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NI\2022-II\Tesis Final\TESIS FINAL CERVERA\"/>
    </mc:Choice>
  </mc:AlternateContent>
  <bookViews>
    <workbookView xWindow="0" yWindow="0" windowWidth="20490" windowHeight="7065"/>
  </bookViews>
  <sheets>
    <sheet name="ADOBE" sheetId="1" r:id="rId1"/>
    <sheet name="ALB. CONF-1NIV" sheetId="3" r:id="rId2"/>
    <sheet name="ALB. CONF ART-1NIV" sheetId="7" r:id="rId3"/>
    <sheet name="ALB. CONF-2NIV" sheetId="2" r:id="rId4"/>
    <sheet name="ALB. CONF ART-2NIV" sheetId="8" r:id="rId5"/>
    <sheet name="ALB. CONF-3NIV" sheetId="4" r:id="rId6"/>
    <sheet name="ALB. CONF ART-3NIV" sheetId="9" r:id="rId7"/>
    <sheet name="ALB. CONF-4NIV " sheetId="5" r:id="rId8"/>
    <sheet name="ALB. CONF ART-4NIV" sheetId="10" r:id="rId9"/>
    <sheet name="ALB. CONF-5NIV" sheetId="6" r:id="rId10"/>
    <sheet name="ALB. CONF ART-5NIV" sheetId="11" r:id="rId1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84" i="11" l="1"/>
  <c r="C1284" i="11"/>
  <c r="B1284" i="11"/>
  <c r="D1283" i="11"/>
  <c r="C1283" i="11"/>
  <c r="B1283" i="11"/>
  <c r="D1282" i="11"/>
  <c r="C1282" i="11"/>
  <c r="B1282" i="11"/>
  <c r="D1281" i="11"/>
  <c r="C1281" i="11"/>
  <c r="B1281" i="11"/>
  <c r="D1280" i="11"/>
  <c r="C1280" i="11"/>
  <c r="B1280" i="11"/>
  <c r="D1279" i="11"/>
  <c r="C1279" i="11"/>
  <c r="B1279" i="11"/>
  <c r="D1278" i="11"/>
  <c r="C1278" i="11"/>
  <c r="B1278" i="11"/>
  <c r="D1277" i="11"/>
  <c r="C1277" i="11"/>
  <c r="B1277" i="11"/>
  <c r="D1276" i="11"/>
  <c r="C1276" i="11"/>
  <c r="B1276" i="11"/>
  <c r="D1275" i="11"/>
  <c r="C1275" i="11"/>
  <c r="B1275" i="11"/>
  <c r="D1274" i="11"/>
  <c r="C1274" i="11"/>
  <c r="B1274" i="11"/>
  <c r="D1273" i="11"/>
  <c r="C1273" i="11"/>
  <c r="B1273" i="11"/>
  <c r="D1272" i="11"/>
  <c r="C1272" i="11"/>
  <c r="B1272" i="11"/>
  <c r="D1271" i="11"/>
  <c r="C1271" i="11"/>
  <c r="B1271" i="11"/>
  <c r="D1270" i="11"/>
  <c r="C1270" i="11"/>
  <c r="B1270" i="11"/>
  <c r="D1269" i="11"/>
  <c r="C1269" i="11"/>
  <c r="B1269" i="11"/>
  <c r="D1268" i="11"/>
  <c r="C1268" i="11"/>
  <c r="B1268" i="11"/>
  <c r="D1267" i="11"/>
  <c r="C1267" i="11"/>
  <c r="B1267" i="11"/>
  <c r="D1264" i="11"/>
  <c r="C1264" i="11"/>
  <c r="B1264" i="11"/>
  <c r="D1263" i="11"/>
  <c r="C1263" i="11"/>
  <c r="B1263" i="11"/>
  <c r="D1262" i="11"/>
  <c r="C1262" i="11"/>
  <c r="B1262" i="11"/>
  <c r="D1261" i="11"/>
  <c r="C1261" i="11"/>
  <c r="B1261" i="11"/>
  <c r="D1260" i="11"/>
  <c r="C1260" i="11"/>
  <c r="B1260" i="11"/>
  <c r="D1259" i="11"/>
  <c r="C1259" i="11"/>
  <c r="B1259" i="11"/>
  <c r="D1258" i="11"/>
  <c r="C1258" i="11"/>
  <c r="B1258" i="11"/>
  <c r="D1257" i="11"/>
  <c r="C1257" i="11"/>
  <c r="B1257" i="11"/>
  <c r="D1256" i="11"/>
  <c r="C1256" i="11"/>
  <c r="B1256" i="11"/>
  <c r="D1255" i="11"/>
  <c r="C1255" i="11"/>
  <c r="B1255" i="11"/>
  <c r="D1251" i="11"/>
  <c r="C1251" i="11"/>
  <c r="B1251" i="11"/>
  <c r="D1250" i="11"/>
  <c r="C1250" i="11"/>
  <c r="B1250" i="11"/>
  <c r="D1249" i="11"/>
  <c r="C1249" i="11"/>
  <c r="B1249" i="11"/>
  <c r="D1248" i="11"/>
  <c r="C1248" i="11"/>
  <c r="B1248" i="11"/>
  <c r="D1247" i="11"/>
  <c r="C1247" i="11"/>
  <c r="B1247" i="11"/>
  <c r="D1246" i="11"/>
  <c r="C1246" i="11"/>
  <c r="B1246" i="11"/>
  <c r="D1245" i="11"/>
  <c r="C1245" i="11"/>
  <c r="B1245" i="11"/>
  <c r="D1244" i="11"/>
  <c r="C1244" i="11"/>
  <c r="B1244" i="11"/>
  <c r="D1243" i="11"/>
  <c r="C1243" i="11"/>
  <c r="B1243" i="11"/>
  <c r="D1242" i="11"/>
  <c r="C1242" i="11"/>
  <c r="B1242" i="11"/>
  <c r="D1241" i="11"/>
  <c r="C1241" i="11"/>
  <c r="B1241" i="11"/>
  <c r="D1240" i="11"/>
  <c r="C1240" i="11"/>
  <c r="B1240" i="11"/>
  <c r="D1239" i="11"/>
  <c r="C1239" i="11"/>
  <c r="B1239" i="11"/>
  <c r="D1238" i="11"/>
  <c r="C1238" i="11"/>
  <c r="B1238" i="11"/>
  <c r="D1237" i="11"/>
  <c r="C1237" i="11"/>
  <c r="B1237" i="11"/>
  <c r="D1236" i="11"/>
  <c r="C1236" i="11"/>
  <c r="B1236" i="11"/>
  <c r="D1235" i="11"/>
  <c r="C1235" i="11"/>
  <c r="B1235" i="11"/>
  <c r="D1234" i="11"/>
  <c r="C1234" i="11"/>
  <c r="B1234" i="11"/>
  <c r="D1231" i="11"/>
  <c r="C1231" i="11"/>
  <c r="B1231" i="11"/>
  <c r="D1230" i="11"/>
  <c r="C1230" i="11"/>
  <c r="B1230" i="11"/>
  <c r="D1229" i="11"/>
  <c r="C1229" i="11"/>
  <c r="B1229" i="11"/>
  <c r="D1228" i="11"/>
  <c r="C1228" i="11"/>
  <c r="B1228" i="11"/>
  <c r="D1227" i="11"/>
  <c r="C1227" i="11"/>
  <c r="B1227" i="11"/>
  <c r="D1226" i="11"/>
  <c r="C1226" i="11"/>
  <c r="B1226" i="11"/>
  <c r="D1225" i="11"/>
  <c r="C1225" i="11"/>
  <c r="B1225" i="11"/>
  <c r="D1224" i="11"/>
  <c r="C1224" i="11"/>
  <c r="B1224" i="11"/>
  <c r="D1223" i="11"/>
  <c r="C1223" i="11"/>
  <c r="B1223" i="11"/>
  <c r="D1222" i="11"/>
  <c r="C1222" i="11"/>
  <c r="B1222" i="11"/>
  <c r="D1218" i="11"/>
  <c r="C1218" i="11"/>
  <c r="B1218" i="11"/>
  <c r="D1217" i="11"/>
  <c r="C1217" i="11"/>
  <c r="B1217" i="11"/>
  <c r="D1216" i="11"/>
  <c r="C1216" i="11"/>
  <c r="B1216" i="11"/>
  <c r="D1215" i="11"/>
  <c r="C1215" i="11"/>
  <c r="B1215" i="11"/>
  <c r="D1214" i="11"/>
  <c r="C1214" i="11"/>
  <c r="B1214" i="11"/>
  <c r="D1213" i="11"/>
  <c r="C1213" i="11"/>
  <c r="B1213" i="11"/>
  <c r="D1212" i="11"/>
  <c r="C1212" i="11"/>
  <c r="B1212" i="11"/>
  <c r="D1211" i="11"/>
  <c r="C1211" i="11"/>
  <c r="B1211" i="11"/>
  <c r="D1210" i="11"/>
  <c r="C1210" i="11"/>
  <c r="B1210" i="11"/>
  <c r="D1209" i="11"/>
  <c r="C1209" i="11"/>
  <c r="B1209" i="11"/>
  <c r="D1208" i="11"/>
  <c r="C1208" i="11"/>
  <c r="B1208" i="11"/>
  <c r="D1207" i="11"/>
  <c r="C1207" i="11"/>
  <c r="B1207" i="11"/>
  <c r="D1206" i="11"/>
  <c r="C1206" i="11"/>
  <c r="B1206" i="11"/>
  <c r="D1205" i="11"/>
  <c r="C1205" i="11"/>
  <c r="B1205" i="11"/>
  <c r="D1204" i="11"/>
  <c r="C1204" i="11"/>
  <c r="B1204" i="11"/>
  <c r="D1203" i="11"/>
  <c r="C1203" i="11"/>
  <c r="B1203" i="11"/>
  <c r="D1202" i="11"/>
  <c r="C1202" i="11"/>
  <c r="B1202" i="11"/>
  <c r="D1201" i="11"/>
  <c r="C1201" i="11"/>
  <c r="B1201" i="11"/>
  <c r="D1198" i="11"/>
  <c r="C1198" i="11"/>
  <c r="B1198" i="11"/>
  <c r="D1197" i="11"/>
  <c r="C1197" i="11"/>
  <c r="B1197" i="11"/>
  <c r="D1196" i="11"/>
  <c r="C1196" i="11"/>
  <c r="B1196" i="11"/>
  <c r="D1195" i="11"/>
  <c r="C1195" i="11"/>
  <c r="B1195" i="11"/>
  <c r="D1194" i="11"/>
  <c r="C1194" i="11"/>
  <c r="B1194" i="11"/>
  <c r="D1193" i="11"/>
  <c r="C1193" i="11"/>
  <c r="B1193" i="11"/>
  <c r="D1192" i="11"/>
  <c r="C1192" i="11"/>
  <c r="B1192" i="11"/>
  <c r="D1191" i="11"/>
  <c r="C1191" i="11"/>
  <c r="B1191" i="11"/>
  <c r="D1190" i="11"/>
  <c r="C1190" i="11"/>
  <c r="B1190" i="11"/>
  <c r="D1189" i="11"/>
  <c r="C1189" i="11"/>
  <c r="B1189" i="11"/>
  <c r="D1185" i="11"/>
  <c r="C1185" i="11"/>
  <c r="B1185" i="11"/>
  <c r="D1184" i="11"/>
  <c r="C1184" i="11"/>
  <c r="B1184" i="11"/>
  <c r="D1183" i="11"/>
  <c r="C1183" i="11"/>
  <c r="B1183" i="11"/>
  <c r="D1182" i="11"/>
  <c r="C1182" i="11"/>
  <c r="B1182" i="11"/>
  <c r="D1181" i="11"/>
  <c r="C1181" i="11"/>
  <c r="B1181" i="11"/>
  <c r="D1180" i="11"/>
  <c r="C1180" i="11"/>
  <c r="B1180" i="11"/>
  <c r="D1179" i="11"/>
  <c r="C1179" i="11"/>
  <c r="B1179" i="11"/>
  <c r="D1178" i="11"/>
  <c r="C1178" i="11"/>
  <c r="B1178" i="11"/>
  <c r="D1177" i="11"/>
  <c r="C1177" i="11"/>
  <c r="B1177" i="11"/>
  <c r="D1176" i="11"/>
  <c r="C1176" i="11"/>
  <c r="B1176" i="11"/>
  <c r="D1175" i="11"/>
  <c r="C1175" i="11"/>
  <c r="B1175" i="11"/>
  <c r="D1174" i="11"/>
  <c r="C1174" i="11"/>
  <c r="B1174" i="11"/>
  <c r="D1173" i="11"/>
  <c r="C1173" i="11"/>
  <c r="B1173" i="11"/>
  <c r="D1172" i="11"/>
  <c r="C1172" i="11"/>
  <c r="B1172" i="11"/>
  <c r="D1171" i="11"/>
  <c r="C1171" i="11"/>
  <c r="B1171" i="11"/>
  <c r="D1170" i="11"/>
  <c r="C1170" i="11"/>
  <c r="B1170" i="11"/>
  <c r="D1169" i="11"/>
  <c r="C1169" i="11"/>
  <c r="B1169" i="11"/>
  <c r="D1168" i="11"/>
  <c r="C1168" i="11"/>
  <c r="B1168" i="11"/>
  <c r="D1165" i="11"/>
  <c r="C1165" i="11"/>
  <c r="B1165" i="11"/>
  <c r="D1164" i="11"/>
  <c r="C1164" i="11"/>
  <c r="B1164" i="11"/>
  <c r="D1163" i="11"/>
  <c r="C1163" i="11"/>
  <c r="B1163" i="11"/>
  <c r="D1162" i="11"/>
  <c r="C1162" i="11"/>
  <c r="B1162" i="11"/>
  <c r="D1161" i="11"/>
  <c r="C1161" i="11"/>
  <c r="B1161" i="11"/>
  <c r="D1160" i="11"/>
  <c r="C1160" i="11"/>
  <c r="B1160" i="11"/>
  <c r="D1159" i="11"/>
  <c r="C1159" i="11"/>
  <c r="B1159" i="11"/>
  <c r="D1158" i="11"/>
  <c r="C1158" i="11"/>
  <c r="B1158" i="11"/>
  <c r="D1157" i="11"/>
  <c r="C1157" i="11"/>
  <c r="B1157" i="11"/>
  <c r="D1156" i="11"/>
  <c r="C1156" i="11"/>
  <c r="B1156" i="11"/>
  <c r="D1152" i="11"/>
  <c r="C1152" i="11"/>
  <c r="B1152" i="11"/>
  <c r="D1151" i="11"/>
  <c r="C1151" i="11"/>
  <c r="B1151" i="11"/>
  <c r="D1150" i="11"/>
  <c r="C1150" i="11"/>
  <c r="B1150" i="11"/>
  <c r="D1149" i="11"/>
  <c r="C1149" i="11"/>
  <c r="B1149" i="11"/>
  <c r="D1148" i="11"/>
  <c r="C1148" i="11"/>
  <c r="B1148" i="11"/>
  <c r="D1147" i="11"/>
  <c r="C1147" i="11"/>
  <c r="B1147" i="11"/>
  <c r="D1146" i="11"/>
  <c r="C1146" i="11"/>
  <c r="B1146" i="11"/>
  <c r="D1145" i="11"/>
  <c r="C1145" i="11"/>
  <c r="B1145" i="11"/>
  <c r="D1144" i="11"/>
  <c r="C1144" i="11"/>
  <c r="B1144" i="11"/>
  <c r="D1143" i="11"/>
  <c r="C1143" i="11"/>
  <c r="B1143" i="11"/>
  <c r="D1142" i="11"/>
  <c r="C1142" i="11"/>
  <c r="B1142" i="11"/>
  <c r="D1141" i="11"/>
  <c r="C1141" i="11"/>
  <c r="B1141" i="11"/>
  <c r="D1140" i="11"/>
  <c r="C1140" i="11"/>
  <c r="B1140" i="11"/>
  <c r="D1139" i="11"/>
  <c r="C1139" i="11"/>
  <c r="B1139" i="11"/>
  <c r="D1138" i="11"/>
  <c r="C1138" i="11"/>
  <c r="B1138" i="11"/>
  <c r="D1137" i="11"/>
  <c r="C1137" i="11"/>
  <c r="B1137" i="11"/>
  <c r="D1136" i="11"/>
  <c r="C1136" i="11"/>
  <c r="B1136" i="11"/>
  <c r="D1135" i="11"/>
  <c r="C1135" i="11"/>
  <c r="B1135" i="11"/>
  <c r="D1132" i="11"/>
  <c r="C1132" i="11"/>
  <c r="B1132" i="11"/>
  <c r="D1131" i="11"/>
  <c r="C1131" i="11"/>
  <c r="B1131" i="11"/>
  <c r="D1130" i="11"/>
  <c r="C1130" i="11"/>
  <c r="B1130" i="11"/>
  <c r="D1129" i="11"/>
  <c r="C1129" i="11"/>
  <c r="B1129" i="11"/>
  <c r="D1128" i="11"/>
  <c r="C1128" i="11"/>
  <c r="B1128" i="11"/>
  <c r="D1127" i="11"/>
  <c r="C1127" i="11"/>
  <c r="B1127" i="11"/>
  <c r="D1126" i="11"/>
  <c r="C1126" i="11"/>
  <c r="B1126" i="11"/>
  <c r="D1125" i="11"/>
  <c r="C1125" i="11"/>
  <c r="B1125" i="11"/>
  <c r="D1124" i="11"/>
  <c r="C1124" i="11"/>
  <c r="B1124" i="11"/>
  <c r="D1123" i="11"/>
  <c r="C1123" i="11"/>
  <c r="B1123" i="11"/>
  <c r="D1122" i="11"/>
  <c r="C1122" i="11"/>
  <c r="B1122" i="11"/>
  <c r="G1089" i="11"/>
  <c r="F1089" i="11"/>
  <c r="E1089" i="11"/>
  <c r="D1089" i="11"/>
  <c r="B1073" i="11"/>
  <c r="B1072" i="11"/>
  <c r="B1071" i="11"/>
  <c r="B1070" i="11"/>
  <c r="B1069" i="11"/>
  <c r="B1068" i="11"/>
  <c r="B1067" i="11"/>
  <c r="B1066" i="11"/>
  <c r="B1065" i="11"/>
  <c r="B1064" i="11"/>
  <c r="B1063" i="11"/>
  <c r="B1062" i="11"/>
  <c r="B1061" i="11"/>
  <c r="B1060" i="11"/>
  <c r="B1059" i="11"/>
  <c r="B1058" i="11"/>
  <c r="B1057" i="11"/>
  <c r="B1056" i="11"/>
  <c r="B1052" i="11"/>
  <c r="B1051" i="11"/>
  <c r="B1050" i="11"/>
  <c r="B1049" i="11"/>
  <c r="B1048" i="11"/>
  <c r="B1047" i="11"/>
  <c r="B1046" i="11"/>
  <c r="B1045" i="11"/>
  <c r="B1044" i="11"/>
  <c r="B1043" i="11"/>
  <c r="B1039" i="11"/>
  <c r="B1038" i="11"/>
  <c r="B1037" i="11"/>
  <c r="B1036" i="11"/>
  <c r="B1035" i="11"/>
  <c r="B1034" i="11"/>
  <c r="B1033" i="11"/>
  <c r="B1032" i="11"/>
  <c r="B1031" i="11"/>
  <c r="B1030" i="11"/>
  <c r="B1029" i="11"/>
  <c r="B1028" i="11"/>
  <c r="B1027" i="11"/>
  <c r="B1026" i="11"/>
  <c r="B1025" i="11"/>
  <c r="B1024" i="11"/>
  <c r="B1023" i="11"/>
  <c r="B1022" i="11"/>
  <c r="B1018" i="11"/>
  <c r="B1017" i="11"/>
  <c r="B1016" i="11"/>
  <c r="B1015" i="11"/>
  <c r="B1014" i="11"/>
  <c r="B1013" i="11"/>
  <c r="B1012" i="11"/>
  <c r="B1011" i="11"/>
  <c r="B1010" i="11"/>
  <c r="B1009" i="11"/>
  <c r="B1005" i="11"/>
  <c r="B1004" i="11"/>
  <c r="B1003" i="11"/>
  <c r="B1002" i="11"/>
  <c r="B1001" i="11"/>
  <c r="B1000" i="11"/>
  <c r="B999" i="11"/>
  <c r="B998" i="11"/>
  <c r="B997" i="11"/>
  <c r="B996" i="11"/>
  <c r="B995" i="11"/>
  <c r="B994" i="11"/>
  <c r="B993" i="11"/>
  <c r="B992" i="11"/>
  <c r="B991" i="11"/>
  <c r="B990" i="11"/>
  <c r="B989" i="11"/>
  <c r="B988" i="11"/>
  <c r="B984" i="11"/>
  <c r="B983" i="11"/>
  <c r="B982" i="11"/>
  <c r="B981" i="11"/>
  <c r="B980" i="11"/>
  <c r="B979" i="11"/>
  <c r="B978" i="11"/>
  <c r="B977" i="11"/>
  <c r="B976" i="11"/>
  <c r="B975" i="11"/>
  <c r="B971" i="11"/>
  <c r="B1107" i="11" s="1"/>
  <c r="B970" i="11"/>
  <c r="B1106" i="11" s="1"/>
  <c r="B969" i="11"/>
  <c r="B1105" i="11" s="1"/>
  <c r="B968" i="11"/>
  <c r="B1104" i="11" s="1"/>
  <c r="B967" i="11"/>
  <c r="B1103" i="11" s="1"/>
  <c r="B966" i="11"/>
  <c r="B1102" i="11" s="1"/>
  <c r="B965" i="11"/>
  <c r="B1101" i="11" s="1"/>
  <c r="B964" i="11"/>
  <c r="B1100" i="11" s="1"/>
  <c r="B963" i="11"/>
  <c r="B1099" i="11" s="1"/>
  <c r="B962" i="11"/>
  <c r="B1098" i="11" s="1"/>
  <c r="B961" i="11"/>
  <c r="B1097" i="11" s="1"/>
  <c r="B960" i="11"/>
  <c r="B1096" i="11" s="1"/>
  <c r="B959" i="11"/>
  <c r="B1095" i="11" s="1"/>
  <c r="B958" i="11"/>
  <c r="B1094" i="11" s="1"/>
  <c r="B957" i="11"/>
  <c r="B1093" i="11" s="1"/>
  <c r="B956" i="11"/>
  <c r="B1092" i="11" s="1"/>
  <c r="B955" i="11"/>
  <c r="B1091" i="11" s="1"/>
  <c r="B954" i="11"/>
  <c r="B1090" i="11" s="1"/>
  <c r="B950" i="11"/>
  <c r="B949" i="11"/>
  <c r="B948" i="11"/>
  <c r="B947" i="11"/>
  <c r="B946" i="11"/>
  <c r="B945" i="11"/>
  <c r="B944" i="11"/>
  <c r="B943" i="11"/>
  <c r="B942" i="11"/>
  <c r="B941" i="11"/>
  <c r="B937" i="11"/>
  <c r="B936" i="11"/>
  <c r="B935" i="11"/>
  <c r="B934" i="11"/>
  <c r="B933" i="11"/>
  <c r="B932" i="11"/>
  <c r="B931" i="11"/>
  <c r="B930" i="11"/>
  <c r="B929" i="11"/>
  <c r="B928" i="11"/>
  <c r="B927" i="11"/>
  <c r="B926" i="11"/>
  <c r="B925" i="11"/>
  <c r="B924" i="11"/>
  <c r="B923" i="11"/>
  <c r="B922" i="11"/>
  <c r="B921" i="11"/>
  <c r="B920" i="11"/>
  <c r="B916" i="11"/>
  <c r="B1089" i="11" s="1"/>
  <c r="B915" i="11"/>
  <c r="B1088" i="11" s="1"/>
  <c r="B914" i="11"/>
  <c r="B1087" i="11" s="1"/>
  <c r="B913" i="11"/>
  <c r="B1086" i="11" s="1"/>
  <c r="B912" i="11"/>
  <c r="B1085" i="11" s="1"/>
  <c r="B911" i="11"/>
  <c r="B1084" i="11" s="1"/>
  <c r="B910" i="11"/>
  <c r="B1083" i="11" s="1"/>
  <c r="B909" i="11"/>
  <c r="B1082" i="11" s="1"/>
  <c r="B908" i="11"/>
  <c r="B1081" i="11" s="1"/>
  <c r="B907" i="11"/>
  <c r="B1080" i="11" s="1"/>
  <c r="B906" i="11"/>
  <c r="B1079" i="11" s="1"/>
  <c r="G889" i="11"/>
  <c r="H889" i="11" s="1"/>
  <c r="G888" i="11"/>
  <c r="H888" i="11" s="1"/>
  <c r="G887" i="11"/>
  <c r="H887" i="11" s="1"/>
  <c r="G886" i="11"/>
  <c r="H886" i="11" s="1"/>
  <c r="G885" i="11"/>
  <c r="H885" i="11" s="1"/>
  <c r="G881" i="11"/>
  <c r="H881" i="11" s="1"/>
  <c r="G880" i="11"/>
  <c r="H880" i="11" s="1"/>
  <c r="G879" i="11"/>
  <c r="H879" i="11" s="1"/>
  <c r="G878" i="11"/>
  <c r="H878" i="11" s="1"/>
  <c r="H877" i="11"/>
  <c r="G877" i="11"/>
  <c r="E861" i="11"/>
  <c r="D844" i="11"/>
  <c r="D833" i="11"/>
  <c r="E827" i="11"/>
  <c r="I834" i="11" s="1"/>
  <c r="E826" i="11"/>
  <c r="E825" i="11"/>
  <c r="E824" i="11"/>
  <c r="E823" i="11"/>
  <c r="E822" i="11"/>
  <c r="E821" i="11"/>
  <c r="E820" i="11"/>
  <c r="E818" i="11"/>
  <c r="E817" i="11"/>
  <c r="E816" i="11"/>
  <c r="E815" i="11"/>
  <c r="E814" i="11"/>
  <c r="E813" i="11"/>
  <c r="E812" i="11"/>
  <c r="E811" i="11"/>
  <c r="E810" i="11"/>
  <c r="E808" i="11"/>
  <c r="E807" i="11"/>
  <c r="E806" i="11"/>
  <c r="E805" i="11"/>
  <c r="D832" i="11" s="1"/>
  <c r="E804" i="11"/>
  <c r="E793" i="11"/>
  <c r="H835" i="11" s="1"/>
  <c r="E792" i="11"/>
  <c r="E833" i="11" s="1"/>
  <c r="I777" i="11"/>
  <c r="F777" i="11"/>
  <c r="E777" i="11"/>
  <c r="E1073" i="11" s="1"/>
  <c r="I776" i="11"/>
  <c r="F776" i="11"/>
  <c r="E776" i="11"/>
  <c r="E1072" i="11" s="1"/>
  <c r="I775" i="11"/>
  <c r="F775" i="11"/>
  <c r="E775" i="11"/>
  <c r="E1071" i="11" s="1"/>
  <c r="F774" i="11"/>
  <c r="I774" i="11" s="1"/>
  <c r="E774" i="11"/>
  <c r="E1070" i="11" s="1"/>
  <c r="F773" i="11"/>
  <c r="I773" i="11" s="1"/>
  <c r="E773" i="11"/>
  <c r="E1069" i="11" s="1"/>
  <c r="F772" i="11"/>
  <c r="I772" i="11" s="1"/>
  <c r="E772" i="11"/>
  <c r="E1068" i="11" s="1"/>
  <c r="I771" i="11"/>
  <c r="F771" i="11"/>
  <c r="E771" i="11"/>
  <c r="E1067" i="11" s="1"/>
  <c r="F770" i="11"/>
  <c r="I770" i="11" s="1"/>
  <c r="E770" i="11"/>
  <c r="E1066" i="11" s="1"/>
  <c r="F769" i="11"/>
  <c r="I769" i="11" s="1"/>
  <c r="E769" i="11"/>
  <c r="E1065" i="11" s="1"/>
  <c r="F768" i="11"/>
  <c r="I768" i="11" s="1"/>
  <c r="E768" i="11"/>
  <c r="E1064" i="11" s="1"/>
  <c r="F767" i="11"/>
  <c r="I767" i="11" s="1"/>
  <c r="E767" i="11"/>
  <c r="E1063" i="11" s="1"/>
  <c r="I766" i="11"/>
  <c r="F766" i="11"/>
  <c r="E766" i="11"/>
  <c r="E1062" i="11" s="1"/>
  <c r="I765" i="11"/>
  <c r="F765" i="11"/>
  <c r="E765" i="11"/>
  <c r="E1061" i="11" s="1"/>
  <c r="I764" i="11"/>
  <c r="F764" i="11"/>
  <c r="E764" i="11"/>
  <c r="E1060" i="11" s="1"/>
  <c r="F763" i="11"/>
  <c r="I763" i="11" s="1"/>
  <c r="E763" i="11"/>
  <c r="E1059" i="11" s="1"/>
  <c r="I762" i="11"/>
  <c r="F762" i="11"/>
  <c r="E762" i="11"/>
  <c r="E1058" i="11" s="1"/>
  <c r="I761" i="11"/>
  <c r="F761" i="11"/>
  <c r="E761" i="11"/>
  <c r="E1057" i="11" s="1"/>
  <c r="F760" i="11"/>
  <c r="I760" i="11" s="1"/>
  <c r="E760" i="11"/>
  <c r="E1056" i="11" s="1"/>
  <c r="F759" i="11"/>
  <c r="E1052" i="11" s="1"/>
  <c r="E759" i="11"/>
  <c r="J759" i="11" s="1"/>
  <c r="F758" i="11"/>
  <c r="E1051" i="11" s="1"/>
  <c r="E758" i="11"/>
  <c r="J758" i="11" s="1"/>
  <c r="F757" i="11"/>
  <c r="E1050" i="11" s="1"/>
  <c r="E757" i="11"/>
  <c r="J757" i="11" s="1"/>
  <c r="F756" i="11"/>
  <c r="E1049" i="11" s="1"/>
  <c r="E756" i="11"/>
  <c r="J756" i="11" s="1"/>
  <c r="F755" i="11"/>
  <c r="E1048" i="11" s="1"/>
  <c r="E755" i="11"/>
  <c r="J755" i="11" s="1"/>
  <c r="F754" i="11"/>
  <c r="E1047" i="11" s="1"/>
  <c r="E754" i="11"/>
  <c r="J754" i="11" s="1"/>
  <c r="F753" i="11"/>
  <c r="E1046" i="11" s="1"/>
  <c r="E753" i="11"/>
  <c r="J753" i="11" s="1"/>
  <c r="F752" i="11"/>
  <c r="E1045" i="11" s="1"/>
  <c r="E752" i="11"/>
  <c r="J752" i="11" s="1"/>
  <c r="F751" i="11"/>
  <c r="E1044" i="11" s="1"/>
  <c r="E751" i="11"/>
  <c r="J751" i="11" s="1"/>
  <c r="F750" i="11"/>
  <c r="E1043" i="11" s="1"/>
  <c r="E750" i="11"/>
  <c r="J750" i="11" s="1"/>
  <c r="I749" i="11"/>
  <c r="F749" i="11"/>
  <c r="E749" i="11"/>
  <c r="E1039" i="11" s="1"/>
  <c r="I748" i="11"/>
  <c r="F748" i="11"/>
  <c r="E748" i="11"/>
  <c r="E1038" i="11" s="1"/>
  <c r="F747" i="11"/>
  <c r="I747" i="11" s="1"/>
  <c r="E747" i="11"/>
  <c r="E1037" i="11" s="1"/>
  <c r="F746" i="11"/>
  <c r="I746" i="11" s="1"/>
  <c r="E746" i="11"/>
  <c r="E1036" i="11" s="1"/>
  <c r="F745" i="11"/>
  <c r="I745" i="11" s="1"/>
  <c r="E745" i="11"/>
  <c r="E1035" i="11" s="1"/>
  <c r="I744" i="11"/>
  <c r="F744" i="11"/>
  <c r="E744" i="11"/>
  <c r="E1034" i="11" s="1"/>
  <c r="F743" i="11"/>
  <c r="I743" i="11" s="1"/>
  <c r="E743" i="11"/>
  <c r="E1033" i="11" s="1"/>
  <c r="F742" i="11"/>
  <c r="I742" i="11" s="1"/>
  <c r="E742" i="11"/>
  <c r="E1032" i="11" s="1"/>
  <c r="I741" i="11"/>
  <c r="F741" i="11"/>
  <c r="E741" i="11"/>
  <c r="E1031" i="11" s="1"/>
  <c r="F740" i="11"/>
  <c r="I740" i="11" s="1"/>
  <c r="E740" i="11"/>
  <c r="E1030" i="11" s="1"/>
  <c r="I739" i="11"/>
  <c r="F739" i="11"/>
  <c r="E739" i="11"/>
  <c r="E1029" i="11" s="1"/>
  <c r="I738" i="11"/>
  <c r="F738" i="11"/>
  <c r="E738" i="11"/>
  <c r="E1028" i="11" s="1"/>
  <c r="F737" i="11"/>
  <c r="I737" i="11" s="1"/>
  <c r="E737" i="11"/>
  <c r="E1027" i="11" s="1"/>
  <c r="I736" i="11"/>
  <c r="F736" i="11"/>
  <c r="E736" i="11"/>
  <c r="E1026" i="11" s="1"/>
  <c r="F735" i="11"/>
  <c r="I735" i="11" s="1"/>
  <c r="E735" i="11"/>
  <c r="E1025" i="11" s="1"/>
  <c r="F734" i="11"/>
  <c r="I734" i="11" s="1"/>
  <c r="E734" i="11"/>
  <c r="E1024" i="11" s="1"/>
  <c r="I733" i="11"/>
  <c r="F733" i="11"/>
  <c r="E733" i="11"/>
  <c r="E1023" i="11" s="1"/>
  <c r="I732" i="11"/>
  <c r="F732" i="11"/>
  <c r="E732" i="11"/>
  <c r="E1022" i="11" s="1"/>
  <c r="F731" i="11"/>
  <c r="E1018" i="11" s="1"/>
  <c r="E731" i="11"/>
  <c r="J731" i="11" s="1"/>
  <c r="F730" i="11"/>
  <c r="E1017" i="11" s="1"/>
  <c r="E730" i="11"/>
  <c r="J730" i="11" s="1"/>
  <c r="F729" i="11"/>
  <c r="E1016" i="11" s="1"/>
  <c r="E729" i="11"/>
  <c r="J729" i="11" s="1"/>
  <c r="F728" i="11"/>
  <c r="E1015" i="11" s="1"/>
  <c r="E728" i="11"/>
  <c r="J728" i="11" s="1"/>
  <c r="F727" i="11"/>
  <c r="E1014" i="11" s="1"/>
  <c r="E727" i="11"/>
  <c r="J727" i="11" s="1"/>
  <c r="F726" i="11"/>
  <c r="E1013" i="11" s="1"/>
  <c r="E726" i="11"/>
  <c r="J726" i="11" s="1"/>
  <c r="F725" i="11"/>
  <c r="E1012" i="11" s="1"/>
  <c r="E725" i="11"/>
  <c r="J725" i="11" s="1"/>
  <c r="F724" i="11"/>
  <c r="E1011" i="11" s="1"/>
  <c r="E724" i="11"/>
  <c r="J724" i="11" s="1"/>
  <c r="F723" i="11"/>
  <c r="E1010" i="11" s="1"/>
  <c r="E723" i="11"/>
  <c r="J723" i="11" s="1"/>
  <c r="F722" i="11"/>
  <c r="E1009" i="11" s="1"/>
  <c r="E722" i="11"/>
  <c r="J722" i="11" s="1"/>
  <c r="F721" i="11"/>
  <c r="I721" i="11" s="1"/>
  <c r="E721" i="11"/>
  <c r="E1005" i="11" s="1"/>
  <c r="F720" i="11"/>
  <c r="I720" i="11" s="1"/>
  <c r="E720" i="11"/>
  <c r="E1004" i="11" s="1"/>
  <c r="F719" i="11"/>
  <c r="I719" i="11" s="1"/>
  <c r="E719" i="11"/>
  <c r="E1003" i="11" s="1"/>
  <c r="I718" i="11"/>
  <c r="F718" i="11"/>
  <c r="E718" i="11"/>
  <c r="E1002" i="11" s="1"/>
  <c r="F717" i="11"/>
  <c r="I717" i="11" s="1"/>
  <c r="E717" i="11"/>
  <c r="E1001" i="11" s="1"/>
  <c r="F716" i="11"/>
  <c r="I716" i="11" s="1"/>
  <c r="E716" i="11"/>
  <c r="E1000" i="11" s="1"/>
  <c r="F715" i="11"/>
  <c r="I715" i="11" s="1"/>
  <c r="E715" i="11"/>
  <c r="E999" i="11" s="1"/>
  <c r="F714" i="11"/>
  <c r="I714" i="11" s="1"/>
  <c r="E714" i="11"/>
  <c r="E998" i="11" s="1"/>
  <c r="I713" i="11"/>
  <c r="F713" i="11"/>
  <c r="E713" i="11"/>
  <c r="E997" i="11" s="1"/>
  <c r="F712" i="11"/>
  <c r="I712" i="11" s="1"/>
  <c r="E712" i="11"/>
  <c r="E996" i="11" s="1"/>
  <c r="F711" i="11"/>
  <c r="I711" i="11" s="1"/>
  <c r="E711" i="11"/>
  <c r="E995" i="11" s="1"/>
  <c r="F710" i="11"/>
  <c r="I710" i="11" s="1"/>
  <c r="E710" i="11"/>
  <c r="E994" i="11" s="1"/>
  <c r="F709" i="11"/>
  <c r="I709" i="11" s="1"/>
  <c r="E709" i="11"/>
  <c r="E993" i="11" s="1"/>
  <c r="I708" i="11"/>
  <c r="F708" i="11"/>
  <c r="E708" i="11"/>
  <c r="E992" i="11" s="1"/>
  <c r="I707" i="11"/>
  <c r="F707" i="11"/>
  <c r="E707" i="11"/>
  <c r="E991" i="11" s="1"/>
  <c r="F706" i="11"/>
  <c r="I706" i="11" s="1"/>
  <c r="E706" i="11"/>
  <c r="E990" i="11" s="1"/>
  <c r="F705" i="11"/>
  <c r="I705" i="11" s="1"/>
  <c r="E705" i="11"/>
  <c r="E989" i="11" s="1"/>
  <c r="F704" i="11"/>
  <c r="I704" i="11" s="1"/>
  <c r="E704" i="11"/>
  <c r="E988" i="11" s="1"/>
  <c r="F703" i="11"/>
  <c r="E984" i="11" s="1"/>
  <c r="E703" i="11"/>
  <c r="J703" i="11" s="1"/>
  <c r="F702" i="11"/>
  <c r="E983" i="11" s="1"/>
  <c r="E702" i="11"/>
  <c r="J702" i="11" s="1"/>
  <c r="F701" i="11"/>
  <c r="E982" i="11" s="1"/>
  <c r="E701" i="11"/>
  <c r="J701" i="11" s="1"/>
  <c r="F700" i="11"/>
  <c r="E981" i="11" s="1"/>
  <c r="E700" i="11"/>
  <c r="J700" i="11" s="1"/>
  <c r="F699" i="11"/>
  <c r="E980" i="11" s="1"/>
  <c r="E699" i="11"/>
  <c r="J699" i="11" s="1"/>
  <c r="F698" i="11"/>
  <c r="E979" i="11" s="1"/>
  <c r="E698" i="11"/>
  <c r="J698" i="11" s="1"/>
  <c r="F697" i="11"/>
  <c r="E978" i="11" s="1"/>
  <c r="E697" i="11"/>
  <c r="J697" i="11" s="1"/>
  <c r="F696" i="11"/>
  <c r="E977" i="11" s="1"/>
  <c r="E696" i="11"/>
  <c r="J696" i="11" s="1"/>
  <c r="F695" i="11"/>
  <c r="E976" i="11" s="1"/>
  <c r="E695" i="11"/>
  <c r="J695" i="11" s="1"/>
  <c r="F694" i="11"/>
  <c r="E975" i="11" s="1"/>
  <c r="E694" i="11"/>
  <c r="J694" i="11" s="1"/>
  <c r="F693" i="11"/>
  <c r="I693" i="11" s="1"/>
  <c r="E693" i="11"/>
  <c r="E971" i="11" s="1"/>
  <c r="F692" i="11"/>
  <c r="I692" i="11" s="1"/>
  <c r="E692" i="11"/>
  <c r="E970" i="11" s="1"/>
  <c r="F691" i="11"/>
  <c r="I691" i="11" s="1"/>
  <c r="E691" i="11"/>
  <c r="E969" i="11" s="1"/>
  <c r="F690" i="11"/>
  <c r="I690" i="11" s="1"/>
  <c r="E690" i="11"/>
  <c r="E968" i="11" s="1"/>
  <c r="I689" i="11"/>
  <c r="F689" i="11"/>
  <c r="E689" i="11"/>
  <c r="E967" i="11" s="1"/>
  <c r="F688" i="11"/>
  <c r="I688" i="11" s="1"/>
  <c r="E688" i="11"/>
  <c r="E966" i="11" s="1"/>
  <c r="F687" i="11"/>
  <c r="I687" i="11" s="1"/>
  <c r="E687" i="11"/>
  <c r="E965" i="11" s="1"/>
  <c r="F686" i="11"/>
  <c r="I686" i="11" s="1"/>
  <c r="E686" i="11"/>
  <c r="E964" i="11" s="1"/>
  <c r="F685" i="11"/>
  <c r="I685" i="11" s="1"/>
  <c r="E685" i="11"/>
  <c r="E963" i="11" s="1"/>
  <c r="I684" i="11"/>
  <c r="F684" i="11"/>
  <c r="E684" i="11"/>
  <c r="E962" i="11" s="1"/>
  <c r="I683" i="11"/>
  <c r="F683" i="11"/>
  <c r="E683" i="11"/>
  <c r="E961" i="11" s="1"/>
  <c r="F682" i="11"/>
  <c r="I682" i="11" s="1"/>
  <c r="E682" i="11"/>
  <c r="E960" i="11" s="1"/>
  <c r="F681" i="11"/>
  <c r="I681" i="11" s="1"/>
  <c r="E681" i="11"/>
  <c r="E959" i="11" s="1"/>
  <c r="F680" i="11"/>
  <c r="I680" i="11" s="1"/>
  <c r="E680" i="11"/>
  <c r="E958" i="11" s="1"/>
  <c r="I679" i="11"/>
  <c r="F679" i="11"/>
  <c r="E679" i="11"/>
  <c r="E957" i="11" s="1"/>
  <c r="F678" i="11"/>
  <c r="I678" i="11" s="1"/>
  <c r="E678" i="11"/>
  <c r="E956" i="11" s="1"/>
  <c r="F677" i="11"/>
  <c r="I677" i="11" s="1"/>
  <c r="E677" i="11"/>
  <c r="E955" i="11" s="1"/>
  <c r="F676" i="11"/>
  <c r="I676" i="11" s="1"/>
  <c r="E676" i="11"/>
  <c r="E954" i="11" s="1"/>
  <c r="F675" i="11"/>
  <c r="E950" i="11" s="1"/>
  <c r="E675" i="11"/>
  <c r="J675" i="11" s="1"/>
  <c r="F674" i="11"/>
  <c r="E949" i="11" s="1"/>
  <c r="E674" i="11"/>
  <c r="J674" i="11" s="1"/>
  <c r="F673" i="11"/>
  <c r="E948" i="11" s="1"/>
  <c r="E673" i="11"/>
  <c r="J673" i="11" s="1"/>
  <c r="F672" i="11"/>
  <c r="E947" i="11" s="1"/>
  <c r="E672" i="11"/>
  <c r="J672" i="11" s="1"/>
  <c r="F671" i="11"/>
  <c r="E946" i="11" s="1"/>
  <c r="E671" i="11"/>
  <c r="J671" i="11" s="1"/>
  <c r="F670" i="11"/>
  <c r="E945" i="11" s="1"/>
  <c r="E670" i="11"/>
  <c r="J670" i="11" s="1"/>
  <c r="F669" i="11"/>
  <c r="E944" i="11" s="1"/>
  <c r="E669" i="11"/>
  <c r="J669" i="11" s="1"/>
  <c r="F668" i="11"/>
  <c r="E943" i="11" s="1"/>
  <c r="E668" i="11"/>
  <c r="J668" i="11" s="1"/>
  <c r="F667" i="11"/>
  <c r="E942" i="11" s="1"/>
  <c r="E667" i="11"/>
  <c r="J667" i="11" s="1"/>
  <c r="F666" i="11"/>
  <c r="E941" i="11" s="1"/>
  <c r="E666" i="11"/>
  <c r="J666" i="11" s="1"/>
  <c r="F665" i="11"/>
  <c r="I665" i="11" s="1"/>
  <c r="E665" i="11"/>
  <c r="E937" i="11" s="1"/>
  <c r="F664" i="11"/>
  <c r="I664" i="11" s="1"/>
  <c r="E664" i="11"/>
  <c r="E936" i="11" s="1"/>
  <c r="F663" i="11"/>
  <c r="I663" i="11" s="1"/>
  <c r="E663" i="11"/>
  <c r="E935" i="11" s="1"/>
  <c r="I662" i="11"/>
  <c r="F662" i="11"/>
  <c r="E662" i="11"/>
  <c r="E934" i="11" s="1"/>
  <c r="I661" i="11"/>
  <c r="F661" i="11"/>
  <c r="E661" i="11"/>
  <c r="E933" i="11" s="1"/>
  <c r="F660" i="11"/>
  <c r="I660" i="11" s="1"/>
  <c r="E660" i="11"/>
  <c r="E932" i="11" s="1"/>
  <c r="F659" i="11"/>
  <c r="I659" i="11" s="1"/>
  <c r="E659" i="11"/>
  <c r="E931" i="11" s="1"/>
  <c r="F658" i="11"/>
  <c r="I658" i="11" s="1"/>
  <c r="E658" i="11"/>
  <c r="E930" i="11" s="1"/>
  <c r="F657" i="11"/>
  <c r="I657" i="11" s="1"/>
  <c r="E657" i="11"/>
  <c r="E929" i="11" s="1"/>
  <c r="F656" i="11"/>
  <c r="I656" i="11" s="1"/>
  <c r="E656" i="11"/>
  <c r="E928" i="11" s="1"/>
  <c r="F655" i="11"/>
  <c r="I655" i="11" s="1"/>
  <c r="E655" i="11"/>
  <c r="E927" i="11" s="1"/>
  <c r="I654" i="11"/>
  <c r="F654" i="11"/>
  <c r="E654" i="11"/>
  <c r="E926" i="11" s="1"/>
  <c r="F653" i="11"/>
  <c r="I653" i="11" s="1"/>
  <c r="E653" i="11"/>
  <c r="E925" i="11" s="1"/>
  <c r="I652" i="11"/>
  <c r="F652" i="11"/>
  <c r="E652" i="11"/>
  <c r="E924" i="11" s="1"/>
  <c r="I651" i="11"/>
  <c r="F651" i="11"/>
  <c r="E651" i="11"/>
  <c r="E923" i="11" s="1"/>
  <c r="F650" i="11"/>
  <c r="I650" i="11" s="1"/>
  <c r="E650" i="11"/>
  <c r="E922" i="11" s="1"/>
  <c r="F649" i="11"/>
  <c r="I649" i="11" s="1"/>
  <c r="E649" i="11"/>
  <c r="E921" i="11" s="1"/>
  <c r="F648" i="11"/>
  <c r="I648" i="11" s="1"/>
  <c r="E648" i="11"/>
  <c r="E920" i="11" s="1"/>
  <c r="F647" i="11"/>
  <c r="E916" i="11" s="1"/>
  <c r="E647" i="11"/>
  <c r="J647" i="11" s="1"/>
  <c r="F646" i="11"/>
  <c r="E915" i="11" s="1"/>
  <c r="E646" i="11"/>
  <c r="J646" i="11" s="1"/>
  <c r="F645" i="11"/>
  <c r="E914" i="11" s="1"/>
  <c r="E645" i="11"/>
  <c r="J645" i="11" s="1"/>
  <c r="F644" i="11"/>
  <c r="E913" i="11" s="1"/>
  <c r="E644" i="11"/>
  <c r="J644" i="11" s="1"/>
  <c r="F643" i="11"/>
  <c r="E912" i="11" s="1"/>
  <c r="E643" i="11"/>
  <c r="J643" i="11" s="1"/>
  <c r="F642" i="11"/>
  <c r="E911" i="11" s="1"/>
  <c r="E642" i="11"/>
  <c r="J642" i="11" s="1"/>
  <c r="F641" i="11"/>
  <c r="E910" i="11" s="1"/>
  <c r="E641" i="11"/>
  <c r="J641" i="11" s="1"/>
  <c r="F640" i="11"/>
  <c r="E909" i="11" s="1"/>
  <c r="E640" i="11"/>
  <c r="J640" i="11" s="1"/>
  <c r="F639" i="11"/>
  <c r="E908" i="11" s="1"/>
  <c r="E639" i="11"/>
  <c r="J639" i="11" s="1"/>
  <c r="F638" i="11"/>
  <c r="E907" i="11" s="1"/>
  <c r="E638" i="11"/>
  <c r="J638" i="11" s="1"/>
  <c r="F637" i="11"/>
  <c r="E906" i="11" s="1"/>
  <c r="E637" i="11"/>
  <c r="J637" i="11" s="1"/>
  <c r="G615" i="11"/>
  <c r="D615" i="11"/>
  <c r="E615" i="11" s="1"/>
  <c r="D614" i="11"/>
  <c r="E614" i="11" s="1"/>
  <c r="D613" i="11"/>
  <c r="E613" i="11" s="1"/>
  <c r="G576" i="11"/>
  <c r="D576" i="11"/>
  <c r="E576" i="11" s="1"/>
  <c r="D575" i="11"/>
  <c r="E575" i="11" s="1"/>
  <c r="I575" i="11" s="1"/>
  <c r="E574" i="11"/>
  <c r="I574" i="11" s="1"/>
  <c r="D574" i="11"/>
  <c r="G537" i="11"/>
  <c r="D537" i="11"/>
  <c r="E537" i="11" s="1"/>
  <c r="H537" i="11" s="1"/>
  <c r="D536" i="11"/>
  <c r="E536" i="11" s="1"/>
  <c r="H536" i="11" s="1"/>
  <c r="D535" i="11"/>
  <c r="E535" i="11" s="1"/>
  <c r="H535" i="11" s="1"/>
  <c r="G498" i="11"/>
  <c r="D498" i="11"/>
  <c r="E498" i="11" s="1"/>
  <c r="D497" i="11"/>
  <c r="E497" i="11" s="1"/>
  <c r="D496" i="11"/>
  <c r="E496" i="11" s="1"/>
  <c r="G459" i="11"/>
  <c r="D459" i="11"/>
  <c r="E459" i="11" s="1"/>
  <c r="D458" i="11"/>
  <c r="E458" i="11" s="1"/>
  <c r="D457" i="11"/>
  <c r="E457" i="11" s="1"/>
  <c r="B409" i="11"/>
  <c r="B597" i="11" s="1"/>
  <c r="B393" i="11"/>
  <c r="B581" i="11" s="1"/>
  <c r="I265" i="11"/>
  <c r="K265" i="11" s="1"/>
  <c r="H265" i="11"/>
  <c r="G265" i="11"/>
  <c r="D265" i="11"/>
  <c r="D777" i="11" s="1"/>
  <c r="B265" i="11"/>
  <c r="B777" i="11" s="1"/>
  <c r="I264" i="11"/>
  <c r="K264" i="11" s="1"/>
  <c r="H264" i="11"/>
  <c r="G264" i="11"/>
  <c r="D264" i="11"/>
  <c r="B264" i="11"/>
  <c r="B776" i="11" s="1"/>
  <c r="I263" i="11"/>
  <c r="K263" i="11" s="1"/>
  <c r="H263" i="11"/>
  <c r="G263" i="11"/>
  <c r="D263" i="11"/>
  <c r="D775" i="11" s="1"/>
  <c r="B263" i="11"/>
  <c r="I262" i="11"/>
  <c r="K262" i="11" s="1"/>
  <c r="H262" i="11"/>
  <c r="G262" i="11"/>
  <c r="D262" i="11"/>
  <c r="B262" i="11"/>
  <c r="B774" i="11" s="1"/>
  <c r="I261" i="11"/>
  <c r="K261" i="11" s="1"/>
  <c r="H261" i="11"/>
  <c r="G261" i="11"/>
  <c r="D261" i="11"/>
  <c r="D773" i="11" s="1"/>
  <c r="B261" i="11"/>
  <c r="B773" i="11" s="1"/>
  <c r="K260" i="11"/>
  <c r="I260" i="11"/>
  <c r="H260" i="11"/>
  <c r="G260" i="11"/>
  <c r="D260" i="11"/>
  <c r="B260" i="11"/>
  <c r="B772" i="11" s="1"/>
  <c r="I259" i="11"/>
  <c r="K259" i="11" s="1"/>
  <c r="H259" i="11"/>
  <c r="G259" i="11"/>
  <c r="D259" i="11"/>
  <c r="D771" i="11" s="1"/>
  <c r="B259" i="11"/>
  <c r="I258" i="11"/>
  <c r="K258" i="11" s="1"/>
  <c r="H258" i="11"/>
  <c r="G258" i="11"/>
  <c r="D258" i="11"/>
  <c r="B258" i="11"/>
  <c r="B770" i="11" s="1"/>
  <c r="I257" i="11"/>
  <c r="K257" i="11" s="1"/>
  <c r="H257" i="11"/>
  <c r="G257" i="11"/>
  <c r="D257" i="11"/>
  <c r="D769" i="11" s="1"/>
  <c r="B257" i="11"/>
  <c r="B769" i="11" s="1"/>
  <c r="I256" i="11"/>
  <c r="K256" i="11" s="1"/>
  <c r="H256" i="11"/>
  <c r="G256" i="11"/>
  <c r="D256" i="11"/>
  <c r="D768" i="11" s="1"/>
  <c r="B256" i="11"/>
  <c r="B768" i="11" s="1"/>
  <c r="I255" i="11"/>
  <c r="K255" i="11" s="1"/>
  <c r="H255" i="11"/>
  <c r="G255" i="11"/>
  <c r="D255" i="11"/>
  <c r="D767" i="11" s="1"/>
  <c r="B255" i="11"/>
  <c r="I254" i="11"/>
  <c r="K254" i="11" s="1"/>
  <c r="H254" i="11"/>
  <c r="G254" i="11"/>
  <c r="D254" i="11"/>
  <c r="D766" i="11" s="1"/>
  <c r="B254" i="11"/>
  <c r="B766" i="11" s="1"/>
  <c r="K253" i="11"/>
  <c r="I253" i="11"/>
  <c r="H253" i="11"/>
  <c r="G253" i="11"/>
  <c r="D253" i="11"/>
  <c r="D765" i="11" s="1"/>
  <c r="B253" i="11"/>
  <c r="B765" i="11" s="1"/>
  <c r="I252" i="11"/>
  <c r="K252" i="11" s="1"/>
  <c r="H252" i="11"/>
  <c r="G252" i="11"/>
  <c r="D252" i="11"/>
  <c r="B252" i="11"/>
  <c r="B764" i="11" s="1"/>
  <c r="I251" i="11"/>
  <c r="K251" i="11" s="1"/>
  <c r="H251" i="11"/>
  <c r="G251" i="11"/>
  <c r="D251" i="11"/>
  <c r="D763" i="11" s="1"/>
  <c r="B251" i="11"/>
  <c r="I250" i="11"/>
  <c r="K250" i="11" s="1"/>
  <c r="H250" i="11"/>
  <c r="G250" i="11"/>
  <c r="D250" i="11"/>
  <c r="D762" i="11" s="1"/>
  <c r="B250" i="11"/>
  <c r="B762" i="11" s="1"/>
  <c r="I249" i="11"/>
  <c r="K249" i="11" s="1"/>
  <c r="H249" i="11"/>
  <c r="G249" i="11"/>
  <c r="D249" i="11"/>
  <c r="D761" i="11" s="1"/>
  <c r="B249" i="11"/>
  <c r="B761" i="11" s="1"/>
  <c r="I248" i="11"/>
  <c r="K248" i="11" s="1"/>
  <c r="H248" i="11"/>
  <c r="G248" i="11"/>
  <c r="D248" i="11"/>
  <c r="D760" i="11" s="1"/>
  <c r="B248" i="11"/>
  <c r="B760" i="11" s="1"/>
  <c r="I247" i="11"/>
  <c r="K247" i="11" s="1"/>
  <c r="H247" i="11"/>
  <c r="G247" i="11"/>
  <c r="D247" i="11"/>
  <c r="D759" i="11" s="1"/>
  <c r="B247" i="11"/>
  <c r="I246" i="11"/>
  <c r="K246" i="11" s="1"/>
  <c r="H246" i="11"/>
  <c r="G246" i="11"/>
  <c r="D246" i="11"/>
  <c r="D758" i="11" s="1"/>
  <c r="B246" i="11"/>
  <c r="B758" i="11" s="1"/>
  <c r="K245" i="11"/>
  <c r="I245" i="11"/>
  <c r="H245" i="11"/>
  <c r="G245" i="11"/>
  <c r="D245" i="11"/>
  <c r="B245" i="11"/>
  <c r="B757" i="11" s="1"/>
  <c r="I244" i="11"/>
  <c r="K244" i="11" s="1"/>
  <c r="H244" i="11"/>
  <c r="G244" i="11"/>
  <c r="D244" i="11"/>
  <c r="D756" i="11" s="1"/>
  <c r="B244" i="11"/>
  <c r="B756" i="11" s="1"/>
  <c r="I243" i="11"/>
  <c r="K243" i="11" s="1"/>
  <c r="H243" i="11"/>
  <c r="G243" i="11"/>
  <c r="D243" i="11"/>
  <c r="D755" i="11" s="1"/>
  <c r="B243" i="11"/>
  <c r="I242" i="11"/>
  <c r="K242" i="11" s="1"/>
  <c r="H242" i="11"/>
  <c r="G242" i="11"/>
  <c r="D242" i="11"/>
  <c r="D754" i="11" s="1"/>
  <c r="B242" i="11"/>
  <c r="B754" i="11" s="1"/>
  <c r="I241" i="11"/>
  <c r="K241" i="11" s="1"/>
  <c r="H241" i="11"/>
  <c r="G241" i="11"/>
  <c r="D241" i="11"/>
  <c r="D753" i="11" s="1"/>
  <c r="B241" i="11"/>
  <c r="K240" i="11"/>
  <c r="I240" i="11"/>
  <c r="H240" i="11"/>
  <c r="G240" i="11"/>
  <c r="D240" i="11"/>
  <c r="D752" i="11" s="1"/>
  <c r="B240" i="11"/>
  <c r="B752" i="11" s="1"/>
  <c r="I239" i="11"/>
  <c r="K239" i="11" s="1"/>
  <c r="H239" i="11"/>
  <c r="G239" i="11"/>
  <c r="D239" i="11"/>
  <c r="D751" i="11" s="1"/>
  <c r="B239" i="11"/>
  <c r="I238" i="11"/>
  <c r="K238" i="11" s="1"/>
  <c r="H238" i="11"/>
  <c r="G238" i="11"/>
  <c r="D238" i="11"/>
  <c r="D750" i="11" s="1"/>
  <c r="B238" i="11"/>
  <c r="B750" i="11" s="1"/>
  <c r="K237" i="11"/>
  <c r="I237" i="11"/>
  <c r="H237" i="11"/>
  <c r="G237" i="11"/>
  <c r="D237" i="11"/>
  <c r="B237" i="11"/>
  <c r="B749" i="11" s="1"/>
  <c r="I236" i="11"/>
  <c r="K236" i="11" s="1"/>
  <c r="H236" i="11"/>
  <c r="G236" i="11"/>
  <c r="D236" i="11"/>
  <c r="D748" i="11" s="1"/>
  <c r="B236" i="11"/>
  <c r="B748" i="11" s="1"/>
  <c r="I235" i="11"/>
  <c r="K235" i="11" s="1"/>
  <c r="H235" i="11"/>
  <c r="G235" i="11"/>
  <c r="D235" i="11"/>
  <c r="B235" i="11"/>
  <c r="I234" i="11"/>
  <c r="K234" i="11" s="1"/>
  <c r="H234" i="11"/>
  <c r="G234" i="11"/>
  <c r="D234" i="11"/>
  <c r="D746" i="11" s="1"/>
  <c r="B234" i="11"/>
  <c r="B746" i="11" s="1"/>
  <c r="I233" i="11"/>
  <c r="K233" i="11" s="1"/>
  <c r="H233" i="11"/>
  <c r="G233" i="11"/>
  <c r="D233" i="11"/>
  <c r="B233" i="11"/>
  <c r="B745" i="11" s="1"/>
  <c r="I232" i="11"/>
  <c r="K232" i="11" s="1"/>
  <c r="H232" i="11"/>
  <c r="G232" i="11"/>
  <c r="D232" i="11"/>
  <c r="D744" i="11" s="1"/>
  <c r="B232" i="11"/>
  <c r="B744" i="11" s="1"/>
  <c r="I231" i="11"/>
  <c r="K231" i="11" s="1"/>
  <c r="H231" i="11"/>
  <c r="G231" i="11"/>
  <c r="D231" i="11"/>
  <c r="B231" i="11"/>
  <c r="I230" i="11"/>
  <c r="K230" i="11" s="1"/>
  <c r="H230" i="11"/>
  <c r="G230" i="11"/>
  <c r="D230" i="11"/>
  <c r="D742" i="11" s="1"/>
  <c r="B230" i="11"/>
  <c r="B742" i="11" s="1"/>
  <c r="I229" i="11"/>
  <c r="K229" i="11" s="1"/>
  <c r="H229" i="11"/>
  <c r="G229" i="11"/>
  <c r="D229" i="11"/>
  <c r="B229" i="11"/>
  <c r="B741" i="11" s="1"/>
  <c r="K228" i="11"/>
  <c r="I228" i="11"/>
  <c r="H228" i="11"/>
  <c r="G228" i="11"/>
  <c r="D228" i="11"/>
  <c r="D740" i="11" s="1"/>
  <c r="B228" i="11"/>
  <c r="B740" i="11" s="1"/>
  <c r="I227" i="11"/>
  <c r="K227" i="11" s="1"/>
  <c r="H227" i="11"/>
  <c r="G227" i="11"/>
  <c r="D227" i="11"/>
  <c r="B227" i="11"/>
  <c r="I226" i="11"/>
  <c r="K226" i="11" s="1"/>
  <c r="H226" i="11"/>
  <c r="G226" i="11"/>
  <c r="D226" i="11"/>
  <c r="D738" i="11" s="1"/>
  <c r="B226" i="11"/>
  <c r="I225" i="11"/>
  <c r="K225" i="11" s="1"/>
  <c r="H225" i="11"/>
  <c r="G225" i="11"/>
  <c r="D225" i="11"/>
  <c r="B225" i="11"/>
  <c r="B737" i="11" s="1"/>
  <c r="I224" i="11"/>
  <c r="K224" i="11" s="1"/>
  <c r="H224" i="11"/>
  <c r="G224" i="11"/>
  <c r="D224" i="11"/>
  <c r="D736" i="11" s="1"/>
  <c r="B224" i="11"/>
  <c r="B736" i="11" s="1"/>
  <c r="I223" i="11"/>
  <c r="K223" i="11" s="1"/>
  <c r="H223" i="11"/>
  <c r="G223" i="11"/>
  <c r="D223" i="11"/>
  <c r="B223" i="11"/>
  <c r="B735" i="11" s="1"/>
  <c r="I222" i="11"/>
  <c r="K222" i="11" s="1"/>
  <c r="H222" i="11"/>
  <c r="G222" i="11"/>
  <c r="D222" i="11"/>
  <c r="D734" i="11" s="1"/>
  <c r="B222" i="11"/>
  <c r="B734" i="11" s="1"/>
  <c r="I221" i="11"/>
  <c r="K221" i="11" s="1"/>
  <c r="H221" i="11"/>
  <c r="G221" i="11"/>
  <c r="D221" i="11"/>
  <c r="B221" i="11"/>
  <c r="B733" i="11" s="1"/>
  <c r="I220" i="11"/>
  <c r="K220" i="11" s="1"/>
  <c r="H220" i="11"/>
  <c r="G220" i="11"/>
  <c r="D220" i="11"/>
  <c r="D732" i="11" s="1"/>
  <c r="B220" i="11"/>
  <c r="B732" i="11" s="1"/>
  <c r="I219" i="11"/>
  <c r="K219" i="11" s="1"/>
  <c r="H219" i="11"/>
  <c r="G219" i="11"/>
  <c r="D219" i="11"/>
  <c r="B219" i="11"/>
  <c r="B731" i="11" s="1"/>
  <c r="I218" i="11"/>
  <c r="K218" i="11" s="1"/>
  <c r="H218" i="11"/>
  <c r="G218" i="11"/>
  <c r="D218" i="11"/>
  <c r="D730" i="11" s="1"/>
  <c r="B218" i="11"/>
  <c r="B730" i="11" s="1"/>
  <c r="I217" i="11"/>
  <c r="K217" i="11" s="1"/>
  <c r="H217" i="11"/>
  <c r="G217" i="11"/>
  <c r="D217" i="11"/>
  <c r="B217" i="11"/>
  <c r="B729" i="11" s="1"/>
  <c r="I216" i="11"/>
  <c r="K216" i="11" s="1"/>
  <c r="H216" i="11"/>
  <c r="G216" i="11"/>
  <c r="D216" i="11"/>
  <c r="D728" i="11" s="1"/>
  <c r="B216" i="11"/>
  <c r="B728" i="11" s="1"/>
  <c r="I215" i="11"/>
  <c r="K215" i="11" s="1"/>
  <c r="H215" i="11"/>
  <c r="G215" i="11"/>
  <c r="D215" i="11"/>
  <c r="B215" i="11"/>
  <c r="B727" i="11" s="1"/>
  <c r="I214" i="11"/>
  <c r="K214" i="11" s="1"/>
  <c r="H214" i="11"/>
  <c r="G214" i="11"/>
  <c r="D214" i="11"/>
  <c r="D726" i="11" s="1"/>
  <c r="B214" i="11"/>
  <c r="B726" i="11" s="1"/>
  <c r="I213" i="11"/>
  <c r="K213" i="11" s="1"/>
  <c r="H213" i="11"/>
  <c r="G213" i="11"/>
  <c r="D213" i="11"/>
  <c r="B213" i="11"/>
  <c r="B725" i="11" s="1"/>
  <c r="K212" i="11"/>
  <c r="I212" i="11"/>
  <c r="H212" i="11"/>
  <c r="G212" i="11"/>
  <c r="D212" i="11"/>
  <c r="D724" i="11" s="1"/>
  <c r="B212" i="11"/>
  <c r="B724" i="11" s="1"/>
  <c r="I211" i="11"/>
  <c r="K211" i="11" s="1"/>
  <c r="H211" i="11"/>
  <c r="G211" i="11"/>
  <c r="D211" i="11"/>
  <c r="B211" i="11"/>
  <c r="B723" i="11" s="1"/>
  <c r="I210" i="11"/>
  <c r="K210" i="11" s="1"/>
  <c r="H210" i="11"/>
  <c r="G210" i="11"/>
  <c r="D210" i="11"/>
  <c r="D722" i="11" s="1"/>
  <c r="B210" i="11"/>
  <c r="B722" i="11" s="1"/>
  <c r="I209" i="11"/>
  <c r="K209" i="11" s="1"/>
  <c r="H209" i="11"/>
  <c r="G209" i="11"/>
  <c r="D209" i="11"/>
  <c r="D721" i="11" s="1"/>
  <c r="B209" i="11"/>
  <c r="B721" i="11" s="1"/>
  <c r="I208" i="11"/>
  <c r="K208" i="11" s="1"/>
  <c r="H208" i="11"/>
  <c r="G208" i="11"/>
  <c r="D208" i="11"/>
  <c r="D720" i="11" s="1"/>
  <c r="B208" i="11"/>
  <c r="B720" i="11" s="1"/>
  <c r="I207" i="11"/>
  <c r="K207" i="11" s="1"/>
  <c r="H207" i="11"/>
  <c r="G207" i="11"/>
  <c r="D207" i="11"/>
  <c r="D719" i="11" s="1"/>
  <c r="B207" i="11"/>
  <c r="B719" i="11" s="1"/>
  <c r="I206" i="11"/>
  <c r="K206" i="11" s="1"/>
  <c r="H206" i="11"/>
  <c r="G206" i="11"/>
  <c r="D206" i="11"/>
  <c r="D718" i="11" s="1"/>
  <c r="B206" i="11"/>
  <c r="B718" i="11" s="1"/>
  <c r="K205" i="11"/>
  <c r="I205" i="11"/>
  <c r="H205" i="11"/>
  <c r="G205" i="11"/>
  <c r="D205" i="11"/>
  <c r="D717" i="11" s="1"/>
  <c r="B205" i="11"/>
  <c r="B717" i="11" s="1"/>
  <c r="I204" i="11"/>
  <c r="K204" i="11" s="1"/>
  <c r="H204" i="11"/>
  <c r="G204" i="11"/>
  <c r="D204" i="11"/>
  <c r="D716" i="11" s="1"/>
  <c r="B204" i="11"/>
  <c r="B716" i="11" s="1"/>
  <c r="I203" i="11"/>
  <c r="K203" i="11" s="1"/>
  <c r="H203" i="11"/>
  <c r="G203" i="11"/>
  <c r="D203" i="11"/>
  <c r="D715" i="11" s="1"/>
  <c r="B203" i="11"/>
  <c r="B715" i="11" s="1"/>
  <c r="I202" i="11"/>
  <c r="K202" i="11" s="1"/>
  <c r="H202" i="11"/>
  <c r="G202" i="11"/>
  <c r="D202" i="11"/>
  <c r="D714" i="11" s="1"/>
  <c r="B202" i="11"/>
  <c r="B714" i="11" s="1"/>
  <c r="I201" i="11"/>
  <c r="K201" i="11" s="1"/>
  <c r="H201" i="11"/>
  <c r="G201" i="11"/>
  <c r="D201" i="11"/>
  <c r="D713" i="11" s="1"/>
  <c r="B201" i="11"/>
  <c r="B713" i="11" s="1"/>
  <c r="I200" i="11"/>
  <c r="K200" i="11" s="1"/>
  <c r="H200" i="11"/>
  <c r="G200" i="11"/>
  <c r="D200" i="11"/>
  <c r="D712" i="11" s="1"/>
  <c r="B200" i="11"/>
  <c r="B712" i="11" s="1"/>
  <c r="I199" i="11"/>
  <c r="K199" i="11" s="1"/>
  <c r="H199" i="11"/>
  <c r="G199" i="11"/>
  <c r="D199" i="11"/>
  <c r="D711" i="11" s="1"/>
  <c r="B199" i="11"/>
  <c r="B711" i="11" s="1"/>
  <c r="I198" i="11"/>
  <c r="K198" i="11" s="1"/>
  <c r="H198" i="11"/>
  <c r="G198" i="11"/>
  <c r="D198" i="11"/>
  <c r="D710" i="11" s="1"/>
  <c r="B198" i="11"/>
  <c r="B710" i="11" s="1"/>
  <c r="I197" i="11"/>
  <c r="K197" i="11" s="1"/>
  <c r="H197" i="11"/>
  <c r="G197" i="11"/>
  <c r="D197" i="11"/>
  <c r="D709" i="11" s="1"/>
  <c r="B197" i="11"/>
  <c r="B709" i="11" s="1"/>
  <c r="K196" i="11"/>
  <c r="I196" i="11"/>
  <c r="H196" i="11"/>
  <c r="G196" i="11"/>
  <c r="D196" i="11"/>
  <c r="D708" i="11" s="1"/>
  <c r="B196" i="11"/>
  <c r="B708" i="11" s="1"/>
  <c r="I195" i="11"/>
  <c r="K195" i="11" s="1"/>
  <c r="H195" i="11"/>
  <c r="G195" i="11"/>
  <c r="D195" i="11"/>
  <c r="D707" i="11" s="1"/>
  <c r="B195" i="11"/>
  <c r="B707" i="11" s="1"/>
  <c r="I194" i="11"/>
  <c r="K194" i="11" s="1"/>
  <c r="H194" i="11"/>
  <c r="G194" i="11"/>
  <c r="D194" i="11"/>
  <c r="D706" i="11" s="1"/>
  <c r="B194" i="11"/>
  <c r="B706" i="11" s="1"/>
  <c r="I193" i="11"/>
  <c r="K193" i="11" s="1"/>
  <c r="H193" i="11"/>
  <c r="G193" i="11"/>
  <c r="D193" i="11"/>
  <c r="D705" i="11" s="1"/>
  <c r="B193" i="11"/>
  <c r="B705" i="11" s="1"/>
  <c r="I192" i="11"/>
  <c r="K192" i="11" s="1"/>
  <c r="H192" i="11"/>
  <c r="G192" i="11"/>
  <c r="D192" i="11"/>
  <c r="D704" i="11" s="1"/>
  <c r="B192" i="11"/>
  <c r="B704" i="11" s="1"/>
  <c r="I191" i="11"/>
  <c r="K191" i="11" s="1"/>
  <c r="H191" i="11"/>
  <c r="G191" i="11"/>
  <c r="D191" i="11"/>
  <c r="D703" i="11" s="1"/>
  <c r="B191" i="11"/>
  <c r="B703" i="11" s="1"/>
  <c r="I190" i="11"/>
  <c r="K190" i="11" s="1"/>
  <c r="H190" i="11"/>
  <c r="G190" i="11"/>
  <c r="D190" i="11"/>
  <c r="D702" i="11" s="1"/>
  <c r="B190" i="11"/>
  <c r="B702" i="11" s="1"/>
  <c r="K189" i="11"/>
  <c r="I189" i="11"/>
  <c r="H189" i="11"/>
  <c r="G189" i="11"/>
  <c r="D189" i="11"/>
  <c r="D701" i="11" s="1"/>
  <c r="B189" i="11"/>
  <c r="B701" i="11" s="1"/>
  <c r="I188" i="11"/>
  <c r="K188" i="11" s="1"/>
  <c r="H188" i="11"/>
  <c r="G188" i="11"/>
  <c r="D188" i="11"/>
  <c r="D700" i="11" s="1"/>
  <c r="B188" i="11"/>
  <c r="B700" i="11" s="1"/>
  <c r="I187" i="11"/>
  <c r="K187" i="11" s="1"/>
  <c r="H187" i="11"/>
  <c r="G187" i="11"/>
  <c r="D187" i="11"/>
  <c r="D699" i="11" s="1"/>
  <c r="B187" i="11"/>
  <c r="B699" i="11" s="1"/>
  <c r="I186" i="11"/>
  <c r="K186" i="11" s="1"/>
  <c r="H186" i="11"/>
  <c r="G186" i="11"/>
  <c r="D186" i="11"/>
  <c r="D698" i="11" s="1"/>
  <c r="B186" i="11"/>
  <c r="B698" i="11" s="1"/>
  <c r="I185" i="11"/>
  <c r="K185" i="11" s="1"/>
  <c r="H185" i="11"/>
  <c r="G185" i="11"/>
  <c r="D185" i="11"/>
  <c r="D697" i="11" s="1"/>
  <c r="B185" i="11"/>
  <c r="B697" i="11" s="1"/>
  <c r="I184" i="11"/>
  <c r="K184" i="11" s="1"/>
  <c r="H184" i="11"/>
  <c r="G184" i="11"/>
  <c r="D184" i="11"/>
  <c r="D696" i="11" s="1"/>
  <c r="B184" i="11"/>
  <c r="B696" i="11" s="1"/>
  <c r="I183" i="11"/>
  <c r="K183" i="11" s="1"/>
  <c r="H183" i="11"/>
  <c r="G183" i="11"/>
  <c r="D183" i="11"/>
  <c r="D695" i="11" s="1"/>
  <c r="B183" i="11"/>
  <c r="B695" i="11" s="1"/>
  <c r="I182" i="11"/>
  <c r="K182" i="11" s="1"/>
  <c r="H182" i="11"/>
  <c r="G182" i="11"/>
  <c r="D182" i="11"/>
  <c r="D694" i="11" s="1"/>
  <c r="B182" i="11"/>
  <c r="B694" i="11" s="1"/>
  <c r="K181" i="11"/>
  <c r="I181" i="11"/>
  <c r="H181" i="11"/>
  <c r="G181" i="11"/>
  <c r="D181" i="11"/>
  <c r="D693" i="11" s="1"/>
  <c r="B181" i="11"/>
  <c r="I180" i="11"/>
  <c r="K180" i="11" s="1"/>
  <c r="H180" i="11"/>
  <c r="G180" i="11"/>
  <c r="D180" i="11"/>
  <c r="B180" i="11"/>
  <c r="B692" i="11" s="1"/>
  <c r="I179" i="11"/>
  <c r="K179" i="11" s="1"/>
  <c r="H179" i="11"/>
  <c r="G179" i="11"/>
  <c r="D179" i="11"/>
  <c r="D691" i="11" s="1"/>
  <c r="B179" i="11"/>
  <c r="I178" i="11"/>
  <c r="K178" i="11" s="1"/>
  <c r="H178" i="11"/>
  <c r="G178" i="11"/>
  <c r="D178" i="11"/>
  <c r="B178" i="11"/>
  <c r="B690" i="11" s="1"/>
  <c r="I177" i="11"/>
  <c r="K177" i="11" s="1"/>
  <c r="H177" i="11"/>
  <c r="G177" i="11"/>
  <c r="D177" i="11"/>
  <c r="D689" i="11" s="1"/>
  <c r="B177" i="11"/>
  <c r="K176" i="11"/>
  <c r="I176" i="11"/>
  <c r="H176" i="11"/>
  <c r="G176" i="11"/>
  <c r="D176" i="11"/>
  <c r="B176" i="11"/>
  <c r="B688" i="11" s="1"/>
  <c r="I175" i="11"/>
  <c r="K175" i="11" s="1"/>
  <c r="H175" i="11"/>
  <c r="G175" i="11"/>
  <c r="D175" i="11"/>
  <c r="B175" i="11"/>
  <c r="I174" i="11"/>
  <c r="K174" i="11" s="1"/>
  <c r="H174" i="11"/>
  <c r="G174" i="11"/>
  <c r="D174" i="11"/>
  <c r="B174" i="11"/>
  <c r="B686" i="11" s="1"/>
  <c r="K173" i="11"/>
  <c r="I173" i="11"/>
  <c r="H173" i="11"/>
  <c r="G173" i="11"/>
  <c r="D173" i="11"/>
  <c r="D685" i="11" s="1"/>
  <c r="B173" i="11"/>
  <c r="I172" i="11"/>
  <c r="K172" i="11" s="1"/>
  <c r="H172" i="11"/>
  <c r="G172" i="11"/>
  <c r="D172" i="11"/>
  <c r="B172" i="11"/>
  <c r="B684" i="11" s="1"/>
  <c r="I171" i="11"/>
  <c r="K171" i="11" s="1"/>
  <c r="H171" i="11"/>
  <c r="G171" i="11"/>
  <c r="D171" i="11"/>
  <c r="D683" i="11" s="1"/>
  <c r="B171" i="11"/>
  <c r="I170" i="11"/>
  <c r="K170" i="11" s="1"/>
  <c r="H170" i="11"/>
  <c r="G170" i="11"/>
  <c r="D170" i="11"/>
  <c r="B170" i="11"/>
  <c r="B682" i="11" s="1"/>
  <c r="I169" i="11"/>
  <c r="K169" i="11" s="1"/>
  <c r="H169" i="11"/>
  <c r="G169" i="11"/>
  <c r="D169" i="11"/>
  <c r="D681" i="11" s="1"/>
  <c r="B169" i="11"/>
  <c r="I168" i="11"/>
  <c r="K168" i="11" s="1"/>
  <c r="H168" i="11"/>
  <c r="G168" i="11"/>
  <c r="D168" i="11"/>
  <c r="B168" i="11"/>
  <c r="B680" i="11" s="1"/>
  <c r="I167" i="11"/>
  <c r="K167" i="11" s="1"/>
  <c r="H167" i="11"/>
  <c r="G167" i="11"/>
  <c r="D167" i="11"/>
  <c r="B167" i="11"/>
  <c r="I166" i="11"/>
  <c r="K166" i="11" s="1"/>
  <c r="H166" i="11"/>
  <c r="G166" i="11"/>
  <c r="D166" i="11"/>
  <c r="B166" i="11"/>
  <c r="B678" i="11" s="1"/>
  <c r="I165" i="11"/>
  <c r="K165" i="11" s="1"/>
  <c r="H165" i="11"/>
  <c r="G165" i="11"/>
  <c r="D165" i="11"/>
  <c r="D677" i="11" s="1"/>
  <c r="B165" i="11"/>
  <c r="K164" i="11"/>
  <c r="I164" i="11"/>
  <c r="H164" i="11"/>
  <c r="G164" i="11"/>
  <c r="D164" i="11"/>
  <c r="B164" i="11"/>
  <c r="B676" i="11" s="1"/>
  <c r="I163" i="11"/>
  <c r="K163" i="11" s="1"/>
  <c r="H163" i="11"/>
  <c r="G163" i="11"/>
  <c r="D163" i="11"/>
  <c r="D675" i="11" s="1"/>
  <c r="B163" i="11"/>
  <c r="I162" i="11"/>
  <c r="K162" i="11" s="1"/>
  <c r="H162" i="11"/>
  <c r="G162" i="11"/>
  <c r="D162" i="11"/>
  <c r="B162" i="11"/>
  <c r="B674" i="11" s="1"/>
  <c r="I161" i="11"/>
  <c r="K161" i="11" s="1"/>
  <c r="H161" i="11"/>
  <c r="G161" i="11"/>
  <c r="D161" i="11"/>
  <c r="D673" i="11" s="1"/>
  <c r="B161" i="11"/>
  <c r="I160" i="11"/>
  <c r="K160" i="11" s="1"/>
  <c r="H160" i="11"/>
  <c r="G160" i="11"/>
  <c r="D160" i="11"/>
  <c r="B160" i="11"/>
  <c r="B672" i="11" s="1"/>
  <c r="I159" i="11"/>
  <c r="K159" i="11" s="1"/>
  <c r="H159" i="11"/>
  <c r="G159" i="11"/>
  <c r="D159" i="11"/>
  <c r="B159" i="11"/>
  <c r="I158" i="11"/>
  <c r="K158" i="11" s="1"/>
  <c r="H158" i="11"/>
  <c r="G158" i="11"/>
  <c r="D158" i="11"/>
  <c r="B158" i="11"/>
  <c r="B670" i="11" s="1"/>
  <c r="I157" i="11"/>
  <c r="K157" i="11" s="1"/>
  <c r="H157" i="11"/>
  <c r="G157" i="11"/>
  <c r="D157" i="11"/>
  <c r="D669" i="11" s="1"/>
  <c r="B157" i="11"/>
  <c r="K156" i="11"/>
  <c r="I156" i="11"/>
  <c r="H156" i="11"/>
  <c r="G156" i="11"/>
  <c r="D156" i="11"/>
  <c r="B156" i="11"/>
  <c r="B668" i="11" s="1"/>
  <c r="I155" i="11"/>
  <c r="K155" i="11" s="1"/>
  <c r="H155" i="11"/>
  <c r="G155" i="11"/>
  <c r="D155" i="11"/>
  <c r="D667" i="11" s="1"/>
  <c r="B155" i="11"/>
  <c r="I154" i="11"/>
  <c r="K154" i="11" s="1"/>
  <c r="H154" i="11"/>
  <c r="G154" i="11"/>
  <c r="D154" i="11"/>
  <c r="D460" i="11" s="1"/>
  <c r="B154" i="11"/>
  <c r="K153" i="11"/>
  <c r="I153" i="11"/>
  <c r="H153" i="11"/>
  <c r="G153" i="11"/>
  <c r="D153" i="11"/>
  <c r="D454" i="11" s="1"/>
  <c r="B153" i="11"/>
  <c r="B665" i="11" s="1"/>
  <c r="I152" i="11"/>
  <c r="K152" i="11" s="1"/>
  <c r="H152" i="11"/>
  <c r="G152" i="11"/>
  <c r="D152" i="11"/>
  <c r="D664" i="11" s="1"/>
  <c r="B152" i="11"/>
  <c r="B664" i="11" s="1"/>
  <c r="I151" i="11"/>
  <c r="K151" i="11" s="1"/>
  <c r="H151" i="11"/>
  <c r="G151" i="11"/>
  <c r="D151" i="11"/>
  <c r="D663" i="11" s="1"/>
  <c r="B151" i="11"/>
  <c r="B663" i="11" s="1"/>
  <c r="I150" i="11"/>
  <c r="K150" i="11" s="1"/>
  <c r="H150" i="11"/>
  <c r="G150" i="11"/>
  <c r="D150" i="11"/>
  <c r="D662" i="11" s="1"/>
  <c r="B150" i="11"/>
  <c r="B662" i="11" s="1"/>
  <c r="I149" i="11"/>
  <c r="K149" i="11" s="1"/>
  <c r="H149" i="11"/>
  <c r="G149" i="11"/>
  <c r="D149" i="11"/>
  <c r="D661" i="11" s="1"/>
  <c r="B149" i="11"/>
  <c r="B661" i="11" s="1"/>
  <c r="I148" i="11"/>
  <c r="K148" i="11" s="1"/>
  <c r="H148" i="11"/>
  <c r="G148" i="11"/>
  <c r="D148" i="11"/>
  <c r="D660" i="11" s="1"/>
  <c r="B148" i="11"/>
  <c r="B660" i="11" s="1"/>
  <c r="I147" i="11"/>
  <c r="K147" i="11" s="1"/>
  <c r="H147" i="11"/>
  <c r="G147" i="11"/>
  <c r="D147" i="11"/>
  <c r="D448" i="11" s="1"/>
  <c r="B147" i="11"/>
  <c r="B659" i="11" s="1"/>
  <c r="I146" i="11"/>
  <c r="K146" i="11" s="1"/>
  <c r="H146" i="11"/>
  <c r="G146" i="11"/>
  <c r="D146" i="11"/>
  <c r="D447" i="11" s="1"/>
  <c r="B146" i="11"/>
  <c r="I145" i="11"/>
  <c r="K145" i="11" s="1"/>
  <c r="H145" i="11"/>
  <c r="G145" i="11"/>
  <c r="D145" i="11"/>
  <c r="D446" i="11" s="1"/>
  <c r="B145" i="11"/>
  <c r="B657" i="11" s="1"/>
  <c r="I144" i="11"/>
  <c r="K144" i="11" s="1"/>
  <c r="H144" i="11"/>
  <c r="G144" i="11"/>
  <c r="D144" i="11"/>
  <c r="D656" i="11" s="1"/>
  <c r="B144" i="11"/>
  <c r="B656" i="11" s="1"/>
  <c r="I143" i="11"/>
  <c r="K143" i="11" s="1"/>
  <c r="H143" i="11"/>
  <c r="G143" i="11"/>
  <c r="D143" i="11"/>
  <c r="D655" i="11" s="1"/>
  <c r="B143" i="11"/>
  <c r="B655" i="11" s="1"/>
  <c r="I142" i="11"/>
  <c r="K142" i="11" s="1"/>
  <c r="H142" i="11"/>
  <c r="G142" i="11"/>
  <c r="D142" i="11"/>
  <c r="D443" i="11" s="1"/>
  <c r="B142" i="11"/>
  <c r="B654" i="11" s="1"/>
  <c r="I141" i="11"/>
  <c r="K141" i="11" s="1"/>
  <c r="H141" i="11"/>
  <c r="G141" i="11"/>
  <c r="D141" i="11"/>
  <c r="D653" i="11" s="1"/>
  <c r="B141" i="11"/>
  <c r="B653" i="11" s="1"/>
  <c r="I140" i="11"/>
  <c r="K140" i="11" s="1"/>
  <c r="H140" i="11"/>
  <c r="G140" i="11"/>
  <c r="D140" i="11"/>
  <c r="D652" i="11" s="1"/>
  <c r="B140" i="11"/>
  <c r="B652" i="11" s="1"/>
  <c r="I139" i="11"/>
  <c r="K139" i="11" s="1"/>
  <c r="H139" i="11"/>
  <c r="G139" i="11"/>
  <c r="D139" i="11"/>
  <c r="D440" i="11" s="1"/>
  <c r="B139" i="11"/>
  <c r="B651" i="11" s="1"/>
  <c r="I138" i="11"/>
  <c r="K138" i="11" s="1"/>
  <c r="H138" i="11"/>
  <c r="G138" i="11"/>
  <c r="D138" i="11"/>
  <c r="D439" i="11" s="1"/>
  <c r="B138" i="11"/>
  <c r="I137" i="11"/>
  <c r="K137" i="11" s="1"/>
  <c r="H137" i="11"/>
  <c r="G137" i="11"/>
  <c r="D137" i="11"/>
  <c r="D438" i="11" s="1"/>
  <c r="B137" i="11"/>
  <c r="I136" i="11"/>
  <c r="K136" i="11" s="1"/>
  <c r="H136" i="11"/>
  <c r="G136" i="11"/>
  <c r="D136" i="11"/>
  <c r="D648" i="11" s="1"/>
  <c r="B136" i="11"/>
  <c r="B648" i="11" s="1"/>
  <c r="I135" i="11"/>
  <c r="K135" i="11" s="1"/>
  <c r="H135" i="11"/>
  <c r="G135" i="11"/>
  <c r="D135" i="11"/>
  <c r="D647" i="11" s="1"/>
  <c r="B135" i="11"/>
  <c r="B647" i="11" s="1"/>
  <c r="I134" i="11"/>
  <c r="K134" i="11" s="1"/>
  <c r="H134" i="11"/>
  <c r="G134" i="11"/>
  <c r="D134" i="11"/>
  <c r="D646" i="11" s="1"/>
  <c r="B134" i="11"/>
  <c r="B646" i="11" s="1"/>
  <c r="I133" i="11"/>
  <c r="K133" i="11" s="1"/>
  <c r="H133" i="11"/>
  <c r="G133" i="11"/>
  <c r="D133" i="11"/>
  <c r="D645" i="11" s="1"/>
  <c r="B133" i="11"/>
  <c r="B645" i="11" s="1"/>
  <c r="K132" i="11"/>
  <c r="I132" i="11"/>
  <c r="H132" i="11"/>
  <c r="G132" i="11"/>
  <c r="D132" i="11"/>
  <c r="D644" i="11" s="1"/>
  <c r="B132" i="11"/>
  <c r="B644" i="11" s="1"/>
  <c r="I131" i="11"/>
  <c r="K131" i="11" s="1"/>
  <c r="H131" i="11"/>
  <c r="G131" i="11"/>
  <c r="D131" i="11"/>
  <c r="D432" i="11" s="1"/>
  <c r="B131" i="11"/>
  <c r="B643" i="11" s="1"/>
  <c r="I130" i="11"/>
  <c r="K130" i="11" s="1"/>
  <c r="H130" i="11"/>
  <c r="G130" i="11"/>
  <c r="D130" i="11"/>
  <c r="D431" i="11" s="1"/>
  <c r="B130" i="11"/>
  <c r="B642" i="11" s="1"/>
  <c r="I129" i="11"/>
  <c r="K129" i="11" s="1"/>
  <c r="H129" i="11"/>
  <c r="G129" i="11"/>
  <c r="D129" i="11"/>
  <c r="D430" i="11" s="1"/>
  <c r="B129" i="11"/>
  <c r="I128" i="11"/>
  <c r="K128" i="11" s="1"/>
  <c r="H128" i="11"/>
  <c r="G128" i="11"/>
  <c r="D128" i="11"/>
  <c r="D640" i="11" s="1"/>
  <c r="B128" i="11"/>
  <c r="B640" i="11" s="1"/>
  <c r="I127" i="11"/>
  <c r="K127" i="11" s="1"/>
  <c r="H127" i="11"/>
  <c r="G127" i="11"/>
  <c r="D127" i="11"/>
  <c r="B127" i="11"/>
  <c r="B639" i="11" s="1"/>
  <c r="I126" i="11"/>
  <c r="K126" i="11" s="1"/>
  <c r="H126" i="11"/>
  <c r="G126" i="11"/>
  <c r="D126" i="11"/>
  <c r="D638" i="11" s="1"/>
  <c r="B126" i="11"/>
  <c r="B638" i="11" s="1"/>
  <c r="K125" i="11"/>
  <c r="I125" i="11"/>
  <c r="H125" i="11"/>
  <c r="G125" i="11"/>
  <c r="D125" i="11"/>
  <c r="D637" i="11" s="1"/>
  <c r="B125" i="11"/>
  <c r="B637" i="11" s="1"/>
  <c r="F119" i="11"/>
  <c r="F118" i="11"/>
  <c r="F117" i="11"/>
  <c r="F116" i="11"/>
  <c r="F115" i="11"/>
  <c r="F114" i="11"/>
  <c r="F113" i="11"/>
  <c r="F112" i="11"/>
  <c r="F111" i="11"/>
  <c r="F110" i="11"/>
  <c r="D106" i="11"/>
  <c r="D105" i="11"/>
  <c r="C698" i="11" s="1"/>
  <c r="Y97" i="11"/>
  <c r="W97" i="11"/>
  <c r="T97" i="11"/>
  <c r="R97" i="11"/>
  <c r="O97" i="11"/>
  <c r="M97" i="11"/>
  <c r="J97" i="11"/>
  <c r="H97" i="11"/>
  <c r="E97" i="11"/>
  <c r="C97" i="11"/>
  <c r="F64" i="11"/>
  <c r="D66" i="11" s="1"/>
  <c r="E32" i="11"/>
  <c r="G32" i="11" s="1"/>
  <c r="I31" i="11"/>
  <c r="H30" i="11"/>
  <c r="F340" i="11" s="1"/>
  <c r="H29" i="11"/>
  <c r="D1086" i="10"/>
  <c r="C1086" i="10"/>
  <c r="B1086" i="10"/>
  <c r="D1085" i="10"/>
  <c r="C1085" i="10"/>
  <c r="B1085" i="10"/>
  <c r="D1084" i="10"/>
  <c r="C1084" i="10"/>
  <c r="B1084" i="10"/>
  <c r="D1083" i="10"/>
  <c r="C1083" i="10"/>
  <c r="B1083" i="10"/>
  <c r="D1082" i="10"/>
  <c r="C1082" i="10"/>
  <c r="B1082" i="10"/>
  <c r="D1081" i="10"/>
  <c r="C1081" i="10"/>
  <c r="B1081" i="10"/>
  <c r="D1080" i="10"/>
  <c r="C1080" i="10"/>
  <c r="B1080" i="10"/>
  <c r="D1079" i="10"/>
  <c r="C1079" i="10"/>
  <c r="B1079" i="10"/>
  <c r="D1078" i="10"/>
  <c r="C1078" i="10"/>
  <c r="B1078" i="10"/>
  <c r="D1077" i="10"/>
  <c r="C1077" i="10"/>
  <c r="B1077" i="10"/>
  <c r="D1076" i="10"/>
  <c r="C1076" i="10"/>
  <c r="B1076" i="10"/>
  <c r="D1075" i="10"/>
  <c r="C1075" i="10"/>
  <c r="B1075" i="10"/>
  <c r="D1074" i="10"/>
  <c r="C1074" i="10"/>
  <c r="B1074" i="10"/>
  <c r="D1073" i="10"/>
  <c r="C1073" i="10"/>
  <c r="B1073" i="10"/>
  <c r="D1072" i="10"/>
  <c r="C1072" i="10"/>
  <c r="B1072" i="10"/>
  <c r="D1071" i="10"/>
  <c r="C1071" i="10"/>
  <c r="B1071" i="10"/>
  <c r="D1070" i="10"/>
  <c r="C1070" i="10"/>
  <c r="B1070" i="10"/>
  <c r="D1069" i="10"/>
  <c r="C1069" i="10"/>
  <c r="B1069" i="10"/>
  <c r="D1066" i="10"/>
  <c r="C1066" i="10"/>
  <c r="B1066" i="10"/>
  <c r="D1065" i="10"/>
  <c r="C1065" i="10"/>
  <c r="B1065" i="10"/>
  <c r="D1064" i="10"/>
  <c r="C1064" i="10"/>
  <c r="B1064" i="10"/>
  <c r="D1063" i="10"/>
  <c r="C1063" i="10"/>
  <c r="B1063" i="10"/>
  <c r="D1062" i="10"/>
  <c r="C1062" i="10"/>
  <c r="B1062" i="10"/>
  <c r="D1061" i="10"/>
  <c r="C1061" i="10"/>
  <c r="B1061" i="10"/>
  <c r="D1060" i="10"/>
  <c r="C1060" i="10"/>
  <c r="B1060" i="10"/>
  <c r="D1059" i="10"/>
  <c r="C1059" i="10"/>
  <c r="B1059" i="10"/>
  <c r="D1058" i="10"/>
  <c r="C1058" i="10"/>
  <c r="B1058" i="10"/>
  <c r="D1057" i="10"/>
  <c r="C1057" i="10"/>
  <c r="B1057" i="10"/>
  <c r="D1053" i="10"/>
  <c r="C1053" i="10"/>
  <c r="B1053" i="10"/>
  <c r="D1052" i="10"/>
  <c r="C1052" i="10"/>
  <c r="B1052" i="10"/>
  <c r="D1051" i="10"/>
  <c r="C1051" i="10"/>
  <c r="B1051" i="10"/>
  <c r="D1050" i="10"/>
  <c r="C1050" i="10"/>
  <c r="B1050" i="10"/>
  <c r="D1049" i="10"/>
  <c r="C1049" i="10"/>
  <c r="B1049" i="10"/>
  <c r="D1048" i="10"/>
  <c r="C1048" i="10"/>
  <c r="B1048" i="10"/>
  <c r="D1047" i="10"/>
  <c r="C1047" i="10"/>
  <c r="B1047" i="10"/>
  <c r="D1046" i="10"/>
  <c r="C1046" i="10"/>
  <c r="B1046" i="10"/>
  <c r="D1045" i="10"/>
  <c r="C1045" i="10"/>
  <c r="B1045" i="10"/>
  <c r="D1044" i="10"/>
  <c r="C1044" i="10"/>
  <c r="B1044" i="10"/>
  <c r="D1043" i="10"/>
  <c r="C1043" i="10"/>
  <c r="B1043" i="10"/>
  <c r="D1042" i="10"/>
  <c r="C1042" i="10"/>
  <c r="B1042" i="10"/>
  <c r="D1041" i="10"/>
  <c r="C1041" i="10"/>
  <c r="B1041" i="10"/>
  <c r="D1040" i="10"/>
  <c r="C1040" i="10"/>
  <c r="B1040" i="10"/>
  <c r="D1039" i="10"/>
  <c r="C1039" i="10"/>
  <c r="B1039" i="10"/>
  <c r="D1038" i="10"/>
  <c r="C1038" i="10"/>
  <c r="B1038" i="10"/>
  <c r="D1037" i="10"/>
  <c r="C1037" i="10"/>
  <c r="B1037" i="10"/>
  <c r="D1036" i="10"/>
  <c r="C1036" i="10"/>
  <c r="B1036" i="10"/>
  <c r="D1033" i="10"/>
  <c r="C1033" i="10"/>
  <c r="B1033" i="10"/>
  <c r="D1032" i="10"/>
  <c r="C1032" i="10"/>
  <c r="B1032" i="10"/>
  <c r="D1031" i="10"/>
  <c r="C1031" i="10"/>
  <c r="B1031" i="10"/>
  <c r="D1030" i="10"/>
  <c r="C1030" i="10"/>
  <c r="B1030" i="10"/>
  <c r="D1029" i="10"/>
  <c r="C1029" i="10"/>
  <c r="B1029" i="10"/>
  <c r="D1028" i="10"/>
  <c r="C1028" i="10"/>
  <c r="B1028" i="10"/>
  <c r="D1027" i="10"/>
  <c r="C1027" i="10"/>
  <c r="B1027" i="10"/>
  <c r="D1026" i="10"/>
  <c r="C1026" i="10"/>
  <c r="B1026" i="10"/>
  <c r="D1025" i="10"/>
  <c r="C1025" i="10"/>
  <c r="B1025" i="10"/>
  <c r="D1024" i="10"/>
  <c r="C1024" i="10"/>
  <c r="B1024" i="10"/>
  <c r="D1020" i="10"/>
  <c r="C1020" i="10"/>
  <c r="B1020" i="10"/>
  <c r="D1019" i="10"/>
  <c r="C1019" i="10"/>
  <c r="B1019" i="10"/>
  <c r="D1018" i="10"/>
  <c r="C1018" i="10"/>
  <c r="B1018" i="10"/>
  <c r="D1017" i="10"/>
  <c r="C1017" i="10"/>
  <c r="B1017" i="10"/>
  <c r="D1016" i="10"/>
  <c r="C1016" i="10"/>
  <c r="B1016" i="10"/>
  <c r="D1015" i="10"/>
  <c r="C1015" i="10"/>
  <c r="B1015" i="10"/>
  <c r="D1014" i="10"/>
  <c r="C1014" i="10"/>
  <c r="B1014" i="10"/>
  <c r="D1013" i="10"/>
  <c r="C1013" i="10"/>
  <c r="B1013" i="10"/>
  <c r="D1012" i="10"/>
  <c r="C1012" i="10"/>
  <c r="B1012" i="10"/>
  <c r="D1011" i="10"/>
  <c r="C1011" i="10"/>
  <c r="B1011" i="10"/>
  <c r="D1010" i="10"/>
  <c r="C1010" i="10"/>
  <c r="B1010" i="10"/>
  <c r="D1009" i="10"/>
  <c r="C1009" i="10"/>
  <c r="B1009" i="10"/>
  <c r="D1008" i="10"/>
  <c r="C1008" i="10"/>
  <c r="B1008" i="10"/>
  <c r="D1007" i="10"/>
  <c r="C1007" i="10"/>
  <c r="B1007" i="10"/>
  <c r="D1006" i="10"/>
  <c r="C1006" i="10"/>
  <c r="B1006" i="10"/>
  <c r="D1005" i="10"/>
  <c r="C1005" i="10"/>
  <c r="B1005" i="10"/>
  <c r="D1004" i="10"/>
  <c r="C1004" i="10"/>
  <c r="B1004" i="10"/>
  <c r="D1003" i="10"/>
  <c r="C1003" i="10"/>
  <c r="B1003" i="10"/>
  <c r="D1000" i="10"/>
  <c r="C1000" i="10"/>
  <c r="B1000" i="10"/>
  <c r="D999" i="10"/>
  <c r="C999" i="10"/>
  <c r="B999" i="10"/>
  <c r="D998" i="10"/>
  <c r="C998" i="10"/>
  <c r="B998" i="10"/>
  <c r="D997" i="10"/>
  <c r="C997" i="10"/>
  <c r="B997" i="10"/>
  <c r="D996" i="10"/>
  <c r="C996" i="10"/>
  <c r="B996" i="10"/>
  <c r="D995" i="10"/>
  <c r="C995" i="10"/>
  <c r="B995" i="10"/>
  <c r="D994" i="10"/>
  <c r="C994" i="10"/>
  <c r="B994" i="10"/>
  <c r="D993" i="10"/>
  <c r="C993" i="10"/>
  <c r="B993" i="10"/>
  <c r="D992" i="10"/>
  <c r="C992" i="10"/>
  <c r="B992" i="10"/>
  <c r="D991" i="10"/>
  <c r="C991" i="10"/>
  <c r="B991" i="10"/>
  <c r="D987" i="10"/>
  <c r="C987" i="10"/>
  <c r="B987" i="10"/>
  <c r="D986" i="10"/>
  <c r="C986" i="10"/>
  <c r="B986" i="10"/>
  <c r="D985" i="10"/>
  <c r="C985" i="10"/>
  <c r="B985" i="10"/>
  <c r="D984" i="10"/>
  <c r="C984" i="10"/>
  <c r="B984" i="10"/>
  <c r="D983" i="10"/>
  <c r="C983" i="10"/>
  <c r="B983" i="10"/>
  <c r="D982" i="10"/>
  <c r="C982" i="10"/>
  <c r="B982" i="10"/>
  <c r="D981" i="10"/>
  <c r="C981" i="10"/>
  <c r="B981" i="10"/>
  <c r="D980" i="10"/>
  <c r="C980" i="10"/>
  <c r="B980" i="10"/>
  <c r="D979" i="10"/>
  <c r="C979" i="10"/>
  <c r="B979" i="10"/>
  <c r="D978" i="10"/>
  <c r="C978" i="10"/>
  <c r="B978" i="10"/>
  <c r="D977" i="10"/>
  <c r="C977" i="10"/>
  <c r="B977" i="10"/>
  <c r="D976" i="10"/>
  <c r="C976" i="10"/>
  <c r="B976" i="10"/>
  <c r="D975" i="10"/>
  <c r="C975" i="10"/>
  <c r="B975" i="10"/>
  <c r="D974" i="10"/>
  <c r="C974" i="10"/>
  <c r="B974" i="10"/>
  <c r="D973" i="10"/>
  <c r="C973" i="10"/>
  <c r="B973" i="10"/>
  <c r="D972" i="10"/>
  <c r="C972" i="10"/>
  <c r="B972" i="10"/>
  <c r="D971" i="10"/>
  <c r="C971" i="10"/>
  <c r="B971" i="10"/>
  <c r="D970" i="10"/>
  <c r="C970" i="10"/>
  <c r="B970" i="10"/>
  <c r="D967" i="10"/>
  <c r="C967" i="10"/>
  <c r="B967" i="10"/>
  <c r="D966" i="10"/>
  <c r="C966" i="10"/>
  <c r="B966" i="10"/>
  <c r="D965" i="10"/>
  <c r="C965" i="10"/>
  <c r="B965" i="10"/>
  <c r="D964" i="10"/>
  <c r="C964" i="10"/>
  <c r="B964" i="10"/>
  <c r="D963" i="10"/>
  <c r="C963" i="10"/>
  <c r="B963" i="10"/>
  <c r="D962" i="10"/>
  <c r="C962" i="10"/>
  <c r="B962" i="10"/>
  <c r="D961" i="10"/>
  <c r="C961" i="10"/>
  <c r="B961" i="10"/>
  <c r="D960" i="10"/>
  <c r="C960" i="10"/>
  <c r="B960" i="10"/>
  <c r="D959" i="10"/>
  <c r="C959" i="10"/>
  <c r="B959" i="10"/>
  <c r="D958" i="10"/>
  <c r="C958" i="10"/>
  <c r="B958" i="10"/>
  <c r="D957" i="10"/>
  <c r="C957" i="10"/>
  <c r="B957" i="10"/>
  <c r="B939" i="10"/>
  <c r="F924" i="10"/>
  <c r="E924" i="10"/>
  <c r="D924" i="10"/>
  <c r="B908" i="10"/>
  <c r="B907" i="10"/>
  <c r="B906" i="10"/>
  <c r="B905" i="10"/>
  <c r="B904" i="10"/>
  <c r="B903" i="10"/>
  <c r="B902" i="10"/>
  <c r="B901" i="10"/>
  <c r="B900" i="10"/>
  <c r="B899" i="10"/>
  <c r="B898" i="10"/>
  <c r="B897" i="10"/>
  <c r="B896" i="10"/>
  <c r="B895" i="10"/>
  <c r="B894" i="10"/>
  <c r="B893" i="10"/>
  <c r="B892" i="10"/>
  <c r="B891" i="10"/>
  <c r="B887" i="10"/>
  <c r="B886" i="10"/>
  <c r="B885" i="10"/>
  <c r="B884" i="10"/>
  <c r="B883" i="10"/>
  <c r="B882" i="10"/>
  <c r="B881" i="10"/>
  <c r="B880" i="10"/>
  <c r="B879" i="10"/>
  <c r="B878" i="10"/>
  <c r="B874" i="10"/>
  <c r="B873" i="10"/>
  <c r="B872" i="10"/>
  <c r="B871" i="10"/>
  <c r="B870" i="10"/>
  <c r="B869" i="10"/>
  <c r="B868" i="10"/>
  <c r="B867" i="10"/>
  <c r="B866" i="10"/>
  <c r="E865" i="10"/>
  <c r="B865" i="10"/>
  <c r="B864" i="10"/>
  <c r="B863" i="10"/>
  <c r="B862" i="10"/>
  <c r="B861" i="10"/>
  <c r="B860" i="10"/>
  <c r="B859" i="10"/>
  <c r="B858" i="10"/>
  <c r="B857" i="10"/>
  <c r="B853" i="10"/>
  <c r="B852" i="10"/>
  <c r="B851" i="10"/>
  <c r="B850" i="10"/>
  <c r="B849" i="10"/>
  <c r="B848" i="10"/>
  <c r="B847" i="10"/>
  <c r="B846" i="10"/>
  <c r="B845" i="10"/>
  <c r="B844" i="10"/>
  <c r="B840" i="10"/>
  <c r="B942" i="10" s="1"/>
  <c r="B839" i="10"/>
  <c r="B941" i="10" s="1"/>
  <c r="B838" i="10"/>
  <c r="B940" i="10" s="1"/>
  <c r="B837" i="10"/>
  <c r="B836" i="10"/>
  <c r="B938" i="10" s="1"/>
  <c r="B835" i="10"/>
  <c r="B937" i="10" s="1"/>
  <c r="B834" i="10"/>
  <c r="B936" i="10" s="1"/>
  <c r="B833" i="10"/>
  <c r="B935" i="10" s="1"/>
  <c r="B832" i="10"/>
  <c r="B934" i="10" s="1"/>
  <c r="E831" i="10"/>
  <c r="B831" i="10"/>
  <c r="B933" i="10" s="1"/>
  <c r="B830" i="10"/>
  <c r="B932" i="10" s="1"/>
  <c r="B829" i="10"/>
  <c r="B931" i="10" s="1"/>
  <c r="B828" i="10"/>
  <c r="B930" i="10" s="1"/>
  <c r="B827" i="10"/>
  <c r="B929" i="10" s="1"/>
  <c r="B826" i="10"/>
  <c r="B928" i="10" s="1"/>
  <c r="B825" i="10"/>
  <c r="B927" i="10" s="1"/>
  <c r="B824" i="10"/>
  <c r="B926" i="10" s="1"/>
  <c r="B823" i="10"/>
  <c r="B925" i="10" s="1"/>
  <c r="B819" i="10"/>
  <c r="B818" i="10"/>
  <c r="B817" i="10"/>
  <c r="B816" i="10"/>
  <c r="B815" i="10"/>
  <c r="B814" i="10"/>
  <c r="B813" i="10"/>
  <c r="B812" i="10"/>
  <c r="B811" i="10"/>
  <c r="B810" i="10"/>
  <c r="B806" i="10"/>
  <c r="B805" i="10"/>
  <c r="B804" i="10"/>
  <c r="B803" i="10"/>
  <c r="B802" i="10"/>
  <c r="B801" i="10"/>
  <c r="B800" i="10"/>
  <c r="B799" i="10"/>
  <c r="B798" i="10"/>
  <c r="B797" i="10"/>
  <c r="B796" i="10"/>
  <c r="B795" i="10"/>
  <c r="B794" i="10"/>
  <c r="E793" i="10"/>
  <c r="B793" i="10"/>
  <c r="B792" i="10"/>
  <c r="B791" i="10"/>
  <c r="B790" i="10"/>
  <c r="E789" i="10"/>
  <c r="B789" i="10"/>
  <c r="B785" i="10"/>
  <c r="B924" i="10" s="1"/>
  <c r="B784" i="10"/>
  <c r="B923" i="10" s="1"/>
  <c r="B783" i="10"/>
  <c r="B922" i="10" s="1"/>
  <c r="B782" i="10"/>
  <c r="B921" i="10" s="1"/>
  <c r="B781" i="10"/>
  <c r="B920" i="10" s="1"/>
  <c r="B780" i="10"/>
  <c r="B919" i="10" s="1"/>
  <c r="B779" i="10"/>
  <c r="B918" i="10" s="1"/>
  <c r="B778" i="10"/>
  <c r="B917" i="10" s="1"/>
  <c r="B777" i="10"/>
  <c r="B916" i="10" s="1"/>
  <c r="B776" i="10"/>
  <c r="B915" i="10" s="1"/>
  <c r="B775" i="10"/>
  <c r="B914" i="10" s="1"/>
  <c r="G758" i="10"/>
  <c r="H758" i="10" s="1"/>
  <c r="G757" i="10"/>
  <c r="H757" i="10" s="1"/>
  <c r="G756" i="10"/>
  <c r="H756" i="10" s="1"/>
  <c r="G755" i="10"/>
  <c r="H755" i="10" s="1"/>
  <c r="G751" i="10"/>
  <c r="H751" i="10" s="1"/>
  <c r="G750" i="10"/>
  <c r="H750" i="10" s="1"/>
  <c r="G749" i="10"/>
  <c r="H749" i="10" s="1"/>
  <c r="G748" i="10"/>
  <c r="H748" i="10" s="1"/>
  <c r="E733" i="10"/>
  <c r="E734" i="10" s="1"/>
  <c r="D716" i="10"/>
  <c r="E700" i="10"/>
  <c r="E699" i="10"/>
  <c r="E698" i="10"/>
  <c r="E697" i="10"/>
  <c r="E696" i="10"/>
  <c r="E695" i="10"/>
  <c r="E694" i="10"/>
  <c r="E692" i="10"/>
  <c r="E691" i="10"/>
  <c r="E690" i="10"/>
  <c r="E689" i="10"/>
  <c r="E688" i="10"/>
  <c r="E687" i="10"/>
  <c r="E686" i="10"/>
  <c r="E685" i="10"/>
  <c r="E683" i="10"/>
  <c r="D707" i="10" s="1"/>
  <c r="E682" i="10"/>
  <c r="E681" i="10"/>
  <c r="E680" i="10"/>
  <c r="E671" i="10"/>
  <c r="H705" i="10" s="1"/>
  <c r="E670" i="10"/>
  <c r="E704" i="10" s="1"/>
  <c r="F655" i="10"/>
  <c r="I655" i="10" s="1"/>
  <c r="E655" i="10"/>
  <c r="E908" i="10" s="1"/>
  <c r="F654" i="10"/>
  <c r="I654" i="10" s="1"/>
  <c r="E654" i="10"/>
  <c r="E907" i="10" s="1"/>
  <c r="F653" i="10"/>
  <c r="I653" i="10" s="1"/>
  <c r="E653" i="10"/>
  <c r="E906" i="10" s="1"/>
  <c r="F652" i="10"/>
  <c r="I652" i="10" s="1"/>
  <c r="E652" i="10"/>
  <c r="E905" i="10" s="1"/>
  <c r="F651" i="10"/>
  <c r="I651" i="10" s="1"/>
  <c r="E651" i="10"/>
  <c r="E904" i="10" s="1"/>
  <c r="F650" i="10"/>
  <c r="I650" i="10" s="1"/>
  <c r="E650" i="10"/>
  <c r="E903" i="10" s="1"/>
  <c r="F649" i="10"/>
  <c r="I649" i="10" s="1"/>
  <c r="E649" i="10"/>
  <c r="E902" i="10" s="1"/>
  <c r="F648" i="10"/>
  <c r="I648" i="10" s="1"/>
  <c r="E648" i="10"/>
  <c r="E901" i="10" s="1"/>
  <c r="F647" i="10"/>
  <c r="I647" i="10" s="1"/>
  <c r="E647" i="10"/>
  <c r="E900" i="10" s="1"/>
  <c r="F646" i="10"/>
  <c r="I646" i="10" s="1"/>
  <c r="E646" i="10"/>
  <c r="E899" i="10" s="1"/>
  <c r="F645" i="10"/>
  <c r="I645" i="10" s="1"/>
  <c r="E645" i="10"/>
  <c r="E898" i="10" s="1"/>
  <c r="F644" i="10"/>
  <c r="I644" i="10" s="1"/>
  <c r="E644" i="10"/>
  <c r="E897" i="10" s="1"/>
  <c r="F643" i="10"/>
  <c r="I643" i="10" s="1"/>
  <c r="E643" i="10"/>
  <c r="E896" i="10" s="1"/>
  <c r="F642" i="10"/>
  <c r="I642" i="10" s="1"/>
  <c r="E642" i="10"/>
  <c r="E895" i="10" s="1"/>
  <c r="F641" i="10"/>
  <c r="I641" i="10" s="1"/>
  <c r="E641" i="10"/>
  <c r="E894" i="10" s="1"/>
  <c r="F640" i="10"/>
  <c r="I640" i="10" s="1"/>
  <c r="E640" i="10"/>
  <c r="E893" i="10" s="1"/>
  <c r="F639" i="10"/>
  <c r="I639" i="10" s="1"/>
  <c r="E639" i="10"/>
  <c r="E892" i="10" s="1"/>
  <c r="B639" i="10"/>
  <c r="F638" i="10"/>
  <c r="I638" i="10" s="1"/>
  <c r="E638" i="10"/>
  <c r="E891" i="10" s="1"/>
  <c r="F637" i="10"/>
  <c r="E637" i="10"/>
  <c r="J637" i="10" s="1"/>
  <c r="F636" i="10"/>
  <c r="E636" i="10"/>
  <c r="J636" i="10" s="1"/>
  <c r="J635" i="10"/>
  <c r="F635" i="10"/>
  <c r="E635" i="10"/>
  <c r="F634" i="10"/>
  <c r="E634" i="10"/>
  <c r="J634" i="10" s="1"/>
  <c r="F633" i="10"/>
  <c r="E633" i="10"/>
  <c r="J633" i="10" s="1"/>
  <c r="F632" i="10"/>
  <c r="E632" i="10"/>
  <c r="J632" i="10" s="1"/>
  <c r="J631" i="10"/>
  <c r="F631" i="10"/>
  <c r="E631" i="10"/>
  <c r="B631" i="10"/>
  <c r="F630" i="10"/>
  <c r="E630" i="10"/>
  <c r="J630" i="10" s="1"/>
  <c r="F629" i="10"/>
  <c r="E629" i="10"/>
  <c r="J629" i="10" s="1"/>
  <c r="F628" i="10"/>
  <c r="E628" i="10"/>
  <c r="J628" i="10" s="1"/>
  <c r="F627" i="10"/>
  <c r="I627" i="10" s="1"/>
  <c r="E627" i="10"/>
  <c r="E874" i="10" s="1"/>
  <c r="B627" i="10"/>
  <c r="F626" i="10"/>
  <c r="I626" i="10" s="1"/>
  <c r="E626" i="10"/>
  <c r="E873" i="10" s="1"/>
  <c r="F625" i="10"/>
  <c r="I625" i="10" s="1"/>
  <c r="E625" i="10"/>
  <c r="E872" i="10" s="1"/>
  <c r="F624" i="10"/>
  <c r="I624" i="10" s="1"/>
  <c r="E624" i="10"/>
  <c r="E871" i="10" s="1"/>
  <c r="F623" i="10"/>
  <c r="I623" i="10" s="1"/>
  <c r="E623" i="10"/>
  <c r="E870" i="10" s="1"/>
  <c r="F622" i="10"/>
  <c r="I622" i="10" s="1"/>
  <c r="E622" i="10"/>
  <c r="E869" i="10" s="1"/>
  <c r="F621" i="10"/>
  <c r="I621" i="10" s="1"/>
  <c r="E621" i="10"/>
  <c r="E868" i="10" s="1"/>
  <c r="F620" i="10"/>
  <c r="I620" i="10" s="1"/>
  <c r="E620" i="10"/>
  <c r="E867" i="10" s="1"/>
  <c r="F619" i="10"/>
  <c r="I619" i="10" s="1"/>
  <c r="E619" i="10"/>
  <c r="E866" i="10" s="1"/>
  <c r="F618" i="10"/>
  <c r="I618" i="10" s="1"/>
  <c r="E618" i="10"/>
  <c r="F617" i="10"/>
  <c r="I617" i="10" s="1"/>
  <c r="E617" i="10"/>
  <c r="E864" i="10" s="1"/>
  <c r="F616" i="10"/>
  <c r="I616" i="10" s="1"/>
  <c r="E616" i="10"/>
  <c r="E863" i="10" s="1"/>
  <c r="F615" i="10"/>
  <c r="I615" i="10" s="1"/>
  <c r="E615" i="10"/>
  <c r="E862" i="10" s="1"/>
  <c r="F614" i="10"/>
  <c r="I614" i="10" s="1"/>
  <c r="E614" i="10"/>
  <c r="E861" i="10" s="1"/>
  <c r="F613" i="10"/>
  <c r="I613" i="10" s="1"/>
  <c r="E613" i="10"/>
  <c r="E860" i="10" s="1"/>
  <c r="F612" i="10"/>
  <c r="I612" i="10" s="1"/>
  <c r="E612" i="10"/>
  <c r="E859" i="10" s="1"/>
  <c r="F611" i="10"/>
  <c r="I611" i="10" s="1"/>
  <c r="E611" i="10"/>
  <c r="E858" i="10" s="1"/>
  <c r="F610" i="10"/>
  <c r="I610" i="10" s="1"/>
  <c r="E610" i="10"/>
  <c r="E857" i="10" s="1"/>
  <c r="F609" i="10"/>
  <c r="E609" i="10"/>
  <c r="J609" i="10" s="1"/>
  <c r="F608" i="10"/>
  <c r="E608" i="10"/>
  <c r="J608" i="10" s="1"/>
  <c r="F607" i="10"/>
  <c r="E607" i="10"/>
  <c r="J607" i="10" s="1"/>
  <c r="F606" i="10"/>
  <c r="E850" i="10" s="1"/>
  <c r="E606" i="10"/>
  <c r="J606" i="10" s="1"/>
  <c r="F605" i="10"/>
  <c r="E605" i="10"/>
  <c r="J605" i="10" s="1"/>
  <c r="F604" i="10"/>
  <c r="E604" i="10"/>
  <c r="J604" i="10" s="1"/>
  <c r="J603" i="10"/>
  <c r="F603" i="10"/>
  <c r="E603" i="10"/>
  <c r="F602" i="10"/>
  <c r="E846" i="10" s="1"/>
  <c r="E602" i="10"/>
  <c r="J602" i="10" s="1"/>
  <c r="F601" i="10"/>
  <c r="E601" i="10"/>
  <c r="J601" i="10" s="1"/>
  <c r="F600" i="10"/>
  <c r="E600" i="10"/>
  <c r="J600" i="10" s="1"/>
  <c r="F599" i="10"/>
  <c r="I599" i="10" s="1"/>
  <c r="E599" i="10"/>
  <c r="E840" i="10" s="1"/>
  <c r="B599" i="10"/>
  <c r="F598" i="10"/>
  <c r="I598" i="10" s="1"/>
  <c r="E598" i="10"/>
  <c r="E839" i="10" s="1"/>
  <c r="F597" i="10"/>
  <c r="I597" i="10" s="1"/>
  <c r="E597" i="10"/>
  <c r="E838" i="10" s="1"/>
  <c r="F596" i="10"/>
  <c r="I596" i="10" s="1"/>
  <c r="E596" i="10"/>
  <c r="E837" i="10" s="1"/>
  <c r="F595" i="10"/>
  <c r="I595" i="10" s="1"/>
  <c r="E595" i="10"/>
  <c r="E836" i="10" s="1"/>
  <c r="F594" i="10"/>
  <c r="I594" i="10" s="1"/>
  <c r="E594" i="10"/>
  <c r="E835" i="10" s="1"/>
  <c r="F593" i="10"/>
  <c r="I593" i="10" s="1"/>
  <c r="E593" i="10"/>
  <c r="E834" i="10" s="1"/>
  <c r="F592" i="10"/>
  <c r="I592" i="10" s="1"/>
  <c r="E592" i="10"/>
  <c r="E833" i="10" s="1"/>
  <c r="F591" i="10"/>
  <c r="I591" i="10" s="1"/>
  <c r="E591" i="10"/>
  <c r="E832" i="10" s="1"/>
  <c r="B591" i="10"/>
  <c r="F590" i="10"/>
  <c r="I590" i="10" s="1"/>
  <c r="E590" i="10"/>
  <c r="F589" i="10"/>
  <c r="I589" i="10" s="1"/>
  <c r="E589" i="10"/>
  <c r="E830" i="10" s="1"/>
  <c r="F588" i="10"/>
  <c r="I588" i="10" s="1"/>
  <c r="E588" i="10"/>
  <c r="E829" i="10" s="1"/>
  <c r="F587" i="10"/>
  <c r="I587" i="10" s="1"/>
  <c r="E587" i="10"/>
  <c r="E828" i="10" s="1"/>
  <c r="F586" i="10"/>
  <c r="I586" i="10" s="1"/>
  <c r="E586" i="10"/>
  <c r="E827" i="10" s="1"/>
  <c r="F585" i="10"/>
  <c r="I585" i="10" s="1"/>
  <c r="E585" i="10"/>
  <c r="E826" i="10" s="1"/>
  <c r="F584" i="10"/>
  <c r="I584" i="10" s="1"/>
  <c r="E584" i="10"/>
  <c r="E825" i="10" s="1"/>
  <c r="F583" i="10"/>
  <c r="I583" i="10" s="1"/>
  <c r="E583" i="10"/>
  <c r="E824" i="10" s="1"/>
  <c r="F582" i="10"/>
  <c r="I582" i="10" s="1"/>
  <c r="E582" i="10"/>
  <c r="E823" i="10" s="1"/>
  <c r="J581" i="10"/>
  <c r="F581" i="10"/>
  <c r="E581" i="10"/>
  <c r="F580" i="10"/>
  <c r="E580" i="10"/>
  <c r="J580" i="10" s="1"/>
  <c r="F579" i="10"/>
  <c r="E579" i="10"/>
  <c r="J579" i="10" s="1"/>
  <c r="F578" i="10"/>
  <c r="E816" i="10" s="1"/>
  <c r="E578" i="10"/>
  <c r="J578" i="10" s="1"/>
  <c r="F577" i="10"/>
  <c r="E577" i="10"/>
  <c r="J577" i="10" s="1"/>
  <c r="F576" i="10"/>
  <c r="E576" i="10"/>
  <c r="J576" i="10" s="1"/>
  <c r="F575" i="10"/>
  <c r="E575" i="10"/>
  <c r="J575" i="10" s="1"/>
  <c r="F574" i="10"/>
  <c r="E812" i="10" s="1"/>
  <c r="E574" i="10"/>
  <c r="J574" i="10" s="1"/>
  <c r="F573" i="10"/>
  <c r="E573" i="10"/>
  <c r="J573" i="10" s="1"/>
  <c r="F572" i="10"/>
  <c r="E572" i="10"/>
  <c r="J572" i="10" s="1"/>
  <c r="F571" i="10"/>
  <c r="I571" i="10" s="1"/>
  <c r="E571" i="10"/>
  <c r="E806" i="10" s="1"/>
  <c r="F570" i="10"/>
  <c r="I570" i="10" s="1"/>
  <c r="E570" i="10"/>
  <c r="E805" i="10" s="1"/>
  <c r="F569" i="10"/>
  <c r="I569" i="10" s="1"/>
  <c r="E569" i="10"/>
  <c r="E804" i="10" s="1"/>
  <c r="F568" i="10"/>
  <c r="I568" i="10" s="1"/>
  <c r="E568" i="10"/>
  <c r="E803" i="10" s="1"/>
  <c r="F567" i="10"/>
  <c r="I567" i="10" s="1"/>
  <c r="E567" i="10"/>
  <c r="E802" i="10" s="1"/>
  <c r="F566" i="10"/>
  <c r="I566" i="10" s="1"/>
  <c r="E566" i="10"/>
  <c r="E801" i="10" s="1"/>
  <c r="F565" i="10"/>
  <c r="I565" i="10" s="1"/>
  <c r="E565" i="10"/>
  <c r="E800" i="10" s="1"/>
  <c r="F564" i="10"/>
  <c r="I564" i="10" s="1"/>
  <c r="E564" i="10"/>
  <c r="E799" i="10" s="1"/>
  <c r="F563" i="10"/>
  <c r="I563" i="10" s="1"/>
  <c r="E563" i="10"/>
  <c r="E798" i="10" s="1"/>
  <c r="F562" i="10"/>
  <c r="I562" i="10" s="1"/>
  <c r="E562" i="10"/>
  <c r="E797" i="10" s="1"/>
  <c r="F561" i="10"/>
  <c r="I561" i="10" s="1"/>
  <c r="E561" i="10"/>
  <c r="E796" i="10" s="1"/>
  <c r="F560" i="10"/>
  <c r="I560" i="10" s="1"/>
  <c r="E560" i="10"/>
  <c r="E795" i="10" s="1"/>
  <c r="F559" i="10"/>
  <c r="I559" i="10" s="1"/>
  <c r="E559" i="10"/>
  <c r="E794" i="10" s="1"/>
  <c r="B559" i="10"/>
  <c r="F558" i="10"/>
  <c r="I558" i="10" s="1"/>
  <c r="E558" i="10"/>
  <c r="F557" i="10"/>
  <c r="I557" i="10" s="1"/>
  <c r="E557" i="10"/>
  <c r="E792" i="10" s="1"/>
  <c r="F556" i="10"/>
  <c r="I556" i="10" s="1"/>
  <c r="E556" i="10"/>
  <c r="E791" i="10" s="1"/>
  <c r="F555" i="10"/>
  <c r="I555" i="10" s="1"/>
  <c r="E555" i="10"/>
  <c r="E790" i="10" s="1"/>
  <c r="B555" i="10"/>
  <c r="F554" i="10"/>
  <c r="I554" i="10" s="1"/>
  <c r="E554" i="10"/>
  <c r="J553" i="10"/>
  <c r="F553" i="10"/>
  <c r="E553" i="10"/>
  <c r="F552" i="10"/>
  <c r="E552" i="10"/>
  <c r="J552" i="10" s="1"/>
  <c r="J551" i="10"/>
  <c r="F551" i="10"/>
  <c r="E551" i="10"/>
  <c r="F550" i="10"/>
  <c r="E782" i="10" s="1"/>
  <c r="E550" i="10"/>
  <c r="J550" i="10" s="1"/>
  <c r="F549" i="10"/>
  <c r="E549" i="10"/>
  <c r="J549" i="10" s="1"/>
  <c r="F548" i="10"/>
  <c r="E548" i="10"/>
  <c r="J548" i="10" s="1"/>
  <c r="F547" i="10"/>
  <c r="E547" i="10"/>
  <c r="J547" i="10" s="1"/>
  <c r="F546" i="10"/>
  <c r="E778" i="10" s="1"/>
  <c r="E546" i="10"/>
  <c r="J546" i="10" s="1"/>
  <c r="F545" i="10"/>
  <c r="E545" i="10"/>
  <c r="J545" i="10" s="1"/>
  <c r="F544" i="10"/>
  <c r="E544" i="10"/>
  <c r="J544" i="10" s="1"/>
  <c r="F543" i="10"/>
  <c r="E543" i="10"/>
  <c r="J543" i="10" s="1"/>
  <c r="G521" i="10"/>
  <c r="D521" i="10"/>
  <c r="E521" i="10" s="1"/>
  <c r="H521" i="10" s="1"/>
  <c r="D520" i="10"/>
  <c r="E520" i="10" s="1"/>
  <c r="I520" i="10" s="1"/>
  <c r="D519" i="10"/>
  <c r="E519" i="10" s="1"/>
  <c r="D509" i="10"/>
  <c r="D501" i="10"/>
  <c r="G482" i="10"/>
  <c r="D482" i="10"/>
  <c r="E482" i="10" s="1"/>
  <c r="D481" i="10"/>
  <c r="E481" i="10" s="1"/>
  <c r="D480" i="10"/>
  <c r="E480" i="10" s="1"/>
  <c r="G443" i="10"/>
  <c r="D443" i="10"/>
  <c r="E443" i="10" s="1"/>
  <c r="D442" i="10"/>
  <c r="E442" i="10" s="1"/>
  <c r="I442" i="10" s="1"/>
  <c r="D441" i="10"/>
  <c r="E441" i="10" s="1"/>
  <c r="I441" i="10" s="1"/>
  <c r="B424" i="10"/>
  <c r="B408" i="10"/>
  <c r="G404" i="10"/>
  <c r="D404" i="10"/>
  <c r="E404" i="10" s="1"/>
  <c r="D403" i="10"/>
  <c r="E403" i="10" s="1"/>
  <c r="I403" i="10" s="1"/>
  <c r="D402" i="10"/>
  <c r="E402" i="10" s="1"/>
  <c r="B387" i="10"/>
  <c r="B383" i="10"/>
  <c r="I235" i="10"/>
  <c r="K235" i="10" s="1"/>
  <c r="H235" i="10"/>
  <c r="G235" i="10"/>
  <c r="D235" i="10"/>
  <c r="D655" i="10" s="1"/>
  <c r="B235" i="10"/>
  <c r="B359" i="10" s="1"/>
  <c r="B510" i="10" s="1"/>
  <c r="I234" i="10"/>
  <c r="K234" i="10" s="1"/>
  <c r="H234" i="10"/>
  <c r="G234" i="10"/>
  <c r="D234" i="10"/>
  <c r="D654" i="10" s="1"/>
  <c r="B234" i="10"/>
  <c r="I233" i="10"/>
  <c r="K233" i="10" s="1"/>
  <c r="H233" i="10"/>
  <c r="G233" i="10"/>
  <c r="D233" i="10"/>
  <c r="B233" i="10"/>
  <c r="B653" i="10" s="1"/>
  <c r="I232" i="10"/>
  <c r="K232" i="10" s="1"/>
  <c r="H232" i="10"/>
  <c r="G232" i="10"/>
  <c r="D232" i="10"/>
  <c r="D652" i="10" s="1"/>
  <c r="B232" i="10"/>
  <c r="B652" i="10" s="1"/>
  <c r="I231" i="10"/>
  <c r="K231" i="10" s="1"/>
  <c r="H231" i="10"/>
  <c r="G231" i="10"/>
  <c r="D231" i="10"/>
  <c r="B231" i="10"/>
  <c r="I230" i="10"/>
  <c r="K230" i="10" s="1"/>
  <c r="H230" i="10"/>
  <c r="G230" i="10"/>
  <c r="D230" i="10"/>
  <c r="D650" i="10" s="1"/>
  <c r="B230" i="10"/>
  <c r="I229" i="10"/>
  <c r="K229" i="10" s="1"/>
  <c r="H229" i="10"/>
  <c r="G229" i="10"/>
  <c r="D229" i="10"/>
  <c r="D649" i="10" s="1"/>
  <c r="B229" i="10"/>
  <c r="B649" i="10" s="1"/>
  <c r="I228" i="10"/>
  <c r="K228" i="10" s="1"/>
  <c r="H228" i="10"/>
  <c r="G228" i="10"/>
  <c r="D228" i="10"/>
  <c r="B228" i="10"/>
  <c r="I227" i="10"/>
  <c r="K227" i="10" s="1"/>
  <c r="H227" i="10"/>
  <c r="G227" i="10"/>
  <c r="D227" i="10"/>
  <c r="D647" i="10" s="1"/>
  <c r="B227" i="10"/>
  <c r="B351" i="10" s="1"/>
  <c r="B502" i="10" s="1"/>
  <c r="I226" i="10"/>
  <c r="K226" i="10" s="1"/>
  <c r="H226" i="10"/>
  <c r="G226" i="10"/>
  <c r="D226" i="10"/>
  <c r="D646" i="10" s="1"/>
  <c r="B226" i="10"/>
  <c r="K225" i="10"/>
  <c r="I225" i="10"/>
  <c r="H225" i="10"/>
  <c r="G225" i="10"/>
  <c r="D225" i="10"/>
  <c r="D645" i="10" s="1"/>
  <c r="B225" i="10"/>
  <c r="B645" i="10" s="1"/>
  <c r="I224" i="10"/>
  <c r="K224" i="10" s="1"/>
  <c r="H224" i="10"/>
  <c r="G224" i="10"/>
  <c r="D224" i="10"/>
  <c r="D644" i="10" s="1"/>
  <c r="B224" i="10"/>
  <c r="B644" i="10" s="1"/>
  <c r="I223" i="10"/>
  <c r="K223" i="10" s="1"/>
  <c r="H223" i="10"/>
  <c r="G223" i="10"/>
  <c r="D223" i="10"/>
  <c r="B223" i="10"/>
  <c r="B347" i="10" s="1"/>
  <c r="B498" i="10" s="1"/>
  <c r="K222" i="10"/>
  <c r="I222" i="10"/>
  <c r="H222" i="10"/>
  <c r="G222" i="10"/>
  <c r="D222" i="10"/>
  <c r="D642" i="10" s="1"/>
  <c r="B222" i="10"/>
  <c r="I221" i="10"/>
  <c r="K221" i="10" s="1"/>
  <c r="H221" i="10"/>
  <c r="G221" i="10"/>
  <c r="D221" i="10"/>
  <c r="D641" i="10" s="1"/>
  <c r="B221" i="10"/>
  <c r="B345" i="10" s="1"/>
  <c r="B496" i="10" s="1"/>
  <c r="I220" i="10"/>
  <c r="K220" i="10" s="1"/>
  <c r="H220" i="10"/>
  <c r="G220" i="10"/>
  <c r="D220" i="10"/>
  <c r="B220" i="10"/>
  <c r="B640" i="10" s="1"/>
  <c r="I219" i="10"/>
  <c r="K219" i="10" s="1"/>
  <c r="H219" i="10"/>
  <c r="G219" i="10"/>
  <c r="D219" i="10"/>
  <c r="D639" i="10" s="1"/>
  <c r="B219" i="10"/>
  <c r="B343" i="10" s="1"/>
  <c r="B494" i="10" s="1"/>
  <c r="I218" i="10"/>
  <c r="K218" i="10" s="1"/>
  <c r="H218" i="10"/>
  <c r="G218" i="10"/>
  <c r="D218" i="10"/>
  <c r="B218" i="10"/>
  <c r="K217" i="10"/>
  <c r="I217" i="10"/>
  <c r="H217" i="10"/>
  <c r="G217" i="10"/>
  <c r="D217" i="10"/>
  <c r="B217" i="10"/>
  <c r="B637" i="10" s="1"/>
  <c r="I216" i="10"/>
  <c r="K216" i="10" s="1"/>
  <c r="H216" i="10"/>
  <c r="G216" i="10"/>
  <c r="D216" i="10"/>
  <c r="D636" i="10" s="1"/>
  <c r="B216" i="10"/>
  <c r="B636" i="10" s="1"/>
  <c r="I215" i="10"/>
  <c r="K215" i="10" s="1"/>
  <c r="H215" i="10"/>
  <c r="G215" i="10"/>
  <c r="D215" i="10"/>
  <c r="B215" i="10"/>
  <c r="B339" i="10" s="1"/>
  <c r="B490" i="10" s="1"/>
  <c r="K214" i="10"/>
  <c r="I214" i="10"/>
  <c r="H214" i="10"/>
  <c r="G214" i="10"/>
  <c r="D214" i="10"/>
  <c r="D634" i="10" s="1"/>
  <c r="B214" i="10"/>
  <c r="I213" i="10"/>
  <c r="K213" i="10" s="1"/>
  <c r="H213" i="10"/>
  <c r="G213" i="10"/>
  <c r="D213" i="10"/>
  <c r="D633" i="10" s="1"/>
  <c r="B213" i="10"/>
  <c r="B633" i="10" s="1"/>
  <c r="I212" i="10"/>
  <c r="K212" i="10" s="1"/>
  <c r="H212" i="10"/>
  <c r="G212" i="10"/>
  <c r="D212" i="10"/>
  <c r="B212" i="10"/>
  <c r="I211" i="10"/>
  <c r="K211" i="10" s="1"/>
  <c r="H211" i="10"/>
  <c r="G211" i="10"/>
  <c r="D211" i="10"/>
  <c r="D631" i="10" s="1"/>
  <c r="B211" i="10"/>
  <c r="B335" i="10" s="1"/>
  <c r="B486" i="10" s="1"/>
  <c r="I210" i="10"/>
  <c r="K210" i="10" s="1"/>
  <c r="H210" i="10"/>
  <c r="G210" i="10"/>
  <c r="D210" i="10"/>
  <c r="D630" i="10" s="1"/>
  <c r="B210" i="10"/>
  <c r="K209" i="10"/>
  <c r="I209" i="10"/>
  <c r="H209" i="10"/>
  <c r="G209" i="10"/>
  <c r="D209" i="10"/>
  <c r="D629" i="10" s="1"/>
  <c r="B209" i="10"/>
  <c r="B333" i="10" s="1"/>
  <c r="B484" i="10" s="1"/>
  <c r="I208" i="10"/>
  <c r="K208" i="10" s="1"/>
  <c r="H208" i="10"/>
  <c r="G208" i="10"/>
  <c r="D208" i="10"/>
  <c r="B208" i="10"/>
  <c r="I207" i="10"/>
  <c r="K207" i="10" s="1"/>
  <c r="H207" i="10"/>
  <c r="G207" i="10"/>
  <c r="D207" i="10"/>
  <c r="D627" i="10" s="1"/>
  <c r="B207" i="10"/>
  <c r="B331" i="10" s="1"/>
  <c r="B471" i="10" s="1"/>
  <c r="K206" i="10"/>
  <c r="I206" i="10"/>
  <c r="H206" i="10"/>
  <c r="G206" i="10"/>
  <c r="D206" i="10"/>
  <c r="D626" i="10" s="1"/>
  <c r="B206" i="10"/>
  <c r="I205" i="10"/>
  <c r="K205" i="10" s="1"/>
  <c r="H205" i="10"/>
  <c r="G205" i="10"/>
  <c r="D205" i="10"/>
  <c r="B205" i="10"/>
  <c r="B625" i="10" s="1"/>
  <c r="I204" i="10"/>
  <c r="K204" i="10" s="1"/>
  <c r="H204" i="10"/>
  <c r="G204" i="10"/>
  <c r="D204" i="10"/>
  <c r="B204" i="10"/>
  <c r="B624" i="10" s="1"/>
  <c r="I203" i="10"/>
  <c r="K203" i="10" s="1"/>
  <c r="H203" i="10"/>
  <c r="G203" i="10"/>
  <c r="D203" i="10"/>
  <c r="D623" i="10" s="1"/>
  <c r="B203" i="10"/>
  <c r="B327" i="10" s="1"/>
  <c r="B467" i="10" s="1"/>
  <c r="I202" i="10"/>
  <c r="K202" i="10" s="1"/>
  <c r="H202" i="10"/>
  <c r="G202" i="10"/>
  <c r="D202" i="10"/>
  <c r="D622" i="10" s="1"/>
  <c r="B202" i="10"/>
  <c r="K201" i="10"/>
  <c r="I201" i="10"/>
  <c r="H201" i="10"/>
  <c r="G201" i="10"/>
  <c r="D201" i="10"/>
  <c r="D621" i="10" s="1"/>
  <c r="B201" i="10"/>
  <c r="B621" i="10" s="1"/>
  <c r="I200" i="10"/>
  <c r="K200" i="10" s="1"/>
  <c r="H200" i="10"/>
  <c r="G200" i="10"/>
  <c r="D200" i="10"/>
  <c r="B200" i="10"/>
  <c r="B620" i="10" s="1"/>
  <c r="I199" i="10"/>
  <c r="K199" i="10" s="1"/>
  <c r="H199" i="10"/>
  <c r="G199" i="10"/>
  <c r="D199" i="10"/>
  <c r="D619" i="10" s="1"/>
  <c r="B199" i="10"/>
  <c r="K198" i="10"/>
  <c r="I198" i="10"/>
  <c r="H198" i="10"/>
  <c r="G198" i="10"/>
  <c r="D198" i="10"/>
  <c r="D618" i="10" s="1"/>
  <c r="B198" i="10"/>
  <c r="I197" i="10"/>
  <c r="K197" i="10" s="1"/>
  <c r="H197" i="10"/>
  <c r="G197" i="10"/>
  <c r="D197" i="10"/>
  <c r="D617" i="10" s="1"/>
  <c r="B197" i="10"/>
  <c r="B321" i="10" s="1"/>
  <c r="B461" i="10" s="1"/>
  <c r="I196" i="10"/>
  <c r="K196" i="10" s="1"/>
  <c r="H196" i="10"/>
  <c r="G196" i="10"/>
  <c r="D196" i="10"/>
  <c r="B196" i="10"/>
  <c r="I195" i="10"/>
  <c r="K195" i="10" s="1"/>
  <c r="H195" i="10"/>
  <c r="G195" i="10"/>
  <c r="D195" i="10"/>
  <c r="D615" i="10" s="1"/>
  <c r="B195" i="10"/>
  <c r="B319" i="10" s="1"/>
  <c r="B459" i="10" s="1"/>
  <c r="I194" i="10"/>
  <c r="K194" i="10" s="1"/>
  <c r="H194" i="10"/>
  <c r="G194" i="10"/>
  <c r="D194" i="10"/>
  <c r="D614" i="10" s="1"/>
  <c r="B194" i="10"/>
  <c r="K193" i="10"/>
  <c r="I193" i="10"/>
  <c r="H193" i="10"/>
  <c r="G193" i="10"/>
  <c r="D193" i="10"/>
  <c r="B193" i="10"/>
  <c r="B317" i="10" s="1"/>
  <c r="B457" i="10" s="1"/>
  <c r="I192" i="10"/>
  <c r="K192" i="10" s="1"/>
  <c r="H192" i="10"/>
  <c r="G192" i="10"/>
  <c r="D192" i="10"/>
  <c r="B192" i="10"/>
  <c r="I191" i="10"/>
  <c r="K191" i="10" s="1"/>
  <c r="H191" i="10"/>
  <c r="G191" i="10"/>
  <c r="D191" i="10"/>
  <c r="D611" i="10" s="1"/>
  <c r="B191" i="10"/>
  <c r="B315" i="10" s="1"/>
  <c r="B455" i="10" s="1"/>
  <c r="K190" i="10"/>
  <c r="I190" i="10"/>
  <c r="H190" i="10"/>
  <c r="G190" i="10"/>
  <c r="D190" i="10"/>
  <c r="D610" i="10" s="1"/>
  <c r="B190" i="10"/>
  <c r="I189" i="10"/>
  <c r="K189" i="10" s="1"/>
  <c r="H189" i="10"/>
  <c r="G189" i="10"/>
  <c r="D189" i="10"/>
  <c r="D609" i="10" s="1"/>
  <c r="B189" i="10"/>
  <c r="B313" i="10" s="1"/>
  <c r="B453" i="10" s="1"/>
  <c r="I188" i="10"/>
  <c r="K188" i="10" s="1"/>
  <c r="H188" i="10"/>
  <c r="G188" i="10"/>
  <c r="D188" i="10"/>
  <c r="B188" i="10"/>
  <c r="B608" i="10" s="1"/>
  <c r="I187" i="10"/>
  <c r="K187" i="10" s="1"/>
  <c r="H187" i="10"/>
  <c r="G187" i="10"/>
  <c r="D187" i="10"/>
  <c r="D607" i="10" s="1"/>
  <c r="B187" i="10"/>
  <c r="B311" i="10" s="1"/>
  <c r="B451" i="10" s="1"/>
  <c r="I186" i="10"/>
  <c r="K186" i="10" s="1"/>
  <c r="H186" i="10"/>
  <c r="G186" i="10"/>
  <c r="D186" i="10"/>
  <c r="D606" i="10" s="1"/>
  <c r="B186" i="10"/>
  <c r="K185" i="10"/>
  <c r="I185" i="10"/>
  <c r="H185" i="10"/>
  <c r="G185" i="10"/>
  <c r="D185" i="10"/>
  <c r="B185" i="10"/>
  <c r="B309" i="10" s="1"/>
  <c r="B449" i="10" s="1"/>
  <c r="I184" i="10"/>
  <c r="K184" i="10" s="1"/>
  <c r="H184" i="10"/>
  <c r="G184" i="10"/>
  <c r="D184" i="10"/>
  <c r="B184" i="10"/>
  <c r="B604" i="10" s="1"/>
  <c r="I183" i="10"/>
  <c r="K183" i="10" s="1"/>
  <c r="H183" i="10"/>
  <c r="G183" i="10"/>
  <c r="D183" i="10"/>
  <c r="D603" i="10" s="1"/>
  <c r="B183" i="10"/>
  <c r="K182" i="10"/>
  <c r="I182" i="10"/>
  <c r="H182" i="10"/>
  <c r="G182" i="10"/>
  <c r="D182" i="10"/>
  <c r="D602" i="10" s="1"/>
  <c r="B182" i="10"/>
  <c r="I181" i="10"/>
  <c r="K181" i="10" s="1"/>
  <c r="H181" i="10"/>
  <c r="G181" i="10"/>
  <c r="D181" i="10"/>
  <c r="B181" i="10"/>
  <c r="B305" i="10" s="1"/>
  <c r="B445" i="10" s="1"/>
  <c r="I180" i="10"/>
  <c r="K180" i="10" s="1"/>
  <c r="H180" i="10"/>
  <c r="G180" i="10"/>
  <c r="D180" i="10"/>
  <c r="B180" i="10"/>
  <c r="I179" i="10"/>
  <c r="K179" i="10" s="1"/>
  <c r="H179" i="10"/>
  <c r="G179" i="10"/>
  <c r="D179" i="10"/>
  <c r="B179" i="10"/>
  <c r="B303" i="10" s="1"/>
  <c r="I178" i="10"/>
  <c r="K178" i="10" s="1"/>
  <c r="H178" i="10"/>
  <c r="G178" i="10"/>
  <c r="D178" i="10"/>
  <c r="B178" i="10"/>
  <c r="K177" i="10"/>
  <c r="I177" i="10"/>
  <c r="H177" i="10"/>
  <c r="G177" i="10"/>
  <c r="D177" i="10"/>
  <c r="D597" i="10" s="1"/>
  <c r="B177" i="10"/>
  <c r="B430" i="10" s="1"/>
  <c r="I176" i="10"/>
  <c r="K176" i="10" s="1"/>
  <c r="H176" i="10"/>
  <c r="G176" i="10"/>
  <c r="D176" i="10"/>
  <c r="D596" i="10" s="1"/>
  <c r="B176" i="10"/>
  <c r="I175" i="10"/>
  <c r="K175" i="10" s="1"/>
  <c r="H175" i="10"/>
  <c r="G175" i="10"/>
  <c r="D175" i="10"/>
  <c r="B175" i="10"/>
  <c r="K174" i="10"/>
  <c r="I174" i="10"/>
  <c r="H174" i="10"/>
  <c r="G174" i="10"/>
  <c r="D174" i="10"/>
  <c r="D594" i="10" s="1"/>
  <c r="B174" i="10"/>
  <c r="I173" i="10"/>
  <c r="K173" i="10" s="1"/>
  <c r="H173" i="10"/>
  <c r="G173" i="10"/>
  <c r="D173" i="10"/>
  <c r="D593" i="10" s="1"/>
  <c r="B173" i="10"/>
  <c r="B426" i="10" s="1"/>
  <c r="I172" i="10"/>
  <c r="K172" i="10" s="1"/>
  <c r="H172" i="10"/>
  <c r="G172" i="10"/>
  <c r="D172" i="10"/>
  <c r="D592" i="10" s="1"/>
  <c r="B172" i="10"/>
  <c r="B425" i="10" s="1"/>
  <c r="I171" i="10"/>
  <c r="K171" i="10" s="1"/>
  <c r="H171" i="10"/>
  <c r="G171" i="10"/>
  <c r="D171" i="10"/>
  <c r="B171" i="10"/>
  <c r="B295" i="10" s="1"/>
  <c r="I170" i="10"/>
  <c r="K170" i="10" s="1"/>
  <c r="H170" i="10"/>
  <c r="G170" i="10"/>
  <c r="D170" i="10"/>
  <c r="B170" i="10"/>
  <c r="K169" i="10"/>
  <c r="I169" i="10"/>
  <c r="H169" i="10"/>
  <c r="G169" i="10"/>
  <c r="D169" i="10"/>
  <c r="D589" i="10" s="1"/>
  <c r="B169" i="10"/>
  <c r="B422" i="10" s="1"/>
  <c r="I168" i="10"/>
  <c r="K168" i="10" s="1"/>
  <c r="H168" i="10"/>
  <c r="G168" i="10"/>
  <c r="D168" i="10"/>
  <c r="D588" i="10" s="1"/>
  <c r="B168" i="10"/>
  <c r="B421" i="10" s="1"/>
  <c r="I167" i="10"/>
  <c r="K167" i="10" s="1"/>
  <c r="H167" i="10"/>
  <c r="G167" i="10"/>
  <c r="D167" i="10"/>
  <c r="B167" i="10"/>
  <c r="K166" i="10"/>
  <c r="I166" i="10"/>
  <c r="H166" i="10"/>
  <c r="G166" i="10"/>
  <c r="D166" i="10"/>
  <c r="D586" i="10" s="1"/>
  <c r="B166" i="10"/>
  <c r="I165" i="10"/>
  <c r="K165" i="10" s="1"/>
  <c r="H165" i="10"/>
  <c r="G165" i="10"/>
  <c r="D165" i="10"/>
  <c r="D585" i="10" s="1"/>
  <c r="B165" i="10"/>
  <c r="B418" i="10" s="1"/>
  <c r="I164" i="10"/>
  <c r="K164" i="10" s="1"/>
  <c r="H164" i="10"/>
  <c r="G164" i="10"/>
  <c r="D164" i="10"/>
  <c r="D584" i="10" s="1"/>
  <c r="B164" i="10"/>
  <c r="I163" i="10"/>
  <c r="K163" i="10" s="1"/>
  <c r="H163" i="10"/>
  <c r="G163" i="10"/>
  <c r="D163" i="10"/>
  <c r="B163" i="10"/>
  <c r="B287" i="10" s="1"/>
  <c r="I162" i="10"/>
  <c r="K162" i="10" s="1"/>
  <c r="H162" i="10"/>
  <c r="G162" i="10"/>
  <c r="D162" i="10"/>
  <c r="B162" i="10"/>
  <c r="K161" i="10"/>
  <c r="I161" i="10"/>
  <c r="H161" i="10"/>
  <c r="G161" i="10"/>
  <c r="D161" i="10"/>
  <c r="D581" i="10" s="1"/>
  <c r="B161" i="10"/>
  <c r="B414" i="10" s="1"/>
  <c r="I160" i="10"/>
  <c r="K160" i="10" s="1"/>
  <c r="H160" i="10"/>
  <c r="G160" i="10"/>
  <c r="D160" i="10"/>
  <c r="D580" i="10" s="1"/>
  <c r="B160" i="10"/>
  <c r="I159" i="10"/>
  <c r="K159" i="10" s="1"/>
  <c r="H159" i="10"/>
  <c r="G159" i="10"/>
  <c r="D159" i="10"/>
  <c r="B159" i="10"/>
  <c r="K158" i="10"/>
  <c r="I158" i="10"/>
  <c r="H158" i="10"/>
  <c r="G158" i="10"/>
  <c r="D158" i="10"/>
  <c r="D578" i="10" s="1"/>
  <c r="B158" i="10"/>
  <c r="I157" i="10"/>
  <c r="K157" i="10" s="1"/>
  <c r="H157" i="10"/>
  <c r="G157" i="10"/>
  <c r="D157" i="10"/>
  <c r="D577" i="10" s="1"/>
  <c r="B157" i="10"/>
  <c r="B410" i="10" s="1"/>
  <c r="I156" i="10"/>
  <c r="K156" i="10" s="1"/>
  <c r="H156" i="10"/>
  <c r="G156" i="10"/>
  <c r="D156" i="10"/>
  <c r="D576" i="10" s="1"/>
  <c r="B156" i="10"/>
  <c r="B409" i="10" s="1"/>
  <c r="I155" i="10"/>
  <c r="K155" i="10" s="1"/>
  <c r="H155" i="10"/>
  <c r="G155" i="10"/>
  <c r="D155" i="10"/>
  <c r="B155" i="10"/>
  <c r="B279" i="10" s="1"/>
  <c r="I154" i="10"/>
  <c r="K154" i="10" s="1"/>
  <c r="H154" i="10"/>
  <c r="G154" i="10"/>
  <c r="D154" i="10"/>
  <c r="B154" i="10"/>
  <c r="K153" i="10"/>
  <c r="I153" i="10"/>
  <c r="H153" i="10"/>
  <c r="G153" i="10"/>
  <c r="D153" i="10"/>
  <c r="D573" i="10" s="1"/>
  <c r="B153" i="10"/>
  <c r="B406" i="10" s="1"/>
  <c r="I152" i="10"/>
  <c r="K152" i="10" s="1"/>
  <c r="H152" i="10"/>
  <c r="G152" i="10"/>
  <c r="D152" i="10"/>
  <c r="D572" i="10" s="1"/>
  <c r="B152" i="10"/>
  <c r="B405" i="10" s="1"/>
  <c r="I151" i="10"/>
  <c r="K151" i="10" s="1"/>
  <c r="H151" i="10"/>
  <c r="G151" i="10"/>
  <c r="D151" i="10"/>
  <c r="B151" i="10"/>
  <c r="B275" i="10" s="1"/>
  <c r="K150" i="10"/>
  <c r="I150" i="10"/>
  <c r="H150" i="10"/>
  <c r="G150" i="10"/>
  <c r="D150" i="10"/>
  <c r="B150" i="10"/>
  <c r="I149" i="10"/>
  <c r="K149" i="10" s="1"/>
  <c r="H149" i="10"/>
  <c r="G149" i="10"/>
  <c r="D149" i="10"/>
  <c r="D569" i="10" s="1"/>
  <c r="B149" i="10"/>
  <c r="B273" i="10" s="1"/>
  <c r="I148" i="10"/>
  <c r="K148" i="10" s="1"/>
  <c r="H148" i="10"/>
  <c r="G148" i="10"/>
  <c r="D148" i="10"/>
  <c r="D568" i="10" s="1"/>
  <c r="B148" i="10"/>
  <c r="I147" i="10"/>
  <c r="K147" i="10" s="1"/>
  <c r="H147" i="10"/>
  <c r="G147" i="10"/>
  <c r="D147" i="10"/>
  <c r="B147" i="10"/>
  <c r="B271" i="10" s="1"/>
  <c r="I146" i="10"/>
  <c r="K146" i="10" s="1"/>
  <c r="H146" i="10"/>
  <c r="G146" i="10"/>
  <c r="D146" i="10"/>
  <c r="D566" i="10" s="1"/>
  <c r="B146" i="10"/>
  <c r="K145" i="10"/>
  <c r="I145" i="10"/>
  <c r="H145" i="10"/>
  <c r="G145" i="10"/>
  <c r="D145" i="10"/>
  <c r="D565" i="10" s="1"/>
  <c r="B145" i="10"/>
  <c r="B565" i="10" s="1"/>
  <c r="I144" i="10"/>
  <c r="K144" i="10" s="1"/>
  <c r="H144" i="10"/>
  <c r="G144" i="10"/>
  <c r="D144" i="10"/>
  <c r="D564" i="10" s="1"/>
  <c r="B144" i="10"/>
  <c r="I143" i="10"/>
  <c r="K143" i="10" s="1"/>
  <c r="H143" i="10"/>
  <c r="G143" i="10"/>
  <c r="D143" i="10"/>
  <c r="B143" i="10"/>
  <c r="K142" i="10"/>
  <c r="I142" i="10"/>
  <c r="H142" i="10"/>
  <c r="G142" i="10"/>
  <c r="D142" i="10"/>
  <c r="B142" i="10"/>
  <c r="I141" i="10"/>
  <c r="K141" i="10" s="1"/>
  <c r="H141" i="10"/>
  <c r="G141" i="10"/>
  <c r="D141" i="10"/>
  <c r="D561" i="10" s="1"/>
  <c r="B141" i="10"/>
  <c r="B265" i="10" s="1"/>
  <c r="I140" i="10"/>
  <c r="K140" i="10" s="1"/>
  <c r="H140" i="10"/>
  <c r="G140" i="10"/>
  <c r="D140" i="10"/>
  <c r="D560" i="10" s="1"/>
  <c r="B140" i="10"/>
  <c r="B560" i="10" s="1"/>
  <c r="I139" i="10"/>
  <c r="K139" i="10" s="1"/>
  <c r="H139" i="10"/>
  <c r="G139" i="10"/>
  <c r="D139" i="10"/>
  <c r="B139" i="10"/>
  <c r="B263" i="10" s="1"/>
  <c r="I138" i="10"/>
  <c r="K138" i="10" s="1"/>
  <c r="H138" i="10"/>
  <c r="G138" i="10"/>
  <c r="D138" i="10"/>
  <c r="D558" i="10" s="1"/>
  <c r="B138" i="10"/>
  <c r="K137" i="10"/>
  <c r="I137" i="10"/>
  <c r="H137" i="10"/>
  <c r="G137" i="10"/>
  <c r="D137" i="10"/>
  <c r="D557" i="10" s="1"/>
  <c r="B137" i="10"/>
  <c r="B261" i="10" s="1"/>
  <c r="I136" i="10"/>
  <c r="K136" i="10" s="1"/>
  <c r="H136" i="10"/>
  <c r="G136" i="10"/>
  <c r="D136" i="10"/>
  <c r="D556" i="10" s="1"/>
  <c r="B136" i="10"/>
  <c r="B556" i="10" s="1"/>
  <c r="I135" i="10"/>
  <c r="K135" i="10" s="1"/>
  <c r="H135" i="10"/>
  <c r="G135" i="10"/>
  <c r="D135" i="10"/>
  <c r="B135" i="10"/>
  <c r="B259" i="10" s="1"/>
  <c r="K134" i="10"/>
  <c r="I134" i="10"/>
  <c r="H134" i="10"/>
  <c r="G134" i="10"/>
  <c r="D134" i="10"/>
  <c r="B134" i="10"/>
  <c r="I133" i="10"/>
  <c r="K133" i="10" s="1"/>
  <c r="H133" i="10"/>
  <c r="G133" i="10"/>
  <c r="D133" i="10"/>
  <c r="D553" i="10" s="1"/>
  <c r="B133" i="10"/>
  <c r="B553" i="10" s="1"/>
  <c r="I132" i="10"/>
  <c r="K132" i="10" s="1"/>
  <c r="H132" i="10"/>
  <c r="G132" i="10"/>
  <c r="D132" i="10"/>
  <c r="D552" i="10" s="1"/>
  <c r="B132" i="10"/>
  <c r="I131" i="10"/>
  <c r="K131" i="10" s="1"/>
  <c r="H131" i="10"/>
  <c r="G131" i="10"/>
  <c r="D131" i="10"/>
  <c r="B131" i="10"/>
  <c r="B255" i="10" s="1"/>
  <c r="I130" i="10"/>
  <c r="K130" i="10" s="1"/>
  <c r="H130" i="10"/>
  <c r="G130" i="10"/>
  <c r="D130" i="10"/>
  <c r="D550" i="10" s="1"/>
  <c r="B130" i="10"/>
  <c r="I129" i="10"/>
  <c r="K129" i="10" s="1"/>
  <c r="H129" i="10"/>
  <c r="G129" i="10"/>
  <c r="D129" i="10"/>
  <c r="B129" i="10"/>
  <c r="I128" i="10"/>
  <c r="K128" i="10" s="1"/>
  <c r="H128" i="10"/>
  <c r="G128" i="10"/>
  <c r="D128" i="10"/>
  <c r="D548" i="10" s="1"/>
  <c r="B128" i="10"/>
  <c r="I127" i="10"/>
  <c r="K127" i="10" s="1"/>
  <c r="H127" i="10"/>
  <c r="G127" i="10"/>
  <c r="D127" i="10"/>
  <c r="B127" i="10"/>
  <c r="B251" i="10" s="1"/>
  <c r="I126" i="10"/>
  <c r="K126" i="10" s="1"/>
  <c r="H126" i="10"/>
  <c r="G126" i="10"/>
  <c r="D126" i="10"/>
  <c r="D546" i="10" s="1"/>
  <c r="B126" i="10"/>
  <c r="I125" i="10"/>
  <c r="K125" i="10" s="1"/>
  <c r="H125" i="10"/>
  <c r="G125" i="10"/>
  <c r="D125" i="10"/>
  <c r="B125" i="10"/>
  <c r="I124" i="10"/>
  <c r="K124" i="10" s="1"/>
  <c r="H124" i="10"/>
  <c r="G124" i="10"/>
  <c r="D124" i="10"/>
  <c r="D544" i="10" s="1"/>
  <c r="B124" i="10"/>
  <c r="I123" i="10"/>
  <c r="K123" i="10" s="1"/>
  <c r="H123" i="10"/>
  <c r="G123" i="10"/>
  <c r="D123" i="10"/>
  <c r="B123" i="10"/>
  <c r="B247" i="10" s="1"/>
  <c r="F117" i="10"/>
  <c r="F116" i="10"/>
  <c r="F115" i="10"/>
  <c r="F114" i="10"/>
  <c r="F113" i="10"/>
  <c r="F112" i="10"/>
  <c r="F111" i="10"/>
  <c r="F110" i="10"/>
  <c r="D106" i="10"/>
  <c r="D105" i="10"/>
  <c r="C487" i="10" s="1"/>
  <c r="T97" i="10"/>
  <c r="R97" i="10"/>
  <c r="O97" i="10"/>
  <c r="M97" i="10"/>
  <c r="J97" i="10"/>
  <c r="H97" i="10"/>
  <c r="E97" i="10"/>
  <c r="C97" i="10"/>
  <c r="D66" i="10"/>
  <c r="F64" i="10"/>
  <c r="E32" i="10"/>
  <c r="G32" i="10" s="1"/>
  <c r="I31" i="10"/>
  <c r="H30" i="10"/>
  <c r="H29" i="10"/>
  <c r="D879" i="9"/>
  <c r="C879" i="9"/>
  <c r="B879" i="9"/>
  <c r="D878" i="9"/>
  <c r="C878" i="9"/>
  <c r="B878" i="9"/>
  <c r="D877" i="9"/>
  <c r="C877" i="9"/>
  <c r="B877" i="9"/>
  <c r="D876" i="9"/>
  <c r="C876" i="9"/>
  <c r="B876" i="9"/>
  <c r="D875" i="9"/>
  <c r="C875" i="9"/>
  <c r="B875" i="9"/>
  <c r="D874" i="9"/>
  <c r="C874" i="9"/>
  <c r="B874" i="9"/>
  <c r="D873" i="9"/>
  <c r="C873" i="9"/>
  <c r="B873" i="9"/>
  <c r="D872" i="9"/>
  <c r="C872" i="9"/>
  <c r="B872" i="9"/>
  <c r="D871" i="9"/>
  <c r="C871" i="9"/>
  <c r="B871" i="9"/>
  <c r="D870" i="9"/>
  <c r="C870" i="9"/>
  <c r="B870" i="9"/>
  <c r="D869" i="9"/>
  <c r="C869" i="9"/>
  <c r="B869" i="9"/>
  <c r="D868" i="9"/>
  <c r="C868" i="9"/>
  <c r="B868" i="9"/>
  <c r="D867" i="9"/>
  <c r="C867" i="9"/>
  <c r="B867" i="9"/>
  <c r="D866" i="9"/>
  <c r="C866" i="9"/>
  <c r="B866" i="9"/>
  <c r="D865" i="9"/>
  <c r="C865" i="9"/>
  <c r="B865" i="9"/>
  <c r="D864" i="9"/>
  <c r="C864" i="9"/>
  <c r="B864" i="9"/>
  <c r="D863" i="9"/>
  <c r="C863" i="9"/>
  <c r="B863" i="9"/>
  <c r="D862" i="9"/>
  <c r="C862" i="9"/>
  <c r="B862" i="9"/>
  <c r="D859" i="9"/>
  <c r="C859" i="9"/>
  <c r="B859" i="9"/>
  <c r="D858" i="9"/>
  <c r="C858" i="9"/>
  <c r="B858" i="9"/>
  <c r="D857" i="9"/>
  <c r="C857" i="9"/>
  <c r="B857" i="9"/>
  <c r="D856" i="9"/>
  <c r="C856" i="9"/>
  <c r="B856" i="9"/>
  <c r="D855" i="9"/>
  <c r="C855" i="9"/>
  <c r="B855" i="9"/>
  <c r="D854" i="9"/>
  <c r="C854" i="9"/>
  <c r="B854" i="9"/>
  <c r="D853" i="9"/>
  <c r="C853" i="9"/>
  <c r="B853" i="9"/>
  <c r="D852" i="9"/>
  <c r="C852" i="9"/>
  <c r="B852" i="9"/>
  <c r="D851" i="9"/>
  <c r="C851" i="9"/>
  <c r="B851" i="9"/>
  <c r="D850" i="9"/>
  <c r="C850" i="9"/>
  <c r="B850" i="9"/>
  <c r="D846" i="9"/>
  <c r="C846" i="9"/>
  <c r="B846" i="9"/>
  <c r="D845" i="9"/>
  <c r="C845" i="9"/>
  <c r="B845" i="9"/>
  <c r="D844" i="9"/>
  <c r="C844" i="9"/>
  <c r="B844" i="9"/>
  <c r="D843" i="9"/>
  <c r="C843" i="9"/>
  <c r="B843" i="9"/>
  <c r="D842" i="9"/>
  <c r="C842" i="9"/>
  <c r="B842" i="9"/>
  <c r="D841" i="9"/>
  <c r="C841" i="9"/>
  <c r="B841" i="9"/>
  <c r="D840" i="9"/>
  <c r="C840" i="9"/>
  <c r="B840" i="9"/>
  <c r="D839" i="9"/>
  <c r="C839" i="9"/>
  <c r="B839" i="9"/>
  <c r="D838" i="9"/>
  <c r="C838" i="9"/>
  <c r="B838" i="9"/>
  <c r="D837" i="9"/>
  <c r="C837" i="9"/>
  <c r="B837" i="9"/>
  <c r="D836" i="9"/>
  <c r="C836" i="9"/>
  <c r="B836" i="9"/>
  <c r="D835" i="9"/>
  <c r="C835" i="9"/>
  <c r="B835" i="9"/>
  <c r="D834" i="9"/>
  <c r="C834" i="9"/>
  <c r="B834" i="9"/>
  <c r="D833" i="9"/>
  <c r="C833" i="9"/>
  <c r="B833" i="9"/>
  <c r="D832" i="9"/>
  <c r="C832" i="9"/>
  <c r="B832" i="9"/>
  <c r="D831" i="9"/>
  <c r="C831" i="9"/>
  <c r="B831" i="9"/>
  <c r="D830" i="9"/>
  <c r="C830" i="9"/>
  <c r="B830" i="9"/>
  <c r="D829" i="9"/>
  <c r="C829" i="9"/>
  <c r="B829" i="9"/>
  <c r="D826" i="9"/>
  <c r="C826" i="9"/>
  <c r="B826" i="9"/>
  <c r="D825" i="9"/>
  <c r="C825" i="9"/>
  <c r="B825" i="9"/>
  <c r="D824" i="9"/>
  <c r="C824" i="9"/>
  <c r="B824" i="9"/>
  <c r="D823" i="9"/>
  <c r="C823" i="9"/>
  <c r="B823" i="9"/>
  <c r="D822" i="9"/>
  <c r="C822" i="9"/>
  <c r="B822" i="9"/>
  <c r="D821" i="9"/>
  <c r="C821" i="9"/>
  <c r="B821" i="9"/>
  <c r="D820" i="9"/>
  <c r="C820" i="9"/>
  <c r="B820" i="9"/>
  <c r="D819" i="9"/>
  <c r="C819" i="9"/>
  <c r="B819" i="9"/>
  <c r="D818" i="9"/>
  <c r="C818" i="9"/>
  <c r="B818" i="9"/>
  <c r="D817" i="9"/>
  <c r="C817" i="9"/>
  <c r="B817" i="9"/>
  <c r="D813" i="9"/>
  <c r="C813" i="9"/>
  <c r="B813" i="9"/>
  <c r="D812" i="9"/>
  <c r="C812" i="9"/>
  <c r="B812" i="9"/>
  <c r="D811" i="9"/>
  <c r="C811" i="9"/>
  <c r="B811" i="9"/>
  <c r="D810" i="9"/>
  <c r="C810" i="9"/>
  <c r="B810" i="9"/>
  <c r="D809" i="9"/>
  <c r="C809" i="9"/>
  <c r="B809" i="9"/>
  <c r="D808" i="9"/>
  <c r="C808" i="9"/>
  <c r="B808" i="9"/>
  <c r="D807" i="9"/>
  <c r="C807" i="9"/>
  <c r="B807" i="9"/>
  <c r="D806" i="9"/>
  <c r="C806" i="9"/>
  <c r="B806" i="9"/>
  <c r="D805" i="9"/>
  <c r="C805" i="9"/>
  <c r="B805" i="9"/>
  <c r="D804" i="9"/>
  <c r="C804" i="9"/>
  <c r="B804" i="9"/>
  <c r="D803" i="9"/>
  <c r="C803" i="9"/>
  <c r="B803" i="9"/>
  <c r="D802" i="9"/>
  <c r="C802" i="9"/>
  <c r="B802" i="9"/>
  <c r="D801" i="9"/>
  <c r="C801" i="9"/>
  <c r="B801" i="9"/>
  <c r="D800" i="9"/>
  <c r="C800" i="9"/>
  <c r="B800" i="9"/>
  <c r="D799" i="9"/>
  <c r="C799" i="9"/>
  <c r="B799" i="9"/>
  <c r="D798" i="9"/>
  <c r="C798" i="9"/>
  <c r="B798" i="9"/>
  <c r="D797" i="9"/>
  <c r="C797" i="9"/>
  <c r="B797" i="9"/>
  <c r="D796" i="9"/>
  <c r="C796" i="9"/>
  <c r="B796" i="9"/>
  <c r="D793" i="9"/>
  <c r="C793" i="9"/>
  <c r="B793" i="9"/>
  <c r="D792" i="9"/>
  <c r="C792" i="9"/>
  <c r="B792" i="9"/>
  <c r="D791" i="9"/>
  <c r="C791" i="9"/>
  <c r="B791" i="9"/>
  <c r="D790" i="9"/>
  <c r="C790" i="9"/>
  <c r="B790" i="9"/>
  <c r="D789" i="9"/>
  <c r="C789" i="9"/>
  <c r="B789" i="9"/>
  <c r="D788" i="9"/>
  <c r="C788" i="9"/>
  <c r="B788" i="9"/>
  <c r="D787" i="9"/>
  <c r="C787" i="9"/>
  <c r="B787" i="9"/>
  <c r="D786" i="9"/>
  <c r="C786" i="9"/>
  <c r="B786" i="9"/>
  <c r="D785" i="9"/>
  <c r="C785" i="9"/>
  <c r="B785" i="9"/>
  <c r="D784" i="9"/>
  <c r="C784" i="9"/>
  <c r="B784" i="9"/>
  <c r="D783" i="9"/>
  <c r="C783" i="9"/>
  <c r="B783" i="9"/>
  <c r="E750" i="9"/>
  <c r="D750" i="9"/>
  <c r="B734" i="9"/>
  <c r="B733" i="9"/>
  <c r="B732" i="9"/>
  <c r="B731" i="9"/>
  <c r="B730" i="9"/>
  <c r="B729" i="9"/>
  <c r="B728" i="9"/>
  <c r="B727" i="9"/>
  <c r="B726" i="9"/>
  <c r="B725" i="9"/>
  <c r="B724" i="9"/>
  <c r="B723" i="9"/>
  <c r="B722" i="9"/>
  <c r="B721" i="9"/>
  <c r="B720" i="9"/>
  <c r="B719" i="9"/>
  <c r="E718" i="9"/>
  <c r="B718" i="9"/>
  <c r="B717" i="9"/>
  <c r="B713" i="9"/>
  <c r="B712" i="9"/>
  <c r="B711" i="9"/>
  <c r="B710" i="9"/>
  <c r="B709" i="9"/>
  <c r="B708" i="9"/>
  <c r="B707" i="9"/>
  <c r="B706" i="9"/>
  <c r="E705" i="9"/>
  <c r="B705" i="9"/>
  <c r="B704" i="9"/>
  <c r="B700" i="9"/>
  <c r="B768" i="9" s="1"/>
  <c r="B699" i="9"/>
  <c r="B767" i="9" s="1"/>
  <c r="B698" i="9"/>
  <c r="B766" i="9" s="1"/>
  <c r="B697" i="9"/>
  <c r="B765" i="9" s="1"/>
  <c r="B696" i="9"/>
  <c r="B764" i="9" s="1"/>
  <c r="B695" i="9"/>
  <c r="B763" i="9" s="1"/>
  <c r="B694" i="9"/>
  <c r="B762" i="9" s="1"/>
  <c r="B693" i="9"/>
  <c r="B761" i="9" s="1"/>
  <c r="B692" i="9"/>
  <c r="B760" i="9" s="1"/>
  <c r="B691" i="9"/>
  <c r="B759" i="9" s="1"/>
  <c r="B690" i="9"/>
  <c r="B758" i="9" s="1"/>
  <c r="B689" i="9"/>
  <c r="B757" i="9" s="1"/>
  <c r="B688" i="9"/>
  <c r="B756" i="9" s="1"/>
  <c r="B687" i="9"/>
  <c r="B755" i="9" s="1"/>
  <c r="B686" i="9"/>
  <c r="B754" i="9" s="1"/>
  <c r="B685" i="9"/>
  <c r="B753" i="9" s="1"/>
  <c r="B684" i="9"/>
  <c r="B752" i="9" s="1"/>
  <c r="B683" i="9"/>
  <c r="B751" i="9" s="1"/>
  <c r="B679" i="9"/>
  <c r="B678" i="9"/>
  <c r="B677" i="9"/>
  <c r="B676" i="9"/>
  <c r="B675" i="9"/>
  <c r="B674" i="9"/>
  <c r="B673" i="9"/>
  <c r="B672" i="9"/>
  <c r="E671" i="9"/>
  <c r="B671" i="9"/>
  <c r="B670" i="9"/>
  <c r="B666" i="9"/>
  <c r="B665" i="9"/>
  <c r="B664" i="9"/>
  <c r="B663" i="9"/>
  <c r="B662" i="9"/>
  <c r="B661" i="9"/>
  <c r="B660" i="9"/>
  <c r="B659" i="9"/>
  <c r="B658" i="9"/>
  <c r="E657" i="9"/>
  <c r="B657" i="9"/>
  <c r="B656" i="9"/>
  <c r="B655" i="9"/>
  <c r="B654" i="9"/>
  <c r="B653" i="9"/>
  <c r="B652" i="9"/>
  <c r="B651" i="9"/>
  <c r="B650" i="9"/>
  <c r="B649" i="9"/>
  <c r="B645" i="9"/>
  <c r="B750" i="9" s="1"/>
  <c r="B644" i="9"/>
  <c r="B749" i="9" s="1"/>
  <c r="B643" i="9"/>
  <c r="B748" i="9" s="1"/>
  <c r="B642" i="9"/>
  <c r="B747" i="9" s="1"/>
  <c r="B641" i="9"/>
  <c r="B746" i="9" s="1"/>
  <c r="B640" i="9"/>
  <c r="B745" i="9" s="1"/>
  <c r="B639" i="9"/>
  <c r="B744" i="9" s="1"/>
  <c r="B638" i="9"/>
  <c r="B743" i="9" s="1"/>
  <c r="B637" i="9"/>
  <c r="B742" i="9" s="1"/>
  <c r="B636" i="9"/>
  <c r="B741" i="9" s="1"/>
  <c r="B635" i="9"/>
  <c r="B740" i="9" s="1"/>
  <c r="H618" i="9"/>
  <c r="G618" i="9"/>
  <c r="G617" i="9"/>
  <c r="H617" i="9" s="1"/>
  <c r="G616" i="9"/>
  <c r="H616" i="9" s="1"/>
  <c r="H612" i="9"/>
  <c r="G612" i="9"/>
  <c r="G611" i="9"/>
  <c r="H611" i="9" s="1"/>
  <c r="G610" i="9"/>
  <c r="H610" i="9" s="1"/>
  <c r="E597" i="9"/>
  <c r="E596" i="9"/>
  <c r="E598" i="9" s="1"/>
  <c r="D579" i="9"/>
  <c r="E564" i="9"/>
  <c r="E563" i="9"/>
  <c r="E562" i="9"/>
  <c r="E561" i="9"/>
  <c r="E560" i="9"/>
  <c r="E559" i="9"/>
  <c r="E557" i="9"/>
  <c r="E556" i="9"/>
  <c r="E555" i="9"/>
  <c r="E554" i="9"/>
  <c r="E553" i="9"/>
  <c r="D568" i="9" s="1"/>
  <c r="E552" i="9"/>
  <c r="E551" i="9"/>
  <c r="E549" i="9"/>
  <c r="E548" i="9"/>
  <c r="D569" i="9" s="1"/>
  <c r="E547" i="9"/>
  <c r="E540" i="9"/>
  <c r="I568" i="9" s="1"/>
  <c r="E539" i="9"/>
  <c r="E568" i="9" s="1"/>
  <c r="F528" i="9"/>
  <c r="I528" i="9" s="1"/>
  <c r="E528" i="9"/>
  <c r="E734" i="9" s="1"/>
  <c r="F527" i="9"/>
  <c r="I527" i="9" s="1"/>
  <c r="E527" i="9"/>
  <c r="E733" i="9" s="1"/>
  <c r="F526" i="9"/>
  <c r="I526" i="9" s="1"/>
  <c r="E526" i="9"/>
  <c r="E732" i="9" s="1"/>
  <c r="F525" i="9"/>
  <c r="I525" i="9" s="1"/>
  <c r="E525" i="9"/>
  <c r="E731" i="9" s="1"/>
  <c r="F524" i="9"/>
  <c r="I524" i="9" s="1"/>
  <c r="E524" i="9"/>
  <c r="E730" i="9" s="1"/>
  <c r="F523" i="9"/>
  <c r="I523" i="9" s="1"/>
  <c r="E523" i="9"/>
  <c r="E729" i="9" s="1"/>
  <c r="F522" i="9"/>
  <c r="I522" i="9" s="1"/>
  <c r="E522" i="9"/>
  <c r="E728" i="9" s="1"/>
  <c r="F521" i="9"/>
  <c r="I521" i="9" s="1"/>
  <c r="E521" i="9"/>
  <c r="E727" i="9" s="1"/>
  <c r="F520" i="9"/>
  <c r="I520" i="9" s="1"/>
  <c r="E520" i="9"/>
  <c r="E726" i="9" s="1"/>
  <c r="F519" i="9"/>
  <c r="I519" i="9" s="1"/>
  <c r="E519" i="9"/>
  <c r="E725" i="9" s="1"/>
  <c r="F518" i="9"/>
  <c r="I518" i="9" s="1"/>
  <c r="E518" i="9"/>
  <c r="E724" i="9" s="1"/>
  <c r="F517" i="9"/>
  <c r="I517" i="9" s="1"/>
  <c r="E517" i="9"/>
  <c r="E723" i="9" s="1"/>
  <c r="F516" i="9"/>
  <c r="I516" i="9" s="1"/>
  <c r="E516" i="9"/>
  <c r="E722" i="9" s="1"/>
  <c r="F515" i="9"/>
  <c r="I515" i="9" s="1"/>
  <c r="E515" i="9"/>
  <c r="E721" i="9" s="1"/>
  <c r="F514" i="9"/>
  <c r="I514" i="9" s="1"/>
  <c r="E514" i="9"/>
  <c r="E720" i="9" s="1"/>
  <c r="F513" i="9"/>
  <c r="I513" i="9" s="1"/>
  <c r="E513" i="9"/>
  <c r="E719" i="9" s="1"/>
  <c r="F512" i="9"/>
  <c r="I512" i="9" s="1"/>
  <c r="E512" i="9"/>
  <c r="F511" i="9"/>
  <c r="I511" i="9" s="1"/>
  <c r="E511" i="9"/>
  <c r="E717" i="9" s="1"/>
  <c r="F510" i="9"/>
  <c r="E510" i="9"/>
  <c r="J510" i="9" s="1"/>
  <c r="F509" i="9"/>
  <c r="E509" i="9"/>
  <c r="J509" i="9" s="1"/>
  <c r="F508" i="9"/>
  <c r="E508" i="9"/>
  <c r="J508" i="9" s="1"/>
  <c r="F507" i="9"/>
  <c r="E507" i="9"/>
  <c r="J507" i="9" s="1"/>
  <c r="F506" i="9"/>
  <c r="E709" i="9" s="1"/>
  <c r="E506" i="9"/>
  <c r="J506" i="9" s="1"/>
  <c r="F505" i="9"/>
  <c r="E505" i="9"/>
  <c r="J505" i="9" s="1"/>
  <c r="F504" i="9"/>
  <c r="E504" i="9"/>
  <c r="J504" i="9" s="1"/>
  <c r="F503" i="9"/>
  <c r="E503" i="9"/>
  <c r="J503" i="9" s="1"/>
  <c r="J502" i="9"/>
  <c r="F502" i="9"/>
  <c r="E502" i="9"/>
  <c r="F501" i="9"/>
  <c r="E501" i="9"/>
  <c r="J501" i="9" s="1"/>
  <c r="F500" i="9"/>
  <c r="I500" i="9" s="1"/>
  <c r="E500" i="9"/>
  <c r="E700" i="9" s="1"/>
  <c r="F499" i="9"/>
  <c r="I499" i="9" s="1"/>
  <c r="E499" i="9"/>
  <c r="E699" i="9" s="1"/>
  <c r="F498" i="9"/>
  <c r="I498" i="9" s="1"/>
  <c r="E498" i="9"/>
  <c r="E698" i="9" s="1"/>
  <c r="F497" i="9"/>
  <c r="I497" i="9" s="1"/>
  <c r="E497" i="9"/>
  <c r="E697" i="9" s="1"/>
  <c r="F496" i="9"/>
  <c r="I496" i="9" s="1"/>
  <c r="E496" i="9"/>
  <c r="E696" i="9" s="1"/>
  <c r="F495" i="9"/>
  <c r="I495" i="9" s="1"/>
  <c r="E495" i="9"/>
  <c r="E695" i="9" s="1"/>
  <c r="F494" i="9"/>
  <c r="I494" i="9" s="1"/>
  <c r="E494" i="9"/>
  <c r="E694" i="9" s="1"/>
  <c r="F493" i="9"/>
  <c r="I493" i="9" s="1"/>
  <c r="E493" i="9"/>
  <c r="E693" i="9" s="1"/>
  <c r="F492" i="9"/>
  <c r="I492" i="9" s="1"/>
  <c r="E492" i="9"/>
  <c r="E692" i="9" s="1"/>
  <c r="F491" i="9"/>
  <c r="I491" i="9" s="1"/>
  <c r="E491" i="9"/>
  <c r="E691" i="9" s="1"/>
  <c r="F490" i="9"/>
  <c r="I490" i="9" s="1"/>
  <c r="E490" i="9"/>
  <c r="E690" i="9" s="1"/>
  <c r="F489" i="9"/>
  <c r="I489" i="9" s="1"/>
  <c r="E489" i="9"/>
  <c r="E689" i="9" s="1"/>
  <c r="F488" i="9"/>
  <c r="I488" i="9" s="1"/>
  <c r="E488" i="9"/>
  <c r="E688" i="9" s="1"/>
  <c r="F487" i="9"/>
  <c r="I487" i="9" s="1"/>
  <c r="E487" i="9"/>
  <c r="E687" i="9" s="1"/>
  <c r="F486" i="9"/>
  <c r="I486" i="9" s="1"/>
  <c r="E486" i="9"/>
  <c r="E686" i="9" s="1"/>
  <c r="F485" i="9"/>
  <c r="I485" i="9" s="1"/>
  <c r="E485" i="9"/>
  <c r="E685" i="9" s="1"/>
  <c r="F484" i="9"/>
  <c r="I484" i="9" s="1"/>
  <c r="E484" i="9"/>
  <c r="E684" i="9" s="1"/>
  <c r="F483" i="9"/>
  <c r="I483" i="9" s="1"/>
  <c r="E483" i="9"/>
  <c r="E683" i="9" s="1"/>
  <c r="F482" i="9"/>
  <c r="E679" i="9" s="1"/>
  <c r="E482" i="9"/>
  <c r="J482" i="9" s="1"/>
  <c r="F481" i="9"/>
  <c r="E481" i="9"/>
  <c r="J481" i="9" s="1"/>
  <c r="J480" i="9"/>
  <c r="F480" i="9"/>
  <c r="E480" i="9"/>
  <c r="F479" i="9"/>
  <c r="E479" i="9"/>
  <c r="J479" i="9" s="1"/>
  <c r="J478" i="9"/>
  <c r="F478" i="9"/>
  <c r="E675" i="9" s="1"/>
  <c r="E478" i="9"/>
  <c r="F477" i="9"/>
  <c r="E477" i="9"/>
  <c r="J477" i="9" s="1"/>
  <c r="F476" i="9"/>
  <c r="E476" i="9"/>
  <c r="J476" i="9" s="1"/>
  <c r="F475" i="9"/>
  <c r="E475" i="9"/>
  <c r="J475" i="9" s="1"/>
  <c r="F474" i="9"/>
  <c r="E474" i="9"/>
  <c r="J474" i="9" s="1"/>
  <c r="F473" i="9"/>
  <c r="E473" i="9"/>
  <c r="J473" i="9" s="1"/>
  <c r="F472" i="9"/>
  <c r="I472" i="9" s="1"/>
  <c r="E472" i="9"/>
  <c r="E666" i="9" s="1"/>
  <c r="F471" i="9"/>
  <c r="I471" i="9" s="1"/>
  <c r="E471" i="9"/>
  <c r="E665" i="9" s="1"/>
  <c r="F470" i="9"/>
  <c r="I470" i="9" s="1"/>
  <c r="E470" i="9"/>
  <c r="E664" i="9" s="1"/>
  <c r="F469" i="9"/>
  <c r="I469" i="9" s="1"/>
  <c r="E469" i="9"/>
  <c r="E663" i="9" s="1"/>
  <c r="F468" i="9"/>
  <c r="I468" i="9" s="1"/>
  <c r="E468" i="9"/>
  <c r="E662" i="9" s="1"/>
  <c r="F467" i="9"/>
  <c r="I467" i="9" s="1"/>
  <c r="E467" i="9"/>
  <c r="E661" i="9" s="1"/>
  <c r="F466" i="9"/>
  <c r="I466" i="9" s="1"/>
  <c r="E466" i="9"/>
  <c r="E660" i="9" s="1"/>
  <c r="F465" i="9"/>
  <c r="I465" i="9" s="1"/>
  <c r="E465" i="9"/>
  <c r="E659" i="9" s="1"/>
  <c r="F464" i="9"/>
  <c r="I464" i="9" s="1"/>
  <c r="E464" i="9"/>
  <c r="E658" i="9" s="1"/>
  <c r="F463" i="9"/>
  <c r="I463" i="9" s="1"/>
  <c r="E463" i="9"/>
  <c r="F462" i="9"/>
  <c r="I462" i="9" s="1"/>
  <c r="E462" i="9"/>
  <c r="E656" i="9" s="1"/>
  <c r="F461" i="9"/>
  <c r="I461" i="9" s="1"/>
  <c r="E461" i="9"/>
  <c r="E655" i="9" s="1"/>
  <c r="F460" i="9"/>
  <c r="I460" i="9" s="1"/>
  <c r="E460" i="9"/>
  <c r="E654" i="9" s="1"/>
  <c r="F459" i="9"/>
  <c r="I459" i="9" s="1"/>
  <c r="E459" i="9"/>
  <c r="E653" i="9" s="1"/>
  <c r="F458" i="9"/>
  <c r="I458" i="9" s="1"/>
  <c r="E458" i="9"/>
  <c r="E652" i="9" s="1"/>
  <c r="F457" i="9"/>
  <c r="I457" i="9" s="1"/>
  <c r="E457" i="9"/>
  <c r="E651" i="9" s="1"/>
  <c r="B457" i="9"/>
  <c r="F456" i="9"/>
  <c r="I456" i="9" s="1"/>
  <c r="E456" i="9"/>
  <c r="E650" i="9" s="1"/>
  <c r="F455" i="9"/>
  <c r="I455" i="9" s="1"/>
  <c r="E455" i="9"/>
  <c r="E649" i="9" s="1"/>
  <c r="F454" i="9"/>
  <c r="E645" i="9" s="1"/>
  <c r="E454" i="9"/>
  <c r="J454" i="9" s="1"/>
  <c r="F453" i="9"/>
  <c r="E453" i="9"/>
  <c r="J453" i="9" s="1"/>
  <c r="F452" i="9"/>
  <c r="E452" i="9"/>
  <c r="J452" i="9" s="1"/>
  <c r="F451" i="9"/>
  <c r="E451" i="9"/>
  <c r="J451" i="9" s="1"/>
  <c r="F450" i="9"/>
  <c r="E641" i="9" s="1"/>
  <c r="E450" i="9"/>
  <c r="J450" i="9" s="1"/>
  <c r="F449" i="9"/>
  <c r="E449" i="9"/>
  <c r="J449" i="9" s="1"/>
  <c r="F448" i="9"/>
  <c r="E448" i="9"/>
  <c r="J448" i="9" s="1"/>
  <c r="F447" i="9"/>
  <c r="E447" i="9"/>
  <c r="J447" i="9" s="1"/>
  <c r="J446" i="9"/>
  <c r="F446" i="9"/>
  <c r="E637" i="9" s="1"/>
  <c r="E446" i="9"/>
  <c r="F445" i="9"/>
  <c r="E445" i="9"/>
  <c r="J445" i="9" s="1"/>
  <c r="F444" i="9"/>
  <c r="E444" i="9"/>
  <c r="J444" i="9" s="1"/>
  <c r="G422" i="9"/>
  <c r="D422" i="9"/>
  <c r="E422" i="9" s="1"/>
  <c r="H422" i="9" s="1"/>
  <c r="D421" i="9"/>
  <c r="E421" i="9" s="1"/>
  <c r="D420" i="9"/>
  <c r="E420" i="9" s="1"/>
  <c r="I420" i="9" s="1"/>
  <c r="D402" i="9"/>
  <c r="D389" i="9"/>
  <c r="G383" i="9"/>
  <c r="D383" i="9"/>
  <c r="E383" i="9" s="1"/>
  <c r="H383" i="9" s="1"/>
  <c r="D382" i="9"/>
  <c r="E382" i="9" s="1"/>
  <c r="D381" i="9"/>
  <c r="E381" i="9" s="1"/>
  <c r="D368" i="9"/>
  <c r="B349" i="9"/>
  <c r="B345" i="9"/>
  <c r="G344" i="9"/>
  <c r="E344" i="9"/>
  <c r="D344" i="9"/>
  <c r="E343" i="9"/>
  <c r="D343" i="9"/>
  <c r="E342" i="9"/>
  <c r="D342" i="9"/>
  <c r="B335" i="9"/>
  <c r="D330" i="9"/>
  <c r="C320" i="9"/>
  <c r="D318" i="9"/>
  <c r="D314" i="9"/>
  <c r="B297" i="9"/>
  <c r="B407" i="9" s="1"/>
  <c r="B261" i="9"/>
  <c r="B253" i="9"/>
  <c r="B218" i="9"/>
  <c r="I205" i="9"/>
  <c r="K205" i="9" s="1"/>
  <c r="H205" i="9"/>
  <c r="G205" i="9"/>
  <c r="D205" i="9"/>
  <c r="B205" i="9"/>
  <c r="B528" i="9" s="1"/>
  <c r="I204" i="9"/>
  <c r="K204" i="9" s="1"/>
  <c r="H204" i="9"/>
  <c r="G204" i="9"/>
  <c r="D204" i="9"/>
  <c r="B204" i="9"/>
  <c r="B300" i="9" s="1"/>
  <c r="B410" i="9" s="1"/>
  <c r="I203" i="9"/>
  <c r="K203" i="9" s="1"/>
  <c r="H203" i="9"/>
  <c r="G203" i="9"/>
  <c r="D203" i="9"/>
  <c r="B203" i="9"/>
  <c r="I202" i="9"/>
  <c r="K202" i="9" s="1"/>
  <c r="H202" i="9"/>
  <c r="G202" i="9"/>
  <c r="D202" i="9"/>
  <c r="B202" i="9"/>
  <c r="I201" i="9"/>
  <c r="K201" i="9" s="1"/>
  <c r="H201" i="9"/>
  <c r="G201" i="9"/>
  <c r="D201" i="9"/>
  <c r="B201" i="9"/>
  <c r="B524" i="9" s="1"/>
  <c r="I200" i="9"/>
  <c r="K200" i="9" s="1"/>
  <c r="H200" i="9"/>
  <c r="G200" i="9"/>
  <c r="D200" i="9"/>
  <c r="D523" i="9" s="1"/>
  <c r="B200" i="9"/>
  <c r="B296" i="9" s="1"/>
  <c r="B406" i="9" s="1"/>
  <c r="I199" i="9"/>
  <c r="K199" i="9" s="1"/>
  <c r="H199" i="9"/>
  <c r="G199" i="9"/>
  <c r="D199" i="9"/>
  <c r="B199" i="9"/>
  <c r="I198" i="9"/>
  <c r="K198" i="9" s="1"/>
  <c r="H198" i="9"/>
  <c r="G198" i="9"/>
  <c r="D198" i="9"/>
  <c r="D521" i="9" s="1"/>
  <c r="B198" i="9"/>
  <c r="B521" i="9" s="1"/>
  <c r="I197" i="9"/>
  <c r="K197" i="9" s="1"/>
  <c r="H197" i="9"/>
  <c r="G197" i="9"/>
  <c r="D197" i="9"/>
  <c r="B197" i="9"/>
  <c r="I196" i="9"/>
  <c r="K196" i="9" s="1"/>
  <c r="H196" i="9"/>
  <c r="G196" i="9"/>
  <c r="D196" i="9"/>
  <c r="D519" i="9" s="1"/>
  <c r="B196" i="9"/>
  <c r="B292" i="9" s="1"/>
  <c r="B402" i="9" s="1"/>
  <c r="I195" i="9"/>
  <c r="K195" i="9" s="1"/>
  <c r="H195" i="9"/>
  <c r="G195" i="9"/>
  <c r="D195" i="9"/>
  <c r="B195" i="9"/>
  <c r="I194" i="9"/>
  <c r="K194" i="9" s="1"/>
  <c r="H194" i="9"/>
  <c r="G194" i="9"/>
  <c r="D194" i="9"/>
  <c r="B194" i="9"/>
  <c r="B517" i="9" s="1"/>
  <c r="I193" i="9"/>
  <c r="K193" i="9" s="1"/>
  <c r="H193" i="9"/>
  <c r="G193" i="9"/>
  <c r="D193" i="9"/>
  <c r="B193" i="9"/>
  <c r="I192" i="9"/>
  <c r="K192" i="9" s="1"/>
  <c r="H192" i="9"/>
  <c r="G192" i="9"/>
  <c r="D192" i="9"/>
  <c r="D515" i="9" s="1"/>
  <c r="B192" i="9"/>
  <c r="B288" i="9" s="1"/>
  <c r="B398" i="9" s="1"/>
  <c r="I191" i="9"/>
  <c r="K191" i="9" s="1"/>
  <c r="H191" i="9"/>
  <c r="G191" i="9"/>
  <c r="D191" i="9"/>
  <c r="B191" i="9"/>
  <c r="I190" i="9"/>
  <c r="K190" i="9" s="1"/>
  <c r="H190" i="9"/>
  <c r="G190" i="9"/>
  <c r="D190" i="9"/>
  <c r="D513" i="9" s="1"/>
  <c r="B190" i="9"/>
  <c r="I189" i="9"/>
  <c r="K189" i="9" s="1"/>
  <c r="H189" i="9"/>
  <c r="G189" i="9"/>
  <c r="D189" i="9"/>
  <c r="B189" i="9"/>
  <c r="B512" i="9" s="1"/>
  <c r="I188" i="9"/>
  <c r="K188" i="9" s="1"/>
  <c r="H188" i="9"/>
  <c r="G188" i="9"/>
  <c r="D188" i="9"/>
  <c r="D511" i="9" s="1"/>
  <c r="B188" i="9"/>
  <c r="B284" i="9" s="1"/>
  <c r="B394" i="9" s="1"/>
  <c r="K187" i="9"/>
  <c r="I187" i="9"/>
  <c r="H187" i="9"/>
  <c r="G187" i="9"/>
  <c r="D187" i="9"/>
  <c r="B187" i="9"/>
  <c r="I186" i="9"/>
  <c r="K186" i="9" s="1"/>
  <c r="H186" i="9"/>
  <c r="G186" i="9"/>
  <c r="D186" i="9"/>
  <c r="B186" i="9"/>
  <c r="B509" i="9" s="1"/>
  <c r="I185" i="9"/>
  <c r="K185" i="9" s="1"/>
  <c r="H185" i="9"/>
  <c r="G185" i="9"/>
  <c r="D185" i="9"/>
  <c r="D391" i="9" s="1"/>
  <c r="B185" i="9"/>
  <c r="B508" i="9" s="1"/>
  <c r="K184" i="9"/>
  <c r="I184" i="9"/>
  <c r="H184" i="9"/>
  <c r="G184" i="9"/>
  <c r="D184" i="9"/>
  <c r="D507" i="9" s="1"/>
  <c r="B184" i="9"/>
  <c r="B280" i="9" s="1"/>
  <c r="B390" i="9" s="1"/>
  <c r="I183" i="9"/>
  <c r="K183" i="9" s="1"/>
  <c r="H183" i="9"/>
  <c r="G183" i="9"/>
  <c r="D183" i="9"/>
  <c r="D506" i="9" s="1"/>
  <c r="B183" i="9"/>
  <c r="I182" i="9"/>
  <c r="K182" i="9" s="1"/>
  <c r="H182" i="9"/>
  <c r="G182" i="9"/>
  <c r="D182" i="9"/>
  <c r="D505" i="9" s="1"/>
  <c r="B182" i="9"/>
  <c r="B278" i="9" s="1"/>
  <c r="B388" i="9" s="1"/>
  <c r="I181" i="9"/>
  <c r="K181" i="9" s="1"/>
  <c r="H181" i="9"/>
  <c r="G181" i="9"/>
  <c r="D181" i="9"/>
  <c r="B181" i="9"/>
  <c r="K180" i="9"/>
  <c r="I180" i="9"/>
  <c r="H180" i="9"/>
  <c r="G180" i="9"/>
  <c r="D180" i="9"/>
  <c r="D503" i="9" s="1"/>
  <c r="B180" i="9"/>
  <c r="B276" i="9" s="1"/>
  <c r="B386" i="9" s="1"/>
  <c r="I179" i="9"/>
  <c r="K179" i="9" s="1"/>
  <c r="H179" i="9"/>
  <c r="G179" i="9"/>
  <c r="D179" i="9"/>
  <c r="B179" i="9"/>
  <c r="I178" i="9"/>
  <c r="K178" i="9" s="1"/>
  <c r="H178" i="9"/>
  <c r="G178" i="9"/>
  <c r="D178" i="9"/>
  <c r="D501" i="9" s="1"/>
  <c r="B178" i="9"/>
  <c r="B501" i="9" s="1"/>
  <c r="I177" i="9"/>
  <c r="K177" i="9" s="1"/>
  <c r="H177" i="9"/>
  <c r="G177" i="9"/>
  <c r="D177" i="9"/>
  <c r="D372" i="9" s="1"/>
  <c r="B177" i="9"/>
  <c r="I176" i="9"/>
  <c r="K176" i="9" s="1"/>
  <c r="H176" i="9"/>
  <c r="G176" i="9"/>
  <c r="D176" i="9"/>
  <c r="D499" i="9" s="1"/>
  <c r="B176" i="9"/>
  <c r="I175" i="9"/>
  <c r="K175" i="9" s="1"/>
  <c r="H175" i="9"/>
  <c r="G175" i="9"/>
  <c r="D175" i="9"/>
  <c r="D498" i="9" s="1"/>
  <c r="B175" i="9"/>
  <c r="I174" i="9"/>
  <c r="K174" i="9" s="1"/>
  <c r="H174" i="9"/>
  <c r="G174" i="9"/>
  <c r="D174" i="9"/>
  <c r="D497" i="9" s="1"/>
  <c r="C174" i="9"/>
  <c r="F174" i="9" s="1"/>
  <c r="J174" i="9" s="1"/>
  <c r="E843" i="9" s="1"/>
  <c r="B174" i="9"/>
  <c r="B369" i="9" s="1"/>
  <c r="I173" i="9"/>
  <c r="K173" i="9" s="1"/>
  <c r="H173" i="9"/>
  <c r="G173" i="9"/>
  <c r="D173" i="9"/>
  <c r="B173" i="9"/>
  <c r="B496" i="9" s="1"/>
  <c r="I172" i="9"/>
  <c r="K172" i="9" s="1"/>
  <c r="H172" i="9"/>
  <c r="G172" i="9"/>
  <c r="D172" i="9"/>
  <c r="D495" i="9" s="1"/>
  <c r="B172" i="9"/>
  <c r="B268" i="9" s="1"/>
  <c r="I171" i="9"/>
  <c r="K171" i="9" s="1"/>
  <c r="H171" i="9"/>
  <c r="G171" i="9"/>
  <c r="D171" i="9"/>
  <c r="B171" i="9"/>
  <c r="I170" i="9"/>
  <c r="K170" i="9" s="1"/>
  <c r="H170" i="9"/>
  <c r="G170" i="9"/>
  <c r="D170" i="9"/>
  <c r="D493" i="9" s="1"/>
  <c r="B170" i="9"/>
  <c r="B493" i="9" s="1"/>
  <c r="I169" i="9"/>
  <c r="K169" i="9" s="1"/>
  <c r="H169" i="9"/>
  <c r="G169" i="9"/>
  <c r="D169" i="9"/>
  <c r="B169" i="9"/>
  <c r="B492" i="9" s="1"/>
  <c r="I168" i="9"/>
  <c r="K168" i="9" s="1"/>
  <c r="H168" i="9"/>
  <c r="G168" i="9"/>
  <c r="D168" i="9"/>
  <c r="D491" i="9" s="1"/>
  <c r="B168" i="9"/>
  <c r="I167" i="9"/>
  <c r="K167" i="9" s="1"/>
  <c r="H167" i="9"/>
  <c r="G167" i="9"/>
  <c r="D167" i="9"/>
  <c r="D490" i="9" s="1"/>
  <c r="B167" i="9"/>
  <c r="I166" i="9"/>
  <c r="K166" i="9" s="1"/>
  <c r="H166" i="9"/>
  <c r="G166" i="9"/>
  <c r="D166" i="9"/>
  <c r="D489" i="9" s="1"/>
  <c r="B166" i="9"/>
  <c r="B262" i="9" s="1"/>
  <c r="I165" i="9"/>
  <c r="K165" i="9" s="1"/>
  <c r="H165" i="9"/>
  <c r="G165" i="9"/>
  <c r="D165" i="9"/>
  <c r="B165" i="9"/>
  <c r="B488" i="9" s="1"/>
  <c r="K164" i="9"/>
  <c r="I164" i="9"/>
  <c r="H164" i="9"/>
  <c r="G164" i="9"/>
  <c r="D164" i="9"/>
  <c r="D487" i="9" s="1"/>
  <c r="B164" i="9"/>
  <c r="I163" i="9"/>
  <c r="K163" i="9" s="1"/>
  <c r="H163" i="9"/>
  <c r="G163" i="9"/>
  <c r="D163" i="9"/>
  <c r="D486" i="9" s="1"/>
  <c r="B163" i="9"/>
  <c r="I162" i="9"/>
  <c r="K162" i="9" s="1"/>
  <c r="H162" i="9"/>
  <c r="G162" i="9"/>
  <c r="D162" i="9"/>
  <c r="D485" i="9" s="1"/>
  <c r="B162" i="9"/>
  <c r="I161" i="9"/>
  <c r="K161" i="9" s="1"/>
  <c r="H161" i="9"/>
  <c r="G161" i="9"/>
  <c r="D161" i="9"/>
  <c r="D356" i="9" s="1"/>
  <c r="B161" i="9"/>
  <c r="I160" i="9"/>
  <c r="K160" i="9" s="1"/>
  <c r="H160" i="9"/>
  <c r="G160" i="9"/>
  <c r="D160" i="9"/>
  <c r="D483" i="9" s="1"/>
  <c r="B160" i="9"/>
  <c r="K159" i="9"/>
  <c r="I159" i="9"/>
  <c r="H159" i="9"/>
  <c r="G159" i="9"/>
  <c r="D159" i="9"/>
  <c r="D482" i="9" s="1"/>
  <c r="B159" i="9"/>
  <c r="I158" i="9"/>
  <c r="K158" i="9" s="1"/>
  <c r="H158" i="9"/>
  <c r="G158" i="9"/>
  <c r="D158" i="9"/>
  <c r="D481" i="9" s="1"/>
  <c r="B158" i="9"/>
  <c r="B254" i="9" s="1"/>
  <c r="I157" i="9"/>
  <c r="K157" i="9" s="1"/>
  <c r="H157" i="9"/>
  <c r="G157" i="9"/>
  <c r="D157" i="9"/>
  <c r="D352" i="9" s="1"/>
  <c r="B157" i="9"/>
  <c r="B480" i="9" s="1"/>
  <c r="K156" i="9"/>
  <c r="I156" i="9"/>
  <c r="H156" i="9"/>
  <c r="G156" i="9"/>
  <c r="D156" i="9"/>
  <c r="D479" i="9" s="1"/>
  <c r="B156" i="9"/>
  <c r="K155" i="9"/>
  <c r="I155" i="9"/>
  <c r="H155" i="9"/>
  <c r="G155" i="9"/>
  <c r="D155" i="9"/>
  <c r="B155" i="9"/>
  <c r="I154" i="9"/>
  <c r="K154" i="9" s="1"/>
  <c r="H154" i="9"/>
  <c r="G154" i="9"/>
  <c r="D154" i="9"/>
  <c r="D477" i="9" s="1"/>
  <c r="C154" i="9"/>
  <c r="B154" i="9"/>
  <c r="B477" i="9" s="1"/>
  <c r="I153" i="9"/>
  <c r="K153" i="9" s="1"/>
  <c r="H153" i="9"/>
  <c r="G153" i="9"/>
  <c r="D153" i="9"/>
  <c r="B153" i="9"/>
  <c r="B476" i="9" s="1"/>
  <c r="I152" i="9"/>
  <c r="K152" i="9" s="1"/>
  <c r="H152" i="9"/>
  <c r="G152" i="9"/>
  <c r="D152" i="9"/>
  <c r="D475" i="9" s="1"/>
  <c r="B152" i="9"/>
  <c r="I151" i="9"/>
  <c r="K151" i="9" s="1"/>
  <c r="H151" i="9"/>
  <c r="G151" i="9"/>
  <c r="D151" i="9"/>
  <c r="D474" i="9" s="1"/>
  <c r="B151" i="9"/>
  <c r="I150" i="9"/>
  <c r="K150" i="9" s="1"/>
  <c r="H150" i="9"/>
  <c r="G150" i="9"/>
  <c r="D150" i="9"/>
  <c r="D473" i="9" s="1"/>
  <c r="B150" i="9"/>
  <c r="B246" i="9" s="1"/>
  <c r="I149" i="9"/>
  <c r="K149" i="9" s="1"/>
  <c r="H149" i="9"/>
  <c r="G149" i="9"/>
  <c r="D149" i="9"/>
  <c r="B149" i="9"/>
  <c r="B472" i="9" s="1"/>
  <c r="I148" i="9"/>
  <c r="K148" i="9" s="1"/>
  <c r="H148" i="9"/>
  <c r="G148" i="9"/>
  <c r="D148" i="9"/>
  <c r="B148" i="9"/>
  <c r="B338" i="9" s="1"/>
  <c r="I147" i="9"/>
  <c r="K147" i="9" s="1"/>
  <c r="H147" i="9"/>
  <c r="G147" i="9"/>
  <c r="D147" i="9"/>
  <c r="B147" i="9"/>
  <c r="I146" i="9"/>
  <c r="K146" i="9" s="1"/>
  <c r="H146" i="9"/>
  <c r="G146" i="9"/>
  <c r="D146" i="9"/>
  <c r="D469" i="9" s="1"/>
  <c r="B146" i="9"/>
  <c r="I145" i="9"/>
  <c r="K145" i="9" s="1"/>
  <c r="H145" i="9"/>
  <c r="G145" i="9"/>
  <c r="D145" i="9"/>
  <c r="B145" i="9"/>
  <c r="I144" i="9"/>
  <c r="K144" i="9" s="1"/>
  <c r="H144" i="9"/>
  <c r="G144" i="9"/>
  <c r="D144" i="9"/>
  <c r="D467" i="9" s="1"/>
  <c r="B144" i="9"/>
  <c r="B334" i="9" s="1"/>
  <c r="I143" i="9"/>
  <c r="K143" i="9" s="1"/>
  <c r="H143" i="9"/>
  <c r="G143" i="9"/>
  <c r="D143" i="9"/>
  <c r="B143" i="9"/>
  <c r="I142" i="9"/>
  <c r="K142" i="9" s="1"/>
  <c r="H142" i="9"/>
  <c r="G142" i="9"/>
  <c r="D142" i="9"/>
  <c r="D465" i="9" s="1"/>
  <c r="B142" i="9"/>
  <c r="I141" i="9"/>
  <c r="K141" i="9" s="1"/>
  <c r="H141" i="9"/>
  <c r="G141" i="9"/>
  <c r="D141" i="9"/>
  <c r="C141" i="9"/>
  <c r="B141" i="9"/>
  <c r="B464" i="9" s="1"/>
  <c r="I140" i="9"/>
  <c r="K140" i="9" s="1"/>
  <c r="H140" i="9"/>
  <c r="G140" i="9"/>
  <c r="D140" i="9"/>
  <c r="D463" i="9" s="1"/>
  <c r="B140" i="9"/>
  <c r="B330" i="9" s="1"/>
  <c r="I139" i="9"/>
  <c r="K139" i="9" s="1"/>
  <c r="H139" i="9"/>
  <c r="G139" i="9"/>
  <c r="D139" i="9"/>
  <c r="B139" i="9"/>
  <c r="I138" i="9"/>
  <c r="K138" i="9" s="1"/>
  <c r="H138" i="9"/>
  <c r="G138" i="9"/>
  <c r="D138" i="9"/>
  <c r="D461" i="9" s="1"/>
  <c r="B138" i="9"/>
  <c r="I137" i="9"/>
  <c r="K137" i="9" s="1"/>
  <c r="H137" i="9"/>
  <c r="G137" i="9"/>
  <c r="D137" i="9"/>
  <c r="B137" i="9"/>
  <c r="B233" i="9" s="1"/>
  <c r="I136" i="9"/>
  <c r="K136" i="9" s="1"/>
  <c r="H136" i="9"/>
  <c r="G136" i="9"/>
  <c r="D136" i="9"/>
  <c r="D459" i="9" s="1"/>
  <c r="B136" i="9"/>
  <c r="B326" i="9" s="1"/>
  <c r="I135" i="9"/>
  <c r="K135" i="9" s="1"/>
  <c r="H135" i="9"/>
  <c r="G135" i="9"/>
  <c r="D135" i="9"/>
  <c r="D458" i="9" s="1"/>
  <c r="B135" i="9"/>
  <c r="I134" i="9"/>
  <c r="K134" i="9" s="1"/>
  <c r="H134" i="9"/>
  <c r="G134" i="9"/>
  <c r="D134" i="9"/>
  <c r="D457" i="9" s="1"/>
  <c r="B134" i="9"/>
  <c r="B324" i="9" s="1"/>
  <c r="I133" i="9"/>
  <c r="K133" i="9" s="1"/>
  <c r="H133" i="9"/>
  <c r="G133" i="9"/>
  <c r="D133" i="9"/>
  <c r="B133" i="9"/>
  <c r="B456" i="9" s="1"/>
  <c r="I132" i="9"/>
  <c r="K132" i="9" s="1"/>
  <c r="H132" i="9"/>
  <c r="G132" i="9"/>
  <c r="D132" i="9"/>
  <c r="D455" i="9" s="1"/>
  <c r="B132" i="9"/>
  <c r="B322" i="9" s="1"/>
  <c r="I131" i="9"/>
  <c r="K131" i="9" s="1"/>
  <c r="H131" i="9"/>
  <c r="G131" i="9"/>
  <c r="D131" i="9"/>
  <c r="B131" i="9"/>
  <c r="I130" i="9"/>
  <c r="K130" i="9" s="1"/>
  <c r="H130" i="9"/>
  <c r="G130" i="9"/>
  <c r="D130" i="9"/>
  <c r="D453" i="9" s="1"/>
  <c r="B130" i="9"/>
  <c r="B226" i="9" s="1"/>
  <c r="I129" i="9"/>
  <c r="K129" i="9" s="1"/>
  <c r="H129" i="9"/>
  <c r="G129" i="9"/>
  <c r="D129" i="9"/>
  <c r="B129" i="9"/>
  <c r="B319" i="9" s="1"/>
  <c r="I128" i="9"/>
  <c r="K128" i="9" s="1"/>
  <c r="H128" i="9"/>
  <c r="G128" i="9"/>
  <c r="D128" i="9"/>
  <c r="D451" i="9" s="1"/>
  <c r="B128" i="9"/>
  <c r="B318" i="9" s="1"/>
  <c r="I127" i="9"/>
  <c r="K127" i="9" s="1"/>
  <c r="H127" i="9"/>
  <c r="G127" i="9"/>
  <c r="D127" i="9"/>
  <c r="B127" i="9"/>
  <c r="I126" i="9"/>
  <c r="K126" i="9" s="1"/>
  <c r="H126" i="9"/>
  <c r="G126" i="9"/>
  <c r="D126" i="9"/>
  <c r="D449" i="9" s="1"/>
  <c r="B126" i="9"/>
  <c r="I125" i="9"/>
  <c r="K125" i="9" s="1"/>
  <c r="H125" i="9"/>
  <c r="G125" i="9"/>
  <c r="D125" i="9"/>
  <c r="C125" i="9"/>
  <c r="B125" i="9"/>
  <c r="B448" i="9" s="1"/>
  <c r="I124" i="9"/>
  <c r="K124" i="9" s="1"/>
  <c r="H124" i="9"/>
  <c r="G124" i="9"/>
  <c r="D124" i="9"/>
  <c r="D447" i="9" s="1"/>
  <c r="B124" i="9"/>
  <c r="B314" i="9" s="1"/>
  <c r="I123" i="9"/>
  <c r="K123" i="9" s="1"/>
  <c r="H123" i="9"/>
  <c r="G123" i="9"/>
  <c r="D123" i="9"/>
  <c r="B123" i="9"/>
  <c r="I122" i="9"/>
  <c r="K122" i="9" s="1"/>
  <c r="H122" i="9"/>
  <c r="G122" i="9"/>
  <c r="D122" i="9"/>
  <c r="D445" i="9" s="1"/>
  <c r="B122" i="9"/>
  <c r="I121" i="9"/>
  <c r="K121" i="9" s="1"/>
  <c r="H121" i="9"/>
  <c r="G121" i="9"/>
  <c r="D121" i="9"/>
  <c r="B121" i="9"/>
  <c r="B444" i="9" s="1"/>
  <c r="F115" i="9"/>
  <c r="F114" i="9"/>
  <c r="F113" i="9"/>
  <c r="F112" i="9"/>
  <c r="F111" i="9"/>
  <c r="F110" i="9"/>
  <c r="D106" i="9"/>
  <c r="E558" i="9" s="1"/>
  <c r="D105" i="9"/>
  <c r="C478" i="9" s="1"/>
  <c r="O97" i="9"/>
  <c r="M97" i="9"/>
  <c r="J97" i="9"/>
  <c r="H97" i="9"/>
  <c r="E97" i="9"/>
  <c r="C97" i="9"/>
  <c r="F64" i="9"/>
  <c r="D66" i="9" s="1"/>
  <c r="E32" i="9"/>
  <c r="E33" i="9" s="1"/>
  <c r="G33" i="9" s="1"/>
  <c r="I31" i="9"/>
  <c r="H30" i="9"/>
  <c r="D288" i="9" s="1"/>
  <c r="H29" i="9"/>
  <c r="D677" i="8"/>
  <c r="C677" i="8"/>
  <c r="B677" i="8"/>
  <c r="D676" i="8"/>
  <c r="C676" i="8"/>
  <c r="B676" i="8"/>
  <c r="D675" i="8"/>
  <c r="C675" i="8"/>
  <c r="B675" i="8"/>
  <c r="D674" i="8"/>
  <c r="C674" i="8"/>
  <c r="B674" i="8"/>
  <c r="D673" i="8"/>
  <c r="C673" i="8"/>
  <c r="B673" i="8"/>
  <c r="D672" i="8"/>
  <c r="C672" i="8"/>
  <c r="B672" i="8"/>
  <c r="D671" i="8"/>
  <c r="C671" i="8"/>
  <c r="B671" i="8"/>
  <c r="D670" i="8"/>
  <c r="C670" i="8"/>
  <c r="B670" i="8"/>
  <c r="D669" i="8"/>
  <c r="C669" i="8"/>
  <c r="B669" i="8"/>
  <c r="D668" i="8"/>
  <c r="C668" i="8"/>
  <c r="B668" i="8"/>
  <c r="D667" i="8"/>
  <c r="C667" i="8"/>
  <c r="B667" i="8"/>
  <c r="D666" i="8"/>
  <c r="C666" i="8"/>
  <c r="B666" i="8"/>
  <c r="D665" i="8"/>
  <c r="C665" i="8"/>
  <c r="B665" i="8"/>
  <c r="D664" i="8"/>
  <c r="C664" i="8"/>
  <c r="B664" i="8"/>
  <c r="D663" i="8"/>
  <c r="C663" i="8"/>
  <c r="B663" i="8"/>
  <c r="D662" i="8"/>
  <c r="C662" i="8"/>
  <c r="B662" i="8"/>
  <c r="D661" i="8"/>
  <c r="C661" i="8"/>
  <c r="B661" i="8"/>
  <c r="D660" i="8"/>
  <c r="C660" i="8"/>
  <c r="B660" i="8"/>
  <c r="D657" i="8"/>
  <c r="C657" i="8"/>
  <c r="B657" i="8"/>
  <c r="D656" i="8"/>
  <c r="C656" i="8"/>
  <c r="B656" i="8"/>
  <c r="D655" i="8"/>
  <c r="C655" i="8"/>
  <c r="B655" i="8"/>
  <c r="D654" i="8"/>
  <c r="C654" i="8"/>
  <c r="B654" i="8"/>
  <c r="D653" i="8"/>
  <c r="C653" i="8"/>
  <c r="B653" i="8"/>
  <c r="D652" i="8"/>
  <c r="C652" i="8"/>
  <c r="B652" i="8"/>
  <c r="D651" i="8"/>
  <c r="C651" i="8"/>
  <c r="B651" i="8"/>
  <c r="D650" i="8"/>
  <c r="C650" i="8"/>
  <c r="B650" i="8"/>
  <c r="D649" i="8"/>
  <c r="C649" i="8"/>
  <c r="B649" i="8"/>
  <c r="D648" i="8"/>
  <c r="C648" i="8"/>
  <c r="B648" i="8"/>
  <c r="D644" i="8"/>
  <c r="C644" i="8"/>
  <c r="B644" i="8"/>
  <c r="D643" i="8"/>
  <c r="C643" i="8"/>
  <c r="B643" i="8"/>
  <c r="D642" i="8"/>
  <c r="C642" i="8"/>
  <c r="B642" i="8"/>
  <c r="D641" i="8"/>
  <c r="C641" i="8"/>
  <c r="B641" i="8"/>
  <c r="D640" i="8"/>
  <c r="C640" i="8"/>
  <c r="B640" i="8"/>
  <c r="D639" i="8"/>
  <c r="C639" i="8"/>
  <c r="B639" i="8"/>
  <c r="D638" i="8"/>
  <c r="C638" i="8"/>
  <c r="B638" i="8"/>
  <c r="D637" i="8"/>
  <c r="C637" i="8"/>
  <c r="B637" i="8"/>
  <c r="D636" i="8"/>
  <c r="C636" i="8"/>
  <c r="B636" i="8"/>
  <c r="D635" i="8"/>
  <c r="C635" i="8"/>
  <c r="B635" i="8"/>
  <c r="D634" i="8"/>
  <c r="C634" i="8"/>
  <c r="B634" i="8"/>
  <c r="D633" i="8"/>
  <c r="C633" i="8"/>
  <c r="B633" i="8"/>
  <c r="D632" i="8"/>
  <c r="C632" i="8"/>
  <c r="B632" i="8"/>
  <c r="D631" i="8"/>
  <c r="C631" i="8"/>
  <c r="B631" i="8"/>
  <c r="D630" i="8"/>
  <c r="C630" i="8"/>
  <c r="B630" i="8"/>
  <c r="D629" i="8"/>
  <c r="C629" i="8"/>
  <c r="B629" i="8"/>
  <c r="D628" i="8"/>
  <c r="C628" i="8"/>
  <c r="B628" i="8"/>
  <c r="D627" i="8"/>
  <c r="C627" i="8"/>
  <c r="B627" i="8"/>
  <c r="D624" i="8"/>
  <c r="C624" i="8"/>
  <c r="B624" i="8"/>
  <c r="D623" i="8"/>
  <c r="C623" i="8"/>
  <c r="B623" i="8"/>
  <c r="D622" i="8"/>
  <c r="C622" i="8"/>
  <c r="B622" i="8"/>
  <c r="D621" i="8"/>
  <c r="C621" i="8"/>
  <c r="B621" i="8"/>
  <c r="D620" i="8"/>
  <c r="C620" i="8"/>
  <c r="B620" i="8"/>
  <c r="D619" i="8"/>
  <c r="C619" i="8"/>
  <c r="B619" i="8"/>
  <c r="D618" i="8"/>
  <c r="C618" i="8"/>
  <c r="B618" i="8"/>
  <c r="D617" i="8"/>
  <c r="C617" i="8"/>
  <c r="B617" i="8"/>
  <c r="D616" i="8"/>
  <c r="C616" i="8"/>
  <c r="B616" i="8"/>
  <c r="D615" i="8"/>
  <c r="C615" i="8"/>
  <c r="B615" i="8"/>
  <c r="D614" i="8"/>
  <c r="C614" i="8"/>
  <c r="B614" i="8"/>
  <c r="B589" i="8"/>
  <c r="D581" i="8"/>
  <c r="B574" i="8"/>
  <c r="B572" i="8"/>
  <c r="B566" i="8"/>
  <c r="B599" i="8" s="1"/>
  <c r="B565" i="8"/>
  <c r="B598" i="8" s="1"/>
  <c r="B564" i="8"/>
  <c r="B597" i="8" s="1"/>
  <c r="B563" i="8"/>
  <c r="B596" i="8" s="1"/>
  <c r="B562" i="8"/>
  <c r="B595" i="8" s="1"/>
  <c r="B561" i="8"/>
  <c r="B594" i="8" s="1"/>
  <c r="B560" i="8"/>
  <c r="B593" i="8" s="1"/>
  <c r="B559" i="8"/>
  <c r="B592" i="8" s="1"/>
  <c r="B558" i="8"/>
  <c r="B591" i="8" s="1"/>
  <c r="B557" i="8"/>
  <c r="B590" i="8" s="1"/>
  <c r="B556" i="8"/>
  <c r="B555" i="8"/>
  <c r="B588" i="8" s="1"/>
  <c r="B554" i="8"/>
  <c r="B587" i="8" s="1"/>
  <c r="B553" i="8"/>
  <c r="B586" i="8" s="1"/>
  <c r="B552" i="8"/>
  <c r="B585" i="8" s="1"/>
  <c r="E551" i="8"/>
  <c r="B551" i="8"/>
  <c r="B584" i="8" s="1"/>
  <c r="B550" i="8"/>
  <c r="B583" i="8" s="1"/>
  <c r="B549" i="8"/>
  <c r="B582" i="8" s="1"/>
  <c r="B545" i="8"/>
  <c r="B544" i="8"/>
  <c r="B543" i="8"/>
  <c r="B542" i="8"/>
  <c r="B541" i="8"/>
  <c r="B540" i="8"/>
  <c r="B539" i="8"/>
  <c r="B538" i="8"/>
  <c r="B537" i="8"/>
  <c r="B536" i="8"/>
  <c r="B532" i="8"/>
  <c r="E531" i="8"/>
  <c r="B531" i="8"/>
  <c r="B530" i="8"/>
  <c r="E529" i="8"/>
  <c r="B529" i="8"/>
  <c r="B528" i="8"/>
  <c r="B527" i="8"/>
  <c r="B526" i="8"/>
  <c r="B525" i="8"/>
  <c r="B524" i="8"/>
  <c r="E523" i="8"/>
  <c r="B523" i="8"/>
  <c r="B522" i="8"/>
  <c r="B521" i="8"/>
  <c r="B520" i="8"/>
  <c r="B519" i="8"/>
  <c r="B518" i="8"/>
  <c r="B517" i="8"/>
  <c r="B516" i="8"/>
  <c r="B515" i="8"/>
  <c r="B511" i="8"/>
  <c r="B581" i="8" s="1"/>
  <c r="B510" i="8"/>
  <c r="B580" i="8" s="1"/>
  <c r="B509" i="8"/>
  <c r="B579" i="8" s="1"/>
  <c r="E508" i="8"/>
  <c r="B508" i="8"/>
  <c r="B578" i="8" s="1"/>
  <c r="B507" i="8"/>
  <c r="B577" i="8" s="1"/>
  <c r="B506" i="8"/>
  <c r="B576" i="8" s="1"/>
  <c r="B505" i="8"/>
  <c r="B575" i="8" s="1"/>
  <c r="B504" i="8"/>
  <c r="B503" i="8"/>
  <c r="B573" i="8" s="1"/>
  <c r="B502" i="8"/>
  <c r="E501" i="8"/>
  <c r="B501" i="8"/>
  <c r="B571" i="8" s="1"/>
  <c r="G483" i="8"/>
  <c r="H483" i="8" s="1"/>
  <c r="G482" i="8"/>
  <c r="H482" i="8" s="1"/>
  <c r="G478" i="8"/>
  <c r="H478" i="8" s="1"/>
  <c r="G477" i="8"/>
  <c r="H477" i="8" s="1"/>
  <c r="E463" i="8"/>
  <c r="E464" i="8" s="1"/>
  <c r="D446" i="8"/>
  <c r="I437" i="8"/>
  <c r="E432" i="8"/>
  <c r="E431" i="8"/>
  <c r="E430" i="8"/>
  <c r="H436" i="8" s="1"/>
  <c r="E429" i="8"/>
  <c r="E428" i="8"/>
  <c r="E426" i="8"/>
  <c r="E425" i="8"/>
  <c r="E424" i="8"/>
  <c r="E423" i="8"/>
  <c r="E422" i="8"/>
  <c r="D436" i="8" s="1"/>
  <c r="E421" i="8"/>
  <c r="E419" i="8"/>
  <c r="E418" i="8"/>
  <c r="E413" i="8"/>
  <c r="H437" i="8" s="1"/>
  <c r="E412" i="8"/>
  <c r="E436" i="8" s="1"/>
  <c r="F401" i="8"/>
  <c r="I401" i="8" s="1"/>
  <c r="E401" i="8"/>
  <c r="E566" i="8" s="1"/>
  <c r="F400" i="8"/>
  <c r="I400" i="8" s="1"/>
  <c r="E400" i="8"/>
  <c r="E565" i="8" s="1"/>
  <c r="F399" i="8"/>
  <c r="I399" i="8" s="1"/>
  <c r="E399" i="8"/>
  <c r="E564" i="8" s="1"/>
  <c r="F398" i="8"/>
  <c r="I398" i="8" s="1"/>
  <c r="E398" i="8"/>
  <c r="E563" i="8" s="1"/>
  <c r="F397" i="8"/>
  <c r="I397" i="8" s="1"/>
  <c r="E397" i="8"/>
  <c r="E562" i="8" s="1"/>
  <c r="F396" i="8"/>
  <c r="I396" i="8" s="1"/>
  <c r="E396" i="8"/>
  <c r="E561" i="8" s="1"/>
  <c r="F395" i="8"/>
  <c r="I395" i="8" s="1"/>
  <c r="E395" i="8"/>
  <c r="E560" i="8" s="1"/>
  <c r="F394" i="8"/>
  <c r="I394" i="8" s="1"/>
  <c r="E394" i="8"/>
  <c r="E559" i="8" s="1"/>
  <c r="F393" i="8"/>
  <c r="I393" i="8" s="1"/>
  <c r="E393" i="8"/>
  <c r="E558" i="8" s="1"/>
  <c r="F392" i="8"/>
  <c r="I392" i="8" s="1"/>
  <c r="E392" i="8"/>
  <c r="E557" i="8" s="1"/>
  <c r="F391" i="8"/>
  <c r="I391" i="8" s="1"/>
  <c r="E391" i="8"/>
  <c r="E556" i="8" s="1"/>
  <c r="F390" i="8"/>
  <c r="I390" i="8" s="1"/>
  <c r="E390" i="8"/>
  <c r="E555" i="8" s="1"/>
  <c r="F389" i="8"/>
  <c r="I389" i="8" s="1"/>
  <c r="E389" i="8"/>
  <c r="E554" i="8" s="1"/>
  <c r="F388" i="8"/>
  <c r="I388" i="8" s="1"/>
  <c r="E388" i="8"/>
  <c r="E553" i="8" s="1"/>
  <c r="F387" i="8"/>
  <c r="I387" i="8" s="1"/>
  <c r="E387" i="8"/>
  <c r="E552" i="8" s="1"/>
  <c r="F386" i="8"/>
  <c r="I386" i="8" s="1"/>
  <c r="E386" i="8"/>
  <c r="F385" i="8"/>
  <c r="I385" i="8" s="1"/>
  <c r="E385" i="8"/>
  <c r="E550" i="8" s="1"/>
  <c r="F384" i="8"/>
  <c r="I384" i="8" s="1"/>
  <c r="E384" i="8"/>
  <c r="E549" i="8" s="1"/>
  <c r="F383" i="8"/>
  <c r="E383" i="8"/>
  <c r="J383" i="8" s="1"/>
  <c r="F382" i="8"/>
  <c r="E382" i="8"/>
  <c r="J382" i="8" s="1"/>
  <c r="F381" i="8"/>
  <c r="E381" i="8"/>
  <c r="J381" i="8" s="1"/>
  <c r="F380" i="8"/>
  <c r="E542" i="8" s="1"/>
  <c r="E380" i="8"/>
  <c r="J380" i="8" s="1"/>
  <c r="F379" i="8"/>
  <c r="E379" i="8"/>
  <c r="J379" i="8" s="1"/>
  <c r="F378" i="8"/>
  <c r="E378" i="8"/>
  <c r="J378" i="8" s="1"/>
  <c r="F377" i="8"/>
  <c r="E377" i="8"/>
  <c r="J377" i="8" s="1"/>
  <c r="J376" i="8"/>
  <c r="F376" i="8"/>
  <c r="E376" i="8"/>
  <c r="F375" i="8"/>
  <c r="E375" i="8"/>
  <c r="J375" i="8" s="1"/>
  <c r="F374" i="8"/>
  <c r="E374" i="8"/>
  <c r="J374" i="8" s="1"/>
  <c r="F373" i="8"/>
  <c r="I373" i="8" s="1"/>
  <c r="E373" i="8"/>
  <c r="E532" i="8" s="1"/>
  <c r="F372" i="8"/>
  <c r="I372" i="8" s="1"/>
  <c r="E372" i="8"/>
  <c r="F371" i="8"/>
  <c r="I371" i="8" s="1"/>
  <c r="E371" i="8"/>
  <c r="E530" i="8" s="1"/>
  <c r="F370" i="8"/>
  <c r="I370" i="8" s="1"/>
  <c r="E370" i="8"/>
  <c r="F369" i="8"/>
  <c r="I369" i="8" s="1"/>
  <c r="E369" i="8"/>
  <c r="E528" i="8" s="1"/>
  <c r="F368" i="8"/>
  <c r="I368" i="8" s="1"/>
  <c r="E368" i="8"/>
  <c r="E527" i="8" s="1"/>
  <c r="F367" i="8"/>
  <c r="I367" i="8" s="1"/>
  <c r="E367" i="8"/>
  <c r="E526" i="8" s="1"/>
  <c r="F366" i="8"/>
  <c r="I366" i="8" s="1"/>
  <c r="E366" i="8"/>
  <c r="E525" i="8" s="1"/>
  <c r="F365" i="8"/>
  <c r="I365" i="8" s="1"/>
  <c r="E365" i="8"/>
  <c r="E524" i="8" s="1"/>
  <c r="F364" i="8"/>
  <c r="I364" i="8" s="1"/>
  <c r="E364" i="8"/>
  <c r="F363" i="8"/>
  <c r="I363" i="8" s="1"/>
  <c r="E363" i="8"/>
  <c r="E522" i="8" s="1"/>
  <c r="F362" i="8"/>
  <c r="I362" i="8" s="1"/>
  <c r="E362" i="8"/>
  <c r="E521" i="8" s="1"/>
  <c r="F361" i="8"/>
  <c r="I361" i="8" s="1"/>
  <c r="E361" i="8"/>
  <c r="E520" i="8" s="1"/>
  <c r="F360" i="8"/>
  <c r="I360" i="8" s="1"/>
  <c r="E360" i="8"/>
  <c r="E519" i="8" s="1"/>
  <c r="F359" i="8"/>
  <c r="I359" i="8" s="1"/>
  <c r="E359" i="8"/>
  <c r="E518" i="8" s="1"/>
  <c r="F358" i="8"/>
  <c r="I358" i="8" s="1"/>
  <c r="E358" i="8"/>
  <c r="E517" i="8" s="1"/>
  <c r="F357" i="8"/>
  <c r="I357" i="8" s="1"/>
  <c r="E357" i="8"/>
  <c r="E516" i="8" s="1"/>
  <c r="F356" i="8"/>
  <c r="I356" i="8" s="1"/>
  <c r="E356" i="8"/>
  <c r="E515" i="8" s="1"/>
  <c r="F355" i="8"/>
  <c r="E355" i="8"/>
  <c r="J355" i="8" s="1"/>
  <c r="F354" i="8"/>
  <c r="E354" i="8"/>
  <c r="J354" i="8" s="1"/>
  <c r="F353" i="8"/>
  <c r="E353" i="8"/>
  <c r="J353" i="8" s="1"/>
  <c r="J352" i="8"/>
  <c r="F352" i="8"/>
  <c r="E352" i="8"/>
  <c r="F351" i="8"/>
  <c r="E507" i="8" s="1"/>
  <c r="E351" i="8"/>
  <c r="J351" i="8" s="1"/>
  <c r="F350" i="8"/>
  <c r="E506" i="8" s="1"/>
  <c r="E350" i="8"/>
  <c r="J350" i="8" s="1"/>
  <c r="F349" i="8"/>
  <c r="E505" i="8" s="1"/>
  <c r="E349" i="8"/>
  <c r="J349" i="8" s="1"/>
  <c r="F348" i="8"/>
  <c r="E504" i="8" s="1"/>
  <c r="E348" i="8"/>
  <c r="J348" i="8" s="1"/>
  <c r="F347" i="8"/>
  <c r="E503" i="8" s="1"/>
  <c r="E347" i="8"/>
  <c r="J347" i="8" s="1"/>
  <c r="F346" i="8"/>
  <c r="E502" i="8" s="1"/>
  <c r="E346" i="8"/>
  <c r="J346" i="8" s="1"/>
  <c r="F345" i="8"/>
  <c r="E345" i="8"/>
  <c r="J345" i="8" s="1"/>
  <c r="G324" i="8"/>
  <c r="D324" i="8"/>
  <c r="E324" i="8" s="1"/>
  <c r="I324" i="8" s="1"/>
  <c r="D323" i="8"/>
  <c r="E323" i="8" s="1"/>
  <c r="I323" i="8" s="1"/>
  <c r="D322" i="8"/>
  <c r="E322" i="8" s="1"/>
  <c r="B297" i="8"/>
  <c r="B289" i="8"/>
  <c r="H285" i="8"/>
  <c r="G285" i="8"/>
  <c r="D285" i="8"/>
  <c r="E285" i="8" s="1"/>
  <c r="D284" i="8"/>
  <c r="E284" i="8" s="1"/>
  <c r="D283" i="8"/>
  <c r="E283" i="8" s="1"/>
  <c r="B271" i="8"/>
  <c r="D270" i="8"/>
  <c r="B255" i="8"/>
  <c r="D254" i="8"/>
  <c r="B234" i="8"/>
  <c r="B226" i="8"/>
  <c r="B218" i="8"/>
  <c r="B202" i="8"/>
  <c r="B186" i="8"/>
  <c r="I175" i="8"/>
  <c r="K175" i="8" s="1"/>
  <c r="H175" i="8"/>
  <c r="G175" i="8"/>
  <c r="D175" i="8"/>
  <c r="B175" i="8"/>
  <c r="B401" i="8" s="1"/>
  <c r="I174" i="8"/>
  <c r="K174" i="8" s="1"/>
  <c r="H174" i="8"/>
  <c r="G174" i="8"/>
  <c r="D174" i="8"/>
  <c r="D400" i="8" s="1"/>
  <c r="B174" i="8"/>
  <c r="B400" i="8" s="1"/>
  <c r="I173" i="8"/>
  <c r="K173" i="8" s="1"/>
  <c r="H173" i="8"/>
  <c r="G173" i="8"/>
  <c r="D173" i="8"/>
  <c r="B173" i="8"/>
  <c r="I172" i="8"/>
  <c r="K172" i="8" s="1"/>
  <c r="H172" i="8"/>
  <c r="G172" i="8"/>
  <c r="D172" i="8"/>
  <c r="D398" i="8" s="1"/>
  <c r="B172" i="8"/>
  <c r="B239" i="8" s="1"/>
  <c r="I171" i="8"/>
  <c r="K171" i="8" s="1"/>
  <c r="H171" i="8"/>
  <c r="G171" i="8"/>
  <c r="D171" i="8"/>
  <c r="B171" i="8"/>
  <c r="B238" i="8" s="1"/>
  <c r="I170" i="8"/>
  <c r="K170" i="8" s="1"/>
  <c r="H170" i="8"/>
  <c r="G170" i="8"/>
  <c r="D170" i="8"/>
  <c r="D396" i="8" s="1"/>
  <c r="B170" i="8"/>
  <c r="B396" i="8" s="1"/>
  <c r="I169" i="8"/>
  <c r="K169" i="8" s="1"/>
  <c r="H169" i="8"/>
  <c r="G169" i="8"/>
  <c r="D169" i="8"/>
  <c r="D395" i="8" s="1"/>
  <c r="B169" i="8"/>
  <c r="B395" i="8" s="1"/>
  <c r="I168" i="8"/>
  <c r="K168" i="8" s="1"/>
  <c r="H168" i="8"/>
  <c r="G168" i="8"/>
  <c r="D168" i="8"/>
  <c r="D394" i="8" s="1"/>
  <c r="B168" i="8"/>
  <c r="B235" i="8" s="1"/>
  <c r="I167" i="8"/>
  <c r="K167" i="8" s="1"/>
  <c r="H167" i="8"/>
  <c r="G167" i="8"/>
  <c r="D167" i="8"/>
  <c r="B167" i="8"/>
  <c r="B393" i="8" s="1"/>
  <c r="I166" i="8"/>
  <c r="K166" i="8" s="1"/>
  <c r="H166" i="8"/>
  <c r="G166" i="8"/>
  <c r="D166" i="8"/>
  <c r="D392" i="8" s="1"/>
  <c r="B166" i="8"/>
  <c r="B392" i="8" s="1"/>
  <c r="I165" i="8"/>
  <c r="K165" i="8" s="1"/>
  <c r="H165" i="8"/>
  <c r="G165" i="8"/>
  <c r="D165" i="8"/>
  <c r="D391" i="8" s="1"/>
  <c r="B165" i="8"/>
  <c r="I164" i="8"/>
  <c r="K164" i="8" s="1"/>
  <c r="H164" i="8"/>
  <c r="G164" i="8"/>
  <c r="D164" i="8"/>
  <c r="D390" i="8" s="1"/>
  <c r="B164" i="8"/>
  <c r="B231" i="8" s="1"/>
  <c r="I163" i="8"/>
  <c r="K163" i="8" s="1"/>
  <c r="H163" i="8"/>
  <c r="G163" i="8"/>
  <c r="D163" i="8"/>
  <c r="B163" i="8"/>
  <c r="B389" i="8" s="1"/>
  <c r="I162" i="8"/>
  <c r="K162" i="8" s="1"/>
  <c r="H162" i="8"/>
  <c r="G162" i="8"/>
  <c r="D162" i="8"/>
  <c r="D388" i="8" s="1"/>
  <c r="B162" i="8"/>
  <c r="B388" i="8" s="1"/>
  <c r="I161" i="8"/>
  <c r="K161" i="8" s="1"/>
  <c r="H161" i="8"/>
  <c r="G161" i="8"/>
  <c r="D161" i="8"/>
  <c r="D387" i="8" s="1"/>
  <c r="B161" i="8"/>
  <c r="I160" i="8"/>
  <c r="K160" i="8" s="1"/>
  <c r="H160" i="8"/>
  <c r="G160" i="8"/>
  <c r="D160" i="8"/>
  <c r="D386" i="8" s="1"/>
  <c r="B160" i="8"/>
  <c r="I159" i="8"/>
  <c r="K159" i="8" s="1"/>
  <c r="H159" i="8"/>
  <c r="G159" i="8"/>
  <c r="D159" i="8"/>
  <c r="B159" i="8"/>
  <c r="B385" i="8" s="1"/>
  <c r="I158" i="8"/>
  <c r="K158" i="8" s="1"/>
  <c r="H158" i="8"/>
  <c r="G158" i="8"/>
  <c r="D158" i="8"/>
  <c r="D384" i="8" s="1"/>
  <c r="B158" i="8"/>
  <c r="B384" i="8" s="1"/>
  <c r="I157" i="8"/>
  <c r="K157" i="8" s="1"/>
  <c r="H157" i="8"/>
  <c r="G157" i="8"/>
  <c r="D157" i="8"/>
  <c r="D383" i="8" s="1"/>
  <c r="B157" i="8"/>
  <c r="I156" i="8"/>
  <c r="K156" i="8" s="1"/>
  <c r="H156" i="8"/>
  <c r="G156" i="8"/>
  <c r="D156" i="8"/>
  <c r="D382" i="8" s="1"/>
  <c r="B156" i="8"/>
  <c r="B223" i="8" s="1"/>
  <c r="I155" i="8"/>
  <c r="K155" i="8" s="1"/>
  <c r="H155" i="8"/>
  <c r="G155" i="8"/>
  <c r="D155" i="8"/>
  <c r="B155" i="8"/>
  <c r="I154" i="8"/>
  <c r="K154" i="8" s="1"/>
  <c r="H154" i="8"/>
  <c r="G154" i="8"/>
  <c r="D154" i="8"/>
  <c r="D380" i="8" s="1"/>
  <c r="B154" i="8"/>
  <c r="B380" i="8" s="1"/>
  <c r="I153" i="8"/>
  <c r="K153" i="8" s="1"/>
  <c r="H153" i="8"/>
  <c r="G153" i="8"/>
  <c r="D153" i="8"/>
  <c r="D379" i="8" s="1"/>
  <c r="B153" i="8"/>
  <c r="I152" i="8"/>
  <c r="K152" i="8" s="1"/>
  <c r="H152" i="8"/>
  <c r="G152" i="8"/>
  <c r="D152" i="8"/>
  <c r="D378" i="8" s="1"/>
  <c r="B152" i="8"/>
  <c r="B219" i="8" s="1"/>
  <c r="I151" i="8"/>
  <c r="K151" i="8" s="1"/>
  <c r="H151" i="8"/>
  <c r="G151" i="8"/>
  <c r="D151" i="8"/>
  <c r="B151" i="8"/>
  <c r="B377" i="8" s="1"/>
  <c r="I150" i="8"/>
  <c r="K150" i="8" s="1"/>
  <c r="H150" i="8"/>
  <c r="G150" i="8"/>
  <c r="D150" i="8"/>
  <c r="D376" i="8" s="1"/>
  <c r="B150" i="8"/>
  <c r="I149" i="8"/>
  <c r="K149" i="8" s="1"/>
  <c r="H149" i="8"/>
  <c r="G149" i="8"/>
  <c r="D149" i="8"/>
  <c r="B149" i="8"/>
  <c r="I148" i="8"/>
  <c r="K148" i="8" s="1"/>
  <c r="H148" i="8"/>
  <c r="G148" i="8"/>
  <c r="D148" i="8"/>
  <c r="D374" i="8" s="1"/>
  <c r="B148" i="8"/>
  <c r="B286" i="8" s="1"/>
  <c r="I147" i="8"/>
  <c r="K147" i="8" s="1"/>
  <c r="H147" i="8"/>
  <c r="G147" i="8"/>
  <c r="D147" i="8"/>
  <c r="B147" i="8"/>
  <c r="B214" i="8" s="1"/>
  <c r="I146" i="8"/>
  <c r="K146" i="8" s="1"/>
  <c r="H146" i="8"/>
  <c r="G146" i="8"/>
  <c r="D146" i="8"/>
  <c r="B146" i="8"/>
  <c r="B372" i="8" s="1"/>
  <c r="I145" i="8"/>
  <c r="K145" i="8" s="1"/>
  <c r="H145" i="8"/>
  <c r="G145" i="8"/>
  <c r="D145" i="8"/>
  <c r="D371" i="8" s="1"/>
  <c r="B145" i="8"/>
  <c r="I144" i="8"/>
  <c r="K144" i="8" s="1"/>
  <c r="H144" i="8"/>
  <c r="G144" i="8"/>
  <c r="D144" i="8"/>
  <c r="B144" i="8"/>
  <c r="B277" i="8" s="1"/>
  <c r="I143" i="8"/>
  <c r="K143" i="8" s="1"/>
  <c r="H143" i="8"/>
  <c r="G143" i="8"/>
  <c r="D143" i="8"/>
  <c r="B143" i="8"/>
  <c r="B210" i="8" s="1"/>
  <c r="I142" i="8"/>
  <c r="K142" i="8" s="1"/>
  <c r="H142" i="8"/>
  <c r="G142" i="8"/>
  <c r="D142" i="8"/>
  <c r="B142" i="8"/>
  <c r="I141" i="8"/>
  <c r="K141" i="8" s="1"/>
  <c r="H141" i="8"/>
  <c r="G141" i="8"/>
  <c r="D141" i="8"/>
  <c r="B141" i="8"/>
  <c r="I140" i="8"/>
  <c r="K140" i="8" s="1"/>
  <c r="H140" i="8"/>
  <c r="G140" i="8"/>
  <c r="D140" i="8"/>
  <c r="B140" i="8"/>
  <c r="B207" i="8" s="1"/>
  <c r="I139" i="8"/>
  <c r="K139" i="8" s="1"/>
  <c r="H139" i="8"/>
  <c r="G139" i="8"/>
  <c r="D139" i="8"/>
  <c r="B139" i="8"/>
  <c r="B206" i="8" s="1"/>
  <c r="I138" i="8"/>
  <c r="K138" i="8" s="1"/>
  <c r="H138" i="8"/>
  <c r="G138" i="8"/>
  <c r="D138" i="8"/>
  <c r="B138" i="8"/>
  <c r="B364" i="8" s="1"/>
  <c r="I137" i="8"/>
  <c r="K137" i="8" s="1"/>
  <c r="H137" i="8"/>
  <c r="G137" i="8"/>
  <c r="D137" i="8"/>
  <c r="D363" i="8" s="1"/>
  <c r="B137" i="8"/>
  <c r="I136" i="8"/>
  <c r="K136" i="8" s="1"/>
  <c r="H136" i="8"/>
  <c r="G136" i="8"/>
  <c r="D136" i="8"/>
  <c r="B136" i="8"/>
  <c r="B269" i="8" s="1"/>
  <c r="I135" i="8"/>
  <c r="K135" i="8" s="1"/>
  <c r="H135" i="8"/>
  <c r="G135" i="8"/>
  <c r="D135" i="8"/>
  <c r="D361" i="8" s="1"/>
  <c r="B135" i="8"/>
  <c r="I134" i="8"/>
  <c r="K134" i="8" s="1"/>
  <c r="H134" i="8"/>
  <c r="G134" i="8"/>
  <c r="D134" i="8"/>
  <c r="B134" i="8"/>
  <c r="I133" i="8"/>
  <c r="K133" i="8" s="1"/>
  <c r="H133" i="8"/>
  <c r="G133" i="8"/>
  <c r="D133" i="8"/>
  <c r="B133" i="8"/>
  <c r="I132" i="8"/>
  <c r="K132" i="8" s="1"/>
  <c r="H132" i="8"/>
  <c r="G132" i="8"/>
  <c r="D132" i="8"/>
  <c r="B132" i="8"/>
  <c r="B199" i="8" s="1"/>
  <c r="I131" i="8"/>
  <c r="K131" i="8" s="1"/>
  <c r="H131" i="8"/>
  <c r="G131" i="8"/>
  <c r="D131" i="8"/>
  <c r="B131" i="8"/>
  <c r="B198" i="8" s="1"/>
  <c r="I130" i="8"/>
  <c r="K130" i="8" s="1"/>
  <c r="H130" i="8"/>
  <c r="G130" i="8"/>
  <c r="D130" i="8"/>
  <c r="B130" i="8"/>
  <c r="B356" i="8" s="1"/>
  <c r="I129" i="8"/>
  <c r="K129" i="8" s="1"/>
  <c r="H129" i="8"/>
  <c r="G129" i="8"/>
  <c r="D129" i="8"/>
  <c r="D355" i="8" s="1"/>
  <c r="B129" i="8"/>
  <c r="I128" i="8"/>
  <c r="K128" i="8" s="1"/>
  <c r="H128" i="8"/>
  <c r="G128" i="8"/>
  <c r="D128" i="8"/>
  <c r="B128" i="8"/>
  <c r="B261" i="8" s="1"/>
  <c r="I127" i="8"/>
  <c r="K127" i="8" s="1"/>
  <c r="H127" i="8"/>
  <c r="G127" i="8"/>
  <c r="D127" i="8"/>
  <c r="D353" i="8" s="1"/>
  <c r="B127" i="8"/>
  <c r="B194" i="8" s="1"/>
  <c r="I126" i="8"/>
  <c r="K126" i="8" s="1"/>
  <c r="H126" i="8"/>
  <c r="G126" i="8"/>
  <c r="D126" i="8"/>
  <c r="D259" i="8" s="1"/>
  <c r="B126" i="8"/>
  <c r="I125" i="8"/>
  <c r="K125" i="8" s="1"/>
  <c r="H125" i="8"/>
  <c r="G125" i="8"/>
  <c r="D125" i="8"/>
  <c r="B125" i="8"/>
  <c r="I124" i="8"/>
  <c r="K124" i="8" s="1"/>
  <c r="H124" i="8"/>
  <c r="G124" i="8"/>
  <c r="D124" i="8"/>
  <c r="D257" i="8" s="1"/>
  <c r="B124" i="8"/>
  <c r="B350" i="8" s="1"/>
  <c r="I123" i="8"/>
  <c r="K123" i="8" s="1"/>
  <c r="H123" i="8"/>
  <c r="G123" i="8"/>
  <c r="D123" i="8"/>
  <c r="B123" i="8"/>
  <c r="B190" i="8" s="1"/>
  <c r="I122" i="8"/>
  <c r="K122" i="8" s="1"/>
  <c r="H122" i="8"/>
  <c r="G122" i="8"/>
  <c r="D122" i="8"/>
  <c r="D255" i="8" s="1"/>
  <c r="B122" i="8"/>
  <c r="B348" i="8" s="1"/>
  <c r="I121" i="8"/>
  <c r="K121" i="8" s="1"/>
  <c r="H121" i="8"/>
  <c r="G121" i="8"/>
  <c r="D121" i="8"/>
  <c r="D347" i="8" s="1"/>
  <c r="B121" i="8"/>
  <c r="I120" i="8"/>
  <c r="K120" i="8" s="1"/>
  <c r="H120" i="8"/>
  <c r="G120" i="8"/>
  <c r="D120" i="8"/>
  <c r="D253" i="8" s="1"/>
  <c r="B120" i="8"/>
  <c r="B346" i="8" s="1"/>
  <c r="I119" i="8"/>
  <c r="K119" i="8" s="1"/>
  <c r="H119" i="8"/>
  <c r="G119" i="8"/>
  <c r="D119" i="8"/>
  <c r="D345" i="8" s="1"/>
  <c r="B119" i="8"/>
  <c r="F113" i="8"/>
  <c r="F112" i="8"/>
  <c r="F111" i="8"/>
  <c r="F110" i="8"/>
  <c r="D106" i="8"/>
  <c r="D105" i="8"/>
  <c r="C364" i="8" s="1"/>
  <c r="J97" i="8"/>
  <c r="H97" i="8"/>
  <c r="E97" i="8"/>
  <c r="C97" i="8"/>
  <c r="D110" i="8" s="1"/>
  <c r="G110" i="8" s="1"/>
  <c r="D66" i="8"/>
  <c r="F64" i="8"/>
  <c r="E32" i="8"/>
  <c r="E33" i="8" s="1"/>
  <c r="G33" i="8" s="1"/>
  <c r="I31" i="8"/>
  <c r="H30" i="8"/>
  <c r="F239" i="8" s="1"/>
  <c r="H29" i="8"/>
  <c r="D475" i="7"/>
  <c r="C475" i="7"/>
  <c r="B475" i="7"/>
  <c r="D474" i="7"/>
  <c r="C474" i="7"/>
  <c r="B474" i="7"/>
  <c r="D473" i="7"/>
  <c r="C473" i="7"/>
  <c r="B473" i="7"/>
  <c r="D472" i="7"/>
  <c r="C472" i="7"/>
  <c r="B472" i="7"/>
  <c r="D471" i="7"/>
  <c r="C471" i="7"/>
  <c r="B471" i="7"/>
  <c r="D470" i="7"/>
  <c r="C470" i="7"/>
  <c r="B470" i="7"/>
  <c r="D469" i="7"/>
  <c r="C469" i="7"/>
  <c r="B469" i="7"/>
  <c r="D468" i="7"/>
  <c r="C468" i="7"/>
  <c r="B468" i="7"/>
  <c r="D467" i="7"/>
  <c r="C467" i="7"/>
  <c r="B467" i="7"/>
  <c r="D466" i="7"/>
  <c r="C466" i="7"/>
  <c r="B466" i="7"/>
  <c r="D465" i="7"/>
  <c r="C465" i="7"/>
  <c r="B465" i="7"/>
  <c r="D464" i="7"/>
  <c r="C464" i="7"/>
  <c r="B464" i="7"/>
  <c r="D463" i="7"/>
  <c r="C463" i="7"/>
  <c r="B463" i="7"/>
  <c r="D462" i="7"/>
  <c r="C462" i="7"/>
  <c r="B462" i="7"/>
  <c r="D461" i="7"/>
  <c r="C461" i="7"/>
  <c r="B461" i="7"/>
  <c r="D460" i="7"/>
  <c r="C460" i="7"/>
  <c r="B460" i="7"/>
  <c r="D459" i="7"/>
  <c r="C459" i="7"/>
  <c r="B459" i="7"/>
  <c r="D458" i="7"/>
  <c r="C458" i="7"/>
  <c r="B458" i="7"/>
  <c r="D455" i="7"/>
  <c r="C455" i="7"/>
  <c r="B455" i="7"/>
  <c r="D454" i="7"/>
  <c r="C454" i="7"/>
  <c r="B454" i="7"/>
  <c r="D453" i="7"/>
  <c r="C453" i="7"/>
  <c r="B453" i="7"/>
  <c r="D452" i="7"/>
  <c r="C452" i="7"/>
  <c r="B452" i="7"/>
  <c r="D451" i="7"/>
  <c r="C451" i="7"/>
  <c r="B451" i="7"/>
  <c r="D450" i="7"/>
  <c r="C450" i="7"/>
  <c r="B450" i="7"/>
  <c r="D449" i="7"/>
  <c r="C449" i="7"/>
  <c r="B449" i="7"/>
  <c r="D448" i="7"/>
  <c r="C448" i="7"/>
  <c r="B448" i="7"/>
  <c r="D447" i="7"/>
  <c r="C447" i="7"/>
  <c r="B447" i="7"/>
  <c r="D446" i="7"/>
  <c r="C446" i="7"/>
  <c r="B446" i="7"/>
  <c r="D445" i="7"/>
  <c r="C445" i="7"/>
  <c r="B445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06" i="7"/>
  <c r="B402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5" i="7"/>
  <c r="B412" i="7" s="1"/>
  <c r="B374" i="7"/>
  <c r="B411" i="7" s="1"/>
  <c r="B373" i="7"/>
  <c r="B410" i="7" s="1"/>
  <c r="B372" i="7"/>
  <c r="B409" i="7" s="1"/>
  <c r="B371" i="7"/>
  <c r="B408" i="7" s="1"/>
  <c r="B370" i="7"/>
  <c r="B407" i="7" s="1"/>
  <c r="B369" i="7"/>
  <c r="B368" i="7"/>
  <c r="B405" i="7" s="1"/>
  <c r="B367" i="7"/>
  <c r="B404" i="7" s="1"/>
  <c r="B366" i="7"/>
  <c r="B403" i="7" s="1"/>
  <c r="B365" i="7"/>
  <c r="G347" i="7"/>
  <c r="H347" i="7" s="1"/>
  <c r="G343" i="7"/>
  <c r="H343" i="7" s="1"/>
  <c r="E330" i="7"/>
  <c r="D313" i="7"/>
  <c r="E300" i="7"/>
  <c r="E299" i="7"/>
  <c r="E298" i="7"/>
  <c r="E296" i="7"/>
  <c r="E295" i="7"/>
  <c r="E294" i="7"/>
  <c r="E293" i="7"/>
  <c r="E292" i="7"/>
  <c r="E290" i="7"/>
  <c r="E287" i="7"/>
  <c r="H304" i="7" s="1"/>
  <c r="E286" i="7"/>
  <c r="E304" i="7" s="1"/>
  <c r="F276" i="7"/>
  <c r="I276" i="7" s="1"/>
  <c r="E276" i="7"/>
  <c r="E396" i="7" s="1"/>
  <c r="F275" i="7"/>
  <c r="I275" i="7" s="1"/>
  <c r="E275" i="7"/>
  <c r="E395" i="7" s="1"/>
  <c r="F274" i="7"/>
  <c r="I274" i="7" s="1"/>
  <c r="E274" i="7"/>
  <c r="E394" i="7" s="1"/>
  <c r="F273" i="7"/>
  <c r="I273" i="7" s="1"/>
  <c r="E273" i="7"/>
  <c r="E393" i="7" s="1"/>
  <c r="F272" i="7"/>
  <c r="I272" i="7" s="1"/>
  <c r="E272" i="7"/>
  <c r="E392" i="7" s="1"/>
  <c r="F271" i="7"/>
  <c r="I271" i="7" s="1"/>
  <c r="E271" i="7"/>
  <c r="E391" i="7" s="1"/>
  <c r="F270" i="7"/>
  <c r="I270" i="7" s="1"/>
  <c r="E270" i="7"/>
  <c r="E390" i="7" s="1"/>
  <c r="F269" i="7"/>
  <c r="I269" i="7" s="1"/>
  <c r="E269" i="7"/>
  <c r="E389" i="7" s="1"/>
  <c r="F268" i="7"/>
  <c r="I268" i="7" s="1"/>
  <c r="E268" i="7"/>
  <c r="E388" i="7" s="1"/>
  <c r="B268" i="7"/>
  <c r="F267" i="7"/>
  <c r="I267" i="7" s="1"/>
  <c r="E267" i="7"/>
  <c r="E387" i="7" s="1"/>
  <c r="F266" i="7"/>
  <c r="I266" i="7" s="1"/>
  <c r="E266" i="7"/>
  <c r="E386" i="7" s="1"/>
  <c r="F265" i="7"/>
  <c r="I265" i="7" s="1"/>
  <c r="E265" i="7"/>
  <c r="E385" i="7" s="1"/>
  <c r="F264" i="7"/>
  <c r="I264" i="7" s="1"/>
  <c r="E264" i="7"/>
  <c r="E384" i="7" s="1"/>
  <c r="F263" i="7"/>
  <c r="I263" i="7" s="1"/>
  <c r="E263" i="7"/>
  <c r="E383" i="7" s="1"/>
  <c r="F262" i="7"/>
  <c r="I262" i="7" s="1"/>
  <c r="E262" i="7"/>
  <c r="E382" i="7" s="1"/>
  <c r="F261" i="7"/>
  <c r="I261" i="7" s="1"/>
  <c r="E261" i="7"/>
  <c r="E381" i="7" s="1"/>
  <c r="C261" i="7"/>
  <c r="F260" i="7"/>
  <c r="I260" i="7" s="1"/>
  <c r="E260" i="7"/>
  <c r="E380" i="7" s="1"/>
  <c r="F259" i="7"/>
  <c r="I259" i="7" s="1"/>
  <c r="E259" i="7"/>
  <c r="E379" i="7" s="1"/>
  <c r="F258" i="7"/>
  <c r="E258" i="7"/>
  <c r="J258" i="7" s="1"/>
  <c r="F257" i="7"/>
  <c r="E257" i="7"/>
  <c r="J257" i="7" s="1"/>
  <c r="F256" i="7"/>
  <c r="E256" i="7"/>
  <c r="J256" i="7" s="1"/>
  <c r="F255" i="7"/>
  <c r="E255" i="7"/>
  <c r="J255" i="7" s="1"/>
  <c r="F254" i="7"/>
  <c r="E254" i="7"/>
  <c r="J254" i="7" s="1"/>
  <c r="C254" i="7"/>
  <c r="F253" i="7"/>
  <c r="E253" i="7"/>
  <c r="J253" i="7" s="1"/>
  <c r="F252" i="7"/>
  <c r="E252" i="7"/>
  <c r="J252" i="7" s="1"/>
  <c r="F251" i="7"/>
  <c r="E251" i="7"/>
  <c r="J251" i="7" s="1"/>
  <c r="F250" i="7"/>
  <c r="E250" i="7"/>
  <c r="J250" i="7" s="1"/>
  <c r="F249" i="7"/>
  <c r="E249" i="7"/>
  <c r="J249" i="7" s="1"/>
  <c r="F248" i="7"/>
  <c r="E248" i="7"/>
  <c r="J248" i="7" s="1"/>
  <c r="G227" i="7"/>
  <c r="D227" i="7"/>
  <c r="E227" i="7" s="1"/>
  <c r="D226" i="7"/>
  <c r="E226" i="7" s="1"/>
  <c r="D225" i="7"/>
  <c r="E225" i="7" s="1"/>
  <c r="H225" i="7" s="1"/>
  <c r="C224" i="7"/>
  <c r="E224" i="7" s="1"/>
  <c r="I224" i="7" s="1"/>
  <c r="C204" i="7"/>
  <c r="F179" i="7"/>
  <c r="I145" i="7"/>
  <c r="K145" i="7" s="1"/>
  <c r="H145" i="7"/>
  <c r="G145" i="7"/>
  <c r="D145" i="7"/>
  <c r="B145" i="7"/>
  <c r="I144" i="7"/>
  <c r="K144" i="7" s="1"/>
  <c r="H144" i="7"/>
  <c r="G144" i="7"/>
  <c r="D144" i="7"/>
  <c r="B144" i="7"/>
  <c r="I143" i="7"/>
  <c r="K143" i="7" s="1"/>
  <c r="H143" i="7"/>
  <c r="G143" i="7"/>
  <c r="D143" i="7"/>
  <c r="D274" i="7" s="1"/>
  <c r="B143" i="7"/>
  <c r="B274" i="7" s="1"/>
  <c r="I142" i="7"/>
  <c r="K142" i="7" s="1"/>
  <c r="H142" i="7"/>
  <c r="G142" i="7"/>
  <c r="D142" i="7"/>
  <c r="D273" i="7" s="1"/>
  <c r="B142" i="7"/>
  <c r="B273" i="7" s="1"/>
  <c r="I141" i="7"/>
  <c r="K141" i="7" s="1"/>
  <c r="H141" i="7"/>
  <c r="G141" i="7"/>
  <c r="D141" i="7"/>
  <c r="B141" i="7"/>
  <c r="I140" i="7"/>
  <c r="K140" i="7" s="1"/>
  <c r="H140" i="7"/>
  <c r="G140" i="7"/>
  <c r="D140" i="7"/>
  <c r="B140" i="7"/>
  <c r="I139" i="7"/>
  <c r="K139" i="7" s="1"/>
  <c r="H139" i="7"/>
  <c r="G139" i="7"/>
  <c r="D139" i="7"/>
  <c r="D270" i="7" s="1"/>
  <c r="B139" i="7"/>
  <c r="I138" i="7"/>
  <c r="K138" i="7" s="1"/>
  <c r="H138" i="7"/>
  <c r="G138" i="7"/>
  <c r="D138" i="7"/>
  <c r="D269" i="7" s="1"/>
  <c r="B138" i="7"/>
  <c r="B215" i="7" s="1"/>
  <c r="I137" i="7"/>
  <c r="K137" i="7" s="1"/>
  <c r="H137" i="7"/>
  <c r="G137" i="7"/>
  <c r="D137" i="7"/>
  <c r="B137" i="7"/>
  <c r="I136" i="7"/>
  <c r="K136" i="7" s="1"/>
  <c r="H136" i="7"/>
  <c r="G136" i="7"/>
  <c r="D136" i="7"/>
  <c r="D267" i="7" s="1"/>
  <c r="B136" i="7"/>
  <c r="I135" i="7"/>
  <c r="K135" i="7" s="1"/>
  <c r="H135" i="7"/>
  <c r="G135" i="7"/>
  <c r="D135" i="7"/>
  <c r="D266" i="7" s="1"/>
  <c r="B135" i="7"/>
  <c r="B212" i="7" s="1"/>
  <c r="I134" i="7"/>
  <c r="K134" i="7" s="1"/>
  <c r="H134" i="7"/>
  <c r="G134" i="7"/>
  <c r="D134" i="7"/>
  <c r="B134" i="7"/>
  <c r="I133" i="7"/>
  <c r="K133" i="7" s="1"/>
  <c r="H133" i="7"/>
  <c r="G133" i="7"/>
  <c r="D133" i="7"/>
  <c r="B133" i="7"/>
  <c r="B172" i="7" s="1"/>
  <c r="I132" i="7"/>
  <c r="K132" i="7" s="1"/>
  <c r="H132" i="7"/>
  <c r="G132" i="7"/>
  <c r="D132" i="7"/>
  <c r="B132" i="7"/>
  <c r="I131" i="7"/>
  <c r="K131" i="7" s="1"/>
  <c r="H131" i="7"/>
  <c r="G131" i="7"/>
  <c r="D131" i="7"/>
  <c r="D262" i="7" s="1"/>
  <c r="B131" i="7"/>
  <c r="I130" i="7"/>
  <c r="K130" i="7" s="1"/>
  <c r="H130" i="7"/>
  <c r="G130" i="7"/>
  <c r="D130" i="7"/>
  <c r="D261" i="7" s="1"/>
  <c r="B130" i="7"/>
  <c r="B207" i="7" s="1"/>
  <c r="I129" i="7"/>
  <c r="K129" i="7" s="1"/>
  <c r="H129" i="7"/>
  <c r="G129" i="7"/>
  <c r="D129" i="7"/>
  <c r="B129" i="7"/>
  <c r="I128" i="7"/>
  <c r="K128" i="7" s="1"/>
  <c r="H128" i="7"/>
  <c r="G128" i="7"/>
  <c r="D128" i="7"/>
  <c r="B128" i="7"/>
  <c r="I127" i="7"/>
  <c r="K127" i="7" s="1"/>
  <c r="H127" i="7"/>
  <c r="G127" i="7"/>
  <c r="D127" i="7"/>
  <c r="D258" i="7" s="1"/>
  <c r="B127" i="7"/>
  <c r="I126" i="7"/>
  <c r="K126" i="7" s="1"/>
  <c r="H126" i="7"/>
  <c r="G126" i="7"/>
  <c r="D126" i="7"/>
  <c r="D257" i="7" s="1"/>
  <c r="B126" i="7"/>
  <c r="B257" i="7" s="1"/>
  <c r="I125" i="7"/>
  <c r="K125" i="7" s="1"/>
  <c r="H125" i="7"/>
  <c r="G125" i="7"/>
  <c r="D125" i="7"/>
  <c r="B125" i="7"/>
  <c r="I124" i="7"/>
  <c r="K124" i="7" s="1"/>
  <c r="H124" i="7"/>
  <c r="G124" i="7"/>
  <c r="D124" i="7"/>
  <c r="B124" i="7"/>
  <c r="I123" i="7"/>
  <c r="K123" i="7" s="1"/>
  <c r="H123" i="7"/>
  <c r="G123" i="7"/>
  <c r="D123" i="7"/>
  <c r="D254" i="7" s="1"/>
  <c r="B123" i="7"/>
  <c r="B254" i="7" s="1"/>
  <c r="I122" i="7"/>
  <c r="K122" i="7" s="1"/>
  <c r="H122" i="7"/>
  <c r="G122" i="7"/>
  <c r="D122" i="7"/>
  <c r="D253" i="7" s="1"/>
  <c r="B122" i="7"/>
  <c r="B199" i="7" s="1"/>
  <c r="I121" i="7"/>
  <c r="K121" i="7" s="1"/>
  <c r="H121" i="7"/>
  <c r="G121" i="7"/>
  <c r="D121" i="7"/>
  <c r="C121" i="7"/>
  <c r="B121" i="7"/>
  <c r="I120" i="7"/>
  <c r="K120" i="7" s="1"/>
  <c r="H120" i="7"/>
  <c r="G120" i="7"/>
  <c r="D120" i="7"/>
  <c r="D251" i="7" s="1"/>
  <c r="B120" i="7"/>
  <c r="I119" i="7"/>
  <c r="K119" i="7" s="1"/>
  <c r="H119" i="7"/>
  <c r="G119" i="7"/>
  <c r="D119" i="7"/>
  <c r="D250" i="7" s="1"/>
  <c r="B119" i="7"/>
  <c r="B196" i="7" s="1"/>
  <c r="I118" i="7"/>
  <c r="K118" i="7" s="1"/>
  <c r="H118" i="7"/>
  <c r="G118" i="7"/>
  <c r="D118" i="7"/>
  <c r="D249" i="7" s="1"/>
  <c r="B118" i="7"/>
  <c r="I117" i="7"/>
  <c r="K117" i="7" s="1"/>
  <c r="H117" i="7"/>
  <c r="G117" i="7"/>
  <c r="D117" i="7"/>
  <c r="B117" i="7"/>
  <c r="F111" i="7"/>
  <c r="F110" i="7"/>
  <c r="D106" i="7"/>
  <c r="D105" i="7"/>
  <c r="E97" i="7"/>
  <c r="C97" i="7"/>
  <c r="F64" i="7"/>
  <c r="D66" i="7" s="1"/>
  <c r="E32" i="7"/>
  <c r="I31" i="7"/>
  <c r="H30" i="7"/>
  <c r="F158" i="7" s="1"/>
  <c r="H29" i="7"/>
  <c r="F312" i="11" l="1"/>
  <c r="B376" i="11"/>
  <c r="B553" i="11" s="1"/>
  <c r="B476" i="11"/>
  <c r="D583" i="11"/>
  <c r="H833" i="11"/>
  <c r="H831" i="11"/>
  <c r="D502" i="11"/>
  <c r="F332" i="11"/>
  <c r="F401" i="11"/>
  <c r="B446" i="11"/>
  <c r="D518" i="11"/>
  <c r="I537" i="11"/>
  <c r="I576" i="11"/>
  <c r="F320" i="11"/>
  <c r="F416" i="11"/>
  <c r="D592" i="11"/>
  <c r="D111" i="11"/>
  <c r="G111" i="11" s="1"/>
  <c r="D113" i="11"/>
  <c r="G113" i="11" s="1"/>
  <c r="F276" i="11"/>
  <c r="B408" i="11"/>
  <c r="B596" i="11" s="1"/>
  <c r="B454" i="11"/>
  <c r="H832" i="11"/>
  <c r="I832" i="11"/>
  <c r="C135" i="11"/>
  <c r="F135" i="11" s="1"/>
  <c r="J135" i="11" s="1"/>
  <c r="B650" i="11"/>
  <c r="B439" i="11"/>
  <c r="C171" i="11"/>
  <c r="F171" i="11" s="1"/>
  <c r="J171" i="11" s="1"/>
  <c r="E1175" i="11" s="1"/>
  <c r="C199" i="11"/>
  <c r="F199" i="11" s="1"/>
  <c r="J199" i="11" s="1"/>
  <c r="D397" i="11"/>
  <c r="D444" i="11"/>
  <c r="C467" i="11"/>
  <c r="C494" i="11"/>
  <c r="E494" i="11" s="1"/>
  <c r="C702" i="11"/>
  <c r="C734" i="11"/>
  <c r="C753" i="11"/>
  <c r="E865" i="11"/>
  <c r="E863" i="11"/>
  <c r="E862" i="11"/>
  <c r="B666" i="11"/>
  <c r="B460" i="11"/>
  <c r="D297" i="11"/>
  <c r="D361" i="11"/>
  <c r="B468" i="11"/>
  <c r="C654" i="11"/>
  <c r="C696" i="11"/>
  <c r="C720" i="11"/>
  <c r="C746" i="11"/>
  <c r="C750" i="11"/>
  <c r="C759" i="11"/>
  <c r="F414" i="11"/>
  <c r="D414" i="11"/>
  <c r="F402" i="11"/>
  <c r="D398" i="11"/>
  <c r="F386" i="11"/>
  <c r="D382" i="11"/>
  <c r="D373" i="11"/>
  <c r="D365" i="11"/>
  <c r="D357" i="11"/>
  <c r="D349" i="11"/>
  <c r="D341" i="11"/>
  <c r="D333" i="11"/>
  <c r="D325" i="11"/>
  <c r="D317" i="11"/>
  <c r="D309" i="11"/>
  <c r="D301" i="11"/>
  <c r="D293" i="11"/>
  <c r="D285" i="11"/>
  <c r="D277" i="11"/>
  <c r="D413" i="11"/>
  <c r="F400" i="11"/>
  <c r="D381" i="11"/>
  <c r="D369" i="11"/>
  <c r="F360" i="11"/>
  <c r="F348" i="11"/>
  <c r="D337" i="11"/>
  <c r="F328" i="11"/>
  <c r="F316" i="11"/>
  <c r="D305" i="11"/>
  <c r="F296" i="11"/>
  <c r="F284" i="11"/>
  <c r="D399" i="11"/>
  <c r="F385" i="11"/>
  <c r="F368" i="11"/>
  <c r="F356" i="11"/>
  <c r="D345" i="11"/>
  <c r="F336" i="11"/>
  <c r="F324" i="11"/>
  <c r="D313" i="11"/>
  <c r="F304" i="11"/>
  <c r="F292" i="11"/>
  <c r="D281" i="11"/>
  <c r="D110" i="11"/>
  <c r="G110" i="11" s="1"/>
  <c r="D114" i="11"/>
  <c r="G114" i="11" s="1"/>
  <c r="B641" i="11"/>
  <c r="B430" i="11"/>
  <c r="B649" i="11"/>
  <c r="B438" i="11"/>
  <c r="B658" i="11"/>
  <c r="B447" i="11"/>
  <c r="C187" i="11"/>
  <c r="F187" i="11" s="1"/>
  <c r="J187" i="11" s="1"/>
  <c r="B738" i="11"/>
  <c r="B377" i="11"/>
  <c r="B554" i="11" s="1"/>
  <c r="C235" i="11"/>
  <c r="F235" i="11" s="1"/>
  <c r="J235" i="11" s="1"/>
  <c r="E1249" i="11" s="1"/>
  <c r="B753" i="11"/>
  <c r="B392" i="11"/>
  <c r="B580" i="11" s="1"/>
  <c r="C263" i="11"/>
  <c r="F263" i="11" s="1"/>
  <c r="J263" i="11" s="1"/>
  <c r="E1282" i="11" s="1"/>
  <c r="F280" i="11"/>
  <c r="F300" i="11"/>
  <c r="D321" i="11"/>
  <c r="F344" i="11"/>
  <c r="F364" i="11"/>
  <c r="F384" i="11"/>
  <c r="B431" i="11"/>
  <c r="C552" i="11"/>
  <c r="C593" i="11"/>
  <c r="C644" i="11"/>
  <c r="C652" i="11"/>
  <c r="C662" i="11"/>
  <c r="C695" i="11"/>
  <c r="C764" i="11"/>
  <c r="C776" i="11"/>
  <c r="C772" i="11"/>
  <c r="C768" i="11"/>
  <c r="C760" i="11"/>
  <c r="C756" i="11"/>
  <c r="C752" i="11"/>
  <c r="C742" i="11"/>
  <c r="C716" i="11"/>
  <c r="C701" i="11"/>
  <c r="C697" i="11"/>
  <c r="C682" i="11"/>
  <c r="C666" i="11"/>
  <c r="C658" i="11"/>
  <c r="C650" i="11"/>
  <c r="C646" i="11"/>
  <c r="C638" i="11"/>
  <c r="C603" i="11"/>
  <c r="C577" i="11"/>
  <c r="C560" i="11"/>
  <c r="C544" i="11"/>
  <c r="C490" i="11"/>
  <c r="E490" i="11" s="1"/>
  <c r="C453" i="11"/>
  <c r="C445" i="11"/>
  <c r="C437" i="11"/>
  <c r="C429" i="11"/>
  <c r="C255" i="11"/>
  <c r="F255" i="11" s="1"/>
  <c r="J255" i="11" s="1"/>
  <c r="E1274" i="11" s="1"/>
  <c r="C239" i="11"/>
  <c r="F239" i="11" s="1"/>
  <c r="J239" i="11" s="1"/>
  <c r="E1256" i="11" s="1"/>
  <c r="C223" i="11"/>
  <c r="F223" i="11" s="1"/>
  <c r="J223" i="11" s="1"/>
  <c r="C207" i="11"/>
  <c r="F207" i="11" s="1"/>
  <c r="J207" i="11" s="1"/>
  <c r="C191" i="11"/>
  <c r="F191" i="11" s="1"/>
  <c r="J191" i="11" s="1"/>
  <c r="C175" i="11"/>
  <c r="F175" i="11" s="1"/>
  <c r="J175" i="11" s="1"/>
  <c r="E1179" i="11" s="1"/>
  <c r="C159" i="11"/>
  <c r="F159" i="11" s="1"/>
  <c r="J159" i="11" s="1"/>
  <c r="E1161" i="11" s="1"/>
  <c r="I1161" i="11" s="1"/>
  <c r="J1161" i="11" s="1"/>
  <c r="C143" i="11"/>
  <c r="F143" i="11" s="1"/>
  <c r="J143" i="11" s="1"/>
  <c r="C127" i="11"/>
  <c r="F127" i="11" s="1"/>
  <c r="J127" i="11" s="1"/>
  <c r="C757" i="11"/>
  <c r="C754" i="11"/>
  <c r="C751" i="11"/>
  <c r="C703" i="11"/>
  <c r="C700" i="11"/>
  <c r="C678" i="11"/>
  <c r="C664" i="11"/>
  <c r="C642" i="11"/>
  <c r="C585" i="11"/>
  <c r="C543" i="11"/>
  <c r="C534" i="11"/>
  <c r="E534" i="11" s="1"/>
  <c r="I534" i="11" s="1"/>
  <c r="C512" i="11"/>
  <c r="C475" i="11"/>
  <c r="C466" i="11"/>
  <c r="C247" i="11"/>
  <c r="F247" i="11" s="1"/>
  <c r="J247" i="11" s="1"/>
  <c r="E1264" i="11" s="1"/>
  <c r="C227" i="11"/>
  <c r="F227" i="11" s="1"/>
  <c r="J227" i="11" s="1"/>
  <c r="C219" i="11"/>
  <c r="F219" i="11" s="1"/>
  <c r="J219" i="11" s="1"/>
  <c r="C370" i="11" s="1"/>
  <c r="C183" i="11"/>
  <c r="F183" i="11" s="1"/>
  <c r="J183" i="11" s="1"/>
  <c r="E1190" i="11" s="1"/>
  <c r="C163" i="11"/>
  <c r="F163" i="11" s="1"/>
  <c r="J163" i="11" s="1"/>
  <c r="C155" i="11"/>
  <c r="F155" i="11" s="1"/>
  <c r="J155" i="11" s="1"/>
  <c r="C758" i="11"/>
  <c r="C755" i="11"/>
  <c r="C712" i="11"/>
  <c r="C708" i="11"/>
  <c r="C704" i="11"/>
  <c r="C694" i="11"/>
  <c r="C690" i="11"/>
  <c r="C686" i="11"/>
  <c r="C660" i="11"/>
  <c r="C656" i="11"/>
  <c r="C640" i="11"/>
  <c r="C599" i="11"/>
  <c r="C559" i="11"/>
  <c r="C530" i="11"/>
  <c r="E530" i="11" s="1"/>
  <c r="I530" i="11" s="1"/>
  <c r="C504" i="11"/>
  <c r="C483" i="11"/>
  <c r="C474" i="11"/>
  <c r="C231" i="11"/>
  <c r="F231" i="11" s="1"/>
  <c r="J231" i="11" s="1"/>
  <c r="E1245" i="11" s="1"/>
  <c r="C211" i="11"/>
  <c r="F211" i="11" s="1"/>
  <c r="J211" i="11" s="1"/>
  <c r="C203" i="11"/>
  <c r="F203" i="11" s="1"/>
  <c r="J203" i="11" s="1"/>
  <c r="E1212" i="11" s="1"/>
  <c r="C167" i="11"/>
  <c r="F167" i="11" s="1"/>
  <c r="J167" i="11" s="1"/>
  <c r="E1171" i="11" s="1"/>
  <c r="C147" i="11"/>
  <c r="F147" i="11" s="1"/>
  <c r="J147" i="11" s="1"/>
  <c r="E1146" i="11" s="1"/>
  <c r="C139" i="11"/>
  <c r="F139" i="11" s="1"/>
  <c r="J139" i="11" s="1"/>
  <c r="E1138" i="11" s="1"/>
  <c r="D639" i="11"/>
  <c r="D428" i="11"/>
  <c r="C215" i="11"/>
  <c r="F215" i="11" s="1"/>
  <c r="J215" i="11" s="1"/>
  <c r="C310" i="11" s="1"/>
  <c r="C251" i="11"/>
  <c r="F251" i="11" s="1"/>
  <c r="J251" i="11" s="1"/>
  <c r="E1270" i="11" s="1"/>
  <c r="D289" i="11"/>
  <c r="D353" i="11"/>
  <c r="D415" i="11"/>
  <c r="C738" i="11"/>
  <c r="C131" i="11"/>
  <c r="F131" i="11" s="1"/>
  <c r="J131" i="11" s="1"/>
  <c r="E1128" i="11" s="1"/>
  <c r="C151" i="11"/>
  <c r="F151" i="11" s="1"/>
  <c r="J151" i="11" s="1"/>
  <c r="E1150" i="11" s="1"/>
  <c r="J271" i="11"/>
  <c r="C195" i="11"/>
  <c r="F195" i="11" s="1"/>
  <c r="J195" i="11" s="1"/>
  <c r="C243" i="11"/>
  <c r="F243" i="11" s="1"/>
  <c r="J243" i="11" s="1"/>
  <c r="D757" i="11"/>
  <c r="D584" i="11"/>
  <c r="D383" i="11"/>
  <c r="I535" i="11"/>
  <c r="C551" i="11"/>
  <c r="C699" i="11"/>
  <c r="D115" i="11"/>
  <c r="G115" i="11" s="1"/>
  <c r="D117" i="11"/>
  <c r="G117" i="11" s="1"/>
  <c r="D119" i="11"/>
  <c r="G119" i="11" s="1"/>
  <c r="C179" i="11"/>
  <c r="F179" i="11" s="1"/>
  <c r="J179" i="11" s="1"/>
  <c r="C259" i="11"/>
  <c r="F259" i="11" s="1"/>
  <c r="J259" i="11" s="1"/>
  <c r="F288" i="11"/>
  <c r="F308" i="11"/>
  <c r="D329" i="11"/>
  <c r="F352" i="11"/>
  <c r="F372" i="11"/>
  <c r="D436" i="11"/>
  <c r="C455" i="11"/>
  <c r="E455" i="11" s="1"/>
  <c r="H455" i="11" s="1"/>
  <c r="C482" i="11"/>
  <c r="C520" i="11"/>
  <c r="C648" i="11"/>
  <c r="D671" i="11"/>
  <c r="G671" i="11" s="1"/>
  <c r="D465" i="11"/>
  <c r="D679" i="11"/>
  <c r="D473" i="11"/>
  <c r="D687" i="11"/>
  <c r="H687" i="11" s="1"/>
  <c r="D481" i="11"/>
  <c r="D764" i="11"/>
  <c r="D591" i="11"/>
  <c r="D452" i="11"/>
  <c r="B484" i="11"/>
  <c r="I536" i="11"/>
  <c r="E832" i="11"/>
  <c r="D118" i="11"/>
  <c r="G118" i="11" s="1"/>
  <c r="D510" i="11"/>
  <c r="D526" i="11"/>
  <c r="I835" i="11"/>
  <c r="D834" i="11"/>
  <c r="E834" i="11"/>
  <c r="H834" i="11"/>
  <c r="D831" i="11"/>
  <c r="D835" i="11"/>
  <c r="E835" i="11"/>
  <c r="J270" i="11"/>
  <c r="E1157" i="11"/>
  <c r="E1194" i="11"/>
  <c r="J273" i="11"/>
  <c r="E1231" i="11"/>
  <c r="H459" i="11"/>
  <c r="I459" i="11"/>
  <c r="H494" i="11"/>
  <c r="I494" i="11"/>
  <c r="H613" i="11"/>
  <c r="I613" i="11"/>
  <c r="H775" i="11"/>
  <c r="H771" i="11"/>
  <c r="H767" i="11"/>
  <c r="H763" i="11"/>
  <c r="H719" i="11"/>
  <c r="H715" i="11"/>
  <c r="H711" i="11"/>
  <c r="H707" i="11"/>
  <c r="H693" i="11"/>
  <c r="H689" i="11"/>
  <c r="H685" i="11"/>
  <c r="H681" i="11"/>
  <c r="H677" i="11"/>
  <c r="H663" i="11"/>
  <c r="H661" i="11"/>
  <c r="H655" i="11"/>
  <c r="H653" i="11"/>
  <c r="G647" i="11"/>
  <c r="G645" i="11"/>
  <c r="G637" i="11"/>
  <c r="H766" i="11"/>
  <c r="H762" i="11"/>
  <c r="H748" i="11"/>
  <c r="H744" i="11"/>
  <c r="H740" i="11"/>
  <c r="H736" i="11"/>
  <c r="H732" i="11"/>
  <c r="G730" i="11"/>
  <c r="G728" i="11"/>
  <c r="G726" i="11"/>
  <c r="G724" i="11"/>
  <c r="G722" i="11"/>
  <c r="H718" i="11"/>
  <c r="H714" i="11"/>
  <c r="H710" i="11"/>
  <c r="H706" i="11"/>
  <c r="G675" i="11"/>
  <c r="G673" i="11"/>
  <c r="G669" i="11"/>
  <c r="G667" i="11"/>
  <c r="H777" i="11"/>
  <c r="H717" i="11"/>
  <c r="H713" i="11"/>
  <c r="H664" i="11"/>
  <c r="H662" i="11"/>
  <c r="H660" i="11"/>
  <c r="H652" i="11"/>
  <c r="G646" i="11"/>
  <c r="G640" i="11"/>
  <c r="G638" i="11"/>
  <c r="H768" i="11"/>
  <c r="H764" i="11"/>
  <c r="H760" i="11"/>
  <c r="G759" i="11"/>
  <c r="G758" i="11"/>
  <c r="G757" i="11"/>
  <c r="G756" i="11"/>
  <c r="G755" i="11"/>
  <c r="G754" i="11"/>
  <c r="G753" i="11"/>
  <c r="G752" i="11"/>
  <c r="G751" i="11"/>
  <c r="G750" i="11"/>
  <c r="H746" i="11"/>
  <c r="H742" i="11"/>
  <c r="H738" i="11"/>
  <c r="H734" i="11"/>
  <c r="H720" i="11"/>
  <c r="H716" i="11"/>
  <c r="H712" i="11"/>
  <c r="H708" i="11"/>
  <c r="H704" i="11"/>
  <c r="G703" i="11"/>
  <c r="G702" i="11"/>
  <c r="G701" i="11"/>
  <c r="G700" i="11"/>
  <c r="G699" i="11"/>
  <c r="G698" i="11"/>
  <c r="G697" i="11"/>
  <c r="G696" i="11"/>
  <c r="G695" i="11"/>
  <c r="G694" i="11"/>
  <c r="H773" i="11"/>
  <c r="H769" i="11"/>
  <c r="H765" i="11"/>
  <c r="H761" i="11"/>
  <c r="H721" i="11"/>
  <c r="H709" i="11"/>
  <c r="H705" i="11"/>
  <c r="H691" i="11"/>
  <c r="H683" i="11"/>
  <c r="H656" i="11"/>
  <c r="H648" i="11"/>
  <c r="G644" i="11"/>
  <c r="E1132" i="11"/>
  <c r="C286" i="11"/>
  <c r="E1208" i="11"/>
  <c r="C350" i="11"/>
  <c r="J274" i="11"/>
  <c r="I455" i="11"/>
  <c r="H496" i="11"/>
  <c r="I496" i="11"/>
  <c r="E584" i="11"/>
  <c r="E1165" i="11"/>
  <c r="C314" i="11"/>
  <c r="E1183" i="11"/>
  <c r="E1204" i="11"/>
  <c r="C346" i="11"/>
  <c r="E1241" i="11"/>
  <c r="C378" i="11"/>
  <c r="E1278" i="11"/>
  <c r="C410" i="11"/>
  <c r="I457" i="11"/>
  <c r="H457" i="11"/>
  <c r="H497" i="11"/>
  <c r="I497" i="11"/>
  <c r="E1124" i="11"/>
  <c r="E1142" i="11"/>
  <c r="J272" i="11"/>
  <c r="E1198" i="11"/>
  <c r="E1216" i="11"/>
  <c r="E1237" i="11"/>
  <c r="I458" i="11"/>
  <c r="H458" i="11"/>
  <c r="H490" i="11"/>
  <c r="I490" i="11"/>
  <c r="I498" i="11"/>
  <c r="H498" i="11"/>
  <c r="H615" i="11"/>
  <c r="I615" i="11"/>
  <c r="D670" i="11"/>
  <c r="D464" i="11"/>
  <c r="D686" i="11"/>
  <c r="D480" i="11"/>
  <c r="B279" i="11"/>
  <c r="B283" i="11"/>
  <c r="B287" i="11"/>
  <c r="B295" i="11"/>
  <c r="B299" i="11"/>
  <c r="B303" i="11"/>
  <c r="B319" i="11"/>
  <c r="B327" i="11"/>
  <c r="B331" i="11"/>
  <c r="B335" i="11"/>
  <c r="B501" i="11" s="1"/>
  <c r="B343" i="11"/>
  <c r="B509" i="11" s="1"/>
  <c r="B347" i="11"/>
  <c r="B513" i="11" s="1"/>
  <c r="B351" i="11"/>
  <c r="B517" i="11" s="1"/>
  <c r="B355" i="11"/>
  <c r="B521" i="11" s="1"/>
  <c r="B359" i="11"/>
  <c r="B525" i="11" s="1"/>
  <c r="B363" i="11"/>
  <c r="B540" i="11" s="1"/>
  <c r="D427" i="11"/>
  <c r="D519" i="11"/>
  <c r="D550" i="11"/>
  <c r="D558" i="11"/>
  <c r="H614" i="11"/>
  <c r="I614" i="11"/>
  <c r="E33" i="11"/>
  <c r="G33" i="11" s="1"/>
  <c r="E819" i="11"/>
  <c r="C125" i="11"/>
  <c r="F125" i="11" s="1"/>
  <c r="J125" i="11" s="1"/>
  <c r="C149" i="11"/>
  <c r="F149" i="11" s="1"/>
  <c r="J149" i="11" s="1"/>
  <c r="E1148" i="11" s="1"/>
  <c r="I1194" i="11"/>
  <c r="J1194" i="11" s="1"/>
  <c r="C126" i="11"/>
  <c r="F126" i="11" s="1"/>
  <c r="J126" i="11" s="1"/>
  <c r="E1123" i="11" s="1"/>
  <c r="C130" i="11"/>
  <c r="F130" i="11" s="1"/>
  <c r="J130" i="11" s="1"/>
  <c r="E1127" i="11" s="1"/>
  <c r="C134" i="11"/>
  <c r="F134" i="11" s="1"/>
  <c r="J134" i="11" s="1"/>
  <c r="E1131" i="11" s="1"/>
  <c r="C138" i="11"/>
  <c r="F138" i="11" s="1"/>
  <c r="J138" i="11" s="1"/>
  <c r="E1137" i="11" s="1"/>
  <c r="C142" i="11"/>
  <c r="F142" i="11" s="1"/>
  <c r="J142" i="11" s="1"/>
  <c r="E1141" i="11" s="1"/>
  <c r="C146" i="11"/>
  <c r="F146" i="11" s="1"/>
  <c r="J146" i="11" s="1"/>
  <c r="E1145" i="11" s="1"/>
  <c r="C150" i="11"/>
  <c r="F150" i="11" s="1"/>
  <c r="J150" i="11" s="1"/>
  <c r="E1149" i="11" s="1"/>
  <c r="C154" i="11"/>
  <c r="F154" i="11" s="1"/>
  <c r="J154" i="11" s="1"/>
  <c r="B667" i="11"/>
  <c r="B461" i="11"/>
  <c r="C158" i="11"/>
  <c r="F158" i="11" s="1"/>
  <c r="J158" i="11" s="1"/>
  <c r="E1160" i="11" s="1"/>
  <c r="B671" i="11"/>
  <c r="B465" i="11"/>
  <c r="C162" i="11"/>
  <c r="F162" i="11" s="1"/>
  <c r="J162" i="11" s="1"/>
  <c r="E1164" i="11" s="1"/>
  <c r="B675" i="11"/>
  <c r="B469" i="11"/>
  <c r="C166" i="11"/>
  <c r="F166" i="11" s="1"/>
  <c r="J166" i="11" s="1"/>
  <c r="E1170" i="11" s="1"/>
  <c r="B679" i="11"/>
  <c r="B473" i="11"/>
  <c r="C170" i="11"/>
  <c r="F170" i="11" s="1"/>
  <c r="J170" i="11" s="1"/>
  <c r="E1174" i="11" s="1"/>
  <c r="B683" i="11"/>
  <c r="B477" i="11"/>
  <c r="C174" i="11"/>
  <c r="F174" i="11" s="1"/>
  <c r="J174" i="11" s="1"/>
  <c r="E1178" i="11" s="1"/>
  <c r="B687" i="11"/>
  <c r="B481" i="11"/>
  <c r="C178" i="11"/>
  <c r="F178" i="11" s="1"/>
  <c r="J178" i="11" s="1"/>
  <c r="E1182" i="11" s="1"/>
  <c r="B691" i="11"/>
  <c r="B485" i="11"/>
  <c r="C182" i="11"/>
  <c r="F182" i="11" s="1"/>
  <c r="J182" i="11" s="1"/>
  <c r="C186" i="11"/>
  <c r="F186" i="11" s="1"/>
  <c r="J186" i="11" s="1"/>
  <c r="E1193" i="11" s="1"/>
  <c r="C190" i="11"/>
  <c r="F190" i="11" s="1"/>
  <c r="J190" i="11" s="1"/>
  <c r="E1197" i="11" s="1"/>
  <c r="C194" i="11"/>
  <c r="F194" i="11" s="1"/>
  <c r="J194" i="11" s="1"/>
  <c r="E1203" i="11" s="1"/>
  <c r="C198" i="11"/>
  <c r="F198" i="11" s="1"/>
  <c r="J198" i="11" s="1"/>
  <c r="E1207" i="11" s="1"/>
  <c r="C202" i="11"/>
  <c r="F202" i="11" s="1"/>
  <c r="J202" i="11" s="1"/>
  <c r="E1211" i="11" s="1"/>
  <c r="C206" i="11"/>
  <c r="F206" i="11" s="1"/>
  <c r="J206" i="11" s="1"/>
  <c r="E1215" i="11" s="1"/>
  <c r="C210" i="11"/>
  <c r="F210" i="11" s="1"/>
  <c r="J210" i="11" s="1"/>
  <c r="D725" i="11"/>
  <c r="D541" i="11"/>
  <c r="C214" i="11"/>
  <c r="F214" i="11" s="1"/>
  <c r="J214" i="11" s="1"/>
  <c r="E1226" i="11" s="1"/>
  <c r="D729" i="11"/>
  <c r="D545" i="11"/>
  <c r="C218" i="11"/>
  <c r="F218" i="11" s="1"/>
  <c r="J218" i="11" s="1"/>
  <c r="E1230" i="11" s="1"/>
  <c r="D733" i="11"/>
  <c r="D549" i="11"/>
  <c r="C222" i="11"/>
  <c r="F222" i="11" s="1"/>
  <c r="J222" i="11" s="1"/>
  <c r="E1236" i="11" s="1"/>
  <c r="D737" i="11"/>
  <c r="D553" i="11"/>
  <c r="C226" i="11"/>
  <c r="F226" i="11" s="1"/>
  <c r="J226" i="11" s="1"/>
  <c r="E1240" i="11" s="1"/>
  <c r="B739" i="11"/>
  <c r="B378" i="11"/>
  <c r="B555" i="11" s="1"/>
  <c r="D741" i="11"/>
  <c r="D557" i="11"/>
  <c r="C230" i="11"/>
  <c r="F230" i="11" s="1"/>
  <c r="J230" i="11" s="1"/>
  <c r="E1244" i="11" s="1"/>
  <c r="B743" i="11"/>
  <c r="B382" i="11"/>
  <c r="B559" i="11" s="1"/>
  <c r="D745" i="11"/>
  <c r="D561" i="11"/>
  <c r="C234" i="11"/>
  <c r="F234" i="11" s="1"/>
  <c r="J234" i="11" s="1"/>
  <c r="E1248" i="11" s="1"/>
  <c r="B747" i="11"/>
  <c r="B386" i="11"/>
  <c r="B563" i="11" s="1"/>
  <c r="D749" i="11"/>
  <c r="D565" i="11"/>
  <c r="C238" i="11"/>
  <c r="F238" i="11" s="1"/>
  <c r="J238" i="11" s="1"/>
  <c r="C389" i="11" s="1"/>
  <c r="B751" i="11"/>
  <c r="B390" i="11"/>
  <c r="B578" i="11" s="1"/>
  <c r="C242" i="11"/>
  <c r="F242" i="11" s="1"/>
  <c r="J242" i="11" s="1"/>
  <c r="E1259" i="11" s="1"/>
  <c r="B755" i="11"/>
  <c r="B394" i="11"/>
  <c r="B582" i="11" s="1"/>
  <c r="C246" i="11"/>
  <c r="F246" i="11" s="1"/>
  <c r="J246" i="11" s="1"/>
  <c r="E1263" i="11" s="1"/>
  <c r="B759" i="11"/>
  <c r="B398" i="11"/>
  <c r="B586" i="11" s="1"/>
  <c r="C250" i="11"/>
  <c r="F250" i="11" s="1"/>
  <c r="J250" i="11" s="1"/>
  <c r="E1269" i="11" s="1"/>
  <c r="B763" i="11"/>
  <c r="B402" i="11"/>
  <c r="B590" i="11" s="1"/>
  <c r="C254" i="11"/>
  <c r="F254" i="11" s="1"/>
  <c r="J254" i="11" s="1"/>
  <c r="E1273" i="11" s="1"/>
  <c r="B767" i="11"/>
  <c r="B406" i="11"/>
  <c r="B594" i="11" s="1"/>
  <c r="C258" i="11"/>
  <c r="F258" i="11" s="1"/>
  <c r="J258" i="11" s="1"/>
  <c r="E1277" i="11" s="1"/>
  <c r="B771" i="11"/>
  <c r="B410" i="11"/>
  <c r="B598" i="11" s="1"/>
  <c r="C262" i="11"/>
  <c r="F262" i="11" s="1"/>
  <c r="J262" i="11" s="1"/>
  <c r="E1281" i="11" s="1"/>
  <c r="B775" i="11"/>
  <c r="B414" i="11"/>
  <c r="B602" i="11" s="1"/>
  <c r="D276" i="11"/>
  <c r="B278" i="11"/>
  <c r="F279" i="11"/>
  <c r="D280" i="11"/>
  <c r="B282" i="11"/>
  <c r="F283" i="11"/>
  <c r="D284" i="11"/>
  <c r="B286" i="11"/>
  <c r="F287" i="11"/>
  <c r="D288" i="11"/>
  <c r="B290" i="11"/>
  <c r="F291" i="11"/>
  <c r="D292" i="11"/>
  <c r="B294" i="11"/>
  <c r="F295" i="11"/>
  <c r="D296" i="11"/>
  <c r="B298" i="11"/>
  <c r="F299" i="11"/>
  <c r="D300" i="11"/>
  <c r="B302" i="11"/>
  <c r="F303" i="11"/>
  <c r="D304" i="11"/>
  <c r="B306" i="11"/>
  <c r="F307" i="11"/>
  <c r="D308" i="11"/>
  <c r="B310" i="11"/>
  <c r="F311" i="11"/>
  <c r="D312" i="11"/>
  <c r="B314" i="11"/>
  <c r="F315" i="11"/>
  <c r="D316" i="11"/>
  <c r="C317" i="11"/>
  <c r="B318" i="11"/>
  <c r="F319" i="11"/>
  <c r="D320" i="11"/>
  <c r="B322" i="11"/>
  <c r="F323" i="11"/>
  <c r="D324" i="11"/>
  <c r="B326" i="11"/>
  <c r="F327" i="11"/>
  <c r="D328" i="11"/>
  <c r="B330" i="11"/>
  <c r="F331" i="11"/>
  <c r="D332" i="11"/>
  <c r="B334" i="11"/>
  <c r="B500" i="11" s="1"/>
  <c r="F335" i="11"/>
  <c r="D336" i="11"/>
  <c r="B338" i="11"/>
  <c r="B504" i="11" s="1"/>
  <c r="F339" i="11"/>
  <c r="D340" i="11"/>
  <c r="B342" i="11"/>
  <c r="B508" i="11" s="1"/>
  <c r="F343" i="11"/>
  <c r="D344" i="11"/>
  <c r="C345" i="11"/>
  <c r="G345" i="11" s="1"/>
  <c r="B346" i="11"/>
  <c r="B512" i="11" s="1"/>
  <c r="F347" i="11"/>
  <c r="D348" i="11"/>
  <c r="B350" i="11"/>
  <c r="B516" i="11" s="1"/>
  <c r="F351" i="11"/>
  <c r="D352" i="11"/>
  <c r="B354" i="11"/>
  <c r="B520" i="11" s="1"/>
  <c r="F355" i="11"/>
  <c r="D356" i="11"/>
  <c r="B358" i="11"/>
  <c r="B524" i="11" s="1"/>
  <c r="F359" i="11"/>
  <c r="D360" i="11"/>
  <c r="B362" i="11"/>
  <c r="B539" i="11" s="1"/>
  <c r="F363" i="11"/>
  <c r="D364" i="11"/>
  <c r="B366" i="11"/>
  <c r="B543" i="11" s="1"/>
  <c r="F367" i="11"/>
  <c r="D368" i="11"/>
  <c r="B370" i="11"/>
  <c r="B547" i="11" s="1"/>
  <c r="F371" i="11"/>
  <c r="D372" i="11"/>
  <c r="C373" i="11"/>
  <c r="G373" i="11" s="1"/>
  <c r="B374" i="11"/>
  <c r="B551" i="11" s="1"/>
  <c r="B379" i="11"/>
  <c r="B556" i="11" s="1"/>
  <c r="B380" i="11"/>
  <c r="B557" i="11" s="1"/>
  <c r="B381" i="11"/>
  <c r="B558" i="11" s="1"/>
  <c r="D385" i="11"/>
  <c r="D386" i="11"/>
  <c r="D387" i="11"/>
  <c r="F388" i="11"/>
  <c r="F389" i="11"/>
  <c r="F390" i="11"/>
  <c r="B395" i="11"/>
  <c r="B583" i="11" s="1"/>
  <c r="B396" i="11"/>
  <c r="B584" i="11" s="1"/>
  <c r="B397" i="11"/>
  <c r="B585" i="11" s="1"/>
  <c r="C398" i="11"/>
  <c r="G398" i="11" s="1"/>
  <c r="D401" i="11"/>
  <c r="D402" i="11"/>
  <c r="D403" i="11"/>
  <c r="F404" i="11"/>
  <c r="F405" i="11"/>
  <c r="F406" i="11"/>
  <c r="B411" i="11"/>
  <c r="B599" i="11" s="1"/>
  <c r="B412" i="11"/>
  <c r="B600" i="11" s="1"/>
  <c r="B413" i="11"/>
  <c r="B601" i="11" s="1"/>
  <c r="D426" i="11"/>
  <c r="C427" i="11"/>
  <c r="B428" i="11"/>
  <c r="B429" i="11"/>
  <c r="D433" i="11"/>
  <c r="D434" i="11"/>
  <c r="C435" i="11"/>
  <c r="B436" i="11"/>
  <c r="B437" i="11"/>
  <c r="D441" i="11"/>
  <c r="D442" i="11"/>
  <c r="E442" i="11" s="1"/>
  <c r="C443" i="11"/>
  <c r="E443" i="11" s="1"/>
  <c r="B444" i="11"/>
  <c r="B445" i="11"/>
  <c r="D449" i="11"/>
  <c r="E449" i="11" s="1"/>
  <c r="D450" i="11"/>
  <c r="C451" i="11"/>
  <c r="B452" i="11"/>
  <c r="B453" i="11"/>
  <c r="C456" i="11"/>
  <c r="E456" i="11" s="1"/>
  <c r="D463" i="11"/>
  <c r="C464" i="11"/>
  <c r="C465" i="11"/>
  <c r="E465" i="11" s="1"/>
  <c r="B466" i="11"/>
  <c r="D471" i="11"/>
  <c r="C472" i="11"/>
  <c r="C473" i="11"/>
  <c r="E473" i="11" s="1"/>
  <c r="B474" i="11"/>
  <c r="D479" i="11"/>
  <c r="C480" i="11"/>
  <c r="C481" i="11"/>
  <c r="E481" i="11" s="1"/>
  <c r="B482" i="11"/>
  <c r="D487" i="11"/>
  <c r="C491" i="11"/>
  <c r="E491" i="11" s="1"/>
  <c r="C495" i="11"/>
  <c r="E495" i="11" s="1"/>
  <c r="D500" i="11"/>
  <c r="D501" i="11"/>
  <c r="C502" i="11"/>
  <c r="E502" i="11" s="1"/>
  <c r="D508" i="11"/>
  <c r="E508" i="11" s="1"/>
  <c r="D509" i="11"/>
  <c r="C510" i="11"/>
  <c r="E510" i="11" s="1"/>
  <c r="D516" i="11"/>
  <c r="D517" i="11"/>
  <c r="E517" i="11" s="1"/>
  <c r="C518" i="11"/>
  <c r="D524" i="11"/>
  <c r="D525" i="11"/>
  <c r="C526" i="11"/>
  <c r="E526" i="11" s="1"/>
  <c r="C527" i="11"/>
  <c r="E527" i="11" s="1"/>
  <c r="C531" i="11"/>
  <c r="E531" i="11" s="1"/>
  <c r="D540" i="11"/>
  <c r="C541" i="11"/>
  <c r="C542" i="11"/>
  <c r="D548" i="11"/>
  <c r="C549" i="11"/>
  <c r="C550" i="11"/>
  <c r="D556" i="11"/>
  <c r="C557" i="11"/>
  <c r="C558" i="11"/>
  <c r="D564" i="11"/>
  <c r="E564" i="11" s="1"/>
  <c r="C565" i="11"/>
  <c r="D581" i="11"/>
  <c r="D582" i="11"/>
  <c r="C583" i="11"/>
  <c r="E583" i="11" s="1"/>
  <c r="D589" i="11"/>
  <c r="D590" i="11"/>
  <c r="C591" i="11"/>
  <c r="D600" i="11"/>
  <c r="E600" i="11" s="1"/>
  <c r="D604" i="11"/>
  <c r="C606" i="11"/>
  <c r="E606" i="11" s="1"/>
  <c r="C608" i="11"/>
  <c r="E608" i="11" s="1"/>
  <c r="C610" i="11"/>
  <c r="E610" i="11" s="1"/>
  <c r="C612" i="11"/>
  <c r="E612" i="11" s="1"/>
  <c r="D641" i="11"/>
  <c r="D643" i="11"/>
  <c r="G643" i="11" s="1"/>
  <c r="D649" i="11"/>
  <c r="D651" i="11"/>
  <c r="D657" i="11"/>
  <c r="D659" i="11"/>
  <c r="D665" i="11"/>
  <c r="C677" i="11"/>
  <c r="C681" i="11"/>
  <c r="C685" i="11"/>
  <c r="C689" i="11"/>
  <c r="C693" i="11"/>
  <c r="C707" i="11"/>
  <c r="C711" i="11"/>
  <c r="C715" i="11"/>
  <c r="C719" i="11"/>
  <c r="C733" i="11"/>
  <c r="C737" i="11"/>
  <c r="C741" i="11"/>
  <c r="C745" i="11"/>
  <c r="C749" i="11"/>
  <c r="C763" i="11"/>
  <c r="C767" i="11"/>
  <c r="C771" i="11"/>
  <c r="C775" i="11"/>
  <c r="I1127" i="11"/>
  <c r="J1127" i="11" s="1"/>
  <c r="D674" i="11"/>
  <c r="D468" i="11"/>
  <c r="D678" i="11"/>
  <c r="D472" i="11"/>
  <c r="E472" i="11" s="1"/>
  <c r="E796" i="11"/>
  <c r="B291" i="11"/>
  <c r="B311" i="11"/>
  <c r="B339" i="11"/>
  <c r="B505" i="11" s="1"/>
  <c r="B367" i="11"/>
  <c r="B544" i="11" s="1"/>
  <c r="B391" i="11"/>
  <c r="B579" i="11" s="1"/>
  <c r="D435" i="11"/>
  <c r="D451" i="11"/>
  <c r="D503" i="11"/>
  <c r="D511" i="11"/>
  <c r="D542" i="11"/>
  <c r="E542" i="11" s="1"/>
  <c r="G834" i="11"/>
  <c r="C604" i="11"/>
  <c r="C602" i="11"/>
  <c r="C600" i="11"/>
  <c r="C598" i="11"/>
  <c r="C596" i="11"/>
  <c r="C594" i="11"/>
  <c r="C592" i="11"/>
  <c r="E592" i="11" s="1"/>
  <c r="C590" i="11"/>
  <c r="C588" i="11"/>
  <c r="C586" i="11"/>
  <c r="C584" i="11"/>
  <c r="C582" i="11"/>
  <c r="C580" i="11"/>
  <c r="C578" i="11"/>
  <c r="C573" i="11"/>
  <c r="E573" i="11" s="1"/>
  <c r="C572" i="11"/>
  <c r="E572" i="11" s="1"/>
  <c r="C571" i="11"/>
  <c r="E571" i="11" s="1"/>
  <c r="C570" i="11"/>
  <c r="E570" i="11" s="1"/>
  <c r="C569" i="11"/>
  <c r="E569" i="11" s="1"/>
  <c r="C568" i="11"/>
  <c r="E568" i="11" s="1"/>
  <c r="C567" i="11"/>
  <c r="E567" i="11" s="1"/>
  <c r="C566" i="11"/>
  <c r="E566" i="11" s="1"/>
  <c r="C525" i="11"/>
  <c r="C523" i="11"/>
  <c r="C521" i="11"/>
  <c r="C519" i="11"/>
  <c r="C517" i="11"/>
  <c r="C515" i="11"/>
  <c r="C513" i="11"/>
  <c r="C511" i="11"/>
  <c r="C509" i="11"/>
  <c r="C507" i="11"/>
  <c r="C505" i="11"/>
  <c r="C503" i="11"/>
  <c r="C501" i="11"/>
  <c r="C499" i="11"/>
  <c r="C454" i="11"/>
  <c r="E454" i="11" s="1"/>
  <c r="C452" i="11"/>
  <c r="C450" i="11"/>
  <c r="C448" i="11"/>
  <c r="E448" i="11" s="1"/>
  <c r="C446" i="11"/>
  <c r="E446" i="11" s="1"/>
  <c r="C444" i="11"/>
  <c r="C442" i="11"/>
  <c r="C440" i="11"/>
  <c r="E440" i="11" s="1"/>
  <c r="C438" i="11"/>
  <c r="E438" i="11" s="1"/>
  <c r="C436" i="11"/>
  <c r="C434" i="11"/>
  <c r="C432" i="11"/>
  <c r="E432" i="11" s="1"/>
  <c r="C430" i="11"/>
  <c r="E430" i="11" s="1"/>
  <c r="C428" i="11"/>
  <c r="C426" i="11"/>
  <c r="C413" i="11"/>
  <c r="G413" i="11" s="1"/>
  <c r="C409" i="11"/>
  <c r="C401" i="11"/>
  <c r="C397" i="11"/>
  <c r="G397" i="11" s="1"/>
  <c r="C393" i="11"/>
  <c r="D112" i="11"/>
  <c r="G112" i="11" s="1"/>
  <c r="D116" i="11"/>
  <c r="G116" i="11" s="1"/>
  <c r="C128" i="11"/>
  <c r="F128" i="11" s="1"/>
  <c r="J128" i="11" s="1"/>
  <c r="E1125" i="11" s="1"/>
  <c r="C132" i="11"/>
  <c r="F132" i="11" s="1"/>
  <c r="J132" i="11" s="1"/>
  <c r="E1129" i="11" s="1"/>
  <c r="C136" i="11"/>
  <c r="F136" i="11" s="1"/>
  <c r="J136" i="11" s="1"/>
  <c r="E1135" i="11" s="1"/>
  <c r="C140" i="11"/>
  <c r="F140" i="11" s="1"/>
  <c r="J140" i="11" s="1"/>
  <c r="E1139" i="11" s="1"/>
  <c r="C144" i="11"/>
  <c r="F144" i="11" s="1"/>
  <c r="J144" i="11" s="1"/>
  <c r="E1143" i="11" s="1"/>
  <c r="C148" i="11"/>
  <c r="F148" i="11" s="1"/>
  <c r="J148" i="11" s="1"/>
  <c r="E1147" i="11" s="1"/>
  <c r="C152" i="11"/>
  <c r="F152" i="11" s="1"/>
  <c r="J152" i="11" s="1"/>
  <c r="E1151" i="11" s="1"/>
  <c r="C156" i="11"/>
  <c r="F156" i="11" s="1"/>
  <c r="J156" i="11" s="1"/>
  <c r="E1158" i="11" s="1"/>
  <c r="B669" i="11"/>
  <c r="B463" i="11"/>
  <c r="C160" i="11"/>
  <c r="F160" i="11" s="1"/>
  <c r="J160" i="11" s="1"/>
  <c r="E1162" i="11" s="1"/>
  <c r="B673" i="11"/>
  <c r="B467" i="11"/>
  <c r="C164" i="11"/>
  <c r="F164" i="11" s="1"/>
  <c r="J164" i="11" s="1"/>
  <c r="E1168" i="11" s="1"/>
  <c r="B677" i="11"/>
  <c r="B471" i="11"/>
  <c r="C168" i="11"/>
  <c r="F168" i="11" s="1"/>
  <c r="J168" i="11" s="1"/>
  <c r="E1172" i="11" s="1"/>
  <c r="B681" i="11"/>
  <c r="B475" i="11"/>
  <c r="C172" i="11"/>
  <c r="F172" i="11" s="1"/>
  <c r="J172" i="11" s="1"/>
  <c r="E1176" i="11" s="1"/>
  <c r="B685" i="11"/>
  <c r="B479" i="11"/>
  <c r="C176" i="11"/>
  <c r="F176" i="11" s="1"/>
  <c r="J176" i="11" s="1"/>
  <c r="E1180" i="11" s="1"/>
  <c r="B689" i="11"/>
  <c r="B483" i="11"/>
  <c r="C180" i="11"/>
  <c r="F180" i="11" s="1"/>
  <c r="J180" i="11" s="1"/>
  <c r="E1184" i="11" s="1"/>
  <c r="B693" i="11"/>
  <c r="B487" i="11"/>
  <c r="C184" i="11"/>
  <c r="F184" i="11" s="1"/>
  <c r="J184" i="11" s="1"/>
  <c r="E1191" i="11" s="1"/>
  <c r="C188" i="11"/>
  <c r="F188" i="11" s="1"/>
  <c r="J188" i="11" s="1"/>
  <c r="E1195" i="11" s="1"/>
  <c r="C192" i="11"/>
  <c r="F192" i="11" s="1"/>
  <c r="J192" i="11" s="1"/>
  <c r="E1201" i="11" s="1"/>
  <c r="C196" i="11"/>
  <c r="F196" i="11" s="1"/>
  <c r="J196" i="11" s="1"/>
  <c r="E1205" i="11" s="1"/>
  <c r="C200" i="11"/>
  <c r="F200" i="11" s="1"/>
  <c r="J200" i="11" s="1"/>
  <c r="E1209" i="11" s="1"/>
  <c r="C204" i="11"/>
  <c r="F204" i="11" s="1"/>
  <c r="J204" i="11" s="1"/>
  <c r="E1213" i="11" s="1"/>
  <c r="C208" i="11"/>
  <c r="F208" i="11" s="1"/>
  <c r="J208" i="11" s="1"/>
  <c r="E1217" i="11" s="1"/>
  <c r="D723" i="11"/>
  <c r="D539" i="11"/>
  <c r="C212" i="11"/>
  <c r="F212" i="11" s="1"/>
  <c r="J212" i="11" s="1"/>
  <c r="E1224" i="11" s="1"/>
  <c r="D727" i="11"/>
  <c r="D543" i="11"/>
  <c r="E543" i="11" s="1"/>
  <c r="C216" i="11"/>
  <c r="F216" i="11" s="1"/>
  <c r="J216" i="11" s="1"/>
  <c r="E1228" i="11" s="1"/>
  <c r="D731" i="11"/>
  <c r="D547" i="11"/>
  <c r="C220" i="11"/>
  <c r="F220" i="11" s="1"/>
  <c r="J220" i="11" s="1"/>
  <c r="E1234" i="11" s="1"/>
  <c r="D735" i="11"/>
  <c r="D551" i="11"/>
  <c r="C224" i="11"/>
  <c r="F224" i="11" s="1"/>
  <c r="J224" i="11" s="1"/>
  <c r="E1238" i="11" s="1"/>
  <c r="D739" i="11"/>
  <c r="D555" i="11"/>
  <c r="E555" i="11" s="1"/>
  <c r="C228" i="11"/>
  <c r="F228" i="11" s="1"/>
  <c r="J228" i="11" s="1"/>
  <c r="D743" i="11"/>
  <c r="D559" i="11"/>
  <c r="E559" i="11" s="1"/>
  <c r="C232" i="11"/>
  <c r="F232" i="11" s="1"/>
  <c r="J232" i="11" s="1"/>
  <c r="E1246" i="11" s="1"/>
  <c r="D747" i="11"/>
  <c r="D563" i="11"/>
  <c r="C236" i="11"/>
  <c r="F236" i="11" s="1"/>
  <c r="J236" i="11" s="1"/>
  <c r="E1250" i="11" s="1"/>
  <c r="C240" i="11"/>
  <c r="F240" i="11" s="1"/>
  <c r="J240" i="11" s="1"/>
  <c r="E1257" i="11" s="1"/>
  <c r="C244" i="11"/>
  <c r="F244" i="11" s="1"/>
  <c r="J244" i="11" s="1"/>
  <c r="C248" i="11"/>
  <c r="F248" i="11" s="1"/>
  <c r="J248" i="11" s="1"/>
  <c r="E1267" i="11" s="1"/>
  <c r="C252" i="11"/>
  <c r="F252" i="11" s="1"/>
  <c r="J252" i="11" s="1"/>
  <c r="E1271" i="11" s="1"/>
  <c r="C256" i="11"/>
  <c r="F256" i="11" s="1"/>
  <c r="J256" i="11" s="1"/>
  <c r="E1275" i="11" s="1"/>
  <c r="C260" i="11"/>
  <c r="F260" i="11" s="1"/>
  <c r="J260" i="11" s="1"/>
  <c r="C264" i="11"/>
  <c r="F264" i="11" s="1"/>
  <c r="J264" i="11" s="1"/>
  <c r="E1283" i="11" s="1"/>
  <c r="B276" i="11"/>
  <c r="F277" i="11"/>
  <c r="D278" i="11"/>
  <c r="B280" i="11"/>
  <c r="F281" i="11"/>
  <c r="D282" i="11"/>
  <c r="B284" i="11"/>
  <c r="F285" i="11"/>
  <c r="D286" i="11"/>
  <c r="B288" i="11"/>
  <c r="F289" i="11"/>
  <c r="D290" i="11"/>
  <c r="B292" i="11"/>
  <c r="F293" i="11"/>
  <c r="D294" i="11"/>
  <c r="B296" i="11"/>
  <c r="F297" i="11"/>
  <c r="D298" i="11"/>
  <c r="B300" i="11"/>
  <c r="F301" i="11"/>
  <c r="D302" i="11"/>
  <c r="B304" i="11"/>
  <c r="F305" i="11"/>
  <c r="D306" i="11"/>
  <c r="B308" i="11"/>
  <c r="F309" i="11"/>
  <c r="D310" i="11"/>
  <c r="B312" i="11"/>
  <c r="F313" i="11"/>
  <c r="D314" i="11"/>
  <c r="B316" i="11"/>
  <c r="F317" i="11"/>
  <c r="D318" i="11"/>
  <c r="B320" i="11"/>
  <c r="F321" i="11"/>
  <c r="D322" i="11"/>
  <c r="B324" i="11"/>
  <c r="F325" i="11"/>
  <c r="D326" i="11"/>
  <c r="B328" i="11"/>
  <c r="F329" i="11"/>
  <c r="D330" i="11"/>
  <c r="B332" i="11"/>
  <c r="F333" i="11"/>
  <c r="D334" i="11"/>
  <c r="B336" i="11"/>
  <c r="B502" i="11" s="1"/>
  <c r="F337" i="11"/>
  <c r="D338" i="11"/>
  <c r="B340" i="11"/>
  <c r="B506" i="11" s="1"/>
  <c r="F341" i="11"/>
  <c r="D342" i="11"/>
  <c r="B344" i="11"/>
  <c r="B510" i="11" s="1"/>
  <c r="F345" i="11"/>
  <c r="D346" i="11"/>
  <c r="B348" i="11"/>
  <c r="B514" i="11" s="1"/>
  <c r="F349" i="11"/>
  <c r="D350" i="11"/>
  <c r="B352" i="11"/>
  <c r="B518" i="11" s="1"/>
  <c r="F353" i="11"/>
  <c r="D354" i="11"/>
  <c r="B356" i="11"/>
  <c r="B522" i="11" s="1"/>
  <c r="F357" i="11"/>
  <c r="D358" i="11"/>
  <c r="B360" i="11"/>
  <c r="B526" i="11" s="1"/>
  <c r="F361" i="11"/>
  <c r="D362" i="11"/>
  <c r="B364" i="11"/>
  <c r="B541" i="11" s="1"/>
  <c r="F365" i="11"/>
  <c r="D366" i="11"/>
  <c r="B368" i="11"/>
  <c r="B545" i="11" s="1"/>
  <c r="F369" i="11"/>
  <c r="D370" i="11"/>
  <c r="B372" i="11"/>
  <c r="B549" i="11" s="1"/>
  <c r="F373" i="11"/>
  <c r="D374" i="11"/>
  <c r="D377" i="11"/>
  <c r="D378" i="11"/>
  <c r="D379" i="11"/>
  <c r="F380" i="11"/>
  <c r="F381" i="11"/>
  <c r="F382" i="11"/>
  <c r="B387" i="11"/>
  <c r="B564" i="11" s="1"/>
  <c r="B388" i="11"/>
  <c r="B565" i="11" s="1"/>
  <c r="B389" i="11"/>
  <c r="B577" i="11" s="1"/>
  <c r="D393" i="11"/>
  <c r="D394" i="11"/>
  <c r="D395" i="11"/>
  <c r="F396" i="11"/>
  <c r="F397" i="11"/>
  <c r="F398" i="11"/>
  <c r="B403" i="11"/>
  <c r="B591" i="11" s="1"/>
  <c r="B404" i="11"/>
  <c r="B592" i="11" s="1"/>
  <c r="B405" i="11"/>
  <c r="B593" i="11" s="1"/>
  <c r="C406" i="11"/>
  <c r="D409" i="11"/>
  <c r="D410" i="11"/>
  <c r="D411" i="11"/>
  <c r="F412" i="11"/>
  <c r="F413" i="11"/>
  <c r="D429" i="11"/>
  <c r="E429" i="11" s="1"/>
  <c r="C431" i="11"/>
  <c r="E431" i="11" s="1"/>
  <c r="B432" i="11"/>
  <c r="B433" i="11"/>
  <c r="D437" i="11"/>
  <c r="C439" i="11"/>
  <c r="E439" i="11" s="1"/>
  <c r="B440" i="11"/>
  <c r="B441" i="11"/>
  <c r="D445" i="11"/>
  <c r="C447" i="11"/>
  <c r="E447" i="11" s="1"/>
  <c r="B448" i="11"/>
  <c r="B449" i="11"/>
  <c r="D453" i="11"/>
  <c r="E453" i="11" s="1"/>
  <c r="C460" i="11"/>
  <c r="E460" i="11" s="1"/>
  <c r="C461" i="11"/>
  <c r="B462" i="11"/>
  <c r="D467" i="11"/>
  <c r="C468" i="11"/>
  <c r="C469" i="11"/>
  <c r="B470" i="11"/>
  <c r="D475" i="11"/>
  <c r="C476" i="11"/>
  <c r="C477" i="11"/>
  <c r="B478" i="11"/>
  <c r="D483" i="11"/>
  <c r="C484" i="11"/>
  <c r="C485" i="11"/>
  <c r="B486" i="11"/>
  <c r="C489" i="11"/>
  <c r="E489" i="11" s="1"/>
  <c r="C493" i="11"/>
  <c r="E493" i="11" s="1"/>
  <c r="D504" i="11"/>
  <c r="E504" i="11" s="1"/>
  <c r="D505" i="11"/>
  <c r="C506" i="11"/>
  <c r="D512" i="11"/>
  <c r="E512" i="11" s="1"/>
  <c r="D513" i="11"/>
  <c r="C514" i="11"/>
  <c r="D520" i="11"/>
  <c r="D521" i="11"/>
  <c r="C522" i="11"/>
  <c r="C529" i="11"/>
  <c r="E529" i="11" s="1"/>
  <c r="H530" i="11"/>
  <c r="C533" i="11"/>
  <c r="E533" i="11" s="1"/>
  <c r="H534" i="11"/>
  <c r="C538" i="11"/>
  <c r="D544" i="11"/>
  <c r="C545" i="11"/>
  <c r="C546" i="11"/>
  <c r="D552" i="11"/>
  <c r="C553" i="11"/>
  <c r="C554" i="11"/>
  <c r="D560" i="11"/>
  <c r="C561" i="11"/>
  <c r="C562" i="11"/>
  <c r="H574" i="11"/>
  <c r="H575" i="11"/>
  <c r="D577" i="11"/>
  <c r="E577" i="11" s="1"/>
  <c r="D578" i="11"/>
  <c r="C579" i="11"/>
  <c r="D585" i="11"/>
  <c r="D586" i="11"/>
  <c r="C587" i="11"/>
  <c r="D593" i="11"/>
  <c r="D594" i="11"/>
  <c r="C595" i="11"/>
  <c r="D598" i="11"/>
  <c r="D602" i="11"/>
  <c r="E602" i="11" s="1"/>
  <c r="C605" i="11"/>
  <c r="E605" i="11" s="1"/>
  <c r="C607" i="11"/>
  <c r="E607" i="11" s="1"/>
  <c r="C609" i="11"/>
  <c r="E609" i="11" s="1"/>
  <c r="C611" i="11"/>
  <c r="E611" i="11" s="1"/>
  <c r="D642" i="11"/>
  <c r="D650" i="11"/>
  <c r="D654" i="11"/>
  <c r="D658" i="11"/>
  <c r="D666" i="11"/>
  <c r="G666" i="11" s="1"/>
  <c r="C679" i="11"/>
  <c r="C683" i="11"/>
  <c r="C687" i="11"/>
  <c r="C691" i="11"/>
  <c r="C705" i="11"/>
  <c r="C709" i="11"/>
  <c r="C713" i="11"/>
  <c r="C717" i="11"/>
  <c r="C721" i="11"/>
  <c r="C735" i="11"/>
  <c r="C739" i="11"/>
  <c r="C743" i="11"/>
  <c r="C747" i="11"/>
  <c r="C761" i="11"/>
  <c r="C765" i="11"/>
  <c r="C769" i="11"/>
  <c r="C773" i="11"/>
  <c r="C777" i="11"/>
  <c r="K834" i="11"/>
  <c r="K832" i="11"/>
  <c r="D682" i="11"/>
  <c r="D476" i="11"/>
  <c r="D690" i="11"/>
  <c r="D484" i="11"/>
  <c r="E798" i="11"/>
  <c r="D597" i="11"/>
  <c r="D770" i="11"/>
  <c r="D601" i="11"/>
  <c r="D774" i="11"/>
  <c r="H774" i="11" s="1"/>
  <c r="B307" i="11"/>
  <c r="B315" i="11"/>
  <c r="B323" i="11"/>
  <c r="B371" i="11"/>
  <c r="B548" i="11" s="1"/>
  <c r="B375" i="11"/>
  <c r="B552" i="11" s="1"/>
  <c r="B407" i="11"/>
  <c r="B595" i="11" s="1"/>
  <c r="D416" i="11"/>
  <c r="F415" i="11"/>
  <c r="D412" i="11"/>
  <c r="F411" i="11"/>
  <c r="D408" i="11"/>
  <c r="F407" i="11"/>
  <c r="D404" i="11"/>
  <c r="F403" i="11"/>
  <c r="D400" i="11"/>
  <c r="F399" i="11"/>
  <c r="D396" i="11"/>
  <c r="F395" i="11"/>
  <c r="D392" i="11"/>
  <c r="F391" i="11"/>
  <c r="D388" i="11"/>
  <c r="F387" i="11"/>
  <c r="D384" i="11"/>
  <c r="F383" i="11"/>
  <c r="D380" i="11"/>
  <c r="F379" i="11"/>
  <c r="D376" i="11"/>
  <c r="F375" i="11"/>
  <c r="C129" i="11"/>
  <c r="F129" i="11" s="1"/>
  <c r="J129" i="11" s="1"/>
  <c r="E1126" i="11" s="1"/>
  <c r="C133" i="11"/>
  <c r="F133" i="11" s="1"/>
  <c r="J133" i="11" s="1"/>
  <c r="E1130" i="11" s="1"/>
  <c r="C137" i="11"/>
  <c r="F137" i="11" s="1"/>
  <c r="J137" i="11" s="1"/>
  <c r="E1136" i="11" s="1"/>
  <c r="C141" i="11"/>
  <c r="F141" i="11" s="1"/>
  <c r="J141" i="11" s="1"/>
  <c r="E1140" i="11" s="1"/>
  <c r="C145" i="11"/>
  <c r="F145" i="11" s="1"/>
  <c r="J145" i="11" s="1"/>
  <c r="E1144" i="11" s="1"/>
  <c r="C153" i="11"/>
  <c r="F153" i="11" s="1"/>
  <c r="J153" i="11" s="1"/>
  <c r="E1152" i="11" s="1"/>
  <c r="D668" i="11"/>
  <c r="D462" i="11"/>
  <c r="C157" i="11"/>
  <c r="F157" i="11" s="1"/>
  <c r="J157" i="11" s="1"/>
  <c r="E1159" i="11" s="1"/>
  <c r="D672" i="11"/>
  <c r="D466" i="11"/>
  <c r="E466" i="11" s="1"/>
  <c r="C161" i="11"/>
  <c r="F161" i="11" s="1"/>
  <c r="J161" i="11" s="1"/>
  <c r="E1163" i="11" s="1"/>
  <c r="D676" i="11"/>
  <c r="D470" i="11"/>
  <c r="C165" i="11"/>
  <c r="F165" i="11" s="1"/>
  <c r="J165" i="11" s="1"/>
  <c r="E1169" i="11" s="1"/>
  <c r="D680" i="11"/>
  <c r="D474" i="11"/>
  <c r="E474" i="11" s="1"/>
  <c r="C169" i="11"/>
  <c r="F169" i="11" s="1"/>
  <c r="J169" i="11" s="1"/>
  <c r="E1173" i="11" s="1"/>
  <c r="D684" i="11"/>
  <c r="D478" i="11"/>
  <c r="C173" i="11"/>
  <c r="F173" i="11" s="1"/>
  <c r="J173" i="11" s="1"/>
  <c r="E1177" i="11" s="1"/>
  <c r="D688" i="11"/>
  <c r="H688" i="11" s="1"/>
  <c r="D482" i="11"/>
  <c r="E482" i="11" s="1"/>
  <c r="C177" i="11"/>
  <c r="F177" i="11" s="1"/>
  <c r="J177" i="11" s="1"/>
  <c r="E1181" i="11" s="1"/>
  <c r="D692" i="11"/>
  <c r="D486" i="11"/>
  <c r="C181" i="11"/>
  <c r="F181" i="11" s="1"/>
  <c r="J181" i="11" s="1"/>
  <c r="E1185" i="11" s="1"/>
  <c r="C185" i="11"/>
  <c r="F185" i="11" s="1"/>
  <c r="J185" i="11" s="1"/>
  <c r="E1192" i="11" s="1"/>
  <c r="C189" i="11"/>
  <c r="F189" i="11" s="1"/>
  <c r="J189" i="11" s="1"/>
  <c r="E1196" i="11" s="1"/>
  <c r="E801" i="11"/>
  <c r="C193" i="11"/>
  <c r="F193" i="11" s="1"/>
  <c r="J193" i="11" s="1"/>
  <c r="E1202" i="11" s="1"/>
  <c r="C197" i="11"/>
  <c r="F197" i="11" s="1"/>
  <c r="J197" i="11" s="1"/>
  <c r="E1206" i="11" s="1"/>
  <c r="C201" i="11"/>
  <c r="F201" i="11" s="1"/>
  <c r="J201" i="11" s="1"/>
  <c r="E1210" i="11" s="1"/>
  <c r="C205" i="11"/>
  <c r="F205" i="11" s="1"/>
  <c r="J205" i="11" s="1"/>
  <c r="E1214" i="11" s="1"/>
  <c r="C209" i="11"/>
  <c r="F209" i="11" s="1"/>
  <c r="J209" i="11" s="1"/>
  <c r="E1218" i="11" s="1"/>
  <c r="C213" i="11"/>
  <c r="F213" i="11" s="1"/>
  <c r="J213" i="11" s="1"/>
  <c r="E1225" i="11" s="1"/>
  <c r="C217" i="11"/>
  <c r="F217" i="11" s="1"/>
  <c r="J217" i="11" s="1"/>
  <c r="E1229" i="11" s="1"/>
  <c r="C221" i="11"/>
  <c r="F221" i="11" s="1"/>
  <c r="J221" i="11" s="1"/>
  <c r="E1235" i="11" s="1"/>
  <c r="C225" i="11"/>
  <c r="F225" i="11" s="1"/>
  <c r="J225" i="11" s="1"/>
  <c r="E1239" i="11" s="1"/>
  <c r="C229" i="11"/>
  <c r="F229" i="11" s="1"/>
  <c r="J229" i="11" s="1"/>
  <c r="C233" i="11"/>
  <c r="F233" i="11" s="1"/>
  <c r="J233" i="11" s="1"/>
  <c r="E1247" i="11" s="1"/>
  <c r="C237" i="11"/>
  <c r="F237" i="11" s="1"/>
  <c r="J237" i="11" s="1"/>
  <c r="E1251" i="11" s="1"/>
  <c r="C241" i="11"/>
  <c r="F241" i="11" s="1"/>
  <c r="J241" i="11" s="1"/>
  <c r="E1258" i="11" s="1"/>
  <c r="C245" i="11"/>
  <c r="F245" i="11" s="1"/>
  <c r="J245" i="11" s="1"/>
  <c r="C249" i="11"/>
  <c r="F249" i="11" s="1"/>
  <c r="J249" i="11" s="1"/>
  <c r="E1268" i="11" s="1"/>
  <c r="C253" i="11"/>
  <c r="F253" i="11" s="1"/>
  <c r="J253" i="11" s="1"/>
  <c r="E1272" i="11" s="1"/>
  <c r="C257" i="11"/>
  <c r="F257" i="11" s="1"/>
  <c r="J257" i="11" s="1"/>
  <c r="E1276" i="11" s="1"/>
  <c r="D599" i="11"/>
  <c r="D772" i="11"/>
  <c r="C261" i="11"/>
  <c r="F261" i="11" s="1"/>
  <c r="J261" i="11" s="1"/>
  <c r="D603" i="11"/>
  <c r="E603" i="11" s="1"/>
  <c r="D776" i="11"/>
  <c r="C265" i="11"/>
  <c r="F265" i="11" s="1"/>
  <c r="J265" i="11" s="1"/>
  <c r="E1284" i="11" s="1"/>
  <c r="B277" i="11"/>
  <c r="F278" i="11"/>
  <c r="D279" i="11"/>
  <c r="B281" i="11"/>
  <c r="F282" i="11"/>
  <c r="D283" i="11"/>
  <c r="B285" i="11"/>
  <c r="F286" i="11"/>
  <c r="D287" i="11"/>
  <c r="B289" i="11"/>
  <c r="F290" i="11"/>
  <c r="D291" i="11"/>
  <c r="B293" i="11"/>
  <c r="F294" i="11"/>
  <c r="D295" i="11"/>
  <c r="B297" i="11"/>
  <c r="F298" i="11"/>
  <c r="D299" i="11"/>
  <c r="B301" i="11"/>
  <c r="F302" i="11"/>
  <c r="D303" i="11"/>
  <c r="B305" i="11"/>
  <c r="F306" i="11"/>
  <c r="D307" i="11"/>
  <c r="B309" i="11"/>
  <c r="F310" i="11"/>
  <c r="D311" i="11"/>
  <c r="B313" i="11"/>
  <c r="F314" i="11"/>
  <c r="D315" i="11"/>
  <c r="B317" i="11"/>
  <c r="F318" i="11"/>
  <c r="D319" i="11"/>
  <c r="B321" i="11"/>
  <c r="F322" i="11"/>
  <c r="D323" i="11"/>
  <c r="B325" i="11"/>
  <c r="F326" i="11"/>
  <c r="D327" i="11"/>
  <c r="B329" i="11"/>
  <c r="F330" i="11"/>
  <c r="D331" i="11"/>
  <c r="B333" i="11"/>
  <c r="B499" i="11" s="1"/>
  <c r="F334" i="11"/>
  <c r="D335" i="11"/>
  <c r="B337" i="11"/>
  <c r="B503" i="11" s="1"/>
  <c r="F338" i="11"/>
  <c r="D339" i="11"/>
  <c r="B341" i="11"/>
  <c r="B507" i="11" s="1"/>
  <c r="F342" i="11"/>
  <c r="D343" i="11"/>
  <c r="B345" i="11"/>
  <c r="B511" i="11" s="1"/>
  <c r="F346" i="11"/>
  <c r="D347" i="11"/>
  <c r="B349" i="11"/>
  <c r="B515" i="11" s="1"/>
  <c r="F350" i="11"/>
  <c r="D351" i="11"/>
  <c r="B353" i="11"/>
  <c r="B519" i="11" s="1"/>
  <c r="F354" i="11"/>
  <c r="D355" i="11"/>
  <c r="B357" i="11"/>
  <c r="B523" i="11" s="1"/>
  <c r="F358" i="11"/>
  <c r="D359" i="11"/>
  <c r="B361" i="11"/>
  <c r="B538" i="11" s="1"/>
  <c r="F362" i="11"/>
  <c r="D363" i="11"/>
  <c r="B365" i="11"/>
  <c r="B542" i="11" s="1"/>
  <c r="F366" i="11"/>
  <c r="D367" i="11"/>
  <c r="B369" i="11"/>
  <c r="B546" i="11" s="1"/>
  <c r="F370" i="11"/>
  <c r="D371" i="11"/>
  <c r="B373" i="11"/>
  <c r="B550" i="11" s="1"/>
  <c r="F374" i="11"/>
  <c r="D375" i="11"/>
  <c r="F376" i="11"/>
  <c r="F377" i="11"/>
  <c r="F378" i="11"/>
  <c r="B383" i="11"/>
  <c r="B560" i="11" s="1"/>
  <c r="B384" i="11"/>
  <c r="B561" i="11" s="1"/>
  <c r="B385" i="11"/>
  <c r="B562" i="11" s="1"/>
  <c r="D389" i="11"/>
  <c r="D390" i="11"/>
  <c r="D391" i="11"/>
  <c r="F392" i="11"/>
  <c r="F393" i="11"/>
  <c r="F394" i="11"/>
  <c r="B399" i="11"/>
  <c r="B587" i="11" s="1"/>
  <c r="B400" i="11"/>
  <c r="B588" i="11" s="1"/>
  <c r="B401" i="11"/>
  <c r="B589" i="11" s="1"/>
  <c r="C403" i="11"/>
  <c r="C404" i="11"/>
  <c r="D405" i="11"/>
  <c r="D406" i="11"/>
  <c r="D407" i="11"/>
  <c r="F408" i="11"/>
  <c r="F409" i="11"/>
  <c r="F410" i="11"/>
  <c r="B415" i="11"/>
  <c r="B603" i="11" s="1"/>
  <c r="B416" i="11"/>
  <c r="B604" i="11" s="1"/>
  <c r="B426" i="11"/>
  <c r="B427" i="11"/>
  <c r="C433" i="11"/>
  <c r="B434" i="11"/>
  <c r="B435" i="11"/>
  <c r="C441" i="11"/>
  <c r="B442" i="11"/>
  <c r="B443" i="11"/>
  <c r="C449" i="11"/>
  <c r="B450" i="11"/>
  <c r="B451" i="11"/>
  <c r="D461" i="11"/>
  <c r="E461" i="11" s="1"/>
  <c r="C462" i="11"/>
  <c r="C463" i="11"/>
  <c r="B464" i="11"/>
  <c r="D469" i="11"/>
  <c r="E469" i="11" s="1"/>
  <c r="C470" i="11"/>
  <c r="C471" i="11"/>
  <c r="B472" i="11"/>
  <c r="D477" i="11"/>
  <c r="E477" i="11" s="1"/>
  <c r="C478" i="11"/>
  <c r="C479" i="11"/>
  <c r="B480" i="11"/>
  <c r="D485" i="11"/>
  <c r="E485" i="11" s="1"/>
  <c r="C486" i="11"/>
  <c r="C487" i="11"/>
  <c r="C488" i="11"/>
  <c r="E488" i="11" s="1"/>
  <c r="C492" i="11"/>
  <c r="E492" i="11" s="1"/>
  <c r="D499" i="11"/>
  <c r="C500" i="11"/>
  <c r="D506" i="11"/>
  <c r="E506" i="11" s="1"/>
  <c r="D507" i="11"/>
  <c r="C508" i="11"/>
  <c r="D514" i="11"/>
  <c r="E514" i="11" s="1"/>
  <c r="D515" i="11"/>
  <c r="C516" i="11"/>
  <c r="D522" i="11"/>
  <c r="D523" i="11"/>
  <c r="C524" i="11"/>
  <c r="C528" i="11"/>
  <c r="E528" i="11" s="1"/>
  <c r="C532" i="11"/>
  <c r="E532" i="11" s="1"/>
  <c r="D538" i="11"/>
  <c r="E538" i="11" s="1"/>
  <c r="C539" i="11"/>
  <c r="C540" i="11"/>
  <c r="D546" i="11"/>
  <c r="C547" i="11"/>
  <c r="C548" i="11"/>
  <c r="D554" i="11"/>
  <c r="E554" i="11" s="1"/>
  <c r="C555" i="11"/>
  <c r="C556" i="11"/>
  <c r="D562" i="11"/>
  <c r="E562" i="11" s="1"/>
  <c r="C563" i="11"/>
  <c r="C564" i="11"/>
  <c r="H576" i="11"/>
  <c r="D579" i="11"/>
  <c r="D580" i="11"/>
  <c r="C581" i="11"/>
  <c r="D587" i="11"/>
  <c r="D588" i="11"/>
  <c r="C589" i="11"/>
  <c r="D595" i="11"/>
  <c r="D596" i="11"/>
  <c r="C597" i="11"/>
  <c r="C601" i="11"/>
  <c r="C637" i="11"/>
  <c r="C639" i="11"/>
  <c r="C641" i="11"/>
  <c r="C643" i="11"/>
  <c r="C645" i="11"/>
  <c r="C647" i="11"/>
  <c r="C649" i="11"/>
  <c r="C651" i="11"/>
  <c r="C653" i="11"/>
  <c r="C655" i="11"/>
  <c r="C657" i="11"/>
  <c r="C659" i="11"/>
  <c r="C661" i="11"/>
  <c r="C663" i="11"/>
  <c r="C665" i="11"/>
  <c r="C667" i="11"/>
  <c r="C668" i="11"/>
  <c r="C669" i="11"/>
  <c r="C670" i="11"/>
  <c r="C671" i="11"/>
  <c r="C672" i="11"/>
  <c r="C673" i="11"/>
  <c r="C674" i="11"/>
  <c r="C675" i="11"/>
  <c r="C676" i="11"/>
  <c r="C680" i="11"/>
  <c r="C684" i="11"/>
  <c r="C688" i="11"/>
  <c r="C692" i="11"/>
  <c r="C706" i="11"/>
  <c r="C710" i="11"/>
  <c r="C714" i="11"/>
  <c r="C718" i="11"/>
  <c r="C722" i="11"/>
  <c r="C723" i="11"/>
  <c r="C724" i="11"/>
  <c r="C725" i="11"/>
  <c r="C726" i="11"/>
  <c r="C727" i="11"/>
  <c r="C728" i="11"/>
  <c r="C729" i="11"/>
  <c r="C730" i="11"/>
  <c r="C731" i="11"/>
  <c r="C732" i="11"/>
  <c r="C736" i="11"/>
  <c r="C740" i="11"/>
  <c r="C744" i="11"/>
  <c r="C748" i="11"/>
  <c r="C762" i="11"/>
  <c r="C766" i="11"/>
  <c r="C770" i="11"/>
  <c r="C774" i="11"/>
  <c r="K833" i="11"/>
  <c r="E864" i="11"/>
  <c r="E831" i="11"/>
  <c r="I831" i="11"/>
  <c r="G832" i="11"/>
  <c r="I833" i="11"/>
  <c r="C127" i="10"/>
  <c r="F127" i="10" s="1"/>
  <c r="C129" i="10"/>
  <c r="F129" i="10" s="1"/>
  <c r="J129" i="10" s="1"/>
  <c r="E963" i="10" s="1"/>
  <c r="B280" i="10"/>
  <c r="D114" i="10"/>
  <c r="G114" i="10" s="1"/>
  <c r="D113" i="10"/>
  <c r="G113" i="10" s="1"/>
  <c r="C125" i="10"/>
  <c r="F125" i="10" s="1"/>
  <c r="B312" i="10"/>
  <c r="B452" i="10" s="1"/>
  <c r="D427" i="10"/>
  <c r="E427" i="10" s="1"/>
  <c r="C472" i="10"/>
  <c r="E472" i="10" s="1"/>
  <c r="E735" i="10"/>
  <c r="J244" i="10"/>
  <c r="B344" i="10"/>
  <c r="B495" i="10" s="1"/>
  <c r="B395" i="10"/>
  <c r="H403" i="10"/>
  <c r="D411" i="10"/>
  <c r="B432" i="10"/>
  <c r="D484" i="10"/>
  <c r="C518" i="10"/>
  <c r="E518" i="10" s="1"/>
  <c r="I518" i="10" s="1"/>
  <c r="B571" i="10"/>
  <c r="B611" i="10"/>
  <c r="B647" i="10"/>
  <c r="E736" i="10"/>
  <c r="D465" i="10"/>
  <c r="D116" i="10"/>
  <c r="G116" i="10" s="1"/>
  <c r="B356" i="10"/>
  <c r="B507" i="10" s="1"/>
  <c r="B399" i="10"/>
  <c r="I404" i="10"/>
  <c r="B416" i="10"/>
  <c r="B575" i="10"/>
  <c r="B583" i="10"/>
  <c r="B607" i="10"/>
  <c r="B615" i="10"/>
  <c r="B655" i="10"/>
  <c r="D704" i="10"/>
  <c r="B253" i="10"/>
  <c r="B549" i="10"/>
  <c r="B377" i="10"/>
  <c r="B564" i="10"/>
  <c r="B268" i="10"/>
  <c r="D574" i="10"/>
  <c r="G574" i="10" s="1"/>
  <c r="C812" i="10" s="1"/>
  <c r="D407" i="10"/>
  <c r="B413" i="10"/>
  <c r="B284" i="10"/>
  <c r="D582" i="10"/>
  <c r="H582" i="10" s="1"/>
  <c r="D415" i="10"/>
  <c r="D590" i="10"/>
  <c r="H590" i="10" s="1"/>
  <c r="D423" i="10"/>
  <c r="B429" i="10"/>
  <c r="B300" i="10"/>
  <c r="D598" i="10"/>
  <c r="H598" i="10" s="1"/>
  <c r="D431" i="10"/>
  <c r="D601" i="10"/>
  <c r="G601" i="10" s="1"/>
  <c r="C845" i="10" s="1"/>
  <c r="D445" i="10"/>
  <c r="B612" i="10"/>
  <c r="B316" i="10"/>
  <c r="B456" i="10" s="1"/>
  <c r="D625" i="10"/>
  <c r="H625" i="10" s="1"/>
  <c r="D469" i="10"/>
  <c r="B628" i="10"/>
  <c r="B332" i="10"/>
  <c r="B483" i="10" s="1"/>
  <c r="D638" i="10"/>
  <c r="H638" i="10" s="1"/>
  <c r="D493" i="10"/>
  <c r="B648" i="10"/>
  <c r="B352" i="10"/>
  <c r="B503" i="10" s="1"/>
  <c r="B355" i="10"/>
  <c r="B506" i="10" s="1"/>
  <c r="B651" i="10"/>
  <c r="B276" i="10"/>
  <c r="B308" i="10"/>
  <c r="B448" i="10" s="1"/>
  <c r="B340" i="10"/>
  <c r="B491" i="10" s="1"/>
  <c r="D394" i="10"/>
  <c r="D461" i="10"/>
  <c r="B249" i="10"/>
  <c r="B545" i="10"/>
  <c r="J127" i="10"/>
  <c r="E961" i="10" s="1"/>
  <c r="D386" i="10"/>
  <c r="E386" i="10" s="1"/>
  <c r="B547" i="10"/>
  <c r="H707" i="10"/>
  <c r="D115" i="10"/>
  <c r="G115" i="10" s="1"/>
  <c r="D117" i="10"/>
  <c r="G117" i="10" s="1"/>
  <c r="J125" i="10"/>
  <c r="E959" i="10" s="1"/>
  <c r="D554" i="10"/>
  <c r="H554" i="10" s="1"/>
  <c r="D382" i="10"/>
  <c r="D562" i="10"/>
  <c r="H562" i="10" s="1"/>
  <c r="D390" i="10"/>
  <c r="B568" i="10"/>
  <c r="B272" i="10"/>
  <c r="D570" i="10"/>
  <c r="H570" i="10" s="1"/>
  <c r="D398" i="10"/>
  <c r="B417" i="10"/>
  <c r="B288" i="10"/>
  <c r="B600" i="10"/>
  <c r="B304" i="10"/>
  <c r="B444" i="10" s="1"/>
  <c r="D605" i="10"/>
  <c r="G605" i="10" s="1"/>
  <c r="C849" i="10" s="1"/>
  <c r="D449" i="10"/>
  <c r="D613" i="10"/>
  <c r="D457" i="10"/>
  <c r="B616" i="10"/>
  <c r="B320" i="10"/>
  <c r="B460" i="10" s="1"/>
  <c r="B632" i="10"/>
  <c r="B336" i="10"/>
  <c r="B487" i="10" s="1"/>
  <c r="D637" i="10"/>
  <c r="G637" i="10" s="1"/>
  <c r="C887" i="10" s="1"/>
  <c r="D492" i="10"/>
  <c r="B260" i="10"/>
  <c r="B292" i="10"/>
  <c r="B324" i="10"/>
  <c r="B464" i="10" s="1"/>
  <c r="H442" i="10"/>
  <c r="D500" i="10"/>
  <c r="I521" i="10"/>
  <c r="H706" i="10"/>
  <c r="E33" i="10"/>
  <c r="G33" i="10" s="1"/>
  <c r="D110" i="10"/>
  <c r="G110" i="10" s="1"/>
  <c r="D112" i="10"/>
  <c r="G112" i="10" s="1"/>
  <c r="C515" i="10"/>
  <c r="E515" i="10" s="1"/>
  <c r="I515" i="10" s="1"/>
  <c r="C478" i="10"/>
  <c r="E478" i="10" s="1"/>
  <c r="C131" i="10"/>
  <c r="F131" i="10" s="1"/>
  <c r="J131" i="10" s="1"/>
  <c r="C503" i="10"/>
  <c r="C476" i="10"/>
  <c r="E476" i="10" s="1"/>
  <c r="I476" i="10" s="1"/>
  <c r="C123" i="10"/>
  <c r="F123" i="10" s="1"/>
  <c r="J123" i="10" s="1"/>
  <c r="E957" i="10" s="1"/>
  <c r="J241" i="10"/>
  <c r="B267" i="10"/>
  <c r="B563" i="10"/>
  <c r="B283" i="10"/>
  <c r="B412" i="10"/>
  <c r="B291" i="10"/>
  <c r="B420" i="10"/>
  <c r="B299" i="10"/>
  <c r="B595" i="10"/>
  <c r="B428" i="10"/>
  <c r="B307" i="10"/>
  <c r="B447" i="10" s="1"/>
  <c r="B603" i="10"/>
  <c r="B323" i="10"/>
  <c r="B463" i="10" s="1"/>
  <c r="B619" i="10"/>
  <c r="D653" i="10"/>
  <c r="D508" i="10"/>
  <c r="B264" i="10"/>
  <c r="B296" i="10"/>
  <c r="B328" i="10"/>
  <c r="B468" i="10" s="1"/>
  <c r="B373" i="10"/>
  <c r="B391" i="10"/>
  <c r="H402" i="10"/>
  <c r="I402" i="10"/>
  <c r="D419" i="10"/>
  <c r="D453" i="10"/>
  <c r="C474" i="10"/>
  <c r="E474" i="10" s="1"/>
  <c r="H474" i="10" s="1"/>
  <c r="B543" i="10"/>
  <c r="B551" i="10"/>
  <c r="B579" i="10"/>
  <c r="B587" i="10"/>
  <c r="B635" i="10"/>
  <c r="B643" i="10"/>
  <c r="B348" i="10"/>
  <c r="B499" i="10" s="1"/>
  <c r="D705" i="10"/>
  <c r="B567" i="10"/>
  <c r="B623" i="10"/>
  <c r="D706" i="10"/>
  <c r="H704" i="10"/>
  <c r="H654" i="10"/>
  <c r="H652" i="10"/>
  <c r="H650" i="10"/>
  <c r="H646" i="10"/>
  <c r="H644" i="10"/>
  <c r="H642" i="10"/>
  <c r="G636" i="10"/>
  <c r="C886" i="10" s="1"/>
  <c r="G634" i="10"/>
  <c r="C884" i="10" s="1"/>
  <c r="G630" i="10"/>
  <c r="C880" i="10" s="1"/>
  <c r="H626" i="10"/>
  <c r="H622" i="10"/>
  <c r="H618" i="10"/>
  <c r="H614" i="10"/>
  <c r="H610" i="10"/>
  <c r="G606" i="10"/>
  <c r="C850" i="10" s="1"/>
  <c r="G602" i="10"/>
  <c r="C846" i="10" s="1"/>
  <c r="H596" i="10"/>
  <c r="H594" i="10"/>
  <c r="H592" i="10"/>
  <c r="H588" i="10"/>
  <c r="H586" i="10"/>
  <c r="H584" i="10"/>
  <c r="G580" i="10"/>
  <c r="C818" i="10" s="1"/>
  <c r="G578" i="10"/>
  <c r="C816" i="10" s="1"/>
  <c r="G576" i="10"/>
  <c r="C814" i="10" s="1"/>
  <c r="G572" i="10"/>
  <c r="I572" i="10" s="1"/>
  <c r="H568" i="10"/>
  <c r="H566" i="10"/>
  <c r="H564" i="10"/>
  <c r="H560" i="10"/>
  <c r="H558" i="10"/>
  <c r="H556" i="10"/>
  <c r="G552" i="10"/>
  <c r="C784" i="10" s="1"/>
  <c r="G550" i="10"/>
  <c r="C782" i="10" s="1"/>
  <c r="G548" i="10"/>
  <c r="C780" i="10" s="1"/>
  <c r="G546" i="10"/>
  <c r="C778" i="10" s="1"/>
  <c r="G544" i="10"/>
  <c r="C776" i="10" s="1"/>
  <c r="H653" i="10"/>
  <c r="H649" i="10"/>
  <c r="H647" i="10"/>
  <c r="H645" i="10"/>
  <c r="H643" i="10"/>
  <c r="H621" i="10"/>
  <c r="H619" i="10"/>
  <c r="G609" i="10"/>
  <c r="C853" i="10" s="1"/>
  <c r="G581" i="10"/>
  <c r="C819" i="10" s="1"/>
  <c r="G577" i="10"/>
  <c r="C815" i="10" s="1"/>
  <c r="H565" i="10"/>
  <c r="G553" i="10"/>
  <c r="C785" i="10" s="1"/>
  <c r="H655" i="10"/>
  <c r="H641" i="10"/>
  <c r="H639" i="10"/>
  <c r="H623" i="10"/>
  <c r="H617" i="10"/>
  <c r="H615" i="10"/>
  <c r="G603" i="10"/>
  <c r="C847" i="10" s="1"/>
  <c r="H589" i="10"/>
  <c r="G573" i="10"/>
  <c r="C811" i="10" s="1"/>
  <c r="H561" i="10"/>
  <c r="G633" i="10"/>
  <c r="C883" i="10" s="1"/>
  <c r="G631" i="10"/>
  <c r="C881" i="10" s="1"/>
  <c r="G629" i="10"/>
  <c r="C879" i="10" s="1"/>
  <c r="H627" i="10"/>
  <c r="H613" i="10"/>
  <c r="H611" i="10"/>
  <c r="G607" i="10"/>
  <c r="C851" i="10" s="1"/>
  <c r="H597" i="10"/>
  <c r="H593" i="10"/>
  <c r="H585" i="10"/>
  <c r="H569" i="10"/>
  <c r="H557" i="10"/>
  <c r="I472" i="10"/>
  <c r="H472" i="10"/>
  <c r="I480" i="10"/>
  <c r="H480" i="10"/>
  <c r="I474" i="10"/>
  <c r="H482" i="10"/>
  <c r="I482" i="10"/>
  <c r="I481" i="10"/>
  <c r="H481" i="10"/>
  <c r="E965" i="10"/>
  <c r="E390" i="10"/>
  <c r="I478" i="10"/>
  <c r="H478" i="10"/>
  <c r="D357" i="10"/>
  <c r="F356" i="10"/>
  <c r="D353" i="10"/>
  <c r="F352" i="10"/>
  <c r="D349" i="10"/>
  <c r="F348" i="10"/>
  <c r="D345" i="10"/>
  <c r="F344" i="10"/>
  <c r="D341" i="10"/>
  <c r="F340" i="10"/>
  <c r="D337" i="10"/>
  <c r="F336" i="10"/>
  <c r="D333" i="10"/>
  <c r="F332" i="10"/>
  <c r="D329" i="10"/>
  <c r="F328" i="10"/>
  <c r="D325" i="10"/>
  <c r="F324" i="10"/>
  <c r="D321" i="10"/>
  <c r="F320" i="10"/>
  <c r="D317" i="10"/>
  <c r="F316" i="10"/>
  <c r="D313" i="10"/>
  <c r="F312" i="10"/>
  <c r="D309" i="10"/>
  <c r="F308" i="10"/>
  <c r="D305" i="10"/>
  <c r="F304" i="10"/>
  <c r="D301" i="10"/>
  <c r="F300" i="10"/>
  <c r="D297" i="10"/>
  <c r="F296" i="10"/>
  <c r="D293" i="10"/>
  <c r="F292" i="10"/>
  <c r="D289" i="10"/>
  <c r="F288" i="10"/>
  <c r="D285" i="10"/>
  <c r="F284" i="10"/>
  <c r="D281" i="10"/>
  <c r="F280" i="10"/>
  <c r="D277" i="10"/>
  <c r="F276" i="10"/>
  <c r="D273" i="10"/>
  <c r="F272" i="10"/>
  <c r="D269" i="10"/>
  <c r="F268" i="10"/>
  <c r="D265" i="10"/>
  <c r="F264" i="10"/>
  <c r="D261" i="10"/>
  <c r="F260" i="10"/>
  <c r="D257" i="10"/>
  <c r="F256" i="10"/>
  <c r="D253" i="10"/>
  <c r="F252" i="10"/>
  <c r="D249" i="10"/>
  <c r="F248" i="10"/>
  <c r="F359" i="10"/>
  <c r="D356" i="10"/>
  <c r="F355" i="10"/>
  <c r="D352" i="10"/>
  <c r="F351" i="10"/>
  <c r="D348" i="10"/>
  <c r="F347" i="10"/>
  <c r="D344" i="10"/>
  <c r="F343" i="10"/>
  <c r="D340" i="10"/>
  <c r="F339" i="10"/>
  <c r="D336" i="10"/>
  <c r="F335" i="10"/>
  <c r="D332" i="10"/>
  <c r="F331" i="10"/>
  <c r="D328" i="10"/>
  <c r="F327" i="10"/>
  <c r="D324" i="10"/>
  <c r="F323" i="10"/>
  <c r="D320" i="10"/>
  <c r="F319" i="10"/>
  <c r="D316" i="10"/>
  <c r="F315" i="10"/>
  <c r="D312" i="10"/>
  <c r="F311" i="10"/>
  <c r="D308" i="10"/>
  <c r="F307" i="10"/>
  <c r="D304" i="10"/>
  <c r="F303" i="10"/>
  <c r="D300" i="10"/>
  <c r="F299" i="10"/>
  <c r="D296" i="10"/>
  <c r="F295" i="10"/>
  <c r="D292" i="10"/>
  <c r="F291" i="10"/>
  <c r="D288" i="10"/>
  <c r="F287" i="10"/>
  <c r="D284" i="10"/>
  <c r="F283" i="10"/>
  <c r="D280" i="10"/>
  <c r="F279" i="10"/>
  <c r="D276" i="10"/>
  <c r="F275" i="10"/>
  <c r="D272" i="10"/>
  <c r="F271" i="10"/>
  <c r="D268" i="10"/>
  <c r="F267" i="10"/>
  <c r="D264" i="10"/>
  <c r="F263" i="10"/>
  <c r="D260" i="10"/>
  <c r="F259" i="10"/>
  <c r="D256" i="10"/>
  <c r="F255" i="10"/>
  <c r="D252" i="10"/>
  <c r="F251" i="10"/>
  <c r="D248" i="10"/>
  <c r="F247" i="10"/>
  <c r="B548" i="10"/>
  <c r="B376" i="10"/>
  <c r="D555" i="10"/>
  <c r="D383" i="10"/>
  <c r="D559" i="10"/>
  <c r="D387" i="10"/>
  <c r="D563" i="10"/>
  <c r="D391" i="10"/>
  <c r="D567" i="10"/>
  <c r="D395" i="10"/>
  <c r="D571" i="10"/>
  <c r="D399" i="10"/>
  <c r="D575" i="10"/>
  <c r="G575" i="10" s="1"/>
  <c r="C813" i="10" s="1"/>
  <c r="D408" i="10"/>
  <c r="D583" i="10"/>
  <c r="H583" i="10" s="1"/>
  <c r="D416" i="10"/>
  <c r="D587" i="10"/>
  <c r="D420" i="10"/>
  <c r="D591" i="10"/>
  <c r="D424" i="10"/>
  <c r="D595" i="10"/>
  <c r="D428" i="10"/>
  <c r="D604" i="10"/>
  <c r="G604" i="10" s="1"/>
  <c r="C848" i="10" s="1"/>
  <c r="D448" i="10"/>
  <c r="D612" i="10"/>
  <c r="H612" i="10" s="1"/>
  <c r="D456" i="10"/>
  <c r="D628" i="10"/>
  <c r="D483" i="10"/>
  <c r="D651" i="10"/>
  <c r="D506" i="10"/>
  <c r="D258" i="10"/>
  <c r="F261" i="10"/>
  <c r="F269" i="10"/>
  <c r="D306" i="10"/>
  <c r="D314" i="10"/>
  <c r="F317" i="10"/>
  <c r="F341" i="10"/>
  <c r="D346" i="10"/>
  <c r="F349" i="10"/>
  <c r="D354" i="10"/>
  <c r="F357" i="10"/>
  <c r="B381" i="10"/>
  <c r="B385" i="10"/>
  <c r="B397" i="10"/>
  <c r="D405" i="10"/>
  <c r="H518" i="10"/>
  <c r="B557" i="10"/>
  <c r="B561" i="10"/>
  <c r="B569" i="10"/>
  <c r="B593" i="10"/>
  <c r="B605" i="10"/>
  <c r="B613" i="10"/>
  <c r="B617" i="10"/>
  <c r="B629" i="10"/>
  <c r="B641" i="10"/>
  <c r="D545" i="10"/>
  <c r="D373" i="10"/>
  <c r="C126" i="10"/>
  <c r="F126" i="10" s="1"/>
  <c r="J126" i="10" s="1"/>
  <c r="E960" i="10" s="1"/>
  <c r="D549" i="10"/>
  <c r="D377" i="10"/>
  <c r="C130" i="10"/>
  <c r="F130" i="10" s="1"/>
  <c r="J130" i="10" s="1"/>
  <c r="E964" i="10" s="1"/>
  <c r="B554" i="10"/>
  <c r="B382" i="10"/>
  <c r="B258" i="10"/>
  <c r="C136" i="10"/>
  <c r="F136" i="10" s="1"/>
  <c r="J136" i="10" s="1"/>
  <c r="E972" i="10" s="1"/>
  <c r="B558" i="10"/>
  <c r="B386" i="10"/>
  <c r="B262" i="10"/>
  <c r="C140" i="10"/>
  <c r="F140" i="10" s="1"/>
  <c r="J140" i="10" s="1"/>
  <c r="E976" i="10" s="1"/>
  <c r="B562" i="10"/>
  <c r="B390" i="10"/>
  <c r="B266" i="10"/>
  <c r="C144" i="10"/>
  <c r="F144" i="10" s="1"/>
  <c r="J144" i="10" s="1"/>
  <c r="E980" i="10" s="1"/>
  <c r="B566" i="10"/>
  <c r="B394" i="10"/>
  <c r="B270" i="10"/>
  <c r="C148" i="10"/>
  <c r="F148" i="10" s="1"/>
  <c r="J148" i="10" s="1"/>
  <c r="E984" i="10" s="1"/>
  <c r="B570" i="10"/>
  <c r="B398" i="10"/>
  <c r="B274" i="10"/>
  <c r="C152" i="10"/>
  <c r="F152" i="10" s="1"/>
  <c r="J152" i="10" s="1"/>
  <c r="J242" i="10"/>
  <c r="B407" i="10"/>
  <c r="B574" i="10"/>
  <c r="B278" i="10"/>
  <c r="C156" i="10"/>
  <c r="F156" i="10" s="1"/>
  <c r="J156" i="10" s="1"/>
  <c r="E995" i="10" s="1"/>
  <c r="B411" i="10"/>
  <c r="B578" i="10"/>
  <c r="B282" i="10"/>
  <c r="C160" i="10"/>
  <c r="F160" i="10" s="1"/>
  <c r="J160" i="10" s="1"/>
  <c r="E999" i="10" s="1"/>
  <c r="B415" i="10"/>
  <c r="B582" i="10"/>
  <c r="B286" i="10"/>
  <c r="C164" i="10"/>
  <c r="F164" i="10" s="1"/>
  <c r="J164" i="10" s="1"/>
  <c r="E1005" i="10" s="1"/>
  <c r="B419" i="10"/>
  <c r="B586" i="10"/>
  <c r="B290" i="10"/>
  <c r="C168" i="10"/>
  <c r="F168" i="10" s="1"/>
  <c r="J168" i="10" s="1"/>
  <c r="E1009" i="10" s="1"/>
  <c r="B423" i="10"/>
  <c r="B590" i="10"/>
  <c r="B294" i="10"/>
  <c r="C172" i="10"/>
  <c r="F172" i="10" s="1"/>
  <c r="J172" i="10" s="1"/>
  <c r="E1013" i="10" s="1"/>
  <c r="B427" i="10"/>
  <c r="B594" i="10"/>
  <c r="B298" i="10"/>
  <c r="C176" i="10"/>
  <c r="F176" i="10" s="1"/>
  <c r="J176" i="10" s="1"/>
  <c r="E1017" i="10" s="1"/>
  <c r="B431" i="10"/>
  <c r="B598" i="10"/>
  <c r="B302" i="10"/>
  <c r="C180" i="10"/>
  <c r="F180" i="10" s="1"/>
  <c r="J180" i="10" s="1"/>
  <c r="J243" i="10"/>
  <c r="B602" i="10"/>
  <c r="B306" i="10"/>
  <c r="B446" i="10" s="1"/>
  <c r="C184" i="10"/>
  <c r="F184" i="10" s="1"/>
  <c r="J184" i="10" s="1"/>
  <c r="E1028" i="10" s="1"/>
  <c r="B606" i="10"/>
  <c r="B310" i="10"/>
  <c r="B450" i="10" s="1"/>
  <c r="C188" i="10"/>
  <c r="F188" i="10" s="1"/>
  <c r="J188" i="10" s="1"/>
  <c r="E1032" i="10" s="1"/>
  <c r="B610" i="10"/>
  <c r="B314" i="10"/>
  <c r="B454" i="10" s="1"/>
  <c r="C192" i="10"/>
  <c r="F192" i="10" s="1"/>
  <c r="J192" i="10" s="1"/>
  <c r="E1038" i="10" s="1"/>
  <c r="B614" i="10"/>
  <c r="B318" i="10"/>
  <c r="B458" i="10" s="1"/>
  <c r="C196" i="10"/>
  <c r="F196" i="10" s="1"/>
  <c r="J196" i="10" s="1"/>
  <c r="E1042" i="10" s="1"/>
  <c r="B618" i="10"/>
  <c r="B322" i="10"/>
  <c r="B462" i="10" s="1"/>
  <c r="C200" i="10"/>
  <c r="F200" i="10" s="1"/>
  <c r="J200" i="10" s="1"/>
  <c r="E1046" i="10" s="1"/>
  <c r="B622" i="10"/>
  <c r="B326" i="10"/>
  <c r="B466" i="10" s="1"/>
  <c r="C204" i="10"/>
  <c r="F204" i="10" s="1"/>
  <c r="J204" i="10" s="1"/>
  <c r="E1050" i="10" s="1"/>
  <c r="B626" i="10"/>
  <c r="B330" i="10"/>
  <c r="B470" i="10" s="1"/>
  <c r="C208" i="10"/>
  <c r="F208" i="10" s="1"/>
  <c r="J208" i="10" s="1"/>
  <c r="C332" i="10" s="1"/>
  <c r="B630" i="10"/>
  <c r="B334" i="10"/>
  <c r="B485" i="10" s="1"/>
  <c r="C212" i="10"/>
  <c r="F212" i="10" s="1"/>
  <c r="J212" i="10" s="1"/>
  <c r="E1061" i="10" s="1"/>
  <c r="B634" i="10"/>
  <c r="B338" i="10"/>
  <c r="B489" i="10" s="1"/>
  <c r="C216" i="10"/>
  <c r="F216" i="10" s="1"/>
  <c r="J216" i="10" s="1"/>
  <c r="E1065" i="10" s="1"/>
  <c r="B638" i="10"/>
  <c r="B342" i="10"/>
  <c r="B493" i="10" s="1"/>
  <c r="C220" i="10"/>
  <c r="F220" i="10" s="1"/>
  <c r="J220" i="10" s="1"/>
  <c r="E1071" i="10" s="1"/>
  <c r="B642" i="10"/>
  <c r="B346" i="10"/>
  <c r="B497" i="10" s="1"/>
  <c r="C224" i="10"/>
  <c r="F224" i="10" s="1"/>
  <c r="J224" i="10" s="1"/>
  <c r="E1075" i="10" s="1"/>
  <c r="B646" i="10"/>
  <c r="B350" i="10"/>
  <c r="B501" i="10" s="1"/>
  <c r="C228" i="10"/>
  <c r="F228" i="10" s="1"/>
  <c r="J228" i="10" s="1"/>
  <c r="E1079" i="10" s="1"/>
  <c r="B650" i="10"/>
  <c r="B354" i="10"/>
  <c r="B505" i="10" s="1"/>
  <c r="C232" i="10"/>
  <c r="F232" i="10" s="1"/>
  <c r="J232" i="10" s="1"/>
  <c r="E1083" i="10" s="1"/>
  <c r="B654" i="10"/>
  <c r="B358" i="10"/>
  <c r="B509" i="10" s="1"/>
  <c r="D251" i="10"/>
  <c r="F254" i="10"/>
  <c r="D259" i="10"/>
  <c r="F262" i="10"/>
  <c r="D267" i="10"/>
  <c r="B269" i="10"/>
  <c r="F270" i="10"/>
  <c r="D275" i="10"/>
  <c r="B277" i="10"/>
  <c r="F278" i="10"/>
  <c r="D283" i="10"/>
  <c r="B285" i="10"/>
  <c r="F286" i="10"/>
  <c r="D291" i="10"/>
  <c r="B293" i="10"/>
  <c r="F294" i="10"/>
  <c r="D299" i="10"/>
  <c r="B301" i="10"/>
  <c r="F302" i="10"/>
  <c r="D307" i="10"/>
  <c r="F310" i="10"/>
  <c r="D315" i="10"/>
  <c r="F318" i="10"/>
  <c r="D323" i="10"/>
  <c r="B325" i="10"/>
  <c r="B465" i="10" s="1"/>
  <c r="F326" i="10"/>
  <c r="C328" i="10"/>
  <c r="G328" i="10" s="1"/>
  <c r="D331" i="10"/>
  <c r="F334" i="10"/>
  <c r="D339" i="10"/>
  <c r="B341" i="10"/>
  <c r="B492" i="10" s="1"/>
  <c r="F342" i="10"/>
  <c r="D347" i="10"/>
  <c r="B349" i="10"/>
  <c r="B500" i="10" s="1"/>
  <c r="F350" i="10"/>
  <c r="D355" i="10"/>
  <c r="B357" i="10"/>
  <c r="B508" i="10" s="1"/>
  <c r="F358" i="10"/>
  <c r="C371" i="10"/>
  <c r="C375" i="10"/>
  <c r="C379" i="10"/>
  <c r="C383" i="10"/>
  <c r="C387" i="10"/>
  <c r="C391" i="10"/>
  <c r="C395" i="10"/>
  <c r="C399" i="10"/>
  <c r="C405" i="10"/>
  <c r="C409" i="10"/>
  <c r="C413" i="10"/>
  <c r="C417" i="10"/>
  <c r="C421" i="10"/>
  <c r="C425" i="10"/>
  <c r="C429" i="10"/>
  <c r="C446" i="10"/>
  <c r="C450" i="10"/>
  <c r="C454" i="10"/>
  <c r="C458" i="10"/>
  <c r="C462" i="10"/>
  <c r="C466" i="10"/>
  <c r="C470" i="10"/>
  <c r="C484" i="10"/>
  <c r="D499" i="10"/>
  <c r="C501" i="10"/>
  <c r="E501" i="10" s="1"/>
  <c r="E776" i="10"/>
  <c r="E780" i="10"/>
  <c r="E784" i="10"/>
  <c r="E810" i="10"/>
  <c r="E814" i="10"/>
  <c r="I578" i="10"/>
  <c r="E818" i="10"/>
  <c r="E844" i="10"/>
  <c r="E848" i="10"/>
  <c r="E852" i="10"/>
  <c r="E878" i="10"/>
  <c r="E880" i="10"/>
  <c r="E882" i="10"/>
  <c r="E884" i="10"/>
  <c r="E886" i="10"/>
  <c r="E706" i="10"/>
  <c r="B544" i="10"/>
  <c r="B372" i="10"/>
  <c r="D579" i="10"/>
  <c r="D412" i="10"/>
  <c r="D599" i="10"/>
  <c r="D432" i="10"/>
  <c r="D600" i="10"/>
  <c r="D444" i="10"/>
  <c r="D608" i="10"/>
  <c r="D452" i="10"/>
  <c r="D620" i="10"/>
  <c r="H620" i="10" s="1"/>
  <c r="D464" i="10"/>
  <c r="D632" i="10"/>
  <c r="D487" i="10"/>
  <c r="E487" i="10" s="1"/>
  <c r="D648" i="10"/>
  <c r="D503" i="10"/>
  <c r="D250" i="10"/>
  <c r="F253" i="10"/>
  <c r="D266" i="10"/>
  <c r="D274" i="10"/>
  <c r="F277" i="10"/>
  <c r="F285" i="10"/>
  <c r="F301" i="10"/>
  <c r="F309" i="10"/>
  <c r="D322" i="10"/>
  <c r="F325" i="10"/>
  <c r="D330" i="10"/>
  <c r="B389" i="10"/>
  <c r="B393" i="10"/>
  <c r="D421" i="10"/>
  <c r="E421" i="10" s="1"/>
  <c r="D425" i="10"/>
  <c r="E425" i="10" s="1"/>
  <c r="D429" i="10"/>
  <c r="E429" i="10" s="1"/>
  <c r="D510" i="10"/>
  <c r="B573" i="10"/>
  <c r="B577" i="10"/>
  <c r="B589" i="10"/>
  <c r="B601" i="10"/>
  <c r="B609" i="10"/>
  <c r="C510" i="10"/>
  <c r="C508" i="10"/>
  <c r="E508" i="10" s="1"/>
  <c r="C506" i="10"/>
  <c r="C504" i="10"/>
  <c r="C502" i="10"/>
  <c r="C500" i="10"/>
  <c r="C498" i="10"/>
  <c r="C496" i="10"/>
  <c r="C494" i="10"/>
  <c r="C492" i="10"/>
  <c r="E492" i="10" s="1"/>
  <c r="C490" i="10"/>
  <c r="C488" i="10"/>
  <c r="C654" i="10"/>
  <c r="C652" i="10"/>
  <c r="C650" i="10"/>
  <c r="C648" i="10"/>
  <c r="C646" i="10"/>
  <c r="C644" i="10"/>
  <c r="C642" i="10"/>
  <c r="C640" i="10"/>
  <c r="C638" i="10"/>
  <c r="C636" i="10"/>
  <c r="C634" i="10"/>
  <c r="C632" i="10"/>
  <c r="C630" i="10"/>
  <c r="C628" i="10"/>
  <c r="C626" i="10"/>
  <c r="C624" i="10"/>
  <c r="C622" i="10"/>
  <c r="C620" i="10"/>
  <c r="C618" i="10"/>
  <c r="C616" i="10"/>
  <c r="C614" i="10"/>
  <c r="C612" i="10"/>
  <c r="C610" i="10"/>
  <c r="C608" i="10"/>
  <c r="C606" i="10"/>
  <c r="C604" i="10"/>
  <c r="C602" i="10"/>
  <c r="C600" i="10"/>
  <c r="C598" i="10"/>
  <c r="C596" i="10"/>
  <c r="C594" i="10"/>
  <c r="C592" i="10"/>
  <c r="C590" i="10"/>
  <c r="C588" i="10"/>
  <c r="C586" i="10"/>
  <c r="C584" i="10"/>
  <c r="C582" i="10"/>
  <c r="C580" i="10"/>
  <c r="C578" i="10"/>
  <c r="C576" i="10"/>
  <c r="C574" i="10"/>
  <c r="C572" i="10"/>
  <c r="C570" i="10"/>
  <c r="C568" i="10"/>
  <c r="C566" i="10"/>
  <c r="C564" i="10"/>
  <c r="C562" i="10"/>
  <c r="C560" i="10"/>
  <c r="C558" i="10"/>
  <c r="C556" i="10"/>
  <c r="C554" i="10"/>
  <c r="C552" i="10"/>
  <c r="C550" i="10"/>
  <c r="C548" i="10"/>
  <c r="C546" i="10"/>
  <c r="C544" i="10"/>
  <c r="C516" i="10"/>
  <c r="E516" i="10" s="1"/>
  <c r="C512" i="10"/>
  <c r="E512" i="10" s="1"/>
  <c r="C507" i="10"/>
  <c r="C499" i="10"/>
  <c r="C491" i="10"/>
  <c r="C471" i="10"/>
  <c r="C469" i="10"/>
  <c r="E469" i="10" s="1"/>
  <c r="C467" i="10"/>
  <c r="C465" i="10"/>
  <c r="E465" i="10" s="1"/>
  <c r="C463" i="10"/>
  <c r="C461" i="10"/>
  <c r="E461" i="10" s="1"/>
  <c r="C459" i="10"/>
  <c r="C457" i="10"/>
  <c r="E457" i="10" s="1"/>
  <c r="C455" i="10"/>
  <c r="C453" i="10"/>
  <c r="E453" i="10" s="1"/>
  <c r="C451" i="10"/>
  <c r="C449" i="10"/>
  <c r="C447" i="10"/>
  <c r="C445" i="10"/>
  <c r="E445" i="10" s="1"/>
  <c r="C440" i="10"/>
  <c r="E440" i="10" s="1"/>
  <c r="C439" i="10"/>
  <c r="E439" i="10" s="1"/>
  <c r="C438" i="10"/>
  <c r="E438" i="10" s="1"/>
  <c r="C437" i="10"/>
  <c r="E437" i="10" s="1"/>
  <c r="C436" i="10"/>
  <c r="E436" i="10" s="1"/>
  <c r="C435" i="10"/>
  <c r="E435" i="10" s="1"/>
  <c r="C434" i="10"/>
  <c r="E434" i="10" s="1"/>
  <c r="C433" i="10"/>
  <c r="E433" i="10" s="1"/>
  <c r="C398" i="10"/>
  <c r="E398" i="10" s="1"/>
  <c r="C396" i="10"/>
  <c r="C394" i="10"/>
  <c r="E394" i="10" s="1"/>
  <c r="C392" i="10"/>
  <c r="C390" i="10"/>
  <c r="C388" i="10"/>
  <c r="C386" i="10"/>
  <c r="C384" i="10"/>
  <c r="C382" i="10"/>
  <c r="C380" i="10"/>
  <c r="C378" i="10"/>
  <c r="C376" i="10"/>
  <c r="C374" i="10"/>
  <c r="C372" i="10"/>
  <c r="C235" i="10"/>
  <c r="F235" i="10" s="1"/>
  <c r="J235" i="10" s="1"/>
  <c r="E1086" i="10" s="1"/>
  <c r="C231" i="10"/>
  <c r="F231" i="10" s="1"/>
  <c r="J231" i="10" s="1"/>
  <c r="E1082" i="10" s="1"/>
  <c r="C227" i="10"/>
  <c r="F227" i="10" s="1"/>
  <c r="J227" i="10" s="1"/>
  <c r="E1078" i="10" s="1"/>
  <c r="C223" i="10"/>
  <c r="F223" i="10" s="1"/>
  <c r="J223" i="10" s="1"/>
  <c r="E1074" i="10" s="1"/>
  <c r="C219" i="10"/>
  <c r="F219" i="10" s="1"/>
  <c r="J219" i="10" s="1"/>
  <c r="E1070" i="10" s="1"/>
  <c r="C215" i="10"/>
  <c r="F215" i="10" s="1"/>
  <c r="J215" i="10" s="1"/>
  <c r="E1064" i="10" s="1"/>
  <c r="C211" i="10"/>
  <c r="F211" i="10" s="1"/>
  <c r="J211" i="10" s="1"/>
  <c r="E1060" i="10" s="1"/>
  <c r="C207" i="10"/>
  <c r="F207" i="10" s="1"/>
  <c r="J207" i="10" s="1"/>
  <c r="E1053" i="10" s="1"/>
  <c r="C203" i="10"/>
  <c r="F203" i="10" s="1"/>
  <c r="J203" i="10" s="1"/>
  <c r="E1049" i="10" s="1"/>
  <c r="C199" i="10"/>
  <c r="F199" i="10" s="1"/>
  <c r="J199" i="10" s="1"/>
  <c r="E1045" i="10" s="1"/>
  <c r="C195" i="10"/>
  <c r="F195" i="10" s="1"/>
  <c r="J195" i="10" s="1"/>
  <c r="E1041" i="10" s="1"/>
  <c r="C191" i="10"/>
  <c r="F191" i="10" s="1"/>
  <c r="J191" i="10" s="1"/>
  <c r="E1037" i="10" s="1"/>
  <c r="C187" i="10"/>
  <c r="F187" i="10" s="1"/>
  <c r="J187" i="10" s="1"/>
  <c r="E1031" i="10" s="1"/>
  <c r="C183" i="10"/>
  <c r="F183" i="10" s="1"/>
  <c r="J183" i="10" s="1"/>
  <c r="E1027" i="10" s="1"/>
  <c r="C179" i="10"/>
  <c r="F179" i="10" s="1"/>
  <c r="J179" i="10" s="1"/>
  <c r="E1020" i="10" s="1"/>
  <c r="C175" i="10"/>
  <c r="F175" i="10" s="1"/>
  <c r="J175" i="10" s="1"/>
  <c r="E1016" i="10" s="1"/>
  <c r="C171" i="10"/>
  <c r="F171" i="10" s="1"/>
  <c r="J171" i="10" s="1"/>
  <c r="E1012" i="10" s="1"/>
  <c r="C167" i="10"/>
  <c r="F167" i="10" s="1"/>
  <c r="J167" i="10" s="1"/>
  <c r="E1008" i="10" s="1"/>
  <c r="C163" i="10"/>
  <c r="F163" i="10" s="1"/>
  <c r="J163" i="10" s="1"/>
  <c r="E1004" i="10" s="1"/>
  <c r="C159" i="10"/>
  <c r="F159" i="10" s="1"/>
  <c r="J159" i="10" s="1"/>
  <c r="E998" i="10" s="1"/>
  <c r="C155" i="10"/>
  <c r="F155" i="10" s="1"/>
  <c r="J155" i="10" s="1"/>
  <c r="E994" i="10" s="1"/>
  <c r="C151" i="10"/>
  <c r="F151" i="10" s="1"/>
  <c r="J151" i="10" s="1"/>
  <c r="E987" i="10" s="1"/>
  <c r="C147" i="10"/>
  <c r="F147" i="10" s="1"/>
  <c r="J147" i="10" s="1"/>
  <c r="E983" i="10" s="1"/>
  <c r="C143" i="10"/>
  <c r="F143" i="10" s="1"/>
  <c r="J143" i="10" s="1"/>
  <c r="E979" i="10" s="1"/>
  <c r="C139" i="10"/>
  <c r="F139" i="10" s="1"/>
  <c r="J139" i="10" s="1"/>
  <c r="E975" i="10" s="1"/>
  <c r="C135" i="10"/>
  <c r="F135" i="10" s="1"/>
  <c r="J135" i="10" s="1"/>
  <c r="E971" i="10" s="1"/>
  <c r="C517" i="10"/>
  <c r="E517" i="10" s="1"/>
  <c r="C513" i="10"/>
  <c r="E513" i="10" s="1"/>
  <c r="C505" i="10"/>
  <c r="C497" i="10"/>
  <c r="C489" i="10"/>
  <c r="C485" i="10"/>
  <c r="C483" i="10"/>
  <c r="C432" i="10"/>
  <c r="C430" i="10"/>
  <c r="C428" i="10"/>
  <c r="C426" i="10"/>
  <c r="C424" i="10"/>
  <c r="C422" i="10"/>
  <c r="C420" i="10"/>
  <c r="C418" i="10"/>
  <c r="C416" i="10"/>
  <c r="C414" i="10"/>
  <c r="C412" i="10"/>
  <c r="C410" i="10"/>
  <c r="C408" i="10"/>
  <c r="C406" i="10"/>
  <c r="C401" i="10"/>
  <c r="E401" i="10" s="1"/>
  <c r="C400" i="10"/>
  <c r="E400" i="10" s="1"/>
  <c r="C234" i="10"/>
  <c r="F234" i="10" s="1"/>
  <c r="J234" i="10" s="1"/>
  <c r="E1085" i="10" s="1"/>
  <c r="C230" i="10"/>
  <c r="F230" i="10" s="1"/>
  <c r="J230" i="10" s="1"/>
  <c r="E1081" i="10" s="1"/>
  <c r="C226" i="10"/>
  <c r="F226" i="10" s="1"/>
  <c r="J226" i="10" s="1"/>
  <c r="E1077" i="10" s="1"/>
  <c r="C222" i="10"/>
  <c r="F222" i="10" s="1"/>
  <c r="J222" i="10" s="1"/>
  <c r="E1073" i="10" s="1"/>
  <c r="C218" i="10"/>
  <c r="F218" i="10" s="1"/>
  <c r="J218" i="10" s="1"/>
  <c r="E1069" i="10" s="1"/>
  <c r="C214" i="10"/>
  <c r="F214" i="10" s="1"/>
  <c r="J214" i="10" s="1"/>
  <c r="E1063" i="10" s="1"/>
  <c r="C210" i="10"/>
  <c r="F210" i="10" s="1"/>
  <c r="J210" i="10" s="1"/>
  <c r="E1059" i="10" s="1"/>
  <c r="C206" i="10"/>
  <c r="F206" i="10" s="1"/>
  <c r="J206" i="10" s="1"/>
  <c r="E1052" i="10" s="1"/>
  <c r="C202" i="10"/>
  <c r="F202" i="10" s="1"/>
  <c r="J202" i="10" s="1"/>
  <c r="E1048" i="10" s="1"/>
  <c r="C198" i="10"/>
  <c r="F198" i="10" s="1"/>
  <c r="J198" i="10" s="1"/>
  <c r="E1044" i="10" s="1"/>
  <c r="C194" i="10"/>
  <c r="F194" i="10" s="1"/>
  <c r="J194" i="10" s="1"/>
  <c r="E1040" i="10" s="1"/>
  <c r="C190" i="10"/>
  <c r="F190" i="10" s="1"/>
  <c r="J190" i="10" s="1"/>
  <c r="E1036" i="10" s="1"/>
  <c r="C186" i="10"/>
  <c r="F186" i="10" s="1"/>
  <c r="J186" i="10" s="1"/>
  <c r="E1030" i="10" s="1"/>
  <c r="C182" i="10"/>
  <c r="F182" i="10" s="1"/>
  <c r="J182" i="10" s="1"/>
  <c r="E1026" i="10" s="1"/>
  <c r="C178" i="10"/>
  <c r="F178" i="10" s="1"/>
  <c r="J178" i="10" s="1"/>
  <c r="E1019" i="10" s="1"/>
  <c r="C174" i="10"/>
  <c r="F174" i="10" s="1"/>
  <c r="J174" i="10" s="1"/>
  <c r="E1015" i="10" s="1"/>
  <c r="C170" i="10"/>
  <c r="F170" i="10" s="1"/>
  <c r="J170" i="10" s="1"/>
  <c r="E1011" i="10" s="1"/>
  <c r="C166" i="10"/>
  <c r="F166" i="10" s="1"/>
  <c r="J166" i="10" s="1"/>
  <c r="E1007" i="10" s="1"/>
  <c r="C162" i="10"/>
  <c r="F162" i="10" s="1"/>
  <c r="J162" i="10" s="1"/>
  <c r="E1003" i="10" s="1"/>
  <c r="C158" i="10"/>
  <c r="F158" i="10" s="1"/>
  <c r="J158" i="10" s="1"/>
  <c r="E997" i="10" s="1"/>
  <c r="C154" i="10"/>
  <c r="F154" i="10" s="1"/>
  <c r="J154" i="10" s="1"/>
  <c r="E993" i="10" s="1"/>
  <c r="C150" i="10"/>
  <c r="F150" i="10" s="1"/>
  <c r="J150" i="10" s="1"/>
  <c r="E986" i="10" s="1"/>
  <c r="C146" i="10"/>
  <c r="F146" i="10" s="1"/>
  <c r="J146" i="10" s="1"/>
  <c r="E982" i="10" s="1"/>
  <c r="C142" i="10"/>
  <c r="F142" i="10" s="1"/>
  <c r="J142" i="10" s="1"/>
  <c r="E978" i="10" s="1"/>
  <c r="C138" i="10"/>
  <c r="F138" i="10" s="1"/>
  <c r="J138" i="10" s="1"/>
  <c r="E974" i="10" s="1"/>
  <c r="C134" i="10"/>
  <c r="F134" i="10" s="1"/>
  <c r="J134" i="10" s="1"/>
  <c r="E970" i="10" s="1"/>
  <c r="D543" i="10"/>
  <c r="G543" i="10" s="1"/>
  <c r="I543" i="10" s="1"/>
  <c r="D371" i="10"/>
  <c r="C124" i="10"/>
  <c r="F124" i="10" s="1"/>
  <c r="J124" i="10" s="1"/>
  <c r="E958" i="10" s="1"/>
  <c r="D547" i="10"/>
  <c r="D375" i="10"/>
  <c r="C128" i="10"/>
  <c r="F128" i="10" s="1"/>
  <c r="J128" i="10" s="1"/>
  <c r="E962" i="10" s="1"/>
  <c r="I962" i="10" s="1"/>
  <c r="J962" i="10" s="1"/>
  <c r="D551" i="10"/>
  <c r="D379" i="10"/>
  <c r="E379" i="10" s="1"/>
  <c r="C132" i="10"/>
  <c r="F132" i="10" s="1"/>
  <c r="J132" i="10" s="1"/>
  <c r="E966" i="10" s="1"/>
  <c r="C133" i="10"/>
  <c r="F133" i="10" s="1"/>
  <c r="J133" i="10" s="1"/>
  <c r="E967" i="10" s="1"/>
  <c r="C137" i="10"/>
  <c r="F137" i="10" s="1"/>
  <c r="J137" i="10" s="1"/>
  <c r="E973" i="10" s="1"/>
  <c r="C141" i="10"/>
  <c r="F141" i="10" s="1"/>
  <c r="J141" i="10" s="1"/>
  <c r="E977" i="10" s="1"/>
  <c r="C145" i="10"/>
  <c r="F145" i="10" s="1"/>
  <c r="J145" i="10" s="1"/>
  <c r="E981" i="10" s="1"/>
  <c r="C149" i="10"/>
  <c r="F149" i="10" s="1"/>
  <c r="J149" i="10" s="1"/>
  <c r="E985" i="10" s="1"/>
  <c r="C153" i="10"/>
  <c r="F153" i="10" s="1"/>
  <c r="J153" i="10" s="1"/>
  <c r="E992" i="10" s="1"/>
  <c r="C157" i="10"/>
  <c r="F157" i="10" s="1"/>
  <c r="J157" i="10" s="1"/>
  <c r="E996" i="10" s="1"/>
  <c r="I996" i="10" s="1"/>
  <c r="J996" i="10" s="1"/>
  <c r="C161" i="10"/>
  <c r="F161" i="10" s="1"/>
  <c r="J161" i="10" s="1"/>
  <c r="E1000" i="10" s="1"/>
  <c r="C165" i="10"/>
  <c r="F165" i="10" s="1"/>
  <c r="J165" i="10" s="1"/>
  <c r="E1006" i="10" s="1"/>
  <c r="C169" i="10"/>
  <c r="F169" i="10" s="1"/>
  <c r="J169" i="10" s="1"/>
  <c r="E1010" i="10" s="1"/>
  <c r="C173" i="10"/>
  <c r="F173" i="10" s="1"/>
  <c r="J173" i="10" s="1"/>
  <c r="E1014" i="10" s="1"/>
  <c r="C177" i="10"/>
  <c r="F177" i="10" s="1"/>
  <c r="J177" i="10" s="1"/>
  <c r="E1018" i="10" s="1"/>
  <c r="C181" i="10"/>
  <c r="F181" i="10" s="1"/>
  <c r="J181" i="10" s="1"/>
  <c r="E1025" i="10" s="1"/>
  <c r="C185" i="10"/>
  <c r="F185" i="10" s="1"/>
  <c r="J185" i="10" s="1"/>
  <c r="E1029" i="10" s="1"/>
  <c r="I1029" i="10" s="1"/>
  <c r="J1029" i="10" s="1"/>
  <c r="C189" i="10"/>
  <c r="F189" i="10" s="1"/>
  <c r="J189" i="10" s="1"/>
  <c r="E1033" i="10" s="1"/>
  <c r="C193" i="10"/>
  <c r="F193" i="10" s="1"/>
  <c r="J193" i="10" s="1"/>
  <c r="E1039" i="10" s="1"/>
  <c r="C197" i="10"/>
  <c r="F197" i="10" s="1"/>
  <c r="J197" i="10" s="1"/>
  <c r="E1043" i="10" s="1"/>
  <c r="C201" i="10"/>
  <c r="F201" i="10" s="1"/>
  <c r="J201" i="10" s="1"/>
  <c r="E1047" i="10" s="1"/>
  <c r="C205" i="10"/>
  <c r="F205" i="10" s="1"/>
  <c r="J205" i="10" s="1"/>
  <c r="E1051" i="10" s="1"/>
  <c r="C209" i="10"/>
  <c r="F209" i="10" s="1"/>
  <c r="J209" i="10" s="1"/>
  <c r="E1058" i="10" s="1"/>
  <c r="C213" i="10"/>
  <c r="F213" i="10" s="1"/>
  <c r="J213" i="10" s="1"/>
  <c r="E1062" i="10" s="1"/>
  <c r="I1062" i="10" s="1"/>
  <c r="J1062" i="10" s="1"/>
  <c r="C217" i="10"/>
  <c r="F217" i="10" s="1"/>
  <c r="J217" i="10" s="1"/>
  <c r="E1066" i="10" s="1"/>
  <c r="C221" i="10"/>
  <c r="F221" i="10" s="1"/>
  <c r="J221" i="10" s="1"/>
  <c r="E1072" i="10" s="1"/>
  <c r="C225" i="10"/>
  <c r="F225" i="10" s="1"/>
  <c r="J225" i="10" s="1"/>
  <c r="E1076" i="10" s="1"/>
  <c r="C229" i="10"/>
  <c r="F229" i="10" s="1"/>
  <c r="J229" i="10" s="1"/>
  <c r="E1080" i="10" s="1"/>
  <c r="C233" i="10"/>
  <c r="F233" i="10" s="1"/>
  <c r="J233" i="10" s="1"/>
  <c r="E1084" i="10" s="1"/>
  <c r="D247" i="10"/>
  <c r="F250" i="10"/>
  <c r="D255" i="10"/>
  <c r="B257" i="10"/>
  <c r="F258" i="10"/>
  <c r="D263" i="10"/>
  <c r="F266" i="10"/>
  <c r="D271" i="10"/>
  <c r="F274" i="10"/>
  <c r="D279" i="10"/>
  <c r="B281" i="10"/>
  <c r="F282" i="10"/>
  <c r="D287" i="10"/>
  <c r="B289" i="10"/>
  <c r="F290" i="10"/>
  <c r="D295" i="10"/>
  <c r="B297" i="10"/>
  <c r="F298" i="10"/>
  <c r="C300" i="10"/>
  <c r="D303" i="10"/>
  <c r="F306" i="10"/>
  <c r="D311" i="10"/>
  <c r="F314" i="10"/>
  <c r="D319" i="10"/>
  <c r="F322" i="10"/>
  <c r="D327" i="10"/>
  <c r="B329" i="10"/>
  <c r="B469" i="10" s="1"/>
  <c r="F330" i="10"/>
  <c r="D335" i="10"/>
  <c r="B337" i="10"/>
  <c r="B488" i="10" s="1"/>
  <c r="F338" i="10"/>
  <c r="D343" i="10"/>
  <c r="F346" i="10"/>
  <c r="C348" i="10"/>
  <c r="D351" i="10"/>
  <c r="B353" i="10"/>
  <c r="B504" i="10" s="1"/>
  <c r="F354" i="10"/>
  <c r="D359" i="10"/>
  <c r="C373" i="10"/>
  <c r="C377" i="10"/>
  <c r="C381" i="10"/>
  <c r="C385" i="10"/>
  <c r="C389" i="10"/>
  <c r="C393" i="10"/>
  <c r="C397" i="10"/>
  <c r="C407" i="10"/>
  <c r="C411" i="10"/>
  <c r="C415" i="10"/>
  <c r="E415" i="10" s="1"/>
  <c r="C419" i="10"/>
  <c r="E419" i="10" s="1"/>
  <c r="C423" i="10"/>
  <c r="E423" i="10" s="1"/>
  <c r="C427" i="10"/>
  <c r="C431" i="10"/>
  <c r="H441" i="10"/>
  <c r="C444" i="10"/>
  <c r="C448" i="10"/>
  <c r="C452" i="10"/>
  <c r="C456" i="10"/>
  <c r="C460" i="10"/>
  <c r="C464" i="10"/>
  <c r="C468" i="10"/>
  <c r="C486" i="10"/>
  <c r="D491" i="10"/>
  <c r="E491" i="10" s="1"/>
  <c r="C493" i="10"/>
  <c r="D507" i="10"/>
  <c r="C509" i="10"/>
  <c r="E509" i="10" s="1"/>
  <c r="C511" i="10"/>
  <c r="E511" i="10" s="1"/>
  <c r="H520" i="10"/>
  <c r="C543" i="10"/>
  <c r="C545" i="10"/>
  <c r="C547" i="10"/>
  <c r="C549" i="10"/>
  <c r="C551" i="10"/>
  <c r="C553" i="10"/>
  <c r="C555" i="10"/>
  <c r="C557" i="10"/>
  <c r="C559" i="10"/>
  <c r="C561" i="10"/>
  <c r="C563" i="10"/>
  <c r="C565" i="10"/>
  <c r="C567" i="10"/>
  <c r="C569" i="10"/>
  <c r="C571" i="10"/>
  <c r="C573" i="10"/>
  <c r="C575" i="10"/>
  <c r="C577" i="10"/>
  <c r="C579" i="10"/>
  <c r="C581" i="10"/>
  <c r="C583" i="10"/>
  <c r="C585" i="10"/>
  <c r="C587" i="10"/>
  <c r="C589" i="10"/>
  <c r="C591" i="10"/>
  <c r="C593" i="10"/>
  <c r="C595" i="10"/>
  <c r="C597" i="10"/>
  <c r="C599" i="10"/>
  <c r="C601" i="10"/>
  <c r="C603" i="10"/>
  <c r="C605" i="10"/>
  <c r="C607" i="10"/>
  <c r="C609" i="10"/>
  <c r="C611" i="10"/>
  <c r="C613" i="10"/>
  <c r="C615" i="10"/>
  <c r="C617" i="10"/>
  <c r="C619" i="10"/>
  <c r="C621" i="10"/>
  <c r="C623" i="10"/>
  <c r="C625" i="10"/>
  <c r="C627" i="10"/>
  <c r="C629" i="10"/>
  <c r="C631" i="10"/>
  <c r="C633" i="10"/>
  <c r="C635" i="10"/>
  <c r="C637" i="10"/>
  <c r="C639" i="10"/>
  <c r="C641" i="10"/>
  <c r="C643" i="10"/>
  <c r="C645" i="10"/>
  <c r="C647" i="10"/>
  <c r="C649" i="10"/>
  <c r="C651" i="10"/>
  <c r="C653" i="10"/>
  <c r="C655" i="10"/>
  <c r="B552" i="10"/>
  <c r="B380" i="10"/>
  <c r="D616" i="10"/>
  <c r="D460" i="10"/>
  <c r="D624" i="10"/>
  <c r="D468" i="10"/>
  <c r="E468" i="10" s="1"/>
  <c r="D635" i="10"/>
  <c r="D490" i="10"/>
  <c r="D640" i="10"/>
  <c r="D495" i="10"/>
  <c r="D643" i="10"/>
  <c r="D498" i="10"/>
  <c r="B252" i="10"/>
  <c r="C279" i="10"/>
  <c r="G279" i="10" s="1"/>
  <c r="D282" i="10"/>
  <c r="D290" i="10"/>
  <c r="F293" i="10"/>
  <c r="D298" i="10"/>
  <c r="F333" i="10"/>
  <c r="D338" i="10"/>
  <c r="D374" i="10"/>
  <c r="E374" i="10" s="1"/>
  <c r="D378" i="10"/>
  <c r="D409" i="10"/>
  <c r="D413" i="10"/>
  <c r="E413" i="10" s="1"/>
  <c r="D417" i="10"/>
  <c r="E484" i="10"/>
  <c r="D494" i="10"/>
  <c r="B581" i="10"/>
  <c r="B585" i="10"/>
  <c r="B597" i="10"/>
  <c r="E693" i="10"/>
  <c r="G704" i="10" s="1"/>
  <c r="D111" i="10"/>
  <c r="G111" i="10" s="1"/>
  <c r="B546" i="10"/>
  <c r="B374" i="10"/>
  <c r="B250" i="10"/>
  <c r="B550" i="10"/>
  <c r="B378" i="10"/>
  <c r="B254" i="10"/>
  <c r="B248" i="10"/>
  <c r="F249" i="10"/>
  <c r="D254" i="10"/>
  <c r="B256" i="10"/>
  <c r="F257" i="10"/>
  <c r="D262" i="10"/>
  <c r="F265" i="10"/>
  <c r="D270" i="10"/>
  <c r="F273" i="10"/>
  <c r="D278" i="10"/>
  <c r="F281" i="10"/>
  <c r="D286" i="10"/>
  <c r="F289" i="10"/>
  <c r="D294" i="10"/>
  <c r="F297" i="10"/>
  <c r="D302" i="10"/>
  <c r="F305" i="10"/>
  <c r="D310" i="10"/>
  <c r="F313" i="10"/>
  <c r="D318" i="10"/>
  <c r="F321" i="10"/>
  <c r="D326" i="10"/>
  <c r="F329" i="10"/>
  <c r="D334" i="10"/>
  <c r="F337" i="10"/>
  <c r="D342" i="10"/>
  <c r="F345" i="10"/>
  <c r="D350" i="10"/>
  <c r="F353" i="10"/>
  <c r="D358" i="10"/>
  <c r="B371" i="10"/>
  <c r="D372" i="10"/>
  <c r="B375" i="10"/>
  <c r="D376" i="10"/>
  <c r="B379" i="10"/>
  <c r="D380" i="10"/>
  <c r="D384" i="10"/>
  <c r="D388" i="10"/>
  <c r="D392" i="10"/>
  <c r="D396" i="10"/>
  <c r="H404" i="10"/>
  <c r="E411" i="10"/>
  <c r="E431" i="10"/>
  <c r="I443" i="10"/>
  <c r="H443" i="10"/>
  <c r="D447" i="10"/>
  <c r="D451" i="10"/>
  <c r="E451" i="10" s="1"/>
  <c r="D455" i="10"/>
  <c r="D459" i="10"/>
  <c r="D463" i="10"/>
  <c r="D467" i="10"/>
  <c r="E467" i="10" s="1"/>
  <c r="D471" i="10"/>
  <c r="C473" i="10"/>
  <c r="E473" i="10" s="1"/>
  <c r="C475" i="10"/>
  <c r="E475" i="10" s="1"/>
  <c r="C477" i="10"/>
  <c r="E477" i="10" s="1"/>
  <c r="C479" i="10"/>
  <c r="E479" i="10" s="1"/>
  <c r="D486" i="10"/>
  <c r="C495" i="10"/>
  <c r="D502" i="10"/>
  <c r="E502" i="10" s="1"/>
  <c r="C514" i="10"/>
  <c r="E514" i="10" s="1"/>
  <c r="I519" i="10"/>
  <c r="H519" i="10"/>
  <c r="E705" i="10"/>
  <c r="D381" i="10"/>
  <c r="B384" i="10"/>
  <c r="D385" i="10"/>
  <c r="B388" i="10"/>
  <c r="D389" i="10"/>
  <c r="B392" i="10"/>
  <c r="D393" i="10"/>
  <c r="B396" i="10"/>
  <c r="D397" i="10"/>
  <c r="D446" i="10"/>
  <c r="D450" i="10"/>
  <c r="D454" i="10"/>
  <c r="D458" i="10"/>
  <c r="E458" i="10" s="1"/>
  <c r="D462" i="10"/>
  <c r="D466" i="10"/>
  <c r="D470" i="10"/>
  <c r="D488" i="10"/>
  <c r="D496" i="10"/>
  <c r="E496" i="10" s="1"/>
  <c r="D504" i="10"/>
  <c r="E504" i="10" s="1"/>
  <c r="B572" i="10"/>
  <c r="B576" i="10"/>
  <c r="B580" i="10"/>
  <c r="B584" i="10"/>
  <c r="B588" i="10"/>
  <c r="B592" i="10"/>
  <c r="B596" i="10"/>
  <c r="E707" i="10"/>
  <c r="I707" i="10"/>
  <c r="I705" i="10"/>
  <c r="I706" i="10"/>
  <c r="D406" i="10"/>
  <c r="E406" i="10" s="1"/>
  <c r="D410" i="10"/>
  <c r="D414" i="10"/>
  <c r="D418" i="10"/>
  <c r="D422" i="10"/>
  <c r="E422" i="10" s="1"/>
  <c r="D426" i="10"/>
  <c r="D430" i="10"/>
  <c r="D485" i="10"/>
  <c r="D489" i="10"/>
  <c r="E489" i="10" s="1"/>
  <c r="D497" i="10"/>
  <c r="D505" i="10"/>
  <c r="E775" i="10"/>
  <c r="E777" i="10"/>
  <c r="E779" i="10"/>
  <c r="E781" i="10"/>
  <c r="E783" i="10"/>
  <c r="E785" i="10"/>
  <c r="E811" i="10"/>
  <c r="E813" i="10"/>
  <c r="E815" i="10"/>
  <c r="E817" i="10"/>
  <c r="E819" i="10"/>
  <c r="I581" i="10"/>
  <c r="E845" i="10"/>
  <c r="E847" i="10"/>
  <c r="E849" i="10"/>
  <c r="E851" i="10"/>
  <c r="I607" i="10"/>
  <c r="E853" i="10"/>
  <c r="E879" i="10"/>
  <c r="I629" i="10"/>
  <c r="E881" i="10"/>
  <c r="E883" i="10"/>
  <c r="E885" i="10"/>
  <c r="E887" i="10"/>
  <c r="G706" i="10"/>
  <c r="I704" i="10"/>
  <c r="C145" i="9"/>
  <c r="C150" i="9"/>
  <c r="F150" i="9" s="1"/>
  <c r="J150" i="9" s="1"/>
  <c r="C246" i="9" s="1"/>
  <c r="C179" i="9"/>
  <c r="F179" i="9" s="1"/>
  <c r="J179" i="9" s="1"/>
  <c r="D224" i="9"/>
  <c r="B266" i="9"/>
  <c r="B282" i="9"/>
  <c r="B392" i="9" s="1"/>
  <c r="C324" i="9"/>
  <c r="C358" i="9"/>
  <c r="B365" i="9"/>
  <c r="C446" i="9"/>
  <c r="C143" i="9"/>
  <c r="F143" i="9" s="1"/>
  <c r="J143" i="9" s="1"/>
  <c r="C182" i="9"/>
  <c r="F182" i="9" s="1"/>
  <c r="C195" i="9"/>
  <c r="F195" i="9" s="1"/>
  <c r="J195" i="9" s="1"/>
  <c r="B217" i="9"/>
  <c r="B237" i="9"/>
  <c r="B269" i="9"/>
  <c r="B285" i="9"/>
  <c r="B395" i="9" s="1"/>
  <c r="B301" i="9"/>
  <c r="B411" i="9" s="1"/>
  <c r="D326" i="9"/>
  <c r="E326" i="9" s="1"/>
  <c r="C336" i="9"/>
  <c r="C349" i="9"/>
  <c r="C360" i="9"/>
  <c r="B367" i="9"/>
  <c r="D394" i="9"/>
  <c r="B497" i="9"/>
  <c r="D243" i="9"/>
  <c r="D272" i="9"/>
  <c r="B339" i="9"/>
  <c r="C353" i="9"/>
  <c r="B361" i="9"/>
  <c r="C482" i="9"/>
  <c r="B489" i="9"/>
  <c r="C494" i="9"/>
  <c r="D113" i="9"/>
  <c r="G113" i="9" s="1"/>
  <c r="D115" i="9"/>
  <c r="G115" i="9" s="1"/>
  <c r="C170" i="9"/>
  <c r="F170" i="9" s="1"/>
  <c r="C199" i="9"/>
  <c r="F199" i="9" s="1"/>
  <c r="J199" i="9" s="1"/>
  <c r="C202" i="9"/>
  <c r="F202" i="9" s="1"/>
  <c r="J202" i="9" s="1"/>
  <c r="B221" i="9"/>
  <c r="B245" i="9"/>
  <c r="B265" i="9"/>
  <c r="B274" i="9"/>
  <c r="B384" i="9" s="1"/>
  <c r="B290" i="9"/>
  <c r="B400" i="9" s="1"/>
  <c r="B315" i="9"/>
  <c r="D322" i="9"/>
  <c r="C332" i="9"/>
  <c r="D346" i="9"/>
  <c r="E346" i="9" s="1"/>
  <c r="D354" i="9"/>
  <c r="C364" i="9"/>
  <c r="D370" i="9"/>
  <c r="I383" i="9"/>
  <c r="C416" i="9"/>
  <c r="E416" i="9" s="1"/>
  <c r="I416" i="9" s="1"/>
  <c r="C454" i="9"/>
  <c r="B473" i="9"/>
  <c r="B505" i="9"/>
  <c r="B504" i="9"/>
  <c r="B277" i="9"/>
  <c r="B387" i="9" s="1"/>
  <c r="B264" i="9"/>
  <c r="B363" i="9"/>
  <c r="B272" i="9"/>
  <c r="B371" i="9"/>
  <c r="D510" i="9"/>
  <c r="D393" i="9"/>
  <c r="B520" i="9"/>
  <c r="B293" i="9"/>
  <c r="B403" i="9" s="1"/>
  <c r="D466" i="9"/>
  <c r="D333" i="9"/>
  <c r="B336" i="9"/>
  <c r="B469" i="9"/>
  <c r="B242" i="9"/>
  <c r="D471" i="9"/>
  <c r="D338" i="9"/>
  <c r="B485" i="9"/>
  <c r="B357" i="9"/>
  <c r="B258" i="9"/>
  <c r="B500" i="9"/>
  <c r="B273" i="9"/>
  <c r="D446" i="9"/>
  <c r="D313" i="9"/>
  <c r="B316" i="9"/>
  <c r="B449" i="9"/>
  <c r="B222" i="9"/>
  <c r="D462" i="9"/>
  <c r="D329" i="9"/>
  <c r="B332" i="9"/>
  <c r="B465" i="9"/>
  <c r="B238" i="9"/>
  <c r="B248" i="9"/>
  <c r="B347" i="9"/>
  <c r="F154" i="9"/>
  <c r="J154" i="9" s="1"/>
  <c r="E821" i="9" s="1"/>
  <c r="B516" i="9"/>
  <c r="B289" i="9"/>
  <c r="B399" i="9" s="1"/>
  <c r="B525" i="9"/>
  <c r="B298" i="9"/>
  <c r="B408" i="9" s="1"/>
  <c r="B281" i="9"/>
  <c r="B391" i="9" s="1"/>
  <c r="B320" i="9"/>
  <c r="B453" i="9"/>
  <c r="B460" i="9"/>
  <c r="B327" i="9"/>
  <c r="B513" i="9"/>
  <c r="B286" i="9"/>
  <c r="B396" i="9" s="1"/>
  <c r="D527" i="9"/>
  <c r="D410" i="9"/>
  <c r="D450" i="9"/>
  <c r="D317" i="9"/>
  <c r="B328" i="9"/>
  <c r="B234" i="9"/>
  <c r="B461" i="9"/>
  <c r="D570" i="9"/>
  <c r="C524" i="9"/>
  <c r="C518" i="9"/>
  <c r="C506" i="9"/>
  <c r="C498" i="9"/>
  <c r="C488" i="9"/>
  <c r="C480" i="9"/>
  <c r="C468" i="9"/>
  <c r="C462" i="9"/>
  <c r="C450" i="9"/>
  <c r="C444" i="9"/>
  <c r="C413" i="9"/>
  <c r="E413" i="9" s="1"/>
  <c r="C401" i="9"/>
  <c r="C379" i="9"/>
  <c r="E379" i="9" s="1"/>
  <c r="H379" i="9" s="1"/>
  <c r="C375" i="9"/>
  <c r="E375" i="9" s="1"/>
  <c r="I375" i="9" s="1"/>
  <c r="C371" i="9"/>
  <c r="C363" i="9"/>
  <c r="C361" i="9"/>
  <c r="C348" i="9"/>
  <c r="C522" i="9"/>
  <c r="C514" i="9"/>
  <c r="C500" i="9"/>
  <c r="C486" i="9"/>
  <c r="C472" i="9"/>
  <c r="C464" i="9"/>
  <c r="C448" i="9"/>
  <c r="C411" i="9"/>
  <c r="C387" i="9"/>
  <c r="C378" i="9"/>
  <c r="E378" i="9" s="1"/>
  <c r="I378" i="9" s="1"/>
  <c r="C373" i="9"/>
  <c r="E373" i="9" s="1"/>
  <c r="H373" i="9" s="1"/>
  <c r="C369" i="9"/>
  <c r="C365" i="9"/>
  <c r="C359" i="9"/>
  <c r="C354" i="9"/>
  <c r="E354" i="9" s="1"/>
  <c r="C347" i="9"/>
  <c r="C345" i="9"/>
  <c r="C340" i="9"/>
  <c r="E340" i="9" s="1"/>
  <c r="I340" i="9" s="1"/>
  <c r="C328" i="9"/>
  <c r="C322" i="9"/>
  <c r="C316" i="9"/>
  <c r="C203" i="9"/>
  <c r="F203" i="9" s="1"/>
  <c r="C201" i="9"/>
  <c r="F201" i="9" s="1"/>
  <c r="J201" i="9" s="1"/>
  <c r="E875" i="9" s="1"/>
  <c r="C194" i="9"/>
  <c r="F194" i="9" s="1"/>
  <c r="J194" i="9" s="1"/>
  <c r="E868" i="9" s="1"/>
  <c r="C187" i="9"/>
  <c r="F187" i="9" s="1"/>
  <c r="C185" i="9"/>
  <c r="C178" i="9"/>
  <c r="F178" i="9" s="1"/>
  <c r="J178" i="9" s="1"/>
  <c r="C274" i="9" s="1"/>
  <c r="C171" i="9"/>
  <c r="F171" i="9" s="1"/>
  <c r="J171" i="9" s="1"/>
  <c r="C169" i="9"/>
  <c r="C162" i="9"/>
  <c r="F162" i="9" s="1"/>
  <c r="J162" i="9" s="1"/>
  <c r="E831" i="9" s="1"/>
  <c r="C155" i="9"/>
  <c r="F155" i="9" s="1"/>
  <c r="J155" i="9" s="1"/>
  <c r="C222" i="9" s="1"/>
  <c r="C153" i="9"/>
  <c r="F153" i="9" s="1"/>
  <c r="J153" i="9" s="1"/>
  <c r="E820" i="9" s="1"/>
  <c r="C146" i="9"/>
  <c r="F146" i="9" s="1"/>
  <c r="J146" i="9" s="1"/>
  <c r="E810" i="9" s="1"/>
  <c r="C139" i="9"/>
  <c r="F139" i="9" s="1"/>
  <c r="J139" i="9" s="1"/>
  <c r="C137" i="9"/>
  <c r="F137" i="9" s="1"/>
  <c r="J137" i="9" s="1"/>
  <c r="E801" i="9" s="1"/>
  <c r="C130" i="9"/>
  <c r="F130" i="9" s="1"/>
  <c r="J130" i="9" s="1"/>
  <c r="E792" i="9" s="1"/>
  <c r="C123" i="9"/>
  <c r="F123" i="9" s="1"/>
  <c r="C121" i="9"/>
  <c r="F121" i="9" s="1"/>
  <c r="J121" i="9" s="1"/>
  <c r="C528" i="9"/>
  <c r="C520" i="9"/>
  <c r="C504" i="9"/>
  <c r="C492" i="9"/>
  <c r="C484" i="9"/>
  <c r="C476" i="9"/>
  <c r="C470" i="9"/>
  <c r="C456" i="9"/>
  <c r="C452" i="9"/>
  <c r="C417" i="9"/>
  <c r="E417" i="9" s="1"/>
  <c r="C403" i="9"/>
  <c r="C393" i="9"/>
  <c r="E393" i="9" s="1"/>
  <c r="C385" i="9"/>
  <c r="C377" i="9"/>
  <c r="E377" i="9" s="1"/>
  <c r="C512" i="9"/>
  <c r="C508" i="9"/>
  <c r="C490" i="9"/>
  <c r="C474" i="9"/>
  <c r="C460" i="9"/>
  <c r="C412" i="9"/>
  <c r="E412" i="9" s="1"/>
  <c r="I412" i="9" s="1"/>
  <c r="C389" i="9"/>
  <c r="E389" i="9" s="1"/>
  <c r="C374" i="9"/>
  <c r="E374" i="9" s="1"/>
  <c r="C367" i="9"/>
  <c r="C355" i="9"/>
  <c r="C351" i="9"/>
  <c r="C341" i="9"/>
  <c r="E341" i="9" s="1"/>
  <c r="C338" i="9"/>
  <c r="C334" i="9"/>
  <c r="C330" i="9"/>
  <c r="E330" i="9" s="1"/>
  <c r="C326" i="9"/>
  <c r="C318" i="9"/>
  <c r="C314" i="9"/>
  <c r="E314" i="9" s="1"/>
  <c r="C198" i="9"/>
  <c r="F198" i="9" s="1"/>
  <c r="J198" i="9" s="1"/>
  <c r="C190" i="9"/>
  <c r="F190" i="9" s="1"/>
  <c r="J190" i="9" s="1"/>
  <c r="E864" i="9" s="1"/>
  <c r="C186" i="9"/>
  <c r="F186" i="9" s="1"/>
  <c r="C167" i="9"/>
  <c r="F167" i="9" s="1"/>
  <c r="J167" i="9" s="1"/>
  <c r="E836" i="9" s="1"/>
  <c r="C165" i="9"/>
  <c r="F165" i="9" s="1"/>
  <c r="J165" i="9" s="1"/>
  <c r="E834" i="9" s="1"/>
  <c r="C161" i="9"/>
  <c r="C159" i="9"/>
  <c r="F159" i="9" s="1"/>
  <c r="C157" i="9"/>
  <c r="F157" i="9" s="1"/>
  <c r="J157" i="9" s="1"/>
  <c r="C147" i="9"/>
  <c r="F147" i="9" s="1"/>
  <c r="J147" i="9" s="1"/>
  <c r="E811" i="9" s="1"/>
  <c r="C134" i="9"/>
  <c r="F134" i="9" s="1"/>
  <c r="C126" i="9"/>
  <c r="F126" i="9" s="1"/>
  <c r="J126" i="9" s="1"/>
  <c r="E788" i="9" s="1"/>
  <c r="C122" i="9"/>
  <c r="F122" i="9" s="1"/>
  <c r="J122" i="9" s="1"/>
  <c r="E784" i="9" s="1"/>
  <c r="C526" i="9"/>
  <c r="C510" i="9"/>
  <c r="C496" i="9"/>
  <c r="C458" i="9"/>
  <c r="C395" i="9"/>
  <c r="B452" i="9"/>
  <c r="B225" i="9"/>
  <c r="C131" i="9"/>
  <c r="F131" i="9" s="1"/>
  <c r="J131" i="9" s="1"/>
  <c r="E793" i="9" s="1"/>
  <c r="C135" i="9"/>
  <c r="F135" i="9" s="1"/>
  <c r="J135" i="9" s="1"/>
  <c r="E799" i="9" s="1"/>
  <c r="C138" i="9"/>
  <c r="F138" i="9" s="1"/>
  <c r="C142" i="9"/>
  <c r="F142" i="9" s="1"/>
  <c r="J142" i="9" s="1"/>
  <c r="E806" i="9" s="1"/>
  <c r="E352" i="9"/>
  <c r="I352" i="9" s="1"/>
  <c r="B481" i="9"/>
  <c r="B353" i="9"/>
  <c r="B256" i="9"/>
  <c r="B355" i="9"/>
  <c r="C163" i="9"/>
  <c r="F163" i="9" s="1"/>
  <c r="J163" i="9" s="1"/>
  <c r="E832" i="9" s="1"/>
  <c r="C177" i="9"/>
  <c r="D502" i="9"/>
  <c r="D385" i="9"/>
  <c r="C181" i="9"/>
  <c r="F181" i="9" s="1"/>
  <c r="J181" i="9" s="1"/>
  <c r="E853" i="9" s="1"/>
  <c r="C183" i="9"/>
  <c r="F183" i="9" s="1"/>
  <c r="J183" i="9" s="1"/>
  <c r="C191" i="9"/>
  <c r="F191" i="9" s="1"/>
  <c r="C193" i="9"/>
  <c r="F193" i="9" s="1"/>
  <c r="J193" i="9" s="1"/>
  <c r="E867" i="9" s="1"/>
  <c r="D518" i="9"/>
  <c r="D401" i="9"/>
  <c r="C197" i="9"/>
  <c r="B229" i="9"/>
  <c r="D248" i="9"/>
  <c r="D275" i="9"/>
  <c r="B311" i="9"/>
  <c r="E322" i="9"/>
  <c r="H322" i="9" s="1"/>
  <c r="C346" i="9"/>
  <c r="C350" i="9"/>
  <c r="C356" i="9"/>
  <c r="E356" i="9" s="1"/>
  <c r="C376" i="9"/>
  <c r="E376" i="9" s="1"/>
  <c r="I376" i="9" s="1"/>
  <c r="C466" i="9"/>
  <c r="C502" i="9"/>
  <c r="C516" i="9"/>
  <c r="F301" i="9"/>
  <c r="D299" i="9"/>
  <c r="D283" i="9"/>
  <c r="D267" i="9"/>
  <c r="D251" i="9"/>
  <c r="D235" i="9"/>
  <c r="D219" i="9"/>
  <c r="D291" i="9"/>
  <c r="D264" i="9"/>
  <c r="D256" i="9"/>
  <c r="D227" i="9"/>
  <c r="D114" i="9"/>
  <c r="G114" i="9" s="1"/>
  <c r="B312" i="9"/>
  <c r="B445" i="9"/>
  <c r="C127" i="9"/>
  <c r="F127" i="9" s="1"/>
  <c r="C129" i="9"/>
  <c r="D454" i="9"/>
  <c r="D321" i="9"/>
  <c r="C133" i="9"/>
  <c r="D470" i="9"/>
  <c r="D337" i="9"/>
  <c r="C149" i="9"/>
  <c r="F149" i="9" s="1"/>
  <c r="J149" i="9" s="1"/>
  <c r="C151" i="9"/>
  <c r="F151" i="9" s="1"/>
  <c r="J151" i="9" s="1"/>
  <c r="B252" i="9"/>
  <c r="B351" i="9"/>
  <c r="C158" i="9"/>
  <c r="F158" i="9" s="1"/>
  <c r="J158" i="9" s="1"/>
  <c r="E825" i="9" s="1"/>
  <c r="B484" i="9"/>
  <c r="B257" i="9"/>
  <c r="C166" i="9"/>
  <c r="F166" i="9" s="1"/>
  <c r="J166" i="9" s="1"/>
  <c r="D494" i="9"/>
  <c r="D366" i="9"/>
  <c r="C173" i="9"/>
  <c r="C175" i="9"/>
  <c r="F175" i="9" s="1"/>
  <c r="J175" i="9" s="1"/>
  <c r="D509" i="9"/>
  <c r="D392" i="9"/>
  <c r="C189" i="9"/>
  <c r="D514" i="9"/>
  <c r="D397" i="9"/>
  <c r="D526" i="9"/>
  <c r="D409" i="9"/>
  <c r="C205" i="9"/>
  <c r="D232" i="9"/>
  <c r="D240" i="9"/>
  <c r="B250" i="9"/>
  <c r="D259" i="9"/>
  <c r="D280" i="9"/>
  <c r="D296" i="9"/>
  <c r="C312" i="9"/>
  <c r="E318" i="9"/>
  <c r="B323" i="9"/>
  <c r="C352" i="9"/>
  <c r="C357" i="9"/>
  <c r="C362" i="9"/>
  <c r="C380" i="9"/>
  <c r="E380" i="9" s="1"/>
  <c r="C409" i="9"/>
  <c r="E569" i="9"/>
  <c r="B468" i="9"/>
  <c r="B241" i="9"/>
  <c r="D478" i="9"/>
  <c r="D350" i="9"/>
  <c r="E350" i="9" s="1"/>
  <c r="D517" i="9"/>
  <c r="D400" i="9"/>
  <c r="D525" i="9"/>
  <c r="D408" i="9"/>
  <c r="E408" i="9" s="1"/>
  <c r="B249" i="9"/>
  <c r="B270" i="9"/>
  <c r="D358" i="9"/>
  <c r="E358" i="9" s="1"/>
  <c r="I358" i="9" s="1"/>
  <c r="D110" i="9"/>
  <c r="G110" i="9" s="1"/>
  <c r="D112" i="9"/>
  <c r="G112" i="9" s="1"/>
  <c r="J211" i="9"/>
  <c r="B260" i="9"/>
  <c r="B359" i="9"/>
  <c r="D522" i="9"/>
  <c r="D405" i="9"/>
  <c r="B230" i="9"/>
  <c r="B294" i="9"/>
  <c r="B404" i="9" s="1"/>
  <c r="D325" i="9"/>
  <c r="B331" i="9"/>
  <c r="D334" i="9"/>
  <c r="D362" i="9"/>
  <c r="E570" i="9"/>
  <c r="F219" i="9"/>
  <c r="F222" i="9"/>
  <c r="F227" i="9"/>
  <c r="F230" i="9"/>
  <c r="F235" i="9"/>
  <c r="F238" i="9"/>
  <c r="F243" i="9"/>
  <c r="F246" i="9"/>
  <c r="F251" i="9"/>
  <c r="F254" i="9"/>
  <c r="F259" i="9"/>
  <c r="F262" i="9"/>
  <c r="F267" i="9"/>
  <c r="F270" i="9"/>
  <c r="F275" i="9"/>
  <c r="F278" i="9"/>
  <c r="F283" i="9"/>
  <c r="F286" i="9"/>
  <c r="F291" i="9"/>
  <c r="F294" i="9"/>
  <c r="F299" i="9"/>
  <c r="D220" i="9"/>
  <c r="D223" i="9"/>
  <c r="D228" i="9"/>
  <c r="D231" i="9"/>
  <c r="D236" i="9"/>
  <c r="D239" i="9"/>
  <c r="D244" i="9"/>
  <c r="D247" i="9"/>
  <c r="D252" i="9"/>
  <c r="D255" i="9"/>
  <c r="D260" i="9"/>
  <c r="D263" i="9"/>
  <c r="D268" i="9"/>
  <c r="D271" i="9"/>
  <c r="D276" i="9"/>
  <c r="D279" i="9"/>
  <c r="D284" i="9"/>
  <c r="D287" i="9"/>
  <c r="D292" i="9"/>
  <c r="D295" i="9"/>
  <c r="D300" i="9"/>
  <c r="F218" i="9"/>
  <c r="F223" i="9"/>
  <c r="F226" i="9"/>
  <c r="F231" i="9"/>
  <c r="F234" i="9"/>
  <c r="F239" i="9"/>
  <c r="F242" i="9"/>
  <c r="F247" i="9"/>
  <c r="F250" i="9"/>
  <c r="F255" i="9"/>
  <c r="F258" i="9"/>
  <c r="F263" i="9"/>
  <c r="F266" i="9"/>
  <c r="F271" i="9"/>
  <c r="F274" i="9"/>
  <c r="F279" i="9"/>
  <c r="F282" i="9"/>
  <c r="F287" i="9"/>
  <c r="F290" i="9"/>
  <c r="F295" i="9"/>
  <c r="F298" i="9"/>
  <c r="D444" i="9"/>
  <c r="D311" i="9"/>
  <c r="B454" i="9"/>
  <c r="B227" i="9"/>
  <c r="B321" i="9"/>
  <c r="C231" i="9"/>
  <c r="G231" i="9" s="1"/>
  <c r="D460" i="9"/>
  <c r="D327" i="9"/>
  <c r="B470" i="9"/>
  <c r="B243" i="9"/>
  <c r="B337" i="9"/>
  <c r="E818" i="9"/>
  <c r="D476" i="9"/>
  <c r="C263" i="9"/>
  <c r="G263" i="9" s="1"/>
  <c r="D492" i="9"/>
  <c r="F169" i="9"/>
  <c r="J169" i="9" s="1"/>
  <c r="E838" i="9" s="1"/>
  <c r="B502" i="9"/>
  <c r="B275" i="9"/>
  <c r="B385" i="9" s="1"/>
  <c r="E855" i="9"/>
  <c r="I855" i="9" s="1"/>
  <c r="J855" i="9" s="1"/>
  <c r="C279" i="9"/>
  <c r="G279" i="9" s="1"/>
  <c r="B518" i="9"/>
  <c r="B291" i="9"/>
  <c r="B401" i="9" s="1"/>
  <c r="E873" i="9"/>
  <c r="C295" i="9"/>
  <c r="G295" i="9" s="1"/>
  <c r="D524" i="9"/>
  <c r="D364" i="9"/>
  <c r="E364" i="9" s="1"/>
  <c r="I380" i="9"/>
  <c r="H380" i="9"/>
  <c r="E642" i="9"/>
  <c r="F570" i="9"/>
  <c r="F568" i="9"/>
  <c r="G570" i="9"/>
  <c r="F569" i="9"/>
  <c r="B450" i="9"/>
  <c r="B317" i="9"/>
  <c r="B223" i="9"/>
  <c r="D456" i="9"/>
  <c r="D323" i="9"/>
  <c r="F133" i="9"/>
  <c r="J133" i="9" s="1"/>
  <c r="J138" i="9"/>
  <c r="E802" i="9" s="1"/>
  <c r="B466" i="9"/>
  <c r="B239" i="9"/>
  <c r="B333" i="9"/>
  <c r="D472" i="9"/>
  <c r="D339" i="9"/>
  <c r="D488" i="9"/>
  <c r="J170" i="9"/>
  <c r="E839" i="9" s="1"/>
  <c r="B498" i="9"/>
  <c r="B370" i="9"/>
  <c r="B271" i="9"/>
  <c r="D504" i="9"/>
  <c r="D387" i="9"/>
  <c r="E387" i="9" s="1"/>
  <c r="B514" i="9"/>
  <c r="B287" i="9"/>
  <c r="B397" i="9" s="1"/>
  <c r="I342" i="9"/>
  <c r="H342" i="9"/>
  <c r="I344" i="9"/>
  <c r="H344" i="9"/>
  <c r="I350" i="9"/>
  <c r="H350" i="9"/>
  <c r="I381" i="9"/>
  <c r="H381" i="9"/>
  <c r="E636" i="9"/>
  <c r="E674" i="9"/>
  <c r="E706" i="9"/>
  <c r="E712" i="9"/>
  <c r="K569" i="9"/>
  <c r="H570" i="9"/>
  <c r="K570" i="9"/>
  <c r="B446" i="9"/>
  <c r="B313" i="9"/>
  <c r="B219" i="9"/>
  <c r="J127" i="9"/>
  <c r="D452" i="9"/>
  <c r="D319" i="9"/>
  <c r="F129" i="9"/>
  <c r="J129" i="9" s="1"/>
  <c r="J134" i="9"/>
  <c r="B462" i="9"/>
  <c r="B235" i="9"/>
  <c r="B329" i="9"/>
  <c r="D468" i="9"/>
  <c r="D335" i="9"/>
  <c r="F145" i="9"/>
  <c r="J145" i="9" s="1"/>
  <c r="E809" i="9" s="1"/>
  <c r="J212" i="9"/>
  <c r="B478" i="9"/>
  <c r="B350" i="9"/>
  <c r="B251" i="9"/>
  <c r="J159" i="9"/>
  <c r="D484" i="9"/>
  <c r="F161" i="9"/>
  <c r="J161" i="9" s="1"/>
  <c r="B494" i="9"/>
  <c r="B366" i="9"/>
  <c r="B267" i="9"/>
  <c r="D500" i="9"/>
  <c r="F177" i="9"/>
  <c r="J177" i="9" s="1"/>
  <c r="J182" i="9"/>
  <c r="B510" i="9"/>
  <c r="B283" i="9"/>
  <c r="B393" i="9" s="1"/>
  <c r="J191" i="9"/>
  <c r="D516" i="9"/>
  <c r="B526" i="9"/>
  <c r="B299" i="9"/>
  <c r="B409" i="9" s="1"/>
  <c r="D360" i="9"/>
  <c r="E360" i="9" s="1"/>
  <c r="I374" i="9"/>
  <c r="H374" i="9"/>
  <c r="H378" i="9"/>
  <c r="I382" i="9"/>
  <c r="H382" i="9"/>
  <c r="I413" i="9"/>
  <c r="H413" i="9"/>
  <c r="I417" i="9"/>
  <c r="H417" i="9"/>
  <c r="I421" i="9"/>
  <c r="H421" i="9"/>
  <c r="E640" i="9"/>
  <c r="E672" i="9"/>
  <c r="E678" i="9"/>
  <c r="E710" i="9"/>
  <c r="B486" i="9"/>
  <c r="B358" i="9"/>
  <c r="B259" i="9"/>
  <c r="D508" i="9"/>
  <c r="F185" i="9"/>
  <c r="J185" i="9" s="1"/>
  <c r="E857" i="9" s="1"/>
  <c r="D348" i="9"/>
  <c r="D407" i="9"/>
  <c r="E670" i="9"/>
  <c r="E708" i="9"/>
  <c r="I570" i="9"/>
  <c r="I569" i="9"/>
  <c r="H569" i="9"/>
  <c r="B482" i="9"/>
  <c r="B354" i="9"/>
  <c r="B255" i="9"/>
  <c r="J186" i="9"/>
  <c r="E858" i="9" s="1"/>
  <c r="E869" i="9"/>
  <c r="C291" i="9"/>
  <c r="G291" i="9" s="1"/>
  <c r="D520" i="9"/>
  <c r="D403" i="9"/>
  <c r="E403" i="9" s="1"/>
  <c r="F197" i="9"/>
  <c r="J197" i="9" s="1"/>
  <c r="E871" i="9" s="1"/>
  <c r="I377" i="9"/>
  <c r="H377" i="9"/>
  <c r="I788" i="9"/>
  <c r="J788" i="9" s="1"/>
  <c r="J123" i="9"/>
  <c r="D448" i="9"/>
  <c r="D315" i="9"/>
  <c r="F125" i="9"/>
  <c r="J125" i="9" s="1"/>
  <c r="E787" i="9" s="1"/>
  <c r="B458" i="9"/>
  <c r="B231" i="9"/>
  <c r="B325" i="9"/>
  <c r="D464" i="9"/>
  <c r="D331" i="9"/>
  <c r="F141" i="9"/>
  <c r="J141" i="9" s="1"/>
  <c r="E805" i="9" s="1"/>
  <c r="B474" i="9"/>
  <c r="B346" i="9"/>
  <c r="B247" i="9"/>
  <c r="D480" i="9"/>
  <c r="B490" i="9"/>
  <c r="B362" i="9"/>
  <c r="B263" i="9"/>
  <c r="D496" i="9"/>
  <c r="F173" i="9"/>
  <c r="J173" i="9" s="1"/>
  <c r="E842" i="9" s="1"/>
  <c r="J213" i="9"/>
  <c r="B506" i="9"/>
  <c r="B279" i="9"/>
  <c r="B389" i="9" s="1"/>
  <c r="J187" i="9"/>
  <c r="D512" i="9"/>
  <c r="D395" i="9"/>
  <c r="E395" i="9" s="1"/>
  <c r="F189" i="9"/>
  <c r="J189" i="9" s="1"/>
  <c r="E863" i="9" s="1"/>
  <c r="B522" i="9"/>
  <c r="B295" i="9"/>
  <c r="B405" i="9" s="1"/>
  <c r="J203" i="9"/>
  <c r="D528" i="9"/>
  <c r="D411" i="9"/>
  <c r="F205" i="9"/>
  <c r="J205" i="9" s="1"/>
  <c r="I341" i="9"/>
  <c r="H341" i="9"/>
  <c r="I343" i="9"/>
  <c r="H343" i="9"/>
  <c r="E392" i="9"/>
  <c r="D399" i="9"/>
  <c r="I422" i="9"/>
  <c r="E638" i="9"/>
  <c r="E644" i="9"/>
  <c r="E676" i="9"/>
  <c r="E704" i="9"/>
  <c r="G569" i="9"/>
  <c r="H568" i="9"/>
  <c r="D312" i="9"/>
  <c r="E312" i="9" s="1"/>
  <c r="D316" i="9"/>
  <c r="E316" i="9" s="1"/>
  <c r="D320" i="9"/>
  <c r="E320" i="9" s="1"/>
  <c r="D328" i="9"/>
  <c r="E401" i="9"/>
  <c r="E409" i="9"/>
  <c r="B447" i="9"/>
  <c r="B451" i="9"/>
  <c r="B455" i="9"/>
  <c r="B459" i="9"/>
  <c r="B463" i="9"/>
  <c r="B467" i="9"/>
  <c r="B471" i="9"/>
  <c r="B475" i="9"/>
  <c r="B479" i="9"/>
  <c r="B483" i="9"/>
  <c r="B487" i="9"/>
  <c r="B491" i="9"/>
  <c r="B495" i="9"/>
  <c r="B499" i="9"/>
  <c r="B503" i="9"/>
  <c r="B507" i="9"/>
  <c r="B511" i="9"/>
  <c r="B515" i="9"/>
  <c r="B519" i="9"/>
  <c r="B523" i="9"/>
  <c r="B527" i="9"/>
  <c r="K568" i="9"/>
  <c r="G32" i="9"/>
  <c r="C410" i="9"/>
  <c r="C408" i="9"/>
  <c r="C406" i="9"/>
  <c r="C404" i="9"/>
  <c r="C402" i="9"/>
  <c r="E402" i="9" s="1"/>
  <c r="C400" i="9"/>
  <c r="C398" i="9"/>
  <c r="C396" i="9"/>
  <c r="C394" i="9"/>
  <c r="E394" i="9" s="1"/>
  <c r="C392" i="9"/>
  <c r="C124" i="9"/>
  <c r="F124" i="9" s="1"/>
  <c r="J124" i="9" s="1"/>
  <c r="C128" i="9"/>
  <c r="F128" i="9" s="1"/>
  <c r="J128" i="9" s="1"/>
  <c r="C132" i="9"/>
  <c r="F132" i="9" s="1"/>
  <c r="J132" i="9" s="1"/>
  <c r="C136" i="9"/>
  <c r="F136" i="9" s="1"/>
  <c r="J136" i="9" s="1"/>
  <c r="C140" i="9"/>
  <c r="F140" i="9" s="1"/>
  <c r="J140" i="9" s="1"/>
  <c r="C144" i="9"/>
  <c r="F144" i="9" s="1"/>
  <c r="J144" i="9" s="1"/>
  <c r="C148" i="9"/>
  <c r="F148" i="9" s="1"/>
  <c r="J148" i="9" s="1"/>
  <c r="C152" i="9"/>
  <c r="F152" i="9" s="1"/>
  <c r="J152" i="9" s="1"/>
  <c r="C156" i="9"/>
  <c r="F156" i="9" s="1"/>
  <c r="J156" i="9" s="1"/>
  <c r="C160" i="9"/>
  <c r="F160" i="9" s="1"/>
  <c r="J160" i="9" s="1"/>
  <c r="C164" i="9"/>
  <c r="F164" i="9" s="1"/>
  <c r="J164" i="9" s="1"/>
  <c r="C168" i="9"/>
  <c r="F168" i="9" s="1"/>
  <c r="J168" i="9" s="1"/>
  <c r="C172" i="9"/>
  <c r="F172" i="9" s="1"/>
  <c r="J172" i="9" s="1"/>
  <c r="C176" i="9"/>
  <c r="F176" i="9" s="1"/>
  <c r="J176" i="9" s="1"/>
  <c r="C180" i="9"/>
  <c r="F180" i="9" s="1"/>
  <c r="J180" i="9" s="1"/>
  <c r="C184" i="9"/>
  <c r="F184" i="9" s="1"/>
  <c r="J184" i="9" s="1"/>
  <c r="C188" i="9"/>
  <c r="F188" i="9" s="1"/>
  <c r="J188" i="9" s="1"/>
  <c r="C192" i="9"/>
  <c r="F192" i="9" s="1"/>
  <c r="J192" i="9" s="1"/>
  <c r="C196" i="9"/>
  <c r="F196" i="9" s="1"/>
  <c r="J196" i="9" s="1"/>
  <c r="C200" i="9"/>
  <c r="F200" i="9" s="1"/>
  <c r="J200" i="9" s="1"/>
  <c r="C204" i="9"/>
  <c r="F204" i="9" s="1"/>
  <c r="J204" i="9" s="1"/>
  <c r="D217" i="9"/>
  <c r="F220" i="9"/>
  <c r="D221" i="9"/>
  <c r="F224" i="9"/>
  <c r="D225" i="9"/>
  <c r="F228" i="9"/>
  <c r="D229" i="9"/>
  <c r="F232" i="9"/>
  <c r="D233" i="9"/>
  <c r="F236" i="9"/>
  <c r="D237" i="9"/>
  <c r="F240" i="9"/>
  <c r="D241" i="9"/>
  <c r="F244" i="9"/>
  <c r="D245" i="9"/>
  <c r="F248" i="9"/>
  <c r="D249" i="9"/>
  <c r="F252" i="9"/>
  <c r="D253" i="9"/>
  <c r="F256" i="9"/>
  <c r="D257" i="9"/>
  <c r="C258" i="9"/>
  <c r="F260" i="9"/>
  <c r="D261" i="9"/>
  <c r="F264" i="9"/>
  <c r="D265" i="9"/>
  <c r="F268" i="9"/>
  <c r="D269" i="9"/>
  <c r="F272" i="9"/>
  <c r="D273" i="9"/>
  <c r="F276" i="9"/>
  <c r="D277" i="9"/>
  <c r="F280" i="9"/>
  <c r="D281" i="9"/>
  <c r="C282" i="9"/>
  <c r="F284" i="9"/>
  <c r="D285" i="9"/>
  <c r="C286" i="9"/>
  <c r="F288" i="9"/>
  <c r="D289" i="9"/>
  <c r="C290" i="9"/>
  <c r="F292" i="9"/>
  <c r="D293" i="9"/>
  <c r="F296" i="9"/>
  <c r="D297" i="9"/>
  <c r="F300" i="9"/>
  <c r="D301" i="9"/>
  <c r="C311" i="9"/>
  <c r="C313" i="9"/>
  <c r="C315" i="9"/>
  <c r="C317" i="9"/>
  <c r="C319" i="9"/>
  <c r="C321" i="9"/>
  <c r="C323" i="9"/>
  <c r="C325" i="9"/>
  <c r="C327" i="9"/>
  <c r="C329" i="9"/>
  <c r="E329" i="9" s="1"/>
  <c r="C331" i="9"/>
  <c r="C333" i="9"/>
  <c r="E333" i="9" s="1"/>
  <c r="C335" i="9"/>
  <c r="C337" i="9"/>
  <c r="C339" i="9"/>
  <c r="D345" i="9"/>
  <c r="E345" i="9" s="1"/>
  <c r="D347" i="9"/>
  <c r="B348" i="9"/>
  <c r="D349" i="9"/>
  <c r="E349" i="9" s="1"/>
  <c r="D351" i="9"/>
  <c r="B352" i="9"/>
  <c r="D353" i="9"/>
  <c r="E353" i="9" s="1"/>
  <c r="D355" i="9"/>
  <c r="B356" i="9"/>
  <c r="D357" i="9"/>
  <c r="D359" i="9"/>
  <c r="E359" i="9" s="1"/>
  <c r="B360" i="9"/>
  <c r="D361" i="9"/>
  <c r="D363" i="9"/>
  <c r="E363" i="9" s="1"/>
  <c r="B364" i="9"/>
  <c r="D365" i="9"/>
  <c r="E365" i="9" s="1"/>
  <c r="D367" i="9"/>
  <c r="E367" i="9" s="1"/>
  <c r="B368" i="9"/>
  <c r="D369" i="9"/>
  <c r="D371" i="9"/>
  <c r="E371" i="9" s="1"/>
  <c r="B372" i="9"/>
  <c r="C384" i="9"/>
  <c r="C386" i="9"/>
  <c r="C388" i="9"/>
  <c r="C390" i="9"/>
  <c r="D396" i="9"/>
  <c r="C397" i="9"/>
  <c r="D404" i="9"/>
  <c r="C405" i="9"/>
  <c r="C415" i="9"/>
  <c r="E415" i="9" s="1"/>
  <c r="H416" i="9"/>
  <c r="C419" i="9"/>
  <c r="E419" i="9" s="1"/>
  <c r="H420" i="9"/>
  <c r="E635" i="9"/>
  <c r="C445" i="9"/>
  <c r="C447" i="9"/>
  <c r="E639" i="9"/>
  <c r="C449" i="9"/>
  <c r="C451" i="9"/>
  <c r="E643" i="9"/>
  <c r="C453" i="9"/>
  <c r="C455" i="9"/>
  <c r="C457" i="9"/>
  <c r="C459" i="9"/>
  <c r="C461" i="9"/>
  <c r="C463" i="9"/>
  <c r="C465" i="9"/>
  <c r="C467" i="9"/>
  <c r="C469" i="9"/>
  <c r="C471" i="9"/>
  <c r="C473" i="9"/>
  <c r="C475" i="9"/>
  <c r="E673" i="9"/>
  <c r="C477" i="9"/>
  <c r="C479" i="9"/>
  <c r="E677" i="9"/>
  <c r="C481" i="9"/>
  <c r="C483" i="9"/>
  <c r="C485" i="9"/>
  <c r="C487" i="9"/>
  <c r="C489" i="9"/>
  <c r="C491" i="9"/>
  <c r="C493" i="9"/>
  <c r="C495" i="9"/>
  <c r="C497" i="9"/>
  <c r="C499" i="9"/>
  <c r="C501" i="9"/>
  <c r="C503" i="9"/>
  <c r="E707" i="9"/>
  <c r="C505" i="9"/>
  <c r="C507" i="9"/>
  <c r="E711" i="9"/>
  <c r="C509" i="9"/>
  <c r="E713" i="9"/>
  <c r="C511" i="9"/>
  <c r="C513" i="9"/>
  <c r="C515" i="9"/>
  <c r="C517" i="9"/>
  <c r="C519" i="9"/>
  <c r="C521" i="9"/>
  <c r="C523" i="9"/>
  <c r="C525" i="9"/>
  <c r="C527" i="9"/>
  <c r="G568" i="9"/>
  <c r="D324" i="9"/>
  <c r="D332" i="9"/>
  <c r="E332" i="9" s="1"/>
  <c r="D336" i="9"/>
  <c r="E336" i="9" s="1"/>
  <c r="D111" i="9"/>
  <c r="G111" i="9" s="1"/>
  <c r="F217" i="9"/>
  <c r="D218" i="9"/>
  <c r="B220" i="9"/>
  <c r="F221" i="9"/>
  <c r="D222" i="9"/>
  <c r="B224" i="9"/>
  <c r="F225" i="9"/>
  <c r="D226" i="9"/>
  <c r="B228" i="9"/>
  <c r="F229" i="9"/>
  <c r="D230" i="9"/>
  <c r="B232" i="9"/>
  <c r="F233" i="9"/>
  <c r="D234" i="9"/>
  <c r="B236" i="9"/>
  <c r="F237" i="9"/>
  <c r="D238" i="9"/>
  <c r="B240" i="9"/>
  <c r="F241" i="9"/>
  <c r="D242" i="9"/>
  <c r="B244" i="9"/>
  <c r="F245" i="9"/>
  <c r="D246" i="9"/>
  <c r="F249" i="9"/>
  <c r="D250" i="9"/>
  <c r="F253" i="9"/>
  <c r="D254" i="9"/>
  <c r="F257" i="9"/>
  <c r="D258" i="9"/>
  <c r="F261" i="9"/>
  <c r="D262" i="9"/>
  <c r="F265" i="9"/>
  <c r="D266" i="9"/>
  <c r="F269" i="9"/>
  <c r="D270" i="9"/>
  <c r="F273" i="9"/>
  <c r="D274" i="9"/>
  <c r="F277" i="9"/>
  <c r="D278" i="9"/>
  <c r="F281" i="9"/>
  <c r="D282" i="9"/>
  <c r="F285" i="9"/>
  <c r="D286" i="9"/>
  <c r="F289" i="9"/>
  <c r="D290" i="9"/>
  <c r="F293" i="9"/>
  <c r="D294" i="9"/>
  <c r="F297" i="9"/>
  <c r="D298" i="9"/>
  <c r="C366" i="9"/>
  <c r="E366" i="9" s="1"/>
  <c r="C368" i="9"/>
  <c r="E368" i="9" s="1"/>
  <c r="C370" i="9"/>
  <c r="C372" i="9"/>
  <c r="E372" i="9" s="1"/>
  <c r="D384" i="9"/>
  <c r="D386" i="9"/>
  <c r="D388" i="9"/>
  <c r="D390" i="9"/>
  <c r="E390" i="9" s="1"/>
  <c r="C391" i="9"/>
  <c r="E391" i="9" s="1"/>
  <c r="D398" i="9"/>
  <c r="C399" i="9"/>
  <c r="E405" i="9"/>
  <c r="D406" i="9"/>
  <c r="C407" i="9"/>
  <c r="C414" i="9"/>
  <c r="E414" i="9" s="1"/>
  <c r="C418" i="9"/>
  <c r="E418" i="9" s="1"/>
  <c r="F190" i="8"/>
  <c r="F206" i="8"/>
  <c r="F241" i="8"/>
  <c r="F202" i="8"/>
  <c r="F194" i="8"/>
  <c r="F210" i="8"/>
  <c r="F226" i="8"/>
  <c r="F214" i="8"/>
  <c r="F230" i="8"/>
  <c r="B306" i="8"/>
  <c r="D262" i="8"/>
  <c r="D278" i="8"/>
  <c r="B290" i="8"/>
  <c r="D312" i="8"/>
  <c r="H323" i="8"/>
  <c r="H324" i="8"/>
  <c r="F186" i="8"/>
  <c r="F198" i="8"/>
  <c r="B221" i="8"/>
  <c r="F231" i="8"/>
  <c r="B242" i="8"/>
  <c r="B263" i="8"/>
  <c r="B279" i="8"/>
  <c r="D296" i="8"/>
  <c r="B313" i="8"/>
  <c r="H284" i="8"/>
  <c r="I284" i="8"/>
  <c r="D359" i="8"/>
  <c r="D266" i="8"/>
  <c r="D375" i="8"/>
  <c r="D287" i="8"/>
  <c r="B379" i="8"/>
  <c r="B291" i="8"/>
  <c r="B360" i="8"/>
  <c r="B201" i="8"/>
  <c r="D369" i="8"/>
  <c r="D276" i="8"/>
  <c r="B376" i="8"/>
  <c r="B217" i="8"/>
  <c r="B227" i="8"/>
  <c r="B298" i="8"/>
  <c r="B307" i="8"/>
  <c r="D351" i="8"/>
  <c r="D258" i="8"/>
  <c r="D367" i="8"/>
  <c r="D274" i="8"/>
  <c r="D399" i="8"/>
  <c r="D311" i="8"/>
  <c r="B301" i="8"/>
  <c r="B352" i="8"/>
  <c r="B193" i="8"/>
  <c r="B368" i="8"/>
  <c r="B209" i="8"/>
  <c r="B381" i="8"/>
  <c r="B293" i="8"/>
  <c r="B222" i="8"/>
  <c r="B397" i="8"/>
  <c r="B309" i="8"/>
  <c r="D295" i="8"/>
  <c r="D303" i="8"/>
  <c r="F187" i="8"/>
  <c r="F191" i="8"/>
  <c r="F195" i="8"/>
  <c r="F199" i="8"/>
  <c r="F203" i="8"/>
  <c r="F207" i="8"/>
  <c r="F211" i="8"/>
  <c r="F215" i="8"/>
  <c r="F227" i="8"/>
  <c r="B257" i="8"/>
  <c r="B265" i="8"/>
  <c r="D304" i="8"/>
  <c r="J180" i="8"/>
  <c r="B189" i="8"/>
  <c r="B197" i="8"/>
  <c r="B205" i="8"/>
  <c r="B213" i="8"/>
  <c r="F225" i="8"/>
  <c r="F229" i="8"/>
  <c r="B237" i="8"/>
  <c r="F242" i="8"/>
  <c r="I285" i="8"/>
  <c r="D288" i="8"/>
  <c r="B305" i="8"/>
  <c r="B367" i="8"/>
  <c r="B274" i="8"/>
  <c r="B208" i="8"/>
  <c r="C144" i="8"/>
  <c r="F144" i="8" s="1"/>
  <c r="J144" i="8" s="1"/>
  <c r="E641" i="8" s="1"/>
  <c r="D373" i="8"/>
  <c r="D280" i="8"/>
  <c r="B383" i="8"/>
  <c r="B224" i="8"/>
  <c r="B295" i="8"/>
  <c r="C160" i="8"/>
  <c r="F160" i="8" s="1"/>
  <c r="J160" i="8" s="1"/>
  <c r="E662" i="8" s="1"/>
  <c r="D389" i="8"/>
  <c r="D301" i="8"/>
  <c r="B399" i="8"/>
  <c r="B240" i="8"/>
  <c r="B311" i="8"/>
  <c r="D199" i="8"/>
  <c r="D215" i="8"/>
  <c r="C289" i="8"/>
  <c r="I322" i="8"/>
  <c r="H322" i="8"/>
  <c r="C350" i="8"/>
  <c r="C368" i="8"/>
  <c r="D112" i="8"/>
  <c r="G112" i="8" s="1"/>
  <c r="B355" i="8"/>
  <c r="B262" i="8"/>
  <c r="B196" i="8"/>
  <c r="C132" i="8"/>
  <c r="F132" i="8" s="1"/>
  <c r="J132" i="8" s="1"/>
  <c r="E629" i="8" s="1"/>
  <c r="B371" i="8"/>
  <c r="B278" i="8"/>
  <c r="B212" i="8"/>
  <c r="C148" i="8"/>
  <c r="F148" i="8" s="1"/>
  <c r="J148" i="8" s="1"/>
  <c r="J181" i="8"/>
  <c r="D377" i="8"/>
  <c r="D289" i="8"/>
  <c r="E289" i="8" s="1"/>
  <c r="B387" i="8"/>
  <c r="B228" i="8"/>
  <c r="C164" i="8"/>
  <c r="F164" i="8" s="1"/>
  <c r="J164" i="8" s="1"/>
  <c r="E666" i="8" s="1"/>
  <c r="D393" i="8"/>
  <c r="D305" i="8"/>
  <c r="D195" i="8"/>
  <c r="D211" i="8"/>
  <c r="D227" i="8"/>
  <c r="D252" i="8"/>
  <c r="D260" i="8"/>
  <c r="D268" i="8"/>
  <c r="C277" i="8"/>
  <c r="H283" i="8"/>
  <c r="I283" i="8"/>
  <c r="B299" i="8"/>
  <c r="C313" i="8"/>
  <c r="C318" i="8"/>
  <c r="E318" i="8" s="1"/>
  <c r="C312" i="8"/>
  <c r="C310" i="8"/>
  <c r="C308" i="8"/>
  <c r="C306" i="8"/>
  <c r="C304" i="8"/>
  <c r="E304" i="8" s="1"/>
  <c r="C302" i="8"/>
  <c r="C300" i="8"/>
  <c r="C298" i="8"/>
  <c r="C296" i="8"/>
  <c r="E296" i="8" s="1"/>
  <c r="C294" i="8"/>
  <c r="C292" i="8"/>
  <c r="C290" i="8"/>
  <c r="C288" i="8"/>
  <c r="C286" i="8"/>
  <c r="C399" i="8"/>
  <c r="C395" i="8"/>
  <c r="C391" i="8"/>
  <c r="C387" i="8"/>
  <c r="C383" i="8"/>
  <c r="C379" i="8"/>
  <c r="C375" i="8"/>
  <c r="C371" i="8"/>
  <c r="C367" i="8"/>
  <c r="C363" i="8"/>
  <c r="C359" i="8"/>
  <c r="C355" i="8"/>
  <c r="C351" i="8"/>
  <c r="C347" i="8"/>
  <c r="C319" i="8"/>
  <c r="E319" i="8" s="1"/>
  <c r="C315" i="8"/>
  <c r="E315" i="8" s="1"/>
  <c r="C311" i="8"/>
  <c r="E311" i="8" s="1"/>
  <c r="C303" i="8"/>
  <c r="E303" i="8" s="1"/>
  <c r="C295" i="8"/>
  <c r="C287" i="8"/>
  <c r="C276" i="8"/>
  <c r="E276" i="8" s="1"/>
  <c r="C275" i="8"/>
  <c r="C268" i="8"/>
  <c r="C267" i="8"/>
  <c r="C260" i="8"/>
  <c r="C259" i="8"/>
  <c r="E259" i="8" s="1"/>
  <c r="C252" i="8"/>
  <c r="C229" i="8"/>
  <c r="C215" i="8"/>
  <c r="C175" i="8"/>
  <c r="F175" i="8" s="1"/>
  <c r="J175" i="8" s="1"/>
  <c r="E677" i="8" s="1"/>
  <c r="C171" i="8"/>
  <c r="F171" i="8" s="1"/>
  <c r="J171" i="8" s="1"/>
  <c r="E673" i="8" s="1"/>
  <c r="C167" i="8"/>
  <c r="F167" i="8" s="1"/>
  <c r="J167" i="8" s="1"/>
  <c r="E669" i="8" s="1"/>
  <c r="C163" i="8"/>
  <c r="F163" i="8" s="1"/>
  <c r="J163" i="8" s="1"/>
  <c r="E665" i="8" s="1"/>
  <c r="C159" i="8"/>
  <c r="F159" i="8" s="1"/>
  <c r="J159" i="8" s="1"/>
  <c r="E661" i="8" s="1"/>
  <c r="C155" i="8"/>
  <c r="F155" i="8" s="1"/>
  <c r="J155" i="8" s="1"/>
  <c r="E655" i="8" s="1"/>
  <c r="C151" i="8"/>
  <c r="F151" i="8" s="1"/>
  <c r="J151" i="8" s="1"/>
  <c r="E651" i="8" s="1"/>
  <c r="C147" i="8"/>
  <c r="F147" i="8" s="1"/>
  <c r="J147" i="8" s="1"/>
  <c r="E644" i="8" s="1"/>
  <c r="C143" i="8"/>
  <c r="F143" i="8" s="1"/>
  <c r="J143" i="8" s="1"/>
  <c r="E640" i="8" s="1"/>
  <c r="C139" i="8"/>
  <c r="F139" i="8" s="1"/>
  <c r="J139" i="8" s="1"/>
  <c r="E636" i="8" s="1"/>
  <c r="C135" i="8"/>
  <c r="F135" i="8" s="1"/>
  <c r="J135" i="8" s="1"/>
  <c r="E632" i="8" s="1"/>
  <c r="C131" i="8"/>
  <c r="F131" i="8" s="1"/>
  <c r="J131" i="8" s="1"/>
  <c r="E628" i="8" s="1"/>
  <c r="C127" i="8"/>
  <c r="F127" i="8" s="1"/>
  <c r="J127" i="8" s="1"/>
  <c r="E622" i="8" s="1"/>
  <c r="C123" i="8"/>
  <c r="F123" i="8" s="1"/>
  <c r="J123" i="8" s="1"/>
  <c r="E618" i="8" s="1"/>
  <c r="C119" i="8"/>
  <c r="F119" i="8" s="1"/>
  <c r="J119" i="8" s="1"/>
  <c r="C186" i="8" s="1"/>
  <c r="C264" i="8"/>
  <c r="C263" i="8"/>
  <c r="C398" i="8"/>
  <c r="C394" i="8"/>
  <c r="C390" i="8"/>
  <c r="C386" i="8"/>
  <c r="C382" i="8"/>
  <c r="C378" i="8"/>
  <c r="C374" i="8"/>
  <c r="C370" i="8"/>
  <c r="C366" i="8"/>
  <c r="C362" i="8"/>
  <c r="C358" i="8"/>
  <c r="C354" i="8"/>
  <c r="C352" i="8"/>
  <c r="C348" i="8"/>
  <c r="C320" i="8"/>
  <c r="E320" i="8" s="1"/>
  <c r="C316" i="8"/>
  <c r="E316" i="8" s="1"/>
  <c r="C309" i="8"/>
  <c r="C301" i="8"/>
  <c r="C293" i="8"/>
  <c r="C274" i="8"/>
  <c r="C273" i="8"/>
  <c r="C266" i="8"/>
  <c r="E266" i="8" s="1"/>
  <c r="C265" i="8"/>
  <c r="C258" i="8"/>
  <c r="E258" i="8" s="1"/>
  <c r="C257" i="8"/>
  <c r="E257" i="8" s="1"/>
  <c r="C231" i="8"/>
  <c r="C198" i="8"/>
  <c r="C174" i="8"/>
  <c r="F174" i="8" s="1"/>
  <c r="J174" i="8" s="1"/>
  <c r="E676" i="8" s="1"/>
  <c r="C170" i="8"/>
  <c r="F170" i="8" s="1"/>
  <c r="J170" i="8" s="1"/>
  <c r="E672" i="8" s="1"/>
  <c r="C166" i="8"/>
  <c r="F166" i="8" s="1"/>
  <c r="J166" i="8" s="1"/>
  <c r="E668" i="8" s="1"/>
  <c r="C162" i="8"/>
  <c r="F162" i="8" s="1"/>
  <c r="J162" i="8" s="1"/>
  <c r="E664" i="8" s="1"/>
  <c r="C158" i="8"/>
  <c r="F158" i="8" s="1"/>
  <c r="J158" i="8" s="1"/>
  <c r="E660" i="8" s="1"/>
  <c r="C154" i="8"/>
  <c r="F154" i="8" s="1"/>
  <c r="J154" i="8" s="1"/>
  <c r="E654" i="8" s="1"/>
  <c r="C150" i="8"/>
  <c r="F150" i="8" s="1"/>
  <c r="J150" i="8" s="1"/>
  <c r="E650" i="8" s="1"/>
  <c r="C146" i="8"/>
  <c r="F146" i="8" s="1"/>
  <c r="J146" i="8" s="1"/>
  <c r="E643" i="8" s="1"/>
  <c r="C142" i="8"/>
  <c r="F142" i="8" s="1"/>
  <c r="J142" i="8" s="1"/>
  <c r="E639" i="8" s="1"/>
  <c r="C138" i="8"/>
  <c r="F138" i="8" s="1"/>
  <c r="J138" i="8" s="1"/>
  <c r="E635" i="8" s="1"/>
  <c r="C134" i="8"/>
  <c r="F134" i="8" s="1"/>
  <c r="J134" i="8" s="1"/>
  <c r="E631" i="8" s="1"/>
  <c r="C130" i="8"/>
  <c r="F130" i="8" s="1"/>
  <c r="J130" i="8" s="1"/>
  <c r="E627" i="8" s="1"/>
  <c r="C126" i="8"/>
  <c r="F126" i="8" s="1"/>
  <c r="J126" i="8" s="1"/>
  <c r="E621" i="8" s="1"/>
  <c r="C122" i="8"/>
  <c r="F122" i="8" s="1"/>
  <c r="J122" i="8" s="1"/>
  <c r="E617" i="8" s="1"/>
  <c r="C401" i="8"/>
  <c r="C397" i="8"/>
  <c r="C393" i="8"/>
  <c r="C389" i="8"/>
  <c r="C385" i="8"/>
  <c r="C381" i="8"/>
  <c r="C377" i="8"/>
  <c r="C373" i="8"/>
  <c r="C369" i="8"/>
  <c r="C365" i="8"/>
  <c r="C361" i="8"/>
  <c r="C357" i="8"/>
  <c r="C353" i="8"/>
  <c r="C349" i="8"/>
  <c r="C345" i="8"/>
  <c r="C321" i="8"/>
  <c r="E321" i="8" s="1"/>
  <c r="C317" i="8"/>
  <c r="E317" i="8" s="1"/>
  <c r="C307" i="8"/>
  <c r="C299" i="8"/>
  <c r="C291" i="8"/>
  <c r="C281" i="8"/>
  <c r="E281" i="8" s="1"/>
  <c r="C280" i="8"/>
  <c r="C279" i="8"/>
  <c r="C272" i="8"/>
  <c r="C271" i="8"/>
  <c r="C256" i="8"/>
  <c r="C255" i="8"/>
  <c r="E255" i="8" s="1"/>
  <c r="D240" i="8"/>
  <c r="D239" i="8"/>
  <c r="D238" i="8"/>
  <c r="D224" i="8"/>
  <c r="D223" i="8"/>
  <c r="D222" i="8"/>
  <c r="C217" i="8"/>
  <c r="D216" i="8"/>
  <c r="D212" i="8"/>
  <c r="D208" i="8"/>
  <c r="D204" i="8"/>
  <c r="D200" i="8"/>
  <c r="D196" i="8"/>
  <c r="D192" i="8"/>
  <c r="D188" i="8"/>
  <c r="C173" i="8"/>
  <c r="F173" i="8" s="1"/>
  <c r="J173" i="8" s="1"/>
  <c r="E675" i="8" s="1"/>
  <c r="C169" i="8"/>
  <c r="F169" i="8" s="1"/>
  <c r="J169" i="8" s="1"/>
  <c r="E671" i="8" s="1"/>
  <c r="C165" i="8"/>
  <c r="F165" i="8" s="1"/>
  <c r="J165" i="8" s="1"/>
  <c r="E667" i="8" s="1"/>
  <c r="C161" i="8"/>
  <c r="F161" i="8" s="1"/>
  <c r="J161" i="8" s="1"/>
  <c r="E663" i="8" s="1"/>
  <c r="C157" i="8"/>
  <c r="F157" i="8" s="1"/>
  <c r="J157" i="8" s="1"/>
  <c r="E657" i="8" s="1"/>
  <c r="C153" i="8"/>
  <c r="F153" i="8" s="1"/>
  <c r="J153" i="8" s="1"/>
  <c r="E653" i="8" s="1"/>
  <c r="I653" i="8" s="1"/>
  <c r="J653" i="8" s="1"/>
  <c r="C149" i="8"/>
  <c r="F149" i="8" s="1"/>
  <c r="J149" i="8" s="1"/>
  <c r="E649" i="8" s="1"/>
  <c r="C145" i="8"/>
  <c r="F145" i="8" s="1"/>
  <c r="J145" i="8" s="1"/>
  <c r="E642" i="8" s="1"/>
  <c r="C141" i="8"/>
  <c r="F141" i="8" s="1"/>
  <c r="J141" i="8" s="1"/>
  <c r="E638" i="8" s="1"/>
  <c r="C137" i="8"/>
  <c r="F137" i="8" s="1"/>
  <c r="J137" i="8" s="1"/>
  <c r="E634" i="8" s="1"/>
  <c r="C133" i="8"/>
  <c r="F133" i="8" s="1"/>
  <c r="J133" i="8" s="1"/>
  <c r="E630" i="8" s="1"/>
  <c r="C129" i="8"/>
  <c r="F129" i="8" s="1"/>
  <c r="J129" i="8" s="1"/>
  <c r="E624" i="8" s="1"/>
  <c r="C125" i="8"/>
  <c r="F125" i="8" s="1"/>
  <c r="J125" i="8" s="1"/>
  <c r="E620" i="8" s="1"/>
  <c r="C121" i="8"/>
  <c r="F121" i="8" s="1"/>
  <c r="J121" i="8" s="1"/>
  <c r="E616" i="8" s="1"/>
  <c r="D111" i="8"/>
  <c r="G111" i="8" s="1"/>
  <c r="C400" i="8"/>
  <c r="C396" i="8"/>
  <c r="C392" i="8"/>
  <c r="C388" i="8"/>
  <c r="C384" i="8"/>
  <c r="B351" i="8"/>
  <c r="B258" i="8"/>
  <c r="B192" i="8"/>
  <c r="C128" i="8"/>
  <c r="F128" i="8" s="1"/>
  <c r="J128" i="8" s="1"/>
  <c r="E623" i="8" s="1"/>
  <c r="D357" i="8"/>
  <c r="D264" i="8"/>
  <c r="E264" i="8" s="1"/>
  <c r="C120" i="8"/>
  <c r="F120" i="8" s="1"/>
  <c r="J120" i="8" s="1"/>
  <c r="E615" i="8" s="1"/>
  <c r="D349" i="8"/>
  <c r="D256" i="8"/>
  <c r="B359" i="8"/>
  <c r="B266" i="8"/>
  <c r="B200" i="8"/>
  <c r="C136" i="8"/>
  <c r="F136" i="8" s="1"/>
  <c r="J136" i="8" s="1"/>
  <c r="E633" i="8" s="1"/>
  <c r="D365" i="8"/>
  <c r="D272" i="8"/>
  <c r="B375" i="8"/>
  <c r="B216" i="8"/>
  <c r="B287" i="8"/>
  <c r="C152" i="8"/>
  <c r="F152" i="8" s="1"/>
  <c r="J152" i="8" s="1"/>
  <c r="E652" i="8" s="1"/>
  <c r="D381" i="8"/>
  <c r="D293" i="8"/>
  <c r="E293" i="8" s="1"/>
  <c r="B391" i="8"/>
  <c r="B303" i="8"/>
  <c r="B232" i="8"/>
  <c r="C168" i="8"/>
  <c r="F168" i="8" s="1"/>
  <c r="J168" i="8" s="1"/>
  <c r="E670" i="8" s="1"/>
  <c r="D397" i="8"/>
  <c r="D309" i="8"/>
  <c r="D191" i="8"/>
  <c r="D207" i="8"/>
  <c r="C239" i="8"/>
  <c r="C253" i="8"/>
  <c r="C261" i="8"/>
  <c r="C269" i="8"/>
  <c r="C278" i="8"/>
  <c r="E278" i="8" s="1"/>
  <c r="C305" i="8"/>
  <c r="C314" i="8"/>
  <c r="E314" i="8" s="1"/>
  <c r="C360" i="8"/>
  <c r="D113" i="8"/>
  <c r="G113" i="8" s="1"/>
  <c r="E253" i="8"/>
  <c r="B347" i="8"/>
  <c r="B254" i="8"/>
  <c r="B188" i="8"/>
  <c r="C124" i="8"/>
  <c r="F124" i="8" s="1"/>
  <c r="J124" i="8" s="1"/>
  <c r="E619" i="8" s="1"/>
  <c r="I619" i="8" s="1"/>
  <c r="J619" i="8" s="1"/>
  <c r="B363" i="8"/>
  <c r="B270" i="8"/>
  <c r="B204" i="8"/>
  <c r="C140" i="8"/>
  <c r="F140" i="8" s="1"/>
  <c r="J140" i="8" s="1"/>
  <c r="E637" i="8" s="1"/>
  <c r="C156" i="8"/>
  <c r="F156" i="8" s="1"/>
  <c r="J156" i="8" s="1"/>
  <c r="E656" i="8" s="1"/>
  <c r="D385" i="8"/>
  <c r="D297" i="8"/>
  <c r="C172" i="8"/>
  <c r="F172" i="8" s="1"/>
  <c r="J172" i="8" s="1"/>
  <c r="E674" i="8" s="1"/>
  <c r="D401" i="8"/>
  <c r="D313" i="8"/>
  <c r="D187" i="8"/>
  <c r="D203" i="8"/>
  <c r="B220" i="8"/>
  <c r="C224" i="8"/>
  <c r="D226" i="8"/>
  <c r="D228" i="8"/>
  <c r="B236" i="8"/>
  <c r="C240" i="8"/>
  <c r="D242" i="8"/>
  <c r="C254" i="8"/>
  <c r="E254" i="8" s="1"/>
  <c r="C262" i="8"/>
  <c r="C270" i="8"/>
  <c r="E270" i="8" s="1"/>
  <c r="C282" i="8"/>
  <c r="E282" i="8" s="1"/>
  <c r="C297" i="8"/>
  <c r="E312" i="8"/>
  <c r="C346" i="8"/>
  <c r="E510" i="8"/>
  <c r="C356" i="8"/>
  <c r="C372" i="8"/>
  <c r="E536" i="8"/>
  <c r="C376" i="8"/>
  <c r="E540" i="8"/>
  <c r="C380" i="8"/>
  <c r="E544" i="8"/>
  <c r="D437" i="8"/>
  <c r="E427" i="8"/>
  <c r="K437" i="8" s="1"/>
  <c r="D354" i="8"/>
  <c r="D261" i="8"/>
  <c r="D358" i="8"/>
  <c r="D265" i="8"/>
  <c r="E265" i="8" s="1"/>
  <c r="D362" i="8"/>
  <c r="D269" i="8"/>
  <c r="D366" i="8"/>
  <c r="D273" i="8"/>
  <c r="E273" i="8" s="1"/>
  <c r="D370" i="8"/>
  <c r="D277" i="8"/>
  <c r="B233" i="8"/>
  <c r="B273" i="8"/>
  <c r="D290" i="8"/>
  <c r="E290" i="8" s="1"/>
  <c r="B292" i="8"/>
  <c r="D298" i="8"/>
  <c r="E298" i="8" s="1"/>
  <c r="B300" i="8"/>
  <c r="D306" i="8"/>
  <c r="E306" i="8" s="1"/>
  <c r="B308" i="8"/>
  <c r="D346" i="8"/>
  <c r="D350" i="8"/>
  <c r="B354" i="8"/>
  <c r="E511" i="8"/>
  <c r="B358" i="8"/>
  <c r="B362" i="8"/>
  <c r="B366" i="8"/>
  <c r="B370" i="8"/>
  <c r="B374" i="8"/>
  <c r="E537" i="8"/>
  <c r="B378" i="8"/>
  <c r="E541" i="8"/>
  <c r="B382" i="8"/>
  <c r="E545" i="8"/>
  <c r="B386" i="8"/>
  <c r="B390" i="8"/>
  <c r="B394" i="8"/>
  <c r="B398" i="8"/>
  <c r="E437" i="8"/>
  <c r="G32" i="8"/>
  <c r="B345" i="8"/>
  <c r="B252" i="8"/>
  <c r="B349" i="8"/>
  <c r="B256" i="8"/>
  <c r="B353" i="8"/>
  <c r="B260" i="8"/>
  <c r="B357" i="8"/>
  <c r="B264" i="8"/>
  <c r="B361" i="8"/>
  <c r="B268" i="8"/>
  <c r="B365" i="8"/>
  <c r="B272" i="8"/>
  <c r="B369" i="8"/>
  <c r="B276" i="8"/>
  <c r="B373" i="8"/>
  <c r="B280" i="8"/>
  <c r="B187" i="8"/>
  <c r="F188" i="8"/>
  <c r="D189" i="8"/>
  <c r="B191" i="8"/>
  <c r="F192" i="8"/>
  <c r="D193" i="8"/>
  <c r="B195" i="8"/>
  <c r="F196" i="8"/>
  <c r="D197" i="8"/>
  <c r="F200" i="8"/>
  <c r="D201" i="8"/>
  <c r="B203" i="8"/>
  <c r="F204" i="8"/>
  <c r="D205" i="8"/>
  <c r="F208" i="8"/>
  <c r="D209" i="8"/>
  <c r="B211" i="8"/>
  <c r="F212" i="8"/>
  <c r="D213" i="8"/>
  <c r="B215" i="8"/>
  <c r="F216" i="8"/>
  <c r="D217" i="8"/>
  <c r="D218" i="8"/>
  <c r="D219" i="8"/>
  <c r="D220" i="8"/>
  <c r="F221" i="8"/>
  <c r="F222" i="8"/>
  <c r="F223" i="8"/>
  <c r="B229" i="8"/>
  <c r="B230" i="8"/>
  <c r="D234" i="8"/>
  <c r="D235" i="8"/>
  <c r="D236" i="8"/>
  <c r="F237" i="8"/>
  <c r="F238" i="8"/>
  <c r="B259" i="8"/>
  <c r="B267" i="8"/>
  <c r="B275" i="8"/>
  <c r="D291" i="8"/>
  <c r="E291" i="8" s="1"/>
  <c r="D292" i="8"/>
  <c r="B294" i="8"/>
  <c r="D299" i="8"/>
  <c r="E299" i="8" s="1"/>
  <c r="D300" i="8"/>
  <c r="E300" i="8" s="1"/>
  <c r="B302" i="8"/>
  <c r="D307" i="8"/>
  <c r="D308" i="8"/>
  <c r="B310" i="8"/>
  <c r="E538" i="8"/>
  <c r="D241" i="8"/>
  <c r="F240" i="8"/>
  <c r="D237" i="8"/>
  <c r="F236" i="8"/>
  <c r="D233" i="8"/>
  <c r="F232" i="8"/>
  <c r="D229" i="8"/>
  <c r="F228" i="8"/>
  <c r="D225" i="8"/>
  <c r="F224" i="8"/>
  <c r="D221" i="8"/>
  <c r="F220" i="8"/>
  <c r="D356" i="8"/>
  <c r="D263" i="8"/>
  <c r="D360" i="8"/>
  <c r="D267" i="8"/>
  <c r="D364" i="8"/>
  <c r="D271" i="8"/>
  <c r="D368" i="8"/>
  <c r="D275" i="8"/>
  <c r="D372" i="8"/>
  <c r="D279" i="8"/>
  <c r="D186" i="8"/>
  <c r="F189" i="8"/>
  <c r="D190" i="8"/>
  <c r="F193" i="8"/>
  <c r="D194" i="8"/>
  <c r="F197" i="8"/>
  <c r="D198" i="8"/>
  <c r="F201" i="8"/>
  <c r="D202" i="8"/>
  <c r="F205" i="8"/>
  <c r="D206" i="8"/>
  <c r="F209" i="8"/>
  <c r="D210" i="8"/>
  <c r="F213" i="8"/>
  <c r="D214" i="8"/>
  <c r="F217" i="8"/>
  <c r="F218" i="8"/>
  <c r="F219" i="8"/>
  <c r="B225" i="8"/>
  <c r="D230" i="8"/>
  <c r="D231" i="8"/>
  <c r="D232" i="8"/>
  <c r="F233" i="8"/>
  <c r="F234" i="8"/>
  <c r="F235" i="8"/>
  <c r="B241" i="8"/>
  <c r="B253" i="8"/>
  <c r="D286" i="8"/>
  <c r="B288" i="8"/>
  <c r="D294" i="8"/>
  <c r="B296" i="8"/>
  <c r="D302" i="8"/>
  <c r="B304" i="8"/>
  <c r="D310" i="8"/>
  <c r="B312" i="8"/>
  <c r="D348" i="8"/>
  <c r="D352" i="8"/>
  <c r="E539" i="8"/>
  <c r="E543" i="8"/>
  <c r="E509" i="8"/>
  <c r="I436" i="8"/>
  <c r="F171" i="7"/>
  <c r="B160" i="7"/>
  <c r="B198" i="7"/>
  <c r="B252" i="7"/>
  <c r="D255" i="7"/>
  <c r="D201" i="7"/>
  <c r="B164" i="7"/>
  <c r="B202" i="7"/>
  <c r="B168" i="7"/>
  <c r="B260" i="7"/>
  <c r="B206" i="7"/>
  <c r="B176" i="7"/>
  <c r="B214" i="7"/>
  <c r="D271" i="7"/>
  <c r="D217" i="7"/>
  <c r="B180" i="7"/>
  <c r="B218" i="7"/>
  <c r="B184" i="7"/>
  <c r="B222" i="7"/>
  <c r="B210" i="7"/>
  <c r="C273" i="7"/>
  <c r="C275" i="7"/>
  <c r="C262" i="7"/>
  <c r="C255" i="7"/>
  <c r="C250" i="7"/>
  <c r="C249" i="7"/>
  <c r="C248" i="7"/>
  <c r="C222" i="7"/>
  <c r="C208" i="7"/>
  <c r="C198" i="7"/>
  <c r="C194" i="7"/>
  <c r="C142" i="7"/>
  <c r="F142" i="7" s="1"/>
  <c r="J142" i="7" s="1"/>
  <c r="C138" i="7"/>
  <c r="F138" i="7" s="1"/>
  <c r="J138" i="7" s="1"/>
  <c r="C134" i="7"/>
  <c r="F134" i="7" s="1"/>
  <c r="C130" i="7"/>
  <c r="F130" i="7" s="1"/>
  <c r="C126" i="7"/>
  <c r="F126" i="7" s="1"/>
  <c r="J126" i="7" s="1"/>
  <c r="C122" i="7"/>
  <c r="F122" i="7" s="1"/>
  <c r="J122" i="7" s="1"/>
  <c r="C118" i="7"/>
  <c r="F118" i="7" s="1"/>
  <c r="C266" i="7"/>
  <c r="C263" i="7"/>
  <c r="C256" i="7"/>
  <c r="C252" i="7"/>
  <c r="C251" i="7"/>
  <c r="C212" i="7"/>
  <c r="C206" i="7"/>
  <c r="C271" i="7"/>
  <c r="C268" i="7"/>
  <c r="C267" i="7"/>
  <c r="C264" i="7"/>
  <c r="C257" i="7"/>
  <c r="C253" i="7"/>
  <c r="C220" i="7"/>
  <c r="C196" i="7"/>
  <c r="E196" i="7" s="1"/>
  <c r="C145" i="7"/>
  <c r="C143" i="7"/>
  <c r="F143" i="7" s="1"/>
  <c r="J143" i="7" s="1"/>
  <c r="C182" i="7" s="1"/>
  <c r="C141" i="7"/>
  <c r="C139" i="7"/>
  <c r="F139" i="7" s="1"/>
  <c r="J139" i="7" s="1"/>
  <c r="C137" i="7"/>
  <c r="C135" i="7"/>
  <c r="F135" i="7" s="1"/>
  <c r="J135" i="7" s="1"/>
  <c r="C174" i="7" s="1"/>
  <c r="C133" i="7"/>
  <c r="C131" i="7"/>
  <c r="F131" i="7" s="1"/>
  <c r="J131" i="7" s="1"/>
  <c r="C129" i="7"/>
  <c r="C127" i="7"/>
  <c r="F127" i="7" s="1"/>
  <c r="J127" i="7" s="1"/>
  <c r="C166" i="7" s="1"/>
  <c r="C125" i="7"/>
  <c r="C123" i="7"/>
  <c r="F123" i="7" s="1"/>
  <c r="J123" i="7" s="1"/>
  <c r="B156" i="7"/>
  <c r="B248" i="7"/>
  <c r="C119" i="7"/>
  <c r="F119" i="7" s="1"/>
  <c r="J119" i="7" s="1"/>
  <c r="C158" i="7" s="1"/>
  <c r="D195" i="7"/>
  <c r="C214" i="7"/>
  <c r="C258" i="7"/>
  <c r="B272" i="7"/>
  <c r="F183" i="7"/>
  <c r="F170" i="7"/>
  <c r="F162" i="7"/>
  <c r="F156" i="7"/>
  <c r="D184" i="7"/>
  <c r="D176" i="7"/>
  <c r="F160" i="7"/>
  <c r="D156" i="7"/>
  <c r="D183" i="7"/>
  <c r="D175" i="7"/>
  <c r="D167" i="7"/>
  <c r="F159" i="7"/>
  <c r="C117" i="7"/>
  <c r="B258" i="7"/>
  <c r="B204" i="7"/>
  <c r="B262" i="7"/>
  <c r="B170" i="7"/>
  <c r="D265" i="7"/>
  <c r="D211" i="7"/>
  <c r="B270" i="7"/>
  <c r="B178" i="7"/>
  <c r="B216" i="7"/>
  <c r="F163" i="7"/>
  <c r="B200" i="7"/>
  <c r="B220" i="7"/>
  <c r="C269" i="7"/>
  <c r="D110" i="7"/>
  <c r="G110" i="7" s="1"/>
  <c r="I225" i="7"/>
  <c r="D111" i="7"/>
  <c r="G111" i="7" s="1"/>
  <c r="D304" i="7"/>
  <c r="D208" i="7"/>
  <c r="H224" i="7"/>
  <c r="F117" i="7"/>
  <c r="J117" i="7" s="1"/>
  <c r="E445" i="7" s="1"/>
  <c r="F121" i="7"/>
  <c r="J121" i="7" s="1"/>
  <c r="E449" i="7" s="1"/>
  <c r="F125" i="7"/>
  <c r="J125" i="7" s="1"/>
  <c r="E453" i="7" s="1"/>
  <c r="F129" i="7"/>
  <c r="J129" i="7" s="1"/>
  <c r="E459" i="7" s="1"/>
  <c r="F133" i="7"/>
  <c r="J133" i="7" s="1"/>
  <c r="F137" i="7"/>
  <c r="J137" i="7" s="1"/>
  <c r="E467" i="7" s="1"/>
  <c r="F141" i="7"/>
  <c r="J141" i="7" s="1"/>
  <c r="F145" i="7"/>
  <c r="J145" i="7" s="1"/>
  <c r="E475" i="7" s="1"/>
  <c r="D200" i="7"/>
  <c r="E200" i="7" s="1"/>
  <c r="D216" i="7"/>
  <c r="J150" i="7"/>
  <c r="D204" i="7"/>
  <c r="E204" i="7" s="1"/>
  <c r="D212" i="7"/>
  <c r="E212" i="7" s="1"/>
  <c r="H212" i="7" s="1"/>
  <c r="D220" i="7"/>
  <c r="E220" i="7" s="1"/>
  <c r="D157" i="7"/>
  <c r="B162" i="7"/>
  <c r="D168" i="7"/>
  <c r="F178" i="7"/>
  <c r="B194" i="7"/>
  <c r="D196" i="7"/>
  <c r="C200" i="7"/>
  <c r="C202" i="7"/>
  <c r="D207" i="7"/>
  <c r="C210" i="7"/>
  <c r="D213" i="7"/>
  <c r="C216" i="7"/>
  <c r="C218" i="7"/>
  <c r="C223" i="7"/>
  <c r="E223" i="7" s="1"/>
  <c r="B256" i="7"/>
  <c r="C259" i="7"/>
  <c r="C260" i="7"/>
  <c r="B264" i="7"/>
  <c r="C265" i="7"/>
  <c r="B276" i="7"/>
  <c r="B195" i="7"/>
  <c r="B157" i="7"/>
  <c r="B211" i="7"/>
  <c r="B173" i="7"/>
  <c r="B197" i="7"/>
  <c r="B251" i="7"/>
  <c r="B159" i="7"/>
  <c r="J130" i="7"/>
  <c r="E460" i="7" s="1"/>
  <c r="B209" i="7"/>
  <c r="B171" i="7"/>
  <c r="B263" i="7"/>
  <c r="B221" i="7"/>
  <c r="B183" i="7"/>
  <c r="E374" i="7"/>
  <c r="B275" i="7"/>
  <c r="D259" i="7"/>
  <c r="D205" i="7"/>
  <c r="D263" i="7"/>
  <c r="D209" i="7"/>
  <c r="D275" i="7"/>
  <c r="D221" i="7"/>
  <c r="I226" i="7"/>
  <c r="H226" i="7"/>
  <c r="B249" i="7"/>
  <c r="B253" i="7"/>
  <c r="B261" i="7"/>
  <c r="B265" i="7"/>
  <c r="B203" i="7"/>
  <c r="B165" i="7"/>
  <c r="B219" i="7"/>
  <c r="B181" i="7"/>
  <c r="J118" i="7"/>
  <c r="B201" i="7"/>
  <c r="B163" i="7"/>
  <c r="B255" i="7"/>
  <c r="B205" i="7"/>
  <c r="B167" i="7"/>
  <c r="B259" i="7"/>
  <c r="J134" i="7"/>
  <c r="B213" i="7"/>
  <c r="B175" i="7"/>
  <c r="B267" i="7"/>
  <c r="B217" i="7"/>
  <c r="B179" i="7"/>
  <c r="B169" i="7"/>
  <c r="E366" i="7"/>
  <c r="E367" i="7"/>
  <c r="E370" i="7"/>
  <c r="E371" i="7"/>
  <c r="E375" i="7"/>
  <c r="B269" i="7"/>
  <c r="B271" i="7"/>
  <c r="G32" i="7"/>
  <c r="E33" i="7"/>
  <c r="G33" i="7" s="1"/>
  <c r="B161" i="7"/>
  <c r="B177" i="7"/>
  <c r="D197" i="7"/>
  <c r="E217" i="7"/>
  <c r="I227" i="7"/>
  <c r="H227" i="7"/>
  <c r="E297" i="7"/>
  <c r="G304" i="7" s="1"/>
  <c r="D248" i="7"/>
  <c r="D194" i="7"/>
  <c r="D252" i="7"/>
  <c r="D198" i="7"/>
  <c r="E198" i="7" s="1"/>
  <c r="D256" i="7"/>
  <c r="D202" i="7"/>
  <c r="D260" i="7"/>
  <c r="D206" i="7"/>
  <c r="D264" i="7"/>
  <c r="D210" i="7"/>
  <c r="D268" i="7"/>
  <c r="D214" i="7"/>
  <c r="E214" i="7" s="1"/>
  <c r="D272" i="7"/>
  <c r="D218" i="7"/>
  <c r="D276" i="7"/>
  <c r="D222" i="7"/>
  <c r="E222" i="7" s="1"/>
  <c r="B158" i="7"/>
  <c r="D164" i="7"/>
  <c r="B166" i="7"/>
  <c r="F167" i="7"/>
  <c r="C169" i="7"/>
  <c r="D172" i="7"/>
  <c r="B174" i="7"/>
  <c r="F175" i="7"/>
  <c r="D180" i="7"/>
  <c r="B182" i="7"/>
  <c r="D199" i="7"/>
  <c r="B208" i="7"/>
  <c r="D215" i="7"/>
  <c r="B250" i="7"/>
  <c r="E368" i="7"/>
  <c r="E372" i="7"/>
  <c r="B266" i="7"/>
  <c r="D182" i="7"/>
  <c r="F181" i="7"/>
  <c r="D178" i="7"/>
  <c r="F177" i="7"/>
  <c r="D174" i="7"/>
  <c r="F173" i="7"/>
  <c r="D170" i="7"/>
  <c r="F169" i="7"/>
  <c r="D166" i="7"/>
  <c r="F165" i="7"/>
  <c r="D162" i="7"/>
  <c r="F161" i="7"/>
  <c r="D158" i="7"/>
  <c r="F157" i="7"/>
  <c r="F184" i="7"/>
  <c r="D181" i="7"/>
  <c r="F180" i="7"/>
  <c r="D177" i="7"/>
  <c r="F176" i="7"/>
  <c r="D173" i="7"/>
  <c r="F172" i="7"/>
  <c r="D169" i="7"/>
  <c r="F168" i="7"/>
  <c r="D165" i="7"/>
  <c r="F164" i="7"/>
  <c r="D161" i="7"/>
  <c r="C157" i="7"/>
  <c r="D159" i="7"/>
  <c r="D160" i="7"/>
  <c r="D163" i="7"/>
  <c r="F166" i="7"/>
  <c r="D171" i="7"/>
  <c r="F174" i="7"/>
  <c r="C176" i="7"/>
  <c r="G176" i="7" s="1"/>
  <c r="D179" i="7"/>
  <c r="F182" i="7"/>
  <c r="C184" i="7"/>
  <c r="D203" i="7"/>
  <c r="D219" i="7"/>
  <c r="E365" i="7"/>
  <c r="E369" i="7"/>
  <c r="E373" i="7"/>
  <c r="I304" i="7"/>
  <c r="C120" i="7"/>
  <c r="F120" i="7" s="1"/>
  <c r="J120" i="7" s="1"/>
  <c r="E448" i="7" s="1"/>
  <c r="C124" i="7"/>
  <c r="F124" i="7" s="1"/>
  <c r="J124" i="7" s="1"/>
  <c r="E452" i="7" s="1"/>
  <c r="C128" i="7"/>
  <c r="F128" i="7" s="1"/>
  <c r="J128" i="7" s="1"/>
  <c r="E458" i="7" s="1"/>
  <c r="C132" i="7"/>
  <c r="F132" i="7" s="1"/>
  <c r="J132" i="7" s="1"/>
  <c r="E462" i="7" s="1"/>
  <c r="C136" i="7"/>
  <c r="F136" i="7" s="1"/>
  <c r="J136" i="7" s="1"/>
  <c r="E466" i="7" s="1"/>
  <c r="C140" i="7"/>
  <c r="F140" i="7" s="1"/>
  <c r="J140" i="7" s="1"/>
  <c r="E470" i="7" s="1"/>
  <c r="C144" i="7"/>
  <c r="F144" i="7" s="1"/>
  <c r="J144" i="7" s="1"/>
  <c r="E474" i="7" s="1"/>
  <c r="C171" i="7"/>
  <c r="C195" i="7"/>
  <c r="C197" i="7"/>
  <c r="C199" i="7"/>
  <c r="C201" i="7"/>
  <c r="E201" i="7" s="1"/>
  <c r="C203" i="7"/>
  <c r="C205" i="7"/>
  <c r="C207" i="7"/>
  <c r="E207" i="7" s="1"/>
  <c r="C209" i="7"/>
  <c r="C211" i="7"/>
  <c r="E211" i="7" s="1"/>
  <c r="C213" i="7"/>
  <c r="E213" i="7" s="1"/>
  <c r="C215" i="7"/>
  <c r="C217" i="7"/>
  <c r="C219" i="7"/>
  <c r="C221" i="7"/>
  <c r="C270" i="7"/>
  <c r="C272" i="7"/>
  <c r="C274" i="7"/>
  <c r="C276" i="7"/>
  <c r="C374" i="11" l="1"/>
  <c r="G374" i="11" s="1"/>
  <c r="E539" i="11"/>
  <c r="C306" i="11"/>
  <c r="G306" i="11" s="1"/>
  <c r="E587" i="11"/>
  <c r="C352" i="11"/>
  <c r="G352" i="11" s="1"/>
  <c r="C363" i="11"/>
  <c r="C307" i="11"/>
  <c r="E591" i="11"/>
  <c r="C388" i="11"/>
  <c r="G388" i="11" s="1"/>
  <c r="E585" i="11"/>
  <c r="E560" i="11"/>
  <c r="I560" i="11" s="1"/>
  <c r="E513" i="11"/>
  <c r="C407" i="11"/>
  <c r="G407" i="11" s="1"/>
  <c r="C390" i="11"/>
  <c r="C369" i="11"/>
  <c r="G369" i="11" s="1"/>
  <c r="C365" i="11"/>
  <c r="G365" i="11" s="1"/>
  <c r="C361" i="11"/>
  <c r="G361" i="11" s="1"/>
  <c r="C357" i="11"/>
  <c r="G357" i="11" s="1"/>
  <c r="C353" i="11"/>
  <c r="G353" i="11" s="1"/>
  <c r="C349" i="11"/>
  <c r="G349" i="11" s="1"/>
  <c r="C341" i="11"/>
  <c r="G341" i="11" s="1"/>
  <c r="C337" i="11"/>
  <c r="G337" i="11" s="1"/>
  <c r="C333" i="11"/>
  <c r="G333" i="11" s="1"/>
  <c r="C329" i="11"/>
  <c r="G329" i="11" s="1"/>
  <c r="C325" i="11"/>
  <c r="G325" i="11" s="1"/>
  <c r="C321" i="11"/>
  <c r="G321" i="11" s="1"/>
  <c r="G317" i="11"/>
  <c r="C313" i="11"/>
  <c r="G313" i="11" s="1"/>
  <c r="C309" i="11"/>
  <c r="G309" i="11" s="1"/>
  <c r="C305" i="11"/>
  <c r="G305" i="11" s="1"/>
  <c r="C301" i="11"/>
  <c r="G301" i="11" s="1"/>
  <c r="C297" i="11"/>
  <c r="G297" i="11" s="1"/>
  <c r="C293" i="11"/>
  <c r="G293" i="11" s="1"/>
  <c r="C289" i="11"/>
  <c r="G289" i="11" s="1"/>
  <c r="C285" i="11"/>
  <c r="G285" i="11" s="1"/>
  <c r="C281" i="11"/>
  <c r="G281" i="11" s="1"/>
  <c r="C277" i="11"/>
  <c r="G277" i="11" s="1"/>
  <c r="C276" i="11"/>
  <c r="G276" i="11" s="1"/>
  <c r="E427" i="11"/>
  <c r="I427" i="11" s="1"/>
  <c r="E1227" i="11"/>
  <c r="I1227" i="11" s="1"/>
  <c r="J1227" i="11" s="1"/>
  <c r="C338" i="11"/>
  <c r="G338" i="11" s="1"/>
  <c r="C366" i="11"/>
  <c r="G366" i="11" s="1"/>
  <c r="C368" i="11"/>
  <c r="G368" i="11" s="1"/>
  <c r="C391" i="11"/>
  <c r="E580" i="11"/>
  <c r="E507" i="11"/>
  <c r="G404" i="11"/>
  <c r="C335" i="11"/>
  <c r="C339" i="11"/>
  <c r="G339" i="11" s="1"/>
  <c r="E551" i="11"/>
  <c r="C405" i="11"/>
  <c r="G405" i="11" s="1"/>
  <c r="E428" i="11"/>
  <c r="E436" i="11"/>
  <c r="E452" i="11"/>
  <c r="E518" i="11"/>
  <c r="H518" i="11" s="1"/>
  <c r="G350" i="11"/>
  <c r="C382" i="11"/>
  <c r="G382" i="11" s="1"/>
  <c r="C334" i="11"/>
  <c r="G334" i="11" s="1"/>
  <c r="C358" i="11"/>
  <c r="G358" i="11" s="1"/>
  <c r="E596" i="11"/>
  <c r="E523" i="11"/>
  <c r="C402" i="11"/>
  <c r="G402" i="11" s="1"/>
  <c r="E597" i="11"/>
  <c r="H597" i="11" s="1"/>
  <c r="E544" i="11"/>
  <c r="H544" i="11" s="1"/>
  <c r="E520" i="11"/>
  <c r="H520" i="11" s="1"/>
  <c r="E483" i="11"/>
  <c r="E475" i="11"/>
  <c r="I475" i="11" s="1"/>
  <c r="E467" i="11"/>
  <c r="E445" i="11"/>
  <c r="H445" i="11" s="1"/>
  <c r="E437" i="11"/>
  <c r="C375" i="11"/>
  <c r="G375" i="11" s="1"/>
  <c r="C371" i="11"/>
  <c r="G371" i="11" s="1"/>
  <c r="C367" i="11"/>
  <c r="G367" i="11" s="1"/>
  <c r="G363" i="11"/>
  <c r="C359" i="11"/>
  <c r="G359" i="11" s="1"/>
  <c r="C355" i="11"/>
  <c r="G355" i="11" s="1"/>
  <c r="C351" i="11"/>
  <c r="G351" i="11" s="1"/>
  <c r="C347" i="11"/>
  <c r="G347" i="11" s="1"/>
  <c r="C343" i="11"/>
  <c r="G343" i="11" s="1"/>
  <c r="G335" i="11"/>
  <c r="C331" i="11"/>
  <c r="G331" i="11" s="1"/>
  <c r="C327" i="11"/>
  <c r="G327" i="11" s="1"/>
  <c r="C323" i="11"/>
  <c r="G323" i="11" s="1"/>
  <c r="C319" i="11"/>
  <c r="G319" i="11" s="1"/>
  <c r="C315" i="11"/>
  <c r="G315" i="11" s="1"/>
  <c r="C311" i="11"/>
  <c r="G311" i="11" s="1"/>
  <c r="G307" i="11"/>
  <c r="C381" i="11"/>
  <c r="G381" i="11" s="1"/>
  <c r="E590" i="11"/>
  <c r="I590" i="11" s="1"/>
  <c r="E581" i="11"/>
  <c r="E548" i="11"/>
  <c r="I548" i="11" s="1"/>
  <c r="E524" i="11"/>
  <c r="I524" i="11" s="1"/>
  <c r="E501" i="11"/>
  <c r="I501" i="11" s="1"/>
  <c r="E433" i="11"/>
  <c r="E426" i="11"/>
  <c r="I426" i="11" s="1"/>
  <c r="C326" i="11"/>
  <c r="C394" i="11"/>
  <c r="C362" i="11"/>
  <c r="C330" i="11"/>
  <c r="G330" i="11" s="1"/>
  <c r="H678" i="11"/>
  <c r="H659" i="11"/>
  <c r="J659" i="11" s="1"/>
  <c r="H737" i="11"/>
  <c r="C354" i="11"/>
  <c r="G354" i="11" s="1"/>
  <c r="C322" i="11"/>
  <c r="G322" i="11" s="1"/>
  <c r="E588" i="11"/>
  <c r="I588" i="11" s="1"/>
  <c r="C386" i="11"/>
  <c r="G386" i="11" s="1"/>
  <c r="E593" i="11"/>
  <c r="I593" i="11" s="1"/>
  <c r="E521" i="11"/>
  <c r="I521" i="11" s="1"/>
  <c r="C318" i="11"/>
  <c r="G318" i="11" s="1"/>
  <c r="E803" i="11"/>
  <c r="E546" i="11"/>
  <c r="H546" i="11" s="1"/>
  <c r="E522" i="11"/>
  <c r="C372" i="11"/>
  <c r="G372" i="11" s="1"/>
  <c r="C364" i="11"/>
  <c r="G364" i="11" s="1"/>
  <c r="C360" i="11"/>
  <c r="G360" i="11" s="1"/>
  <c r="C356" i="11"/>
  <c r="G356" i="11" s="1"/>
  <c r="C348" i="11"/>
  <c r="G348" i="11" s="1"/>
  <c r="C344" i="11"/>
  <c r="G344" i="11" s="1"/>
  <c r="C340" i="11"/>
  <c r="G340" i="11" s="1"/>
  <c r="C336" i="11"/>
  <c r="G336" i="11" s="1"/>
  <c r="C332" i="11"/>
  <c r="G332" i="11" s="1"/>
  <c r="C328" i="11"/>
  <c r="G328" i="11" s="1"/>
  <c r="C324" i="11"/>
  <c r="G324" i="11" s="1"/>
  <c r="C320" i="11"/>
  <c r="G320" i="11" s="1"/>
  <c r="C316" i="11"/>
  <c r="G316" i="11" s="1"/>
  <c r="C312" i="11"/>
  <c r="G312" i="11" s="1"/>
  <c r="C308" i="11"/>
  <c r="G308" i="11" s="1"/>
  <c r="C304" i="11"/>
  <c r="G304" i="11" s="1"/>
  <c r="C300" i="11"/>
  <c r="G300" i="11" s="1"/>
  <c r="C296" i="11"/>
  <c r="G296" i="11" s="1"/>
  <c r="C292" i="11"/>
  <c r="G292" i="11" s="1"/>
  <c r="C288" i="11"/>
  <c r="G288" i="11" s="1"/>
  <c r="C284" i="11"/>
  <c r="G284" i="11" s="1"/>
  <c r="C280" i="11"/>
  <c r="G280" i="11" s="1"/>
  <c r="E599" i="11"/>
  <c r="I599" i="11" s="1"/>
  <c r="E552" i="11"/>
  <c r="I552" i="11" s="1"/>
  <c r="E505" i="11"/>
  <c r="H505" i="11" s="1"/>
  <c r="G391" i="11"/>
  <c r="C291" i="11"/>
  <c r="G291" i="11" s="1"/>
  <c r="G389" i="11"/>
  <c r="E444" i="11"/>
  <c r="I444" i="11" s="1"/>
  <c r="E435" i="11"/>
  <c r="I435" i="11" s="1"/>
  <c r="C414" i="11"/>
  <c r="G414" i="11" s="1"/>
  <c r="E553" i="11"/>
  <c r="H553" i="11" s="1"/>
  <c r="C342" i="11"/>
  <c r="G342" i="11" s="1"/>
  <c r="E1260" i="11"/>
  <c r="I1260" i="11" s="1"/>
  <c r="J1260" i="11" s="1"/>
  <c r="E1223" i="11"/>
  <c r="G286" i="11"/>
  <c r="H679" i="11"/>
  <c r="J679" i="11" s="1"/>
  <c r="H772" i="11"/>
  <c r="J772" i="11" s="1"/>
  <c r="H680" i="11"/>
  <c r="C958" i="11" s="1"/>
  <c r="G639" i="11"/>
  <c r="H651" i="11"/>
  <c r="J651" i="11" s="1"/>
  <c r="H745" i="11"/>
  <c r="J745" i="11" s="1"/>
  <c r="I510" i="11"/>
  <c r="H510" i="11"/>
  <c r="I428" i="11"/>
  <c r="H428" i="11"/>
  <c r="I436" i="11"/>
  <c r="H436" i="11"/>
  <c r="I452" i="11"/>
  <c r="H452" i="11"/>
  <c r="I443" i="11"/>
  <c r="H443" i="11"/>
  <c r="I438" i="11"/>
  <c r="H438" i="11"/>
  <c r="I446" i="11"/>
  <c r="H446" i="11"/>
  <c r="I583" i="11"/>
  <c r="H583" i="11"/>
  <c r="I526" i="11"/>
  <c r="H526" i="11"/>
  <c r="H481" i="11"/>
  <c r="I481" i="11"/>
  <c r="H473" i="11"/>
  <c r="I473" i="11"/>
  <c r="H465" i="11"/>
  <c r="I465" i="11"/>
  <c r="H460" i="11"/>
  <c r="I460" i="11"/>
  <c r="H447" i="11"/>
  <c r="I447" i="11"/>
  <c r="I439" i="11"/>
  <c r="H439" i="11"/>
  <c r="H431" i="11"/>
  <c r="I431" i="11"/>
  <c r="I432" i="11"/>
  <c r="H432" i="11"/>
  <c r="I440" i="11"/>
  <c r="H440" i="11"/>
  <c r="I448" i="11"/>
  <c r="H448" i="11"/>
  <c r="I502" i="11"/>
  <c r="H502" i="11"/>
  <c r="H554" i="11"/>
  <c r="I554" i="11"/>
  <c r="I507" i="11"/>
  <c r="H507" i="11"/>
  <c r="H485" i="11"/>
  <c r="I485" i="11"/>
  <c r="H469" i="11"/>
  <c r="I469" i="11"/>
  <c r="H599" i="11"/>
  <c r="H482" i="11"/>
  <c r="I482" i="11"/>
  <c r="E800" i="11"/>
  <c r="I596" i="11"/>
  <c r="H596" i="11"/>
  <c r="H587" i="11"/>
  <c r="I587" i="11"/>
  <c r="H538" i="11"/>
  <c r="I538" i="11"/>
  <c r="I523" i="11"/>
  <c r="H523" i="11"/>
  <c r="H514" i="11"/>
  <c r="I514" i="11"/>
  <c r="E1280" i="11"/>
  <c r="C412" i="11"/>
  <c r="G412" i="11" s="1"/>
  <c r="E1262" i="11"/>
  <c r="C396" i="11"/>
  <c r="G396" i="11" s="1"/>
  <c r="E1243" i="11"/>
  <c r="C380" i="11"/>
  <c r="G380" i="11" s="1"/>
  <c r="H474" i="11"/>
  <c r="I474" i="11"/>
  <c r="H607" i="11"/>
  <c r="I607" i="11"/>
  <c r="E586" i="11"/>
  <c r="H577" i="11"/>
  <c r="I577" i="11"/>
  <c r="H552" i="11"/>
  <c r="H529" i="11"/>
  <c r="I529" i="11"/>
  <c r="I505" i="11"/>
  <c r="E563" i="11"/>
  <c r="E547" i="11"/>
  <c r="H568" i="11"/>
  <c r="I568" i="11"/>
  <c r="H572" i="11"/>
  <c r="I572" i="11"/>
  <c r="H542" i="11"/>
  <c r="I542" i="11"/>
  <c r="E468" i="11"/>
  <c r="H610" i="11"/>
  <c r="I610" i="11"/>
  <c r="H600" i="11"/>
  <c r="I600" i="11"/>
  <c r="H564" i="11"/>
  <c r="I564" i="11"/>
  <c r="I517" i="11"/>
  <c r="H517" i="11"/>
  <c r="I508" i="11"/>
  <c r="H508" i="11"/>
  <c r="H495" i="11"/>
  <c r="I495" i="11"/>
  <c r="I449" i="11"/>
  <c r="H449" i="11"/>
  <c r="I442" i="11"/>
  <c r="H442" i="11"/>
  <c r="C415" i="11"/>
  <c r="G415" i="11" s="1"/>
  <c r="C399" i="11"/>
  <c r="G399" i="11" s="1"/>
  <c r="C383" i="11"/>
  <c r="G383" i="11" s="1"/>
  <c r="E561" i="11"/>
  <c r="E545" i="11"/>
  <c r="E1189" i="11"/>
  <c r="I272" i="11"/>
  <c r="K272" i="11" s="1"/>
  <c r="E1122" i="11"/>
  <c r="I270" i="11"/>
  <c r="K270" i="11" s="1"/>
  <c r="E519" i="11"/>
  <c r="H427" i="11"/>
  <c r="C294" i="11"/>
  <c r="G294" i="11" s="1"/>
  <c r="C282" i="11"/>
  <c r="G282" i="11" s="1"/>
  <c r="I454" i="11"/>
  <c r="H454" i="11"/>
  <c r="H650" i="11"/>
  <c r="I666" i="11"/>
  <c r="C941" i="11"/>
  <c r="J691" i="11"/>
  <c r="C969" i="11"/>
  <c r="H735" i="11"/>
  <c r="J761" i="11"/>
  <c r="C1057" i="11"/>
  <c r="J678" i="11"/>
  <c r="C956" i="11"/>
  <c r="I694" i="11"/>
  <c r="G780" i="11"/>
  <c r="C975" i="11"/>
  <c r="I698" i="11"/>
  <c r="C979" i="11"/>
  <c r="I702" i="11"/>
  <c r="C983" i="11"/>
  <c r="C996" i="11"/>
  <c r="J712" i="11"/>
  <c r="J738" i="11"/>
  <c r="C1028" i="11"/>
  <c r="I751" i="11"/>
  <c r="C1044" i="11"/>
  <c r="I755" i="11"/>
  <c r="C1048" i="11"/>
  <c r="I759" i="11"/>
  <c r="C1052" i="11"/>
  <c r="C1068" i="11"/>
  <c r="I646" i="11"/>
  <c r="C915" i="11"/>
  <c r="C936" i="11"/>
  <c r="J664" i="11"/>
  <c r="C942" i="11"/>
  <c r="I667" i="11"/>
  <c r="C946" i="11"/>
  <c r="I671" i="11"/>
  <c r="C950" i="11"/>
  <c r="I675" i="11"/>
  <c r="C966" i="11"/>
  <c r="J688" i="11"/>
  <c r="J714" i="11"/>
  <c r="C998" i="11"/>
  <c r="C1011" i="11"/>
  <c r="I724" i="11"/>
  <c r="C1015" i="11"/>
  <c r="I728" i="11"/>
  <c r="C1022" i="11"/>
  <c r="J732" i="11"/>
  <c r="C1038" i="11"/>
  <c r="J748" i="11"/>
  <c r="J774" i="11"/>
  <c r="C1070" i="11"/>
  <c r="C912" i="11"/>
  <c r="I643" i="11"/>
  <c r="C923" i="11"/>
  <c r="C931" i="11"/>
  <c r="J677" i="11"/>
  <c r="C955" i="11"/>
  <c r="J693" i="11"/>
  <c r="C971" i="11"/>
  <c r="J719" i="11"/>
  <c r="C1003" i="11"/>
  <c r="J771" i="11"/>
  <c r="C1067" i="11"/>
  <c r="I592" i="11"/>
  <c r="H592" i="11"/>
  <c r="E595" i="11"/>
  <c r="I546" i="11"/>
  <c r="H532" i="11"/>
  <c r="I532" i="11"/>
  <c r="I522" i="11"/>
  <c r="H522" i="11"/>
  <c r="E499" i="11"/>
  <c r="I603" i="11"/>
  <c r="H603" i="11"/>
  <c r="E486" i="11"/>
  <c r="E470" i="11"/>
  <c r="E797" i="11"/>
  <c r="E795" i="11"/>
  <c r="H605" i="11"/>
  <c r="I605" i="11"/>
  <c r="E594" i="11"/>
  <c r="H585" i="11"/>
  <c r="I585" i="11"/>
  <c r="I513" i="11"/>
  <c r="H513" i="11"/>
  <c r="H504" i="11"/>
  <c r="I504" i="11"/>
  <c r="C408" i="11"/>
  <c r="G408" i="11" s="1"/>
  <c r="C392" i="11"/>
  <c r="G392" i="11" s="1"/>
  <c r="C376" i="11"/>
  <c r="G376" i="11" s="1"/>
  <c r="E1279" i="11"/>
  <c r="C411" i="11"/>
  <c r="G411" i="11" s="1"/>
  <c r="H559" i="11"/>
  <c r="I559" i="11"/>
  <c r="E1242" i="11"/>
  <c r="C379" i="11"/>
  <c r="G379" i="11" s="1"/>
  <c r="H543" i="11"/>
  <c r="I543" i="11"/>
  <c r="C385" i="11"/>
  <c r="G385" i="11" s="1"/>
  <c r="G401" i="11"/>
  <c r="I569" i="11"/>
  <c r="H569" i="11"/>
  <c r="I573" i="11"/>
  <c r="H573" i="11"/>
  <c r="E511" i="11"/>
  <c r="H608" i="11"/>
  <c r="I608" i="11"/>
  <c r="E582" i="11"/>
  <c r="E540" i="11"/>
  <c r="E525" i="11"/>
  <c r="E516" i="11"/>
  <c r="H491" i="11"/>
  <c r="I491" i="11"/>
  <c r="E441" i="11"/>
  <c r="E434" i="11"/>
  <c r="E557" i="11"/>
  <c r="E541" i="11"/>
  <c r="E1222" i="11"/>
  <c r="I273" i="11"/>
  <c r="K273" i="11" s="1"/>
  <c r="F834" i="11"/>
  <c r="F832" i="11"/>
  <c r="F835" i="11"/>
  <c r="F833" i="11"/>
  <c r="F831" i="11"/>
  <c r="G835" i="11"/>
  <c r="G831" i="11"/>
  <c r="G833" i="11"/>
  <c r="K835" i="11"/>
  <c r="K831" i="11"/>
  <c r="E558" i="11"/>
  <c r="E480" i="11"/>
  <c r="G310" i="11"/>
  <c r="G410" i="11"/>
  <c r="G378" i="11"/>
  <c r="G346" i="11"/>
  <c r="G314" i="11"/>
  <c r="C302" i="11"/>
  <c r="G302" i="11" s="1"/>
  <c r="G642" i="11"/>
  <c r="H654" i="11"/>
  <c r="C957" i="11"/>
  <c r="J705" i="11"/>
  <c r="C989" i="11"/>
  <c r="H739" i="11"/>
  <c r="J765" i="11"/>
  <c r="C1061" i="11"/>
  <c r="H682" i="11"/>
  <c r="C976" i="11"/>
  <c r="I695" i="11"/>
  <c r="C980" i="11"/>
  <c r="I699" i="11"/>
  <c r="C984" i="11"/>
  <c r="I703" i="11"/>
  <c r="C1000" i="11"/>
  <c r="J716" i="11"/>
  <c r="J742" i="11"/>
  <c r="C1032" i="11"/>
  <c r="C1045" i="11"/>
  <c r="I752" i="11"/>
  <c r="C1049" i="11"/>
  <c r="I756" i="11"/>
  <c r="C1056" i="11"/>
  <c r="J760" i="11"/>
  <c r="H776" i="11"/>
  <c r="C924" i="11"/>
  <c r="J652" i="11"/>
  <c r="J713" i="11"/>
  <c r="C997" i="11"/>
  <c r="G668" i="11"/>
  <c r="G672" i="11"/>
  <c r="H676" i="11"/>
  <c r="H692" i="11"/>
  <c r="J718" i="11"/>
  <c r="C1002" i="11"/>
  <c r="G725" i="11"/>
  <c r="G729" i="11"/>
  <c r="C1026" i="11"/>
  <c r="J736" i="11"/>
  <c r="J762" i="11"/>
  <c r="C1058" i="11"/>
  <c r="C906" i="11"/>
  <c r="I637" i="11"/>
  <c r="C914" i="11"/>
  <c r="I645" i="11"/>
  <c r="J653" i="11"/>
  <c r="C925" i="11"/>
  <c r="J661" i="11"/>
  <c r="C933" i="11"/>
  <c r="J681" i="11"/>
  <c r="C959" i="11"/>
  <c r="J707" i="11"/>
  <c r="C991" i="11"/>
  <c r="H733" i="11"/>
  <c r="H749" i="11"/>
  <c r="J775" i="11"/>
  <c r="C1071" i="11"/>
  <c r="I580" i="11"/>
  <c r="H580" i="11"/>
  <c r="I528" i="11"/>
  <c r="H528" i="11"/>
  <c r="H492" i="11"/>
  <c r="I492" i="11"/>
  <c r="H477" i="11"/>
  <c r="I477" i="11"/>
  <c r="H461" i="11"/>
  <c r="I461" i="11"/>
  <c r="H466" i="11"/>
  <c r="I466" i="11"/>
  <c r="E601" i="11"/>
  <c r="H611" i="11"/>
  <c r="I611" i="11"/>
  <c r="H602" i="11"/>
  <c r="I602" i="11"/>
  <c r="H533" i="11"/>
  <c r="I533" i="11"/>
  <c r="H521" i="11"/>
  <c r="H512" i="11"/>
  <c r="I512" i="11"/>
  <c r="H493" i="11"/>
  <c r="I493" i="11"/>
  <c r="C303" i="11"/>
  <c r="G303" i="11" s="1"/>
  <c r="C299" i="11"/>
  <c r="G299" i="11" s="1"/>
  <c r="C295" i="11"/>
  <c r="G295" i="11" s="1"/>
  <c r="C287" i="11"/>
  <c r="G287" i="11" s="1"/>
  <c r="C283" i="11"/>
  <c r="G283" i="11" s="1"/>
  <c r="C279" i="11"/>
  <c r="G279" i="11" s="1"/>
  <c r="I555" i="11"/>
  <c r="H555" i="11"/>
  <c r="I539" i="11"/>
  <c r="H539" i="11"/>
  <c r="I566" i="11"/>
  <c r="H566" i="11"/>
  <c r="I570" i="11"/>
  <c r="H570" i="11"/>
  <c r="E503" i="11"/>
  <c r="C833" i="11"/>
  <c r="I472" i="11"/>
  <c r="H472" i="11"/>
  <c r="H606" i="11"/>
  <c r="I606" i="11"/>
  <c r="I581" i="11"/>
  <c r="H581" i="11"/>
  <c r="H548" i="11"/>
  <c r="I531" i="11"/>
  <c r="H531" i="11"/>
  <c r="H501" i="11"/>
  <c r="E487" i="11"/>
  <c r="E479" i="11"/>
  <c r="E471" i="11"/>
  <c r="E463" i="11"/>
  <c r="I433" i="11"/>
  <c r="H433" i="11"/>
  <c r="H426" i="11"/>
  <c r="E1255" i="11"/>
  <c r="I274" i="11"/>
  <c r="K274" i="11" s="1"/>
  <c r="E550" i="11"/>
  <c r="I430" i="11"/>
  <c r="H430" i="11"/>
  <c r="I584" i="11"/>
  <c r="H584" i="11"/>
  <c r="C913" i="11"/>
  <c r="I644" i="11"/>
  <c r="C928" i="11"/>
  <c r="J656" i="11"/>
  <c r="J683" i="11"/>
  <c r="C961" i="11"/>
  <c r="J709" i="11"/>
  <c r="C993" i="11"/>
  <c r="H743" i="11"/>
  <c r="J769" i="11"/>
  <c r="C1065" i="11"/>
  <c r="H686" i="11"/>
  <c r="C977" i="11"/>
  <c r="I696" i="11"/>
  <c r="C981" i="11"/>
  <c r="I700" i="11"/>
  <c r="C988" i="11"/>
  <c r="J704" i="11"/>
  <c r="H780" i="11"/>
  <c r="C1004" i="11"/>
  <c r="J720" i="11"/>
  <c r="J746" i="11"/>
  <c r="C1036" i="11"/>
  <c r="C1046" i="11"/>
  <c r="I753" i="11"/>
  <c r="C1050" i="11"/>
  <c r="I757" i="11"/>
  <c r="C1060" i="11"/>
  <c r="J764" i="11"/>
  <c r="I638" i="11"/>
  <c r="C907" i="11"/>
  <c r="C932" i="11"/>
  <c r="J660" i="11"/>
  <c r="J717" i="11"/>
  <c r="C1001" i="11"/>
  <c r="I669" i="11"/>
  <c r="C944" i="11"/>
  <c r="I673" i="11"/>
  <c r="C948" i="11"/>
  <c r="J706" i="11"/>
  <c r="C990" i="11"/>
  <c r="I722" i="11"/>
  <c r="C1009" i="11"/>
  <c r="I726" i="11"/>
  <c r="C1013" i="11"/>
  <c r="I730" i="11"/>
  <c r="C1017" i="11"/>
  <c r="C1030" i="11"/>
  <c r="J740" i="11"/>
  <c r="J766" i="11"/>
  <c r="C1062" i="11"/>
  <c r="C908" i="11"/>
  <c r="I639" i="11"/>
  <c r="C916" i="11"/>
  <c r="I647" i="11"/>
  <c r="J655" i="11"/>
  <c r="C927" i="11"/>
  <c r="J663" i="11"/>
  <c r="C935" i="11"/>
  <c r="J685" i="11"/>
  <c r="C963" i="11"/>
  <c r="J711" i="11"/>
  <c r="C995" i="11"/>
  <c r="J737" i="11"/>
  <c r="C1027" i="11"/>
  <c r="J763" i="11"/>
  <c r="C1059" i="11"/>
  <c r="C290" i="11"/>
  <c r="G290" i="11" s="1"/>
  <c r="E579" i="11"/>
  <c r="H562" i="11"/>
  <c r="I562" i="11"/>
  <c r="E515" i="11"/>
  <c r="H506" i="11"/>
  <c r="I506" i="11"/>
  <c r="H488" i="11"/>
  <c r="I488" i="11"/>
  <c r="G403" i="11"/>
  <c r="C387" i="11"/>
  <c r="G387" i="11" s="1"/>
  <c r="E802" i="11"/>
  <c r="E478" i="11"/>
  <c r="E462" i="11"/>
  <c r="C835" i="11"/>
  <c r="E484" i="11"/>
  <c r="E476" i="11"/>
  <c r="H609" i="11"/>
  <c r="I609" i="11"/>
  <c r="E598" i="11"/>
  <c r="E578" i="11"/>
  <c r="I520" i="11"/>
  <c r="H489" i="11"/>
  <c r="I489" i="11"/>
  <c r="H483" i="11"/>
  <c r="I483" i="11"/>
  <c r="H467" i="11"/>
  <c r="I467" i="11"/>
  <c r="H453" i="11"/>
  <c r="I453" i="11"/>
  <c r="I445" i="11"/>
  <c r="H437" i="11"/>
  <c r="I437" i="11"/>
  <c r="H429" i="11"/>
  <c r="I429" i="11"/>
  <c r="G406" i="11"/>
  <c r="G390" i="11"/>
  <c r="E1261" i="11"/>
  <c r="C395" i="11"/>
  <c r="G395" i="11" s="1"/>
  <c r="H551" i="11"/>
  <c r="I551" i="11"/>
  <c r="C377" i="11"/>
  <c r="G377" i="11" s="1"/>
  <c r="G393" i="11"/>
  <c r="G409" i="11"/>
  <c r="H567" i="11"/>
  <c r="I567" i="11"/>
  <c r="H571" i="11"/>
  <c r="I571" i="11"/>
  <c r="I591" i="11"/>
  <c r="H591" i="11"/>
  <c r="E451" i="11"/>
  <c r="H612" i="11"/>
  <c r="I612" i="11"/>
  <c r="E604" i="11"/>
  <c r="E589" i="11"/>
  <c r="E556" i="11"/>
  <c r="I527" i="11"/>
  <c r="H527" i="11"/>
  <c r="E509" i="11"/>
  <c r="E500" i="11"/>
  <c r="I456" i="11"/>
  <c r="H456" i="11"/>
  <c r="E450" i="11"/>
  <c r="C416" i="11"/>
  <c r="G416" i="11" s="1"/>
  <c r="C400" i="11"/>
  <c r="G400" i="11" s="1"/>
  <c r="C384" i="11"/>
  <c r="G384" i="11" s="1"/>
  <c r="E565" i="11"/>
  <c r="E549" i="11"/>
  <c r="E1156" i="11"/>
  <c r="I271" i="11"/>
  <c r="K271" i="11" s="1"/>
  <c r="E464" i="11"/>
  <c r="G326" i="11"/>
  <c r="E799" i="11"/>
  <c r="C278" i="11"/>
  <c r="G278" i="11" s="1"/>
  <c r="G394" i="11"/>
  <c r="G362" i="11"/>
  <c r="C298" i="11"/>
  <c r="G298" i="11" s="1"/>
  <c r="C920" i="11"/>
  <c r="J648" i="11"/>
  <c r="H658" i="11"/>
  <c r="J687" i="11"/>
  <c r="C965" i="11"/>
  <c r="J721" i="11"/>
  <c r="C1005" i="11"/>
  <c r="H747" i="11"/>
  <c r="J773" i="11"/>
  <c r="C1069" i="11"/>
  <c r="H690" i="11"/>
  <c r="I697" i="11"/>
  <c r="C978" i="11"/>
  <c r="I701" i="11"/>
  <c r="C982" i="11"/>
  <c r="C992" i="11"/>
  <c r="J708" i="11"/>
  <c r="J734" i="11"/>
  <c r="C1024" i="11"/>
  <c r="I750" i="11"/>
  <c r="G782" i="11"/>
  <c r="C1043" i="11"/>
  <c r="I754" i="11"/>
  <c r="C1047" i="11"/>
  <c r="I758" i="11"/>
  <c r="C1051" i="11"/>
  <c r="C1064" i="11"/>
  <c r="J768" i="11"/>
  <c r="C909" i="11"/>
  <c r="I640" i="11"/>
  <c r="J662" i="11"/>
  <c r="C934" i="11"/>
  <c r="J777" i="11"/>
  <c r="C1073" i="11"/>
  <c r="G670" i="11"/>
  <c r="G674" i="11"/>
  <c r="H684" i="11"/>
  <c r="J710" i="11"/>
  <c r="C994" i="11"/>
  <c r="G723" i="11"/>
  <c r="G727" i="11"/>
  <c r="G731" i="11"/>
  <c r="C1034" i="11"/>
  <c r="J744" i="11"/>
  <c r="H770" i="11"/>
  <c r="G641" i="11"/>
  <c r="H649" i="11"/>
  <c r="H657" i="11"/>
  <c r="H665" i="11"/>
  <c r="J689" i="11"/>
  <c r="C967" i="11"/>
  <c r="J715" i="11"/>
  <c r="C999" i="11"/>
  <c r="H741" i="11"/>
  <c r="J767" i="11"/>
  <c r="C1063" i="11"/>
  <c r="G370" i="11"/>
  <c r="E794" i="11"/>
  <c r="I609" i="10"/>
  <c r="I603" i="10"/>
  <c r="I602" i="10"/>
  <c r="I576" i="10"/>
  <c r="I553" i="10"/>
  <c r="I634" i="10"/>
  <c r="I546" i="10"/>
  <c r="H515" i="10"/>
  <c r="E488" i="10"/>
  <c r="E397" i="10"/>
  <c r="E381" i="10"/>
  <c r="H381" i="10" s="1"/>
  <c r="E459" i="10"/>
  <c r="E396" i="10"/>
  <c r="E380" i="10"/>
  <c r="I380" i="10" s="1"/>
  <c r="E372" i="10"/>
  <c r="I372" i="10" s="1"/>
  <c r="E494" i="10"/>
  <c r="E409" i="10"/>
  <c r="I409" i="10" s="1"/>
  <c r="C335" i="10"/>
  <c r="G335" i="10" s="1"/>
  <c r="E510" i="10"/>
  <c r="H510" i="10" s="1"/>
  <c r="E499" i="10"/>
  <c r="C304" i="10"/>
  <c r="G304" i="10" s="1"/>
  <c r="H476" i="10"/>
  <c r="C255" i="10"/>
  <c r="G255" i="10" s="1"/>
  <c r="E678" i="10"/>
  <c r="I577" i="10"/>
  <c r="E426" i="10"/>
  <c r="E410" i="10"/>
  <c r="I410" i="10" s="1"/>
  <c r="E470" i="10"/>
  <c r="E454" i="10"/>
  <c r="I454" i="10" s="1"/>
  <c r="K704" i="10"/>
  <c r="C315" i="10"/>
  <c r="C340" i="10"/>
  <c r="C260" i="10"/>
  <c r="E375" i="10"/>
  <c r="H375" i="10" s="1"/>
  <c r="C338" i="10"/>
  <c r="G338" i="10" s="1"/>
  <c r="E503" i="10"/>
  <c r="I552" i="10"/>
  <c r="I544" i="10"/>
  <c r="C276" i="10"/>
  <c r="G276" i="10" s="1"/>
  <c r="E493" i="10"/>
  <c r="E407" i="10"/>
  <c r="H407" i="10" s="1"/>
  <c r="C303" i="10"/>
  <c r="G303" i="10" s="1"/>
  <c r="C299" i="10"/>
  <c r="G299" i="10" s="1"/>
  <c r="C356" i="10"/>
  <c r="G356" i="10" s="1"/>
  <c r="C308" i="10"/>
  <c r="G308" i="10" s="1"/>
  <c r="C290" i="10"/>
  <c r="G290" i="10" s="1"/>
  <c r="C354" i="10"/>
  <c r="G354" i="10" s="1"/>
  <c r="E500" i="10"/>
  <c r="C296" i="10"/>
  <c r="G296" i="10" s="1"/>
  <c r="C288" i="10"/>
  <c r="G288" i="10" s="1"/>
  <c r="C280" i="10"/>
  <c r="G280" i="10" s="1"/>
  <c r="C272" i="10"/>
  <c r="G272" i="10" s="1"/>
  <c r="C264" i="10"/>
  <c r="G264" i="10" s="1"/>
  <c r="E485" i="10"/>
  <c r="E418" i="10"/>
  <c r="H418" i="10" s="1"/>
  <c r="E466" i="10"/>
  <c r="I466" i="10" s="1"/>
  <c r="E450" i="10"/>
  <c r="H450" i="10" s="1"/>
  <c r="E385" i="10"/>
  <c r="H385" i="10" s="1"/>
  <c r="K706" i="10"/>
  <c r="E463" i="10"/>
  <c r="E447" i="10"/>
  <c r="I447" i="10" s="1"/>
  <c r="C347" i="10"/>
  <c r="G347" i="10" s="1"/>
  <c r="C267" i="10"/>
  <c r="G267" i="10" s="1"/>
  <c r="E378" i="10"/>
  <c r="I378" i="10" s="1"/>
  <c r="C287" i="10"/>
  <c r="G287" i="10" s="1"/>
  <c r="E460" i="10"/>
  <c r="H460" i="10" s="1"/>
  <c r="E507" i="10"/>
  <c r="I507" i="10" s="1"/>
  <c r="C316" i="10"/>
  <c r="C306" i="10"/>
  <c r="G306" i="10" s="1"/>
  <c r="E449" i="10"/>
  <c r="C312" i="10"/>
  <c r="G312" i="10" s="1"/>
  <c r="E405" i="10"/>
  <c r="H405" i="10" s="1"/>
  <c r="I633" i="10"/>
  <c r="I601" i="10"/>
  <c r="E505" i="10"/>
  <c r="I505" i="10" s="1"/>
  <c r="E430" i="10"/>
  <c r="H430" i="10" s="1"/>
  <c r="E414" i="10"/>
  <c r="I414" i="10" s="1"/>
  <c r="E486" i="10"/>
  <c r="I486" i="10" s="1"/>
  <c r="E388" i="10"/>
  <c r="H388" i="10" s="1"/>
  <c r="C331" i="10"/>
  <c r="G331" i="10" s="1"/>
  <c r="C284" i="10"/>
  <c r="G284" i="10" s="1"/>
  <c r="E371" i="10"/>
  <c r="H371" i="10" s="1"/>
  <c r="C345" i="10"/>
  <c r="G345" i="10" s="1"/>
  <c r="C322" i="10"/>
  <c r="G322" i="10" s="1"/>
  <c r="E382" i="10"/>
  <c r="I382" i="10" s="1"/>
  <c r="I630" i="10"/>
  <c r="I606" i="10"/>
  <c r="I574" i="10"/>
  <c r="I550" i="10"/>
  <c r="I394" i="10"/>
  <c r="H394" i="10"/>
  <c r="I501" i="10"/>
  <c r="H501" i="10"/>
  <c r="I445" i="10"/>
  <c r="H445" i="10"/>
  <c r="I453" i="10"/>
  <c r="H453" i="10"/>
  <c r="I461" i="10"/>
  <c r="H461" i="10"/>
  <c r="I469" i="10"/>
  <c r="H469" i="10"/>
  <c r="I449" i="10"/>
  <c r="H449" i="10"/>
  <c r="I457" i="10"/>
  <c r="H457" i="10"/>
  <c r="I465" i="10"/>
  <c r="H465" i="10"/>
  <c r="I398" i="10"/>
  <c r="H398" i="10"/>
  <c r="I418" i="10"/>
  <c r="I470" i="10"/>
  <c r="H470" i="10"/>
  <c r="I451" i="10"/>
  <c r="H451" i="10"/>
  <c r="I396" i="10"/>
  <c r="H396" i="10"/>
  <c r="H409" i="10"/>
  <c r="E495" i="10"/>
  <c r="C261" i="10"/>
  <c r="G261" i="10" s="1"/>
  <c r="C309" i="10"/>
  <c r="G309" i="10" s="1"/>
  <c r="C357" i="10"/>
  <c r="G357" i="10" s="1"/>
  <c r="C258" i="10"/>
  <c r="G258" i="10" s="1"/>
  <c r="I433" i="10"/>
  <c r="H433" i="10"/>
  <c r="C295" i="10"/>
  <c r="G295" i="10" s="1"/>
  <c r="E675" i="10"/>
  <c r="I390" i="10"/>
  <c r="H390" i="10"/>
  <c r="C834" i="10"/>
  <c r="J593" i="10"/>
  <c r="C858" i="10"/>
  <c r="J611" i="10"/>
  <c r="C824" i="10"/>
  <c r="J583" i="10"/>
  <c r="C896" i="10"/>
  <c r="J643" i="10"/>
  <c r="C791" i="10"/>
  <c r="J556" i="10"/>
  <c r="C799" i="10"/>
  <c r="J564" i="10"/>
  <c r="C829" i="10"/>
  <c r="J588" i="10"/>
  <c r="C859" i="10"/>
  <c r="J612" i="10"/>
  <c r="C897" i="10"/>
  <c r="J644" i="10"/>
  <c r="I386" i="10"/>
  <c r="H386" i="10"/>
  <c r="E679" i="10"/>
  <c r="I426" i="10"/>
  <c r="H426" i="10"/>
  <c r="E676" i="10"/>
  <c r="I496" i="10"/>
  <c r="H496" i="10"/>
  <c r="E446" i="10"/>
  <c r="I509" i="10"/>
  <c r="H509" i="10"/>
  <c r="I459" i="10"/>
  <c r="H459" i="10"/>
  <c r="H423" i="10"/>
  <c r="I423" i="10"/>
  <c r="G315" i="10"/>
  <c r="C283" i="10"/>
  <c r="G283" i="10" s="1"/>
  <c r="E490" i="10"/>
  <c r="I637" i="10"/>
  <c r="I573" i="10"/>
  <c r="I489" i="10"/>
  <c r="H489" i="10"/>
  <c r="I422" i="10"/>
  <c r="H422" i="10"/>
  <c r="I406" i="10"/>
  <c r="H406" i="10"/>
  <c r="I488" i="10"/>
  <c r="H488" i="10"/>
  <c r="I458" i="10"/>
  <c r="H458" i="10"/>
  <c r="H397" i="10"/>
  <c r="I397" i="10"/>
  <c r="E389" i="10"/>
  <c r="I502" i="10"/>
  <c r="H502" i="10"/>
  <c r="I479" i="10"/>
  <c r="H479" i="10"/>
  <c r="E471" i="10"/>
  <c r="E455" i="10"/>
  <c r="H419" i="10"/>
  <c r="I419" i="10"/>
  <c r="E384" i="10"/>
  <c r="C355" i="10"/>
  <c r="G355" i="10" s="1"/>
  <c r="C323" i="10"/>
  <c r="G323" i="10" s="1"/>
  <c r="C291" i="10"/>
  <c r="G291" i="10" s="1"/>
  <c r="C259" i="10"/>
  <c r="G259" i="10" s="1"/>
  <c r="C251" i="10"/>
  <c r="G251" i="10" s="1"/>
  <c r="F707" i="10"/>
  <c r="G705" i="10"/>
  <c r="F704" i="10"/>
  <c r="G707" i="10"/>
  <c r="F706" i="10"/>
  <c r="F705" i="10"/>
  <c r="H413" i="10"/>
  <c r="I413" i="10"/>
  <c r="C359" i="10"/>
  <c r="G359" i="10" s="1"/>
  <c r="G348" i="10"/>
  <c r="G300" i="10"/>
  <c r="C292" i="10"/>
  <c r="G292" i="10" s="1"/>
  <c r="I379" i="10"/>
  <c r="H379" i="10"/>
  <c r="C257" i="10"/>
  <c r="G257" i="10" s="1"/>
  <c r="C273" i="10"/>
  <c r="G273" i="10" s="1"/>
  <c r="C289" i="10"/>
  <c r="G289" i="10" s="1"/>
  <c r="C305" i="10"/>
  <c r="G305" i="10" s="1"/>
  <c r="C321" i="10"/>
  <c r="G321" i="10" s="1"/>
  <c r="C337" i="10"/>
  <c r="G337" i="10" s="1"/>
  <c r="C353" i="10"/>
  <c r="G353" i="10" s="1"/>
  <c r="I517" i="10"/>
  <c r="H517" i="10"/>
  <c r="C254" i="10"/>
  <c r="G254" i="10" s="1"/>
  <c r="C270" i="10"/>
  <c r="G270" i="10" s="1"/>
  <c r="C286" i="10"/>
  <c r="G286" i="10" s="1"/>
  <c r="C302" i="10"/>
  <c r="G302" i="10" s="1"/>
  <c r="C318" i="10"/>
  <c r="G318" i="10" s="1"/>
  <c r="C334" i="10"/>
  <c r="G334" i="10" s="1"/>
  <c r="C350" i="10"/>
  <c r="G350" i="10" s="1"/>
  <c r="I436" i="10"/>
  <c r="H436" i="10"/>
  <c r="I440" i="10"/>
  <c r="H440" i="10"/>
  <c r="H421" i="10"/>
  <c r="I421" i="10"/>
  <c r="E452" i="10"/>
  <c r="E444" i="10"/>
  <c r="E673" i="10"/>
  <c r="K707" i="10"/>
  <c r="I580" i="10"/>
  <c r="C352" i="10"/>
  <c r="G352" i="10" s="1"/>
  <c r="C344" i="10"/>
  <c r="G344" i="10" s="1"/>
  <c r="C336" i="10"/>
  <c r="G336" i="10" s="1"/>
  <c r="C256" i="10"/>
  <c r="G256" i="10" s="1"/>
  <c r="E1057" i="10"/>
  <c r="I244" i="10"/>
  <c r="K244" i="10" s="1"/>
  <c r="E377" i="10"/>
  <c r="C327" i="10"/>
  <c r="G327" i="10" s="1"/>
  <c r="E506" i="10"/>
  <c r="E483" i="10"/>
  <c r="E420" i="10"/>
  <c r="E399" i="10"/>
  <c r="E391" i="10"/>
  <c r="E383" i="10"/>
  <c r="I241" i="10"/>
  <c r="K241" i="10" s="1"/>
  <c r="K705" i="10"/>
  <c r="C792" i="10"/>
  <c r="J557" i="10"/>
  <c r="H591" i="10"/>
  <c r="G549" i="10"/>
  <c r="H563" i="10"/>
  <c r="C870" i="10"/>
  <c r="J623" i="10"/>
  <c r="C908" i="10"/>
  <c r="J655" i="10"/>
  <c r="H567" i="10"/>
  <c r="G635" i="10"/>
  <c r="C902" i="10"/>
  <c r="J649" i="10"/>
  <c r="C789" i="10"/>
  <c r="J554" i="10"/>
  <c r="C797" i="10"/>
  <c r="J562" i="10"/>
  <c r="C805" i="10"/>
  <c r="J570" i="10"/>
  <c r="C827" i="10"/>
  <c r="J586" i="10"/>
  <c r="C835" i="10"/>
  <c r="J594" i="10"/>
  <c r="C857" i="10"/>
  <c r="J610" i="10"/>
  <c r="C865" i="10"/>
  <c r="J618" i="10"/>
  <c r="J626" i="10"/>
  <c r="C873" i="10"/>
  <c r="J642" i="10"/>
  <c r="C895" i="10"/>
  <c r="J650" i="10"/>
  <c r="C903" i="10"/>
  <c r="I477" i="10"/>
  <c r="H477" i="10"/>
  <c r="H431" i="10"/>
  <c r="I431" i="10"/>
  <c r="I494" i="10"/>
  <c r="H494" i="10"/>
  <c r="H468" i="10"/>
  <c r="I468" i="10"/>
  <c r="C277" i="10"/>
  <c r="G277" i="10" s="1"/>
  <c r="C341" i="10"/>
  <c r="G341" i="10" s="1"/>
  <c r="C274" i="10"/>
  <c r="G274" i="10" s="1"/>
  <c r="I437" i="10"/>
  <c r="H437" i="10"/>
  <c r="I510" i="10"/>
  <c r="C271" i="10"/>
  <c r="G271" i="10" s="1"/>
  <c r="E674" i="10"/>
  <c r="C706" i="10" s="1"/>
  <c r="I499" i="10"/>
  <c r="H499" i="10"/>
  <c r="C804" i="10"/>
  <c r="J569" i="10"/>
  <c r="C775" i="10"/>
  <c r="C866" i="10"/>
  <c r="J619" i="10"/>
  <c r="H651" i="10"/>
  <c r="C837" i="10"/>
  <c r="J596" i="10"/>
  <c r="C867" i="10"/>
  <c r="J620" i="10"/>
  <c r="G628" i="10"/>
  <c r="C905" i="10"/>
  <c r="J652" i="10"/>
  <c r="I631" i="10"/>
  <c r="I605" i="10"/>
  <c r="I575" i="10"/>
  <c r="I430" i="10"/>
  <c r="I504" i="10"/>
  <c r="H504" i="10"/>
  <c r="H466" i="10"/>
  <c r="I450" i="10"/>
  <c r="E393" i="10"/>
  <c r="I385" i="10"/>
  <c r="I514" i="10"/>
  <c r="H514" i="10"/>
  <c r="I493" i="10"/>
  <c r="H493" i="10"/>
  <c r="I475" i="10"/>
  <c r="H475" i="10"/>
  <c r="I463" i="10"/>
  <c r="H463" i="10"/>
  <c r="H427" i="10"/>
  <c r="I427" i="10"/>
  <c r="H411" i="10"/>
  <c r="I411" i="10"/>
  <c r="E392" i="10"/>
  <c r="C339" i="10"/>
  <c r="G339" i="10" s="1"/>
  <c r="C307" i="10"/>
  <c r="G307" i="10" s="1"/>
  <c r="C275" i="10"/>
  <c r="G275" i="10" s="1"/>
  <c r="H484" i="10"/>
  <c r="I484" i="10"/>
  <c r="G316" i="10"/>
  <c r="G260" i="10"/>
  <c r="C252" i="10"/>
  <c r="G252" i="10" s="1"/>
  <c r="C249" i="10"/>
  <c r="G249" i="10" s="1"/>
  <c r="C265" i="10"/>
  <c r="G265" i="10" s="1"/>
  <c r="C281" i="10"/>
  <c r="G281" i="10" s="1"/>
  <c r="C297" i="10"/>
  <c r="G297" i="10" s="1"/>
  <c r="C313" i="10"/>
  <c r="G313" i="10" s="1"/>
  <c r="C329" i="10"/>
  <c r="G329" i="10" s="1"/>
  <c r="H400" i="10"/>
  <c r="I400" i="10"/>
  <c r="C262" i="10"/>
  <c r="G262" i="10" s="1"/>
  <c r="C278" i="10"/>
  <c r="G278" i="10" s="1"/>
  <c r="C294" i="10"/>
  <c r="G294" i="10" s="1"/>
  <c r="C310" i="10"/>
  <c r="G310" i="10" s="1"/>
  <c r="C326" i="10"/>
  <c r="G326" i="10" s="1"/>
  <c r="C342" i="10"/>
  <c r="G342" i="10" s="1"/>
  <c r="C358" i="10"/>
  <c r="G358" i="10" s="1"/>
  <c r="I434" i="10"/>
  <c r="H434" i="10"/>
  <c r="I438" i="10"/>
  <c r="H438" i="10"/>
  <c r="I512" i="10"/>
  <c r="H512" i="10"/>
  <c r="I492" i="10"/>
  <c r="H492" i="10"/>
  <c r="I500" i="10"/>
  <c r="H500" i="10"/>
  <c r="I508" i="10"/>
  <c r="H508" i="10"/>
  <c r="H429" i="10"/>
  <c r="I429" i="10"/>
  <c r="C319" i="10"/>
  <c r="G319" i="10" s="1"/>
  <c r="H503" i="10"/>
  <c r="I503" i="10"/>
  <c r="H487" i="10"/>
  <c r="I487" i="10"/>
  <c r="E464" i="10"/>
  <c r="E432" i="10"/>
  <c r="E412" i="10"/>
  <c r="I636" i="10"/>
  <c r="E1024" i="10"/>
  <c r="I243" i="10"/>
  <c r="K243" i="10" s="1"/>
  <c r="C343" i="10"/>
  <c r="G343" i="10" s="1"/>
  <c r="E456" i="10"/>
  <c r="E448" i="10"/>
  <c r="E428" i="10"/>
  <c r="E424" i="10"/>
  <c r="E416" i="10"/>
  <c r="E408" i="10"/>
  <c r="E395" i="10"/>
  <c r="E387" i="10"/>
  <c r="G545" i="10"/>
  <c r="H571" i="10"/>
  <c r="H595" i="10"/>
  <c r="C860" i="10"/>
  <c r="J613" i="10"/>
  <c r="H559" i="10"/>
  <c r="C830" i="10"/>
  <c r="J589" i="10"/>
  <c r="C862" i="10"/>
  <c r="J615" i="10"/>
  <c r="C892" i="10"/>
  <c r="J639" i="10"/>
  <c r="H587" i="10"/>
  <c r="C868" i="10"/>
  <c r="J621" i="10"/>
  <c r="C898" i="10"/>
  <c r="J645" i="10"/>
  <c r="C906" i="10"/>
  <c r="J653" i="10"/>
  <c r="C793" i="10"/>
  <c r="J558" i="10"/>
  <c r="C801" i="10"/>
  <c r="J566" i="10"/>
  <c r="C823" i="10"/>
  <c r="J582" i="10"/>
  <c r="C831" i="10"/>
  <c r="J590" i="10"/>
  <c r="C839" i="10"/>
  <c r="J598" i="10"/>
  <c r="C861" i="10"/>
  <c r="J614" i="10"/>
  <c r="C869" i="10"/>
  <c r="J622" i="10"/>
  <c r="C891" i="10"/>
  <c r="J638" i="10"/>
  <c r="C899" i="10"/>
  <c r="J646" i="10"/>
  <c r="C907" i="10"/>
  <c r="J654" i="10"/>
  <c r="I485" i="10"/>
  <c r="H485" i="10"/>
  <c r="H454" i="10"/>
  <c r="I467" i="10"/>
  <c r="H467" i="10"/>
  <c r="H415" i="10"/>
  <c r="I415" i="10"/>
  <c r="H372" i="10"/>
  <c r="C293" i="10"/>
  <c r="G293" i="10" s="1"/>
  <c r="C325" i="10"/>
  <c r="G325" i="10" s="1"/>
  <c r="G551" i="10"/>
  <c r="C810" i="10"/>
  <c r="E497" i="10"/>
  <c r="E462" i="10"/>
  <c r="I473" i="10"/>
  <c r="H473" i="10"/>
  <c r="I407" i="10"/>
  <c r="E376" i="10"/>
  <c r="E417" i="10"/>
  <c r="I374" i="10"/>
  <c r="H374" i="10"/>
  <c r="E498" i="10"/>
  <c r="I511" i="10"/>
  <c r="H511" i="10"/>
  <c r="I491" i="10"/>
  <c r="H491" i="10"/>
  <c r="G340" i="10"/>
  <c r="G332" i="10"/>
  <c r="C324" i="10"/>
  <c r="G324" i="10" s="1"/>
  <c r="C268" i="10"/>
  <c r="G268" i="10" s="1"/>
  <c r="I375" i="10"/>
  <c r="E672" i="10"/>
  <c r="C253" i="10"/>
  <c r="G253" i="10" s="1"/>
  <c r="C269" i="10"/>
  <c r="G269" i="10" s="1"/>
  <c r="C285" i="10"/>
  <c r="G285" i="10" s="1"/>
  <c r="C301" i="10"/>
  <c r="G301" i="10" s="1"/>
  <c r="C317" i="10"/>
  <c r="G317" i="10" s="1"/>
  <c r="C333" i="10"/>
  <c r="G333" i="10" s="1"/>
  <c r="C349" i="10"/>
  <c r="G349" i="10" s="1"/>
  <c r="I401" i="10"/>
  <c r="H401" i="10"/>
  <c r="I513" i="10"/>
  <c r="H513" i="10"/>
  <c r="C250" i="10"/>
  <c r="G250" i="10" s="1"/>
  <c r="C266" i="10"/>
  <c r="G266" i="10" s="1"/>
  <c r="C282" i="10"/>
  <c r="G282" i="10" s="1"/>
  <c r="C298" i="10"/>
  <c r="G298" i="10" s="1"/>
  <c r="C314" i="10"/>
  <c r="G314" i="10" s="1"/>
  <c r="C330" i="10"/>
  <c r="G330" i="10" s="1"/>
  <c r="C346" i="10"/>
  <c r="G346" i="10" s="1"/>
  <c r="I435" i="10"/>
  <c r="H435" i="10"/>
  <c r="I439" i="10"/>
  <c r="H439" i="10"/>
  <c r="I516" i="10"/>
  <c r="H516" i="10"/>
  <c r="H425" i="10"/>
  <c r="I425" i="10"/>
  <c r="C263" i="10"/>
  <c r="G263" i="10" s="1"/>
  <c r="I604" i="10"/>
  <c r="I548" i="10"/>
  <c r="C320" i="10"/>
  <c r="G320" i="10" s="1"/>
  <c r="C248" i="10"/>
  <c r="G248" i="10" s="1"/>
  <c r="E991" i="10"/>
  <c r="I242" i="10"/>
  <c r="K242" i="10" s="1"/>
  <c r="E373" i="10"/>
  <c r="C351" i="10"/>
  <c r="G351" i="10" s="1"/>
  <c r="C311" i="10"/>
  <c r="G311" i="10" s="1"/>
  <c r="E677" i="10"/>
  <c r="C247" i="10"/>
  <c r="G247" i="10" s="1"/>
  <c r="H555" i="10"/>
  <c r="C826" i="10"/>
  <c r="J585" i="10"/>
  <c r="C838" i="10"/>
  <c r="J597" i="10"/>
  <c r="C874" i="10"/>
  <c r="J627" i="10"/>
  <c r="G547" i="10"/>
  <c r="C796" i="10"/>
  <c r="J561" i="10"/>
  <c r="C864" i="10"/>
  <c r="J617" i="10"/>
  <c r="C894" i="10"/>
  <c r="J641" i="10"/>
  <c r="C800" i="10"/>
  <c r="J565" i="10"/>
  <c r="G579" i="10"/>
  <c r="H599" i="10"/>
  <c r="C872" i="10"/>
  <c r="J625" i="10"/>
  <c r="C900" i="10"/>
  <c r="J647" i="10"/>
  <c r="C795" i="10"/>
  <c r="J560" i="10"/>
  <c r="C803" i="10"/>
  <c r="J568" i="10"/>
  <c r="C825" i="10"/>
  <c r="J584" i="10"/>
  <c r="C833" i="10"/>
  <c r="J592" i="10"/>
  <c r="G600" i="10"/>
  <c r="G608" i="10"/>
  <c r="H616" i="10"/>
  <c r="H624" i="10"/>
  <c r="G632" i="10"/>
  <c r="H640" i="10"/>
  <c r="H648" i="10"/>
  <c r="H346" i="9"/>
  <c r="I346" i="9"/>
  <c r="E851" i="9"/>
  <c r="C247" i="9"/>
  <c r="G247" i="9" s="1"/>
  <c r="C275" i="9"/>
  <c r="G275" i="9" s="1"/>
  <c r="E876" i="9"/>
  <c r="C270" i="9"/>
  <c r="C242" i="9"/>
  <c r="C298" i="9"/>
  <c r="C217" i="9"/>
  <c r="G217" i="9" s="1"/>
  <c r="E355" i="9"/>
  <c r="H355" i="9" s="1"/>
  <c r="I373" i="9"/>
  <c r="H340" i="9"/>
  <c r="C259" i="9"/>
  <c r="G259" i="9" s="1"/>
  <c r="E385" i="9"/>
  <c r="H385" i="9" s="1"/>
  <c r="E388" i="9"/>
  <c r="E370" i="9"/>
  <c r="E324" i="9"/>
  <c r="I324" i="9" s="1"/>
  <c r="E361" i="9"/>
  <c r="I361" i="9" s="1"/>
  <c r="E351" i="9"/>
  <c r="E325" i="9"/>
  <c r="E317" i="9"/>
  <c r="I379" i="9"/>
  <c r="E850" i="9"/>
  <c r="H376" i="9"/>
  <c r="C227" i="9"/>
  <c r="G227" i="9" s="1"/>
  <c r="E334" i="9"/>
  <c r="H334" i="9" s="1"/>
  <c r="E338" i="9"/>
  <c r="E872" i="9"/>
  <c r="C266" i="9"/>
  <c r="G266" i="9" s="1"/>
  <c r="C294" i="9"/>
  <c r="I356" i="9"/>
  <c r="H356" i="9"/>
  <c r="E824" i="9"/>
  <c r="C253" i="9"/>
  <c r="G253" i="9" s="1"/>
  <c r="I354" i="9"/>
  <c r="H354" i="9"/>
  <c r="I334" i="9"/>
  <c r="H375" i="9"/>
  <c r="C293" i="9"/>
  <c r="C241" i="9"/>
  <c r="G241" i="9" s="1"/>
  <c r="I385" i="9"/>
  <c r="H352" i="9"/>
  <c r="H318" i="9"/>
  <c r="I318" i="9"/>
  <c r="E398" i="9"/>
  <c r="I398" i="9" s="1"/>
  <c r="E397" i="9"/>
  <c r="E369" i="9"/>
  <c r="E337" i="9"/>
  <c r="H337" i="9" s="1"/>
  <c r="E321" i="9"/>
  <c r="I321" i="9" s="1"/>
  <c r="E313" i="9"/>
  <c r="H313" i="9" s="1"/>
  <c r="E400" i="9"/>
  <c r="I400" i="9" s="1"/>
  <c r="E328" i="9"/>
  <c r="E543" i="9"/>
  <c r="C570" i="9" s="1"/>
  <c r="J570" i="9" s="1"/>
  <c r="L570" i="9" s="1"/>
  <c r="D598" i="9" s="1"/>
  <c r="F598" i="9" s="1"/>
  <c r="E411" i="9"/>
  <c r="H411" i="9" s="1"/>
  <c r="E315" i="9"/>
  <c r="E348" i="9"/>
  <c r="I348" i="9" s="1"/>
  <c r="H358" i="9"/>
  <c r="I322" i="9"/>
  <c r="E339" i="9"/>
  <c r="C265" i="9"/>
  <c r="G265" i="9" s="1"/>
  <c r="E406" i="9"/>
  <c r="H406" i="9" s="1"/>
  <c r="H412" i="9"/>
  <c r="E396" i="9"/>
  <c r="E357" i="9"/>
  <c r="I357" i="9" s="1"/>
  <c r="E347" i="9"/>
  <c r="I347" i="9" s="1"/>
  <c r="G286" i="9"/>
  <c r="C238" i="9"/>
  <c r="C218" i="9"/>
  <c r="E410" i="9"/>
  <c r="I410" i="9" s="1"/>
  <c r="E331" i="9"/>
  <c r="H331" i="9" s="1"/>
  <c r="E362" i="9"/>
  <c r="G218" i="9"/>
  <c r="G270" i="9"/>
  <c r="I394" i="9"/>
  <c r="H394" i="9"/>
  <c r="I402" i="9"/>
  <c r="H402" i="9"/>
  <c r="I368" i="9"/>
  <c r="H368" i="9"/>
  <c r="I397" i="9"/>
  <c r="H397" i="9"/>
  <c r="I414" i="9"/>
  <c r="H414" i="9"/>
  <c r="I372" i="9"/>
  <c r="H372" i="9"/>
  <c r="H332" i="9"/>
  <c r="I332" i="9"/>
  <c r="H415" i="9"/>
  <c r="I415" i="9"/>
  <c r="I353" i="9"/>
  <c r="H353" i="9"/>
  <c r="G298" i="9"/>
  <c r="G282" i="9"/>
  <c r="H400" i="9"/>
  <c r="I392" i="9"/>
  <c r="H392" i="9"/>
  <c r="E844" i="9"/>
  <c r="C271" i="9"/>
  <c r="G271" i="9" s="1"/>
  <c r="C243" i="9"/>
  <c r="G243" i="9" s="1"/>
  <c r="H326" i="9"/>
  <c r="I326" i="9"/>
  <c r="I391" i="9"/>
  <c r="H391" i="9"/>
  <c r="I370" i="9"/>
  <c r="H370" i="9"/>
  <c r="I396" i="9"/>
  <c r="H396" i="9"/>
  <c r="I363" i="9"/>
  <c r="H363" i="9"/>
  <c r="H347" i="9"/>
  <c r="E874" i="9"/>
  <c r="C296" i="9"/>
  <c r="G296" i="9" s="1"/>
  <c r="E786" i="9"/>
  <c r="C220" i="9"/>
  <c r="G220" i="9" s="1"/>
  <c r="E830" i="9"/>
  <c r="C257" i="9"/>
  <c r="G257" i="9" s="1"/>
  <c r="E813" i="9"/>
  <c r="C245" i="9"/>
  <c r="G245" i="9" s="1"/>
  <c r="E797" i="9"/>
  <c r="C229" i="9"/>
  <c r="G229" i="9" s="1"/>
  <c r="I364" i="9"/>
  <c r="H364" i="9"/>
  <c r="E544" i="9"/>
  <c r="E386" i="9"/>
  <c r="C250" i="9"/>
  <c r="G250" i="9" s="1"/>
  <c r="C234" i="9"/>
  <c r="G234" i="9" s="1"/>
  <c r="E790" i="9"/>
  <c r="C224" i="9"/>
  <c r="G224" i="9" s="1"/>
  <c r="H528" i="9"/>
  <c r="H526" i="9"/>
  <c r="H524" i="9"/>
  <c r="H522" i="9"/>
  <c r="H520" i="9"/>
  <c r="H518" i="9"/>
  <c r="H516" i="9"/>
  <c r="H514" i="9"/>
  <c r="H512" i="9"/>
  <c r="G510" i="9"/>
  <c r="G508" i="9"/>
  <c r="G506" i="9"/>
  <c r="G504" i="9"/>
  <c r="G502" i="9"/>
  <c r="H500" i="9"/>
  <c r="H498" i="9"/>
  <c r="H496" i="9"/>
  <c r="H494" i="9"/>
  <c r="H492" i="9"/>
  <c r="H490" i="9"/>
  <c r="H488" i="9"/>
  <c r="H486" i="9"/>
  <c r="H484" i="9"/>
  <c r="G482" i="9"/>
  <c r="G480" i="9"/>
  <c r="G478" i="9"/>
  <c r="G476" i="9"/>
  <c r="G474" i="9"/>
  <c r="H472" i="9"/>
  <c r="H470" i="9"/>
  <c r="H468" i="9"/>
  <c r="H466" i="9"/>
  <c r="H464" i="9"/>
  <c r="H462" i="9"/>
  <c r="H460" i="9"/>
  <c r="H458" i="9"/>
  <c r="H456" i="9"/>
  <c r="G454" i="9"/>
  <c r="G452" i="9"/>
  <c r="G450" i="9"/>
  <c r="G448" i="9"/>
  <c r="G446" i="9"/>
  <c r="G444" i="9"/>
  <c r="H527" i="9"/>
  <c r="H525" i="9"/>
  <c r="H523" i="9"/>
  <c r="H521" i="9"/>
  <c r="H519" i="9"/>
  <c r="H517" i="9"/>
  <c r="H515" i="9"/>
  <c r="H513" i="9"/>
  <c r="H511" i="9"/>
  <c r="G509" i="9"/>
  <c r="G507" i="9"/>
  <c r="G505" i="9"/>
  <c r="G503" i="9"/>
  <c r="G501" i="9"/>
  <c r="H499" i="9"/>
  <c r="H497" i="9"/>
  <c r="H495" i="9"/>
  <c r="H493" i="9"/>
  <c r="H491" i="9"/>
  <c r="H489" i="9"/>
  <c r="H487" i="9"/>
  <c r="H485" i="9"/>
  <c r="H483" i="9"/>
  <c r="G481" i="9"/>
  <c r="G479" i="9"/>
  <c r="G477" i="9"/>
  <c r="G475" i="9"/>
  <c r="G473" i="9"/>
  <c r="H471" i="9"/>
  <c r="H469" i="9"/>
  <c r="H467" i="9"/>
  <c r="H465" i="9"/>
  <c r="H463" i="9"/>
  <c r="H461" i="9"/>
  <c r="H459" i="9"/>
  <c r="H457" i="9"/>
  <c r="H455" i="9"/>
  <c r="G453" i="9"/>
  <c r="G451" i="9"/>
  <c r="G449" i="9"/>
  <c r="G447" i="9"/>
  <c r="G445" i="9"/>
  <c r="I409" i="9"/>
  <c r="H409" i="9"/>
  <c r="H316" i="9"/>
  <c r="I316" i="9"/>
  <c r="E859" i="9"/>
  <c r="C283" i="9"/>
  <c r="G283" i="9" s="1"/>
  <c r="C269" i="9"/>
  <c r="G269" i="9" s="1"/>
  <c r="E542" i="9"/>
  <c r="E407" i="9"/>
  <c r="C289" i="9"/>
  <c r="G289" i="9" s="1"/>
  <c r="E846" i="9"/>
  <c r="C273" i="9"/>
  <c r="G273" i="9" s="1"/>
  <c r="H387" i="9"/>
  <c r="I387" i="9"/>
  <c r="I339" i="9"/>
  <c r="H339" i="9"/>
  <c r="I390" i="9"/>
  <c r="H390" i="9"/>
  <c r="I369" i="9"/>
  <c r="H369" i="9"/>
  <c r="I359" i="9"/>
  <c r="H359" i="9"/>
  <c r="I329" i="9"/>
  <c r="H329" i="9"/>
  <c r="I313" i="9"/>
  <c r="E856" i="9"/>
  <c r="C280" i="9"/>
  <c r="G280" i="9" s="1"/>
  <c r="E829" i="9"/>
  <c r="C256" i="9"/>
  <c r="G256" i="9" s="1"/>
  <c r="E879" i="9"/>
  <c r="C301" i="9"/>
  <c r="G301" i="9" s="1"/>
  <c r="I331" i="9"/>
  <c r="H403" i="9"/>
  <c r="I403" i="9"/>
  <c r="E835" i="9"/>
  <c r="C262" i="9"/>
  <c r="G262" i="9" s="1"/>
  <c r="E791" i="9"/>
  <c r="C225" i="9"/>
  <c r="G225" i="9" s="1"/>
  <c r="I366" i="9"/>
  <c r="H366" i="9"/>
  <c r="E541" i="9"/>
  <c r="H388" i="9"/>
  <c r="I388" i="9"/>
  <c r="H324" i="9"/>
  <c r="G222" i="9"/>
  <c r="E804" i="9"/>
  <c r="C236" i="9"/>
  <c r="G236" i="9" s="1"/>
  <c r="H320" i="9"/>
  <c r="I320" i="9"/>
  <c r="H314" i="9"/>
  <c r="I314" i="9"/>
  <c r="E854" i="9"/>
  <c r="C278" i="9"/>
  <c r="G278" i="9" s="1"/>
  <c r="C297" i="9"/>
  <c r="G297" i="9" s="1"/>
  <c r="C249" i="9"/>
  <c r="G249" i="9" s="1"/>
  <c r="C233" i="9"/>
  <c r="G233" i="9" s="1"/>
  <c r="C254" i="9"/>
  <c r="G254" i="9" s="1"/>
  <c r="G238" i="9"/>
  <c r="E870" i="9"/>
  <c r="C292" i="9"/>
  <c r="G292" i="9" s="1"/>
  <c r="E852" i="9"/>
  <c r="C276" i="9"/>
  <c r="G276" i="9" s="1"/>
  <c r="I213" i="9"/>
  <c r="K213" i="9" s="1"/>
  <c r="E833" i="9"/>
  <c r="C260" i="9"/>
  <c r="G260" i="9" s="1"/>
  <c r="E823" i="9"/>
  <c r="C252" i="9"/>
  <c r="G252" i="9" s="1"/>
  <c r="E808" i="9"/>
  <c r="C240" i="9"/>
  <c r="G240" i="9" s="1"/>
  <c r="E877" i="9"/>
  <c r="C299" i="9"/>
  <c r="G299" i="9" s="1"/>
  <c r="C285" i="9"/>
  <c r="G285" i="9" s="1"/>
  <c r="H315" i="9"/>
  <c r="I315" i="9"/>
  <c r="G293" i="9"/>
  <c r="H348" i="9"/>
  <c r="E826" i="9"/>
  <c r="C255" i="9"/>
  <c r="G255" i="9" s="1"/>
  <c r="C226" i="9"/>
  <c r="G226" i="9" s="1"/>
  <c r="E807" i="9"/>
  <c r="C239" i="9"/>
  <c r="G239" i="9" s="1"/>
  <c r="E798" i="9"/>
  <c r="C230" i="9"/>
  <c r="G230" i="9" s="1"/>
  <c r="E789" i="9"/>
  <c r="C223" i="9"/>
  <c r="G223" i="9" s="1"/>
  <c r="I408" i="9"/>
  <c r="H408" i="9"/>
  <c r="C261" i="9"/>
  <c r="G261" i="9" s="1"/>
  <c r="I393" i="9"/>
  <c r="H393" i="9"/>
  <c r="H419" i="9"/>
  <c r="I419" i="9"/>
  <c r="I367" i="9"/>
  <c r="H367" i="9"/>
  <c r="I351" i="9"/>
  <c r="H351" i="9"/>
  <c r="I345" i="9"/>
  <c r="H345" i="9"/>
  <c r="H333" i="9"/>
  <c r="I333" i="9"/>
  <c r="H325" i="9"/>
  <c r="I325" i="9"/>
  <c r="I317" i="9"/>
  <c r="H317" i="9"/>
  <c r="G290" i="9"/>
  <c r="G274" i="9"/>
  <c r="G258" i="9"/>
  <c r="G242" i="9"/>
  <c r="E878" i="9"/>
  <c r="C300" i="9"/>
  <c r="G300" i="9" s="1"/>
  <c r="E862" i="9"/>
  <c r="C284" i="9"/>
  <c r="G284" i="9" s="1"/>
  <c r="E841" i="9"/>
  <c r="C268" i="9"/>
  <c r="G268" i="9" s="1"/>
  <c r="E812" i="9"/>
  <c r="C244" i="9"/>
  <c r="G244" i="9" s="1"/>
  <c r="E796" i="9"/>
  <c r="C228" i="9"/>
  <c r="G228" i="9" s="1"/>
  <c r="I401" i="9"/>
  <c r="H401" i="9"/>
  <c r="H312" i="9"/>
  <c r="I312" i="9"/>
  <c r="H389" i="9"/>
  <c r="I389" i="9"/>
  <c r="H395" i="9"/>
  <c r="I395" i="9"/>
  <c r="E822" i="9"/>
  <c r="I822" i="9" s="1"/>
  <c r="J822" i="9" s="1"/>
  <c r="C251" i="9"/>
  <c r="G251" i="9" s="1"/>
  <c r="E803" i="9"/>
  <c r="C235" i="9"/>
  <c r="G235" i="9" s="1"/>
  <c r="E785" i="9"/>
  <c r="C219" i="9"/>
  <c r="G219" i="9" s="1"/>
  <c r="I360" i="9"/>
  <c r="H360" i="9"/>
  <c r="E335" i="9"/>
  <c r="E327" i="9"/>
  <c r="I211" i="9"/>
  <c r="K211" i="9" s="1"/>
  <c r="E783" i="9"/>
  <c r="I418" i="9"/>
  <c r="H418" i="9"/>
  <c r="I405" i="9"/>
  <c r="H405" i="9"/>
  <c r="E384" i="9"/>
  <c r="H336" i="9"/>
  <c r="I336" i="9"/>
  <c r="E404" i="9"/>
  <c r="I371" i="9"/>
  <c r="H371" i="9"/>
  <c r="I365" i="9"/>
  <c r="H365" i="9"/>
  <c r="I355" i="9"/>
  <c r="I349" i="9"/>
  <c r="H349" i="9"/>
  <c r="G294" i="9"/>
  <c r="G246" i="9"/>
  <c r="E866" i="9"/>
  <c r="C288" i="9"/>
  <c r="G288" i="9" s="1"/>
  <c r="E845" i="9"/>
  <c r="C272" i="9"/>
  <c r="G272" i="9" s="1"/>
  <c r="E837" i="9"/>
  <c r="C264" i="9"/>
  <c r="G264" i="9" s="1"/>
  <c r="E819" i="9"/>
  <c r="C248" i="9"/>
  <c r="G248" i="9" s="1"/>
  <c r="E800" i="9"/>
  <c r="C232" i="9"/>
  <c r="G232" i="9" s="1"/>
  <c r="H328" i="9"/>
  <c r="I328" i="9"/>
  <c r="E399" i="9"/>
  <c r="E546" i="9"/>
  <c r="C267" i="9"/>
  <c r="G267" i="9" s="1"/>
  <c r="E840" i="9"/>
  <c r="C237" i="9"/>
  <c r="G237" i="9" s="1"/>
  <c r="C221" i="9"/>
  <c r="G221" i="9" s="1"/>
  <c r="C281" i="9"/>
  <c r="G281" i="9" s="1"/>
  <c r="H330" i="9"/>
  <c r="I330" i="9"/>
  <c r="E865" i="9"/>
  <c r="C287" i="9"/>
  <c r="G287" i="9" s="1"/>
  <c r="E545" i="9"/>
  <c r="E817" i="9"/>
  <c r="I212" i="9"/>
  <c r="K212" i="9" s="1"/>
  <c r="E319" i="9"/>
  <c r="C277" i="9"/>
  <c r="G277" i="9" s="1"/>
  <c r="E323" i="9"/>
  <c r="E311" i="9"/>
  <c r="G239" i="8"/>
  <c r="G240" i="8"/>
  <c r="E415" i="8"/>
  <c r="C437" i="8" s="1"/>
  <c r="E262" i="8"/>
  <c r="I262" i="8" s="1"/>
  <c r="E287" i="8"/>
  <c r="C197" i="8"/>
  <c r="G197" i="8" s="1"/>
  <c r="C220" i="8"/>
  <c r="G220" i="8" s="1"/>
  <c r="E295" i="8"/>
  <c r="H295" i="8" s="1"/>
  <c r="E288" i="8"/>
  <c r="C208" i="8"/>
  <c r="E272" i="8"/>
  <c r="I272" i="8" s="1"/>
  <c r="C213" i="8"/>
  <c r="C214" i="8"/>
  <c r="C211" i="8"/>
  <c r="G211" i="8" s="1"/>
  <c r="C233" i="8"/>
  <c r="G233" i="8" s="1"/>
  <c r="C234" i="8"/>
  <c r="G234" i="8" s="1"/>
  <c r="C188" i="8"/>
  <c r="G188" i="8" s="1"/>
  <c r="E275" i="8"/>
  <c r="E308" i="8"/>
  <c r="I308" i="8" s="1"/>
  <c r="C196" i="8"/>
  <c r="G196" i="8" s="1"/>
  <c r="C189" i="8"/>
  <c r="C202" i="8"/>
  <c r="G215" i="8"/>
  <c r="G208" i="8"/>
  <c r="C200" i="8"/>
  <c r="G200" i="8" s="1"/>
  <c r="C221" i="8"/>
  <c r="G221" i="8" s="1"/>
  <c r="C237" i="8"/>
  <c r="G237" i="8" s="1"/>
  <c r="E274" i="8"/>
  <c r="H274" i="8" s="1"/>
  <c r="C218" i="8"/>
  <c r="E279" i="8"/>
  <c r="E271" i="8"/>
  <c r="H271" i="8" s="1"/>
  <c r="E263" i="8"/>
  <c r="I263" i="8" s="1"/>
  <c r="E292" i="8"/>
  <c r="E261" i="8"/>
  <c r="I261" i="8" s="1"/>
  <c r="C212" i="8"/>
  <c r="G212" i="8" s="1"/>
  <c r="E313" i="8"/>
  <c r="I313" i="8" s="1"/>
  <c r="C205" i="8"/>
  <c r="G205" i="8" s="1"/>
  <c r="C195" i="8"/>
  <c r="G195" i="8" s="1"/>
  <c r="C230" i="8"/>
  <c r="G230" i="8" s="1"/>
  <c r="H262" i="8"/>
  <c r="H270" i="8"/>
  <c r="I270" i="8"/>
  <c r="I257" i="8"/>
  <c r="H257" i="8"/>
  <c r="H276" i="8"/>
  <c r="I276" i="8"/>
  <c r="I295" i="8"/>
  <c r="I304" i="8"/>
  <c r="H304" i="8"/>
  <c r="I287" i="8"/>
  <c r="H287" i="8"/>
  <c r="H278" i="8"/>
  <c r="I278" i="8"/>
  <c r="I314" i="8"/>
  <c r="H314" i="8"/>
  <c r="H272" i="8"/>
  <c r="G189" i="8"/>
  <c r="G229" i="8"/>
  <c r="I296" i="8"/>
  <c r="H296" i="8"/>
  <c r="H254" i="8"/>
  <c r="I254" i="8"/>
  <c r="E294" i="8"/>
  <c r="H299" i="8"/>
  <c r="I299" i="8"/>
  <c r="H401" i="8"/>
  <c r="H399" i="8"/>
  <c r="H397" i="8"/>
  <c r="H395" i="8"/>
  <c r="H393" i="8"/>
  <c r="H391" i="8"/>
  <c r="H389" i="8"/>
  <c r="H387" i="8"/>
  <c r="H385" i="8"/>
  <c r="G383" i="8"/>
  <c r="G381" i="8"/>
  <c r="G379" i="8"/>
  <c r="G377" i="8"/>
  <c r="G375" i="8"/>
  <c r="H373" i="8"/>
  <c r="H371" i="8"/>
  <c r="H369" i="8"/>
  <c r="H367" i="8"/>
  <c r="H365" i="8"/>
  <c r="H363" i="8"/>
  <c r="H361" i="8"/>
  <c r="H359" i="8"/>
  <c r="H357" i="8"/>
  <c r="G355" i="8"/>
  <c r="G353" i="8"/>
  <c r="H400" i="8"/>
  <c r="H396" i="8"/>
  <c r="H392" i="8"/>
  <c r="H388" i="8"/>
  <c r="H384" i="8"/>
  <c r="G380" i="8"/>
  <c r="G376" i="8"/>
  <c r="H372" i="8"/>
  <c r="H368" i="8"/>
  <c r="H364" i="8"/>
  <c r="H360" i="8"/>
  <c r="H356" i="8"/>
  <c r="G351" i="8"/>
  <c r="G347" i="8"/>
  <c r="G352" i="8"/>
  <c r="G348" i="8"/>
  <c r="H398" i="8"/>
  <c r="H394" i="8"/>
  <c r="H390" i="8"/>
  <c r="H386" i="8"/>
  <c r="G382" i="8"/>
  <c r="G378" i="8"/>
  <c r="G374" i="8"/>
  <c r="H370" i="8"/>
  <c r="H366" i="8"/>
  <c r="H362" i="8"/>
  <c r="H358" i="8"/>
  <c r="G354" i="8"/>
  <c r="G349" i="8"/>
  <c r="G345" i="8"/>
  <c r="G350" i="8"/>
  <c r="G346" i="8"/>
  <c r="I303" i="8"/>
  <c r="H303" i="8"/>
  <c r="I253" i="8"/>
  <c r="H253" i="8"/>
  <c r="I311" i="8"/>
  <c r="H311" i="8"/>
  <c r="C223" i="8"/>
  <c r="G223" i="8" s="1"/>
  <c r="C235" i="8"/>
  <c r="G235" i="8" s="1"/>
  <c r="H281" i="8"/>
  <c r="I281" i="8"/>
  <c r="I317" i="8"/>
  <c r="H317" i="8"/>
  <c r="G186" i="8"/>
  <c r="G202" i="8"/>
  <c r="G231" i="8"/>
  <c r="H258" i="8"/>
  <c r="I258" i="8"/>
  <c r="H316" i="8"/>
  <c r="I316" i="8"/>
  <c r="C199" i="8"/>
  <c r="G199" i="8" s="1"/>
  <c r="I319" i="8"/>
  <c r="H319" i="8"/>
  <c r="G218" i="8"/>
  <c r="I318" i="8"/>
  <c r="H318" i="8"/>
  <c r="E268" i="8"/>
  <c r="E305" i="8"/>
  <c r="E414" i="8"/>
  <c r="C241" i="8"/>
  <c r="G241" i="8" s="1"/>
  <c r="H279" i="8"/>
  <c r="I279" i="8"/>
  <c r="I300" i="8"/>
  <c r="H300" i="8"/>
  <c r="I273" i="8"/>
  <c r="H273" i="8"/>
  <c r="K436" i="8"/>
  <c r="F437" i="8"/>
  <c r="F436" i="8"/>
  <c r="I312" i="8"/>
  <c r="H312" i="8"/>
  <c r="G213" i="8"/>
  <c r="G214" i="8"/>
  <c r="I315" i="8"/>
  <c r="H315" i="8"/>
  <c r="I289" i="8"/>
  <c r="H289" i="8"/>
  <c r="E310" i="8"/>
  <c r="E416" i="8"/>
  <c r="I298" i="8"/>
  <c r="H298" i="8"/>
  <c r="G224" i="8"/>
  <c r="I275" i="8"/>
  <c r="H275" i="8"/>
  <c r="E267" i="8"/>
  <c r="E307" i="8"/>
  <c r="E277" i="8"/>
  <c r="E269" i="8"/>
  <c r="E297" i="8"/>
  <c r="C216" i="8"/>
  <c r="G216" i="8" s="1"/>
  <c r="E309" i="8"/>
  <c r="I293" i="8"/>
  <c r="H293" i="8"/>
  <c r="E256" i="8"/>
  <c r="C193" i="8"/>
  <c r="G193" i="8" s="1"/>
  <c r="C201" i="8"/>
  <c r="G201" i="8" s="1"/>
  <c r="C209" i="8"/>
  <c r="G209" i="8" s="1"/>
  <c r="G217" i="8"/>
  <c r="C236" i="8"/>
  <c r="G236" i="8" s="1"/>
  <c r="I321" i="8"/>
  <c r="H321" i="8"/>
  <c r="C190" i="8"/>
  <c r="G190" i="8" s="1"/>
  <c r="C206" i="8"/>
  <c r="G206" i="8" s="1"/>
  <c r="C232" i="8"/>
  <c r="G232" i="8" s="1"/>
  <c r="H320" i="8"/>
  <c r="I320" i="8"/>
  <c r="C187" i="8"/>
  <c r="G187" i="8" s="1"/>
  <c r="C203" i="8"/>
  <c r="G203" i="8" s="1"/>
  <c r="C227" i="8"/>
  <c r="G227" i="8" s="1"/>
  <c r="H259" i="8"/>
  <c r="I259" i="8"/>
  <c r="C222" i="8"/>
  <c r="G222" i="8" s="1"/>
  <c r="C238" i="8"/>
  <c r="G238" i="8" s="1"/>
  <c r="E260" i="8"/>
  <c r="C204" i="8"/>
  <c r="G204" i="8" s="1"/>
  <c r="C225" i="8"/>
  <c r="G225" i="8" s="1"/>
  <c r="C192" i="8"/>
  <c r="G192" i="8" s="1"/>
  <c r="E301" i="8"/>
  <c r="E280" i="8"/>
  <c r="H291" i="8"/>
  <c r="I291" i="8"/>
  <c r="I265" i="8"/>
  <c r="H265" i="8"/>
  <c r="G437" i="8"/>
  <c r="H255" i="8"/>
  <c r="I255" i="8"/>
  <c r="G198" i="8"/>
  <c r="E302" i="8"/>
  <c r="E286" i="8"/>
  <c r="I292" i="8"/>
  <c r="H292" i="8"/>
  <c r="I306" i="8"/>
  <c r="H306" i="8"/>
  <c r="I290" i="8"/>
  <c r="H290" i="8"/>
  <c r="G436" i="8"/>
  <c r="H282" i="8"/>
  <c r="I282" i="8"/>
  <c r="H313" i="8"/>
  <c r="E417" i="8"/>
  <c r="I288" i="8"/>
  <c r="H288" i="8"/>
  <c r="H264" i="8"/>
  <c r="I264" i="8"/>
  <c r="C219" i="8"/>
  <c r="G219" i="8" s="1"/>
  <c r="C194" i="8"/>
  <c r="G194" i="8" s="1"/>
  <c r="C210" i="8"/>
  <c r="G210" i="8" s="1"/>
  <c r="H266" i="8"/>
  <c r="I266" i="8"/>
  <c r="E614" i="8"/>
  <c r="I180" i="8"/>
  <c r="K180" i="8" s="1"/>
  <c r="C191" i="8"/>
  <c r="G191" i="8" s="1"/>
  <c r="C207" i="8"/>
  <c r="G207" i="8" s="1"/>
  <c r="C228" i="8"/>
  <c r="G228" i="8" s="1"/>
  <c r="C226" i="8"/>
  <c r="G226" i="8" s="1"/>
  <c r="C242" i="8"/>
  <c r="G242" i="8" s="1"/>
  <c r="E252" i="8"/>
  <c r="E648" i="8"/>
  <c r="I181" i="8"/>
  <c r="K181" i="8" s="1"/>
  <c r="E451" i="7"/>
  <c r="C162" i="7"/>
  <c r="E461" i="7"/>
  <c r="C170" i="7"/>
  <c r="G170" i="7" s="1"/>
  <c r="E469" i="7"/>
  <c r="C178" i="7"/>
  <c r="E450" i="7"/>
  <c r="C161" i="7"/>
  <c r="G161" i="7" s="1"/>
  <c r="E468" i="7"/>
  <c r="C177" i="7"/>
  <c r="E216" i="7"/>
  <c r="I216" i="7" s="1"/>
  <c r="G184" i="7"/>
  <c r="C156" i="7"/>
  <c r="G156" i="7" s="1"/>
  <c r="E206" i="7"/>
  <c r="I206" i="7" s="1"/>
  <c r="E195" i="7"/>
  <c r="I195" i="7" s="1"/>
  <c r="E208" i="7"/>
  <c r="G171" i="7"/>
  <c r="C168" i="7"/>
  <c r="G168" i="7" s="1"/>
  <c r="C160" i="7"/>
  <c r="E210" i="7"/>
  <c r="H210" i="7" s="1"/>
  <c r="E194" i="7"/>
  <c r="I212" i="7"/>
  <c r="E215" i="7"/>
  <c r="H215" i="7" s="1"/>
  <c r="G178" i="7"/>
  <c r="G162" i="7"/>
  <c r="C159" i="7"/>
  <c r="G159" i="7" s="1"/>
  <c r="G172" i="7"/>
  <c r="E197" i="7"/>
  <c r="H197" i="7" s="1"/>
  <c r="E473" i="7"/>
  <c r="E465" i="7"/>
  <c r="E455" i="7"/>
  <c r="E447" i="7"/>
  <c r="H220" i="7"/>
  <c r="I220" i="7"/>
  <c r="C180" i="7"/>
  <c r="G180" i="7" s="1"/>
  <c r="E471" i="7"/>
  <c r="E463" i="7"/>
  <c r="C172" i="7"/>
  <c r="C175" i="7"/>
  <c r="G175" i="7" s="1"/>
  <c r="G157" i="7"/>
  <c r="E199" i="7"/>
  <c r="G160" i="7"/>
  <c r="E218" i="7"/>
  <c r="H218" i="7" s="1"/>
  <c r="E202" i="7"/>
  <c r="I202" i="7" s="1"/>
  <c r="C164" i="7"/>
  <c r="E221" i="7"/>
  <c r="I221" i="7" s="1"/>
  <c r="E205" i="7"/>
  <c r="H205" i="7" s="1"/>
  <c r="I223" i="7"/>
  <c r="H223" i="7"/>
  <c r="H204" i="7"/>
  <c r="I204" i="7"/>
  <c r="I201" i="7"/>
  <c r="H201" i="7"/>
  <c r="I207" i="7"/>
  <c r="H207" i="7"/>
  <c r="I213" i="7"/>
  <c r="H213" i="7"/>
  <c r="I211" i="7"/>
  <c r="H211" i="7"/>
  <c r="E203" i="7"/>
  <c r="H216" i="7"/>
  <c r="H202" i="7"/>
  <c r="E288" i="7"/>
  <c r="I217" i="7"/>
  <c r="H217" i="7"/>
  <c r="I205" i="7"/>
  <c r="C183" i="7"/>
  <c r="G183" i="7" s="1"/>
  <c r="H276" i="7"/>
  <c r="H274" i="7"/>
  <c r="H272" i="7"/>
  <c r="H270" i="7"/>
  <c r="H268" i="7"/>
  <c r="H267" i="7"/>
  <c r="H266" i="7"/>
  <c r="H265" i="7"/>
  <c r="H264" i="7"/>
  <c r="H263" i="7"/>
  <c r="H262" i="7"/>
  <c r="H261" i="7"/>
  <c r="H260" i="7"/>
  <c r="H259" i="7"/>
  <c r="G258" i="7"/>
  <c r="G257" i="7"/>
  <c r="G256" i="7"/>
  <c r="G255" i="7"/>
  <c r="G254" i="7"/>
  <c r="G253" i="7"/>
  <c r="G252" i="7"/>
  <c r="G251" i="7"/>
  <c r="G250" i="7"/>
  <c r="G249" i="7"/>
  <c r="G248" i="7"/>
  <c r="H271" i="7"/>
  <c r="H273" i="7"/>
  <c r="H275" i="7"/>
  <c r="H269" i="7"/>
  <c r="C179" i="7"/>
  <c r="G179" i="7" s="1"/>
  <c r="C163" i="7"/>
  <c r="G163" i="7" s="1"/>
  <c r="I222" i="7"/>
  <c r="H222" i="7"/>
  <c r="I214" i="7"/>
  <c r="H214" i="7"/>
  <c r="F304" i="7"/>
  <c r="K304" i="7"/>
  <c r="G182" i="7"/>
  <c r="G174" i="7"/>
  <c r="G166" i="7"/>
  <c r="G158" i="7"/>
  <c r="E209" i="7"/>
  <c r="E472" i="7"/>
  <c r="C181" i="7"/>
  <c r="G181" i="7" s="1"/>
  <c r="I199" i="7"/>
  <c r="H199" i="7"/>
  <c r="H206" i="7"/>
  <c r="H198" i="7"/>
  <c r="I198" i="7"/>
  <c r="C167" i="7"/>
  <c r="G167" i="7" s="1"/>
  <c r="I215" i="7"/>
  <c r="I197" i="7"/>
  <c r="E289" i="7"/>
  <c r="E219" i="7"/>
  <c r="H200" i="7"/>
  <c r="I200" i="7"/>
  <c r="G177" i="7"/>
  <c r="G169" i="7"/>
  <c r="H194" i="7"/>
  <c r="I194" i="7"/>
  <c r="G164" i="7"/>
  <c r="E464" i="7"/>
  <c r="C173" i="7"/>
  <c r="G173" i="7" s="1"/>
  <c r="E454" i="7"/>
  <c r="C165" i="7"/>
  <c r="G165" i="7" s="1"/>
  <c r="E446" i="7"/>
  <c r="I150" i="7"/>
  <c r="K150" i="7" s="1"/>
  <c r="I196" i="7"/>
  <c r="H196" i="7"/>
  <c r="H475" i="11" l="1"/>
  <c r="J835" i="11"/>
  <c r="H593" i="11"/>
  <c r="H560" i="11"/>
  <c r="C1035" i="11"/>
  <c r="I518" i="11"/>
  <c r="H435" i="11"/>
  <c r="I597" i="11"/>
  <c r="C834" i="11"/>
  <c r="J834" i="11" s="1"/>
  <c r="L834" i="11" s="1"/>
  <c r="D864" i="11" s="1"/>
  <c r="F864" i="11" s="1"/>
  <c r="H444" i="11"/>
  <c r="I544" i="11"/>
  <c r="H588" i="11"/>
  <c r="J680" i="11"/>
  <c r="I553" i="11"/>
  <c r="H524" i="11"/>
  <c r="H590" i="11"/>
  <c r="G781" i="11"/>
  <c r="J665" i="11"/>
  <c r="C937" i="11"/>
  <c r="J770" i="11"/>
  <c r="C1066" i="11"/>
  <c r="C962" i="11"/>
  <c r="J684" i="11"/>
  <c r="I549" i="11"/>
  <c r="H549" i="11"/>
  <c r="H476" i="11"/>
  <c r="I476" i="11"/>
  <c r="I515" i="11"/>
  <c r="H515" i="11"/>
  <c r="J743" i="11"/>
  <c r="C1033" i="11"/>
  <c r="H471" i="11"/>
  <c r="I471" i="11"/>
  <c r="C954" i="11"/>
  <c r="J676" i="11"/>
  <c r="H779" i="11"/>
  <c r="H782" i="11"/>
  <c r="J739" i="11"/>
  <c r="C1029" i="11"/>
  <c r="I525" i="11"/>
  <c r="H525" i="11"/>
  <c r="I594" i="11"/>
  <c r="H594" i="11"/>
  <c r="H595" i="11"/>
  <c r="I595" i="11"/>
  <c r="J650" i="11"/>
  <c r="C922" i="11"/>
  <c r="J649" i="11"/>
  <c r="C921" i="11"/>
  <c r="I670" i="11"/>
  <c r="C945" i="11"/>
  <c r="J690" i="11"/>
  <c r="C968" i="11"/>
  <c r="J658" i="11"/>
  <c r="C930" i="11"/>
  <c r="I450" i="11"/>
  <c r="H450" i="11"/>
  <c r="I509" i="11"/>
  <c r="H509" i="11"/>
  <c r="I589" i="11"/>
  <c r="H589" i="11"/>
  <c r="I578" i="11"/>
  <c r="H578" i="11"/>
  <c r="L835" i="11"/>
  <c r="D865" i="11" s="1"/>
  <c r="F865" i="11" s="1"/>
  <c r="I478" i="11"/>
  <c r="H478" i="11"/>
  <c r="H487" i="11"/>
  <c r="I487" i="11"/>
  <c r="H601" i="11"/>
  <c r="I601" i="11"/>
  <c r="C943" i="11"/>
  <c r="I668" i="11"/>
  <c r="I642" i="11"/>
  <c r="C911" i="11"/>
  <c r="I557" i="11"/>
  <c r="H557" i="11"/>
  <c r="I582" i="11"/>
  <c r="H582" i="11"/>
  <c r="I486" i="11"/>
  <c r="H486" i="11"/>
  <c r="H781" i="11"/>
  <c r="J735" i="11"/>
  <c r="C1025" i="11"/>
  <c r="I586" i="11"/>
  <c r="H586" i="11"/>
  <c r="C831" i="11"/>
  <c r="J831" i="11" s="1"/>
  <c r="L831" i="11" s="1"/>
  <c r="J741" i="11"/>
  <c r="C1031" i="11"/>
  <c r="C910" i="11"/>
  <c r="I641" i="11"/>
  <c r="C1018" i="11"/>
  <c r="I731" i="11"/>
  <c r="H778" i="11"/>
  <c r="I464" i="11"/>
  <c r="H464" i="11"/>
  <c r="H604" i="11"/>
  <c r="I604" i="11"/>
  <c r="I451" i="11"/>
  <c r="H451" i="11"/>
  <c r="H598" i="11"/>
  <c r="I598" i="11"/>
  <c r="I462" i="11"/>
  <c r="H462" i="11"/>
  <c r="H579" i="11"/>
  <c r="I579" i="11"/>
  <c r="J780" i="11"/>
  <c r="F786" i="11" s="1"/>
  <c r="H463" i="11"/>
  <c r="I463" i="11"/>
  <c r="J833" i="11"/>
  <c r="L833" i="11" s="1"/>
  <c r="D863" i="11" s="1"/>
  <c r="F863" i="11" s="1"/>
  <c r="I729" i="11"/>
  <c r="C1016" i="11"/>
  <c r="C970" i="11"/>
  <c r="J692" i="11"/>
  <c r="C1072" i="11"/>
  <c r="J776" i="11"/>
  <c r="J782" i="11" s="1"/>
  <c r="H786" i="11" s="1"/>
  <c r="I480" i="11"/>
  <c r="H480" i="11"/>
  <c r="I541" i="11"/>
  <c r="H541" i="11"/>
  <c r="I434" i="11"/>
  <c r="H434" i="11"/>
  <c r="I516" i="11"/>
  <c r="H516" i="11"/>
  <c r="I511" i="11"/>
  <c r="H511" i="11"/>
  <c r="G779" i="11"/>
  <c r="I563" i="11"/>
  <c r="H563" i="11"/>
  <c r="C1014" i="11"/>
  <c r="I727" i="11"/>
  <c r="J749" i="11"/>
  <c r="C1039" i="11"/>
  <c r="I725" i="11"/>
  <c r="C1012" i="11"/>
  <c r="H441" i="11"/>
  <c r="I441" i="11"/>
  <c r="I519" i="11"/>
  <c r="H519" i="11"/>
  <c r="H545" i="11"/>
  <c r="I545" i="11"/>
  <c r="I547" i="11"/>
  <c r="H547" i="11"/>
  <c r="J657" i="11"/>
  <c r="C929" i="11"/>
  <c r="C1010" i="11"/>
  <c r="I723" i="11"/>
  <c r="I674" i="11"/>
  <c r="C949" i="11"/>
  <c r="I782" i="11"/>
  <c r="H787" i="11" s="1"/>
  <c r="J747" i="11"/>
  <c r="C1037" i="11"/>
  <c r="I565" i="11"/>
  <c r="H565" i="11"/>
  <c r="I500" i="11"/>
  <c r="H500" i="11"/>
  <c r="H556" i="11"/>
  <c r="I556" i="11"/>
  <c r="H484" i="11"/>
  <c r="I484" i="11"/>
  <c r="J686" i="11"/>
  <c r="C964" i="11"/>
  <c r="H550" i="11"/>
  <c r="I550" i="11"/>
  <c r="H479" i="11"/>
  <c r="I479" i="11"/>
  <c r="I503" i="11"/>
  <c r="H503" i="11"/>
  <c r="J733" i="11"/>
  <c r="C1023" i="11"/>
  <c r="G778" i="11"/>
  <c r="C947" i="11"/>
  <c r="I672" i="11"/>
  <c r="J682" i="11"/>
  <c r="C960" i="11"/>
  <c r="J654" i="11"/>
  <c r="C926" i="11"/>
  <c r="H558" i="11"/>
  <c r="I558" i="11"/>
  <c r="H540" i="11"/>
  <c r="I540" i="11"/>
  <c r="C832" i="11"/>
  <c r="J832" i="11" s="1"/>
  <c r="L832" i="11" s="1"/>
  <c r="D862" i="11" s="1"/>
  <c r="F862" i="11" s="1"/>
  <c r="I470" i="11"/>
  <c r="H470" i="11"/>
  <c r="I499" i="11"/>
  <c r="H499" i="11"/>
  <c r="I780" i="11"/>
  <c r="F787" i="11" s="1"/>
  <c r="H561" i="11"/>
  <c r="I561" i="11"/>
  <c r="H468" i="11"/>
  <c r="I468" i="11"/>
  <c r="H507" i="10"/>
  <c r="H505" i="10"/>
  <c r="I381" i="10"/>
  <c r="I388" i="10"/>
  <c r="I460" i="10"/>
  <c r="H657" i="10"/>
  <c r="I371" i="10"/>
  <c r="H380" i="10"/>
  <c r="H486" i="10"/>
  <c r="H410" i="10"/>
  <c r="H382" i="10"/>
  <c r="H414" i="10"/>
  <c r="H378" i="10"/>
  <c r="H447" i="10"/>
  <c r="I405" i="10"/>
  <c r="H659" i="10"/>
  <c r="J706" i="10"/>
  <c r="L706" i="10" s="1"/>
  <c r="D735" i="10" s="1"/>
  <c r="F735" i="10" s="1"/>
  <c r="C704" i="10"/>
  <c r="J704" i="10" s="1"/>
  <c r="L704" i="10" s="1"/>
  <c r="D733" i="10" s="1"/>
  <c r="F733" i="10" s="1"/>
  <c r="G656" i="10"/>
  <c r="C817" i="10"/>
  <c r="I579" i="10"/>
  <c r="I657" i="10" s="1"/>
  <c r="C790" i="10"/>
  <c r="J555" i="10"/>
  <c r="J656" i="10" s="1"/>
  <c r="D664" i="10" s="1"/>
  <c r="C794" i="10"/>
  <c r="J559" i="10"/>
  <c r="I412" i="10"/>
  <c r="H412" i="10"/>
  <c r="C798" i="10"/>
  <c r="J563" i="10"/>
  <c r="I420" i="10"/>
  <c r="H420" i="10"/>
  <c r="H377" i="10"/>
  <c r="I377" i="10"/>
  <c r="C852" i="10"/>
  <c r="I608" i="10"/>
  <c r="C844" i="10"/>
  <c r="G658" i="10"/>
  <c r="I600" i="10"/>
  <c r="I376" i="10"/>
  <c r="H376" i="10"/>
  <c r="C871" i="10"/>
  <c r="J624" i="10"/>
  <c r="C840" i="10"/>
  <c r="J599" i="10"/>
  <c r="H373" i="10"/>
  <c r="I373" i="10"/>
  <c r="C836" i="10"/>
  <c r="J595" i="10"/>
  <c r="I416" i="10"/>
  <c r="H416" i="10"/>
  <c r="H456" i="10"/>
  <c r="I456" i="10"/>
  <c r="C878" i="10"/>
  <c r="G659" i="10"/>
  <c r="I628" i="10"/>
  <c r="C802" i="10"/>
  <c r="J567" i="10"/>
  <c r="H383" i="10"/>
  <c r="I383" i="10"/>
  <c r="I483" i="10"/>
  <c r="H483" i="10"/>
  <c r="C705" i="10"/>
  <c r="J705" i="10" s="1"/>
  <c r="L705" i="10" s="1"/>
  <c r="D734" i="10" s="1"/>
  <c r="F734" i="10" s="1"/>
  <c r="H452" i="10"/>
  <c r="I452" i="10"/>
  <c r="H389" i="10"/>
  <c r="I389" i="10"/>
  <c r="C901" i="10"/>
  <c r="J648" i="10"/>
  <c r="H462" i="10"/>
  <c r="I462" i="10"/>
  <c r="G657" i="10"/>
  <c r="C806" i="10"/>
  <c r="J571" i="10"/>
  <c r="I424" i="10"/>
  <c r="H424" i="10"/>
  <c r="C904" i="10"/>
  <c r="J651" i="10"/>
  <c r="H391" i="10"/>
  <c r="I391" i="10"/>
  <c r="I490" i="10"/>
  <c r="H490" i="10"/>
  <c r="C779" i="10"/>
  <c r="I547" i="10"/>
  <c r="H417" i="10"/>
  <c r="I417" i="10"/>
  <c r="I497" i="10"/>
  <c r="H497" i="10"/>
  <c r="C828" i="10"/>
  <c r="J587" i="10"/>
  <c r="C777" i="10"/>
  <c r="I545" i="10"/>
  <c r="I395" i="10"/>
  <c r="H395" i="10"/>
  <c r="I428" i="10"/>
  <c r="H428" i="10"/>
  <c r="I432" i="10"/>
  <c r="H432" i="10"/>
  <c r="H393" i="10"/>
  <c r="I393" i="10"/>
  <c r="C781" i="10"/>
  <c r="I549" i="10"/>
  <c r="I399" i="10"/>
  <c r="H399" i="10"/>
  <c r="I455" i="10"/>
  <c r="H455" i="10"/>
  <c r="C707" i="10"/>
  <c r="J707" i="10" s="1"/>
  <c r="L707" i="10" s="1"/>
  <c r="D736" i="10" s="1"/>
  <c r="F736" i="10" s="1"/>
  <c r="H495" i="10"/>
  <c r="I495" i="10"/>
  <c r="C863" i="10"/>
  <c r="J616" i="10"/>
  <c r="H387" i="10"/>
  <c r="I387" i="10"/>
  <c r="H464" i="10"/>
  <c r="I464" i="10"/>
  <c r="I392" i="10"/>
  <c r="H392" i="10"/>
  <c r="C893" i="10"/>
  <c r="J640" i="10"/>
  <c r="C882" i="10"/>
  <c r="I632" i="10"/>
  <c r="I498" i="10"/>
  <c r="H498" i="10"/>
  <c r="C783" i="10"/>
  <c r="I551" i="10"/>
  <c r="I408" i="10"/>
  <c r="H408" i="10"/>
  <c r="H448" i="10"/>
  <c r="I448" i="10"/>
  <c r="H658" i="10"/>
  <c r="H656" i="10"/>
  <c r="C885" i="10"/>
  <c r="I635" i="10"/>
  <c r="C832" i="10"/>
  <c r="J591" i="10"/>
  <c r="I506" i="10"/>
  <c r="H506" i="10"/>
  <c r="H444" i="10"/>
  <c r="I444" i="10"/>
  <c r="I384" i="10"/>
  <c r="H384" i="10"/>
  <c r="I471" i="10"/>
  <c r="H471" i="10"/>
  <c r="H446" i="10"/>
  <c r="I446" i="10"/>
  <c r="H361" i="9"/>
  <c r="H410" i="9"/>
  <c r="I406" i="9"/>
  <c r="H398" i="9"/>
  <c r="H338" i="9"/>
  <c r="I338" i="9"/>
  <c r="H321" i="9"/>
  <c r="I411" i="9"/>
  <c r="H357" i="9"/>
  <c r="I337" i="9"/>
  <c r="H362" i="9"/>
  <c r="I362" i="9"/>
  <c r="I384" i="9"/>
  <c r="H384" i="9"/>
  <c r="F427" i="9"/>
  <c r="D611" i="9" s="1"/>
  <c r="I407" i="9"/>
  <c r="H407" i="9"/>
  <c r="C640" i="9"/>
  <c r="I449" i="9"/>
  <c r="J457" i="9"/>
  <c r="C651" i="9"/>
  <c r="J465" i="9"/>
  <c r="C659" i="9"/>
  <c r="C670" i="9"/>
  <c r="G530" i="9"/>
  <c r="I473" i="9"/>
  <c r="C678" i="9"/>
  <c r="I481" i="9"/>
  <c r="J489" i="9"/>
  <c r="C689" i="9"/>
  <c r="C697" i="9"/>
  <c r="J497" i="9"/>
  <c r="C708" i="9"/>
  <c r="I505" i="9"/>
  <c r="C719" i="9"/>
  <c r="J513" i="9"/>
  <c r="C727" i="9"/>
  <c r="J521" i="9"/>
  <c r="C639" i="9"/>
  <c r="I448" i="9"/>
  <c r="C650" i="9"/>
  <c r="J456" i="9"/>
  <c r="C658" i="9"/>
  <c r="J464" i="9"/>
  <c r="C666" i="9"/>
  <c r="J472" i="9"/>
  <c r="C677" i="9"/>
  <c r="I480" i="9"/>
  <c r="C688" i="9"/>
  <c r="J488" i="9"/>
  <c r="C696" i="9"/>
  <c r="J496" i="9"/>
  <c r="C707" i="9"/>
  <c r="I504" i="9"/>
  <c r="C718" i="9"/>
  <c r="J512" i="9"/>
  <c r="C726" i="9"/>
  <c r="J520" i="9"/>
  <c r="C734" i="9"/>
  <c r="J528" i="9"/>
  <c r="H319" i="9"/>
  <c r="I319" i="9"/>
  <c r="I404" i="9"/>
  <c r="H404" i="9"/>
  <c r="I327" i="9"/>
  <c r="H327" i="9"/>
  <c r="I335" i="9"/>
  <c r="H335" i="9"/>
  <c r="C568" i="9"/>
  <c r="J568" i="9" s="1"/>
  <c r="L568" i="9" s="1"/>
  <c r="C642" i="9"/>
  <c r="I451" i="9"/>
  <c r="C653" i="9"/>
  <c r="J459" i="9"/>
  <c r="C661" i="9"/>
  <c r="J467" i="9"/>
  <c r="C672" i="9"/>
  <c r="I475" i="9"/>
  <c r="C683" i="9"/>
  <c r="J483" i="9"/>
  <c r="H530" i="9"/>
  <c r="C691" i="9"/>
  <c r="J491" i="9"/>
  <c r="C699" i="9"/>
  <c r="J499" i="9"/>
  <c r="C710" i="9"/>
  <c r="I507" i="9"/>
  <c r="C721" i="9"/>
  <c r="J515" i="9"/>
  <c r="C729" i="9"/>
  <c r="J523" i="9"/>
  <c r="C641" i="9"/>
  <c r="I450" i="9"/>
  <c r="C652" i="9"/>
  <c r="J458" i="9"/>
  <c r="C660" i="9"/>
  <c r="J466" i="9"/>
  <c r="C671" i="9"/>
  <c r="I474" i="9"/>
  <c r="C679" i="9"/>
  <c r="I482" i="9"/>
  <c r="C690" i="9"/>
  <c r="J490" i="9"/>
  <c r="C698" i="9"/>
  <c r="J498" i="9"/>
  <c r="C709" i="9"/>
  <c r="I506" i="9"/>
  <c r="C720" i="9"/>
  <c r="J514" i="9"/>
  <c r="C728" i="9"/>
  <c r="J522" i="9"/>
  <c r="I386" i="9"/>
  <c r="H386" i="9"/>
  <c r="H311" i="9"/>
  <c r="I311" i="9"/>
  <c r="C636" i="9"/>
  <c r="I445" i="9"/>
  <c r="C644" i="9"/>
  <c r="I453" i="9"/>
  <c r="J461" i="9"/>
  <c r="C655" i="9"/>
  <c r="J469" i="9"/>
  <c r="C663" i="9"/>
  <c r="C674" i="9"/>
  <c r="I477" i="9"/>
  <c r="J485" i="9"/>
  <c r="C685" i="9"/>
  <c r="C693" i="9"/>
  <c r="J493" i="9"/>
  <c r="C704" i="9"/>
  <c r="G531" i="9"/>
  <c r="I501" i="9"/>
  <c r="C712" i="9"/>
  <c r="I509" i="9"/>
  <c r="C723" i="9"/>
  <c r="J517" i="9"/>
  <c r="C731" i="9"/>
  <c r="J525" i="9"/>
  <c r="C635" i="9"/>
  <c r="G529" i="9"/>
  <c r="I444" i="9"/>
  <c r="C643" i="9"/>
  <c r="I452" i="9"/>
  <c r="C654" i="9"/>
  <c r="J460" i="9"/>
  <c r="C662" i="9"/>
  <c r="J468" i="9"/>
  <c r="C673" i="9"/>
  <c r="I476" i="9"/>
  <c r="C684" i="9"/>
  <c r="J484" i="9"/>
  <c r="C692" i="9"/>
  <c r="J492" i="9"/>
  <c r="C700" i="9"/>
  <c r="J500" i="9"/>
  <c r="C711" i="9"/>
  <c r="I508" i="9"/>
  <c r="C722" i="9"/>
  <c r="J516" i="9"/>
  <c r="C730" i="9"/>
  <c r="J524" i="9"/>
  <c r="I323" i="9"/>
  <c r="H323" i="9"/>
  <c r="I399" i="9"/>
  <c r="H399" i="9"/>
  <c r="C569" i="9"/>
  <c r="J569" i="9" s="1"/>
  <c r="L569" i="9" s="1"/>
  <c r="D597" i="9" s="1"/>
  <c r="F597" i="9" s="1"/>
  <c r="C638" i="9"/>
  <c r="I447" i="9"/>
  <c r="C649" i="9"/>
  <c r="H529" i="9"/>
  <c r="J455" i="9"/>
  <c r="C657" i="9"/>
  <c r="J463" i="9"/>
  <c r="C665" i="9"/>
  <c r="J471" i="9"/>
  <c r="C676" i="9"/>
  <c r="I479" i="9"/>
  <c r="C687" i="9"/>
  <c r="J487" i="9"/>
  <c r="C695" i="9"/>
  <c r="J495" i="9"/>
  <c r="C706" i="9"/>
  <c r="I503" i="9"/>
  <c r="C717" i="9"/>
  <c r="J511" i="9"/>
  <c r="H531" i="9"/>
  <c r="C725" i="9"/>
  <c r="J519" i="9"/>
  <c r="C733" i="9"/>
  <c r="J527" i="9"/>
  <c r="C637" i="9"/>
  <c r="I446" i="9"/>
  <c r="C645" i="9"/>
  <c r="I454" i="9"/>
  <c r="C656" i="9"/>
  <c r="J462" i="9"/>
  <c r="C664" i="9"/>
  <c r="J470" i="9"/>
  <c r="C675" i="9"/>
  <c r="I478" i="9"/>
  <c r="C686" i="9"/>
  <c r="J486" i="9"/>
  <c r="C694" i="9"/>
  <c r="J494" i="9"/>
  <c r="C705" i="9"/>
  <c r="I502" i="9"/>
  <c r="C713" i="9"/>
  <c r="I510" i="9"/>
  <c r="C724" i="9"/>
  <c r="J518" i="9"/>
  <c r="C732" i="9"/>
  <c r="J526" i="9"/>
  <c r="H263" i="8"/>
  <c r="I274" i="8"/>
  <c r="I271" i="8"/>
  <c r="H308" i="8"/>
  <c r="H261" i="8"/>
  <c r="I286" i="8"/>
  <c r="H286" i="8"/>
  <c r="H260" i="8"/>
  <c r="I260" i="8"/>
  <c r="C525" i="8"/>
  <c r="J366" i="8"/>
  <c r="C527" i="8"/>
  <c r="J368" i="8"/>
  <c r="C518" i="8"/>
  <c r="J359" i="8"/>
  <c r="C545" i="8"/>
  <c r="I383" i="8"/>
  <c r="I302" i="8"/>
  <c r="H302" i="8"/>
  <c r="H280" i="8"/>
  <c r="I280" i="8"/>
  <c r="C436" i="8"/>
  <c r="J436" i="8" s="1"/>
  <c r="L436" i="8" s="1"/>
  <c r="H268" i="8"/>
  <c r="I268" i="8"/>
  <c r="I346" i="8"/>
  <c r="C502" i="8"/>
  <c r="C510" i="8"/>
  <c r="I354" i="8"/>
  <c r="J370" i="8"/>
  <c r="C529" i="8"/>
  <c r="C551" i="8"/>
  <c r="J386" i="8"/>
  <c r="C504" i="8"/>
  <c r="I348" i="8"/>
  <c r="C515" i="8"/>
  <c r="H402" i="8"/>
  <c r="J356" i="8"/>
  <c r="C531" i="8"/>
  <c r="J372" i="8"/>
  <c r="C553" i="8"/>
  <c r="J388" i="8"/>
  <c r="C509" i="8"/>
  <c r="I353" i="8"/>
  <c r="C520" i="8"/>
  <c r="J361" i="8"/>
  <c r="C528" i="8"/>
  <c r="J369" i="8"/>
  <c r="C539" i="8"/>
  <c r="I377" i="8"/>
  <c r="C550" i="8"/>
  <c r="J385" i="8"/>
  <c r="C558" i="8"/>
  <c r="J393" i="8"/>
  <c r="C566" i="8"/>
  <c r="J401" i="8"/>
  <c r="H252" i="8"/>
  <c r="I252" i="8"/>
  <c r="I297" i="8"/>
  <c r="H297" i="8"/>
  <c r="I305" i="8"/>
  <c r="H305" i="8"/>
  <c r="C505" i="8"/>
  <c r="I349" i="8"/>
  <c r="C544" i="8"/>
  <c r="I382" i="8"/>
  <c r="C507" i="8"/>
  <c r="I351" i="8"/>
  <c r="C549" i="8"/>
  <c r="H403" i="8"/>
  <c r="J384" i="8"/>
  <c r="C565" i="8"/>
  <c r="J400" i="8"/>
  <c r="J367" i="8"/>
  <c r="C526" i="8"/>
  <c r="C537" i="8"/>
  <c r="I375" i="8"/>
  <c r="C556" i="8"/>
  <c r="J391" i="8"/>
  <c r="C564" i="8"/>
  <c r="J399" i="8"/>
  <c r="J437" i="8"/>
  <c r="L437" i="8" s="1"/>
  <c r="D464" i="8" s="1"/>
  <c r="F464" i="8" s="1"/>
  <c r="I301" i="8"/>
  <c r="H301" i="8"/>
  <c r="I309" i="8"/>
  <c r="H309" i="8"/>
  <c r="I267" i="8"/>
  <c r="H267" i="8"/>
  <c r="I310" i="8"/>
  <c r="H310" i="8"/>
  <c r="C506" i="8"/>
  <c r="I350" i="8"/>
  <c r="C517" i="8"/>
  <c r="J358" i="8"/>
  <c r="G403" i="8"/>
  <c r="C536" i="8"/>
  <c r="I374" i="8"/>
  <c r="C555" i="8"/>
  <c r="J390" i="8"/>
  <c r="I352" i="8"/>
  <c r="C508" i="8"/>
  <c r="C519" i="8"/>
  <c r="J360" i="8"/>
  <c r="C538" i="8"/>
  <c r="I376" i="8"/>
  <c r="C557" i="8"/>
  <c r="J392" i="8"/>
  <c r="C511" i="8"/>
  <c r="I355" i="8"/>
  <c r="C522" i="8"/>
  <c r="J363" i="8"/>
  <c r="J371" i="8"/>
  <c r="C530" i="8"/>
  <c r="C541" i="8"/>
  <c r="I379" i="8"/>
  <c r="C552" i="8"/>
  <c r="J387" i="8"/>
  <c r="C560" i="8"/>
  <c r="J395" i="8"/>
  <c r="I277" i="8"/>
  <c r="H277" i="8"/>
  <c r="C563" i="8"/>
  <c r="J398" i="8"/>
  <c r="H256" i="8"/>
  <c r="I256" i="8"/>
  <c r="I269" i="8"/>
  <c r="H269" i="8"/>
  <c r="H307" i="8"/>
  <c r="I307" i="8"/>
  <c r="C501" i="8"/>
  <c r="I345" i="8"/>
  <c r="G402" i="8"/>
  <c r="C521" i="8"/>
  <c r="J362" i="8"/>
  <c r="C540" i="8"/>
  <c r="I378" i="8"/>
  <c r="C559" i="8"/>
  <c r="J394" i="8"/>
  <c r="C503" i="8"/>
  <c r="I347" i="8"/>
  <c r="C523" i="8"/>
  <c r="J364" i="8"/>
  <c r="C542" i="8"/>
  <c r="I380" i="8"/>
  <c r="C561" i="8"/>
  <c r="J396" i="8"/>
  <c r="C516" i="8"/>
  <c r="J357" i="8"/>
  <c r="C524" i="8"/>
  <c r="J365" i="8"/>
  <c r="C532" i="8"/>
  <c r="J373" i="8"/>
  <c r="C543" i="8"/>
  <c r="I381" i="8"/>
  <c r="C554" i="8"/>
  <c r="J389" i="8"/>
  <c r="C562" i="8"/>
  <c r="J397" i="8"/>
  <c r="I294" i="8"/>
  <c r="H294" i="8"/>
  <c r="I208" i="7"/>
  <c r="H208" i="7"/>
  <c r="I218" i="7"/>
  <c r="I210" i="7"/>
  <c r="H221" i="7"/>
  <c r="H195" i="7"/>
  <c r="C395" i="7"/>
  <c r="J275" i="7"/>
  <c r="C370" i="7"/>
  <c r="I253" i="7"/>
  <c r="C381" i="7"/>
  <c r="J261" i="7"/>
  <c r="J270" i="7"/>
  <c r="C390" i="7"/>
  <c r="C304" i="7"/>
  <c r="J304" i="7" s="1"/>
  <c r="L304" i="7" s="1"/>
  <c r="I209" i="7"/>
  <c r="H209" i="7"/>
  <c r="C371" i="7"/>
  <c r="I254" i="7"/>
  <c r="C382" i="7"/>
  <c r="J262" i="7"/>
  <c r="J272" i="7"/>
  <c r="C392" i="7"/>
  <c r="I203" i="7"/>
  <c r="H203" i="7"/>
  <c r="I219" i="7"/>
  <c r="H219" i="7"/>
  <c r="C393" i="7"/>
  <c r="J273" i="7"/>
  <c r="C368" i="7"/>
  <c r="I251" i="7"/>
  <c r="C372" i="7"/>
  <c r="I255" i="7"/>
  <c r="C379" i="7"/>
  <c r="H277" i="7"/>
  <c r="J259" i="7"/>
  <c r="C383" i="7"/>
  <c r="J263" i="7"/>
  <c r="C387" i="7"/>
  <c r="J267" i="7"/>
  <c r="J274" i="7"/>
  <c r="C394" i="7"/>
  <c r="C366" i="7"/>
  <c r="I249" i="7"/>
  <c r="C374" i="7"/>
  <c r="I257" i="7"/>
  <c r="C385" i="7"/>
  <c r="J265" i="7"/>
  <c r="C367" i="7"/>
  <c r="I250" i="7"/>
  <c r="C375" i="7"/>
  <c r="I258" i="7"/>
  <c r="C386" i="7"/>
  <c r="J266" i="7"/>
  <c r="C389" i="7"/>
  <c r="J269" i="7"/>
  <c r="C391" i="7"/>
  <c r="J271" i="7"/>
  <c r="G277" i="7"/>
  <c r="C365" i="7"/>
  <c r="I248" i="7"/>
  <c r="C369" i="7"/>
  <c r="I252" i="7"/>
  <c r="C373" i="7"/>
  <c r="I256" i="7"/>
  <c r="C380" i="7"/>
  <c r="J260" i="7"/>
  <c r="J264" i="7"/>
  <c r="C384" i="7"/>
  <c r="J268" i="7"/>
  <c r="C388" i="7"/>
  <c r="J276" i="7"/>
  <c r="C396" i="7"/>
  <c r="I781" i="11" l="1"/>
  <c r="G787" i="11" s="1"/>
  <c r="E620" i="11"/>
  <c r="D877" i="11" s="1"/>
  <c r="H619" i="11"/>
  <c r="D888" i="11" s="1"/>
  <c r="I620" i="11"/>
  <c r="D881" i="11" s="1"/>
  <c r="I778" i="11"/>
  <c r="D787" i="11" s="1"/>
  <c r="F913" i="11" s="1"/>
  <c r="J778" i="11"/>
  <c r="D786" i="11" s="1"/>
  <c r="F925" i="11" s="1"/>
  <c r="I779" i="11"/>
  <c r="E787" i="11" s="1"/>
  <c r="F948" i="11" s="1"/>
  <c r="J781" i="11"/>
  <c r="G786" i="11" s="1"/>
  <c r="F1035" i="11" s="1"/>
  <c r="E619" i="11"/>
  <c r="D885" i="11" s="1"/>
  <c r="H620" i="11"/>
  <c r="D880" i="11" s="1"/>
  <c r="F619" i="11"/>
  <c r="D886" i="11" s="1"/>
  <c r="F620" i="11"/>
  <c r="D878" i="11" s="1"/>
  <c r="G620" i="11"/>
  <c r="D879" i="11" s="1"/>
  <c r="I619" i="11"/>
  <c r="D889" i="11" s="1"/>
  <c r="F943" i="11"/>
  <c r="G943" i="11" s="1"/>
  <c r="F950" i="11"/>
  <c r="F1016" i="11"/>
  <c r="G1016" i="11" s="1"/>
  <c r="F1012" i="11"/>
  <c r="G1012" i="11" s="1"/>
  <c r="E880" i="11"/>
  <c r="F880" i="11" s="1"/>
  <c r="F1015" i="11"/>
  <c r="F1011" i="11"/>
  <c r="F1017" i="11"/>
  <c r="F1013" i="11"/>
  <c r="F1009" i="11"/>
  <c r="F1018" i="11"/>
  <c r="G1018" i="11" s="1"/>
  <c r="F1014" i="11"/>
  <c r="G1014" i="11" s="1"/>
  <c r="F1010" i="11"/>
  <c r="G1010" i="11" s="1"/>
  <c r="F914" i="11"/>
  <c r="F910" i="11"/>
  <c r="F906" i="11"/>
  <c r="F909" i="11"/>
  <c r="E877" i="11"/>
  <c r="F877" i="11" s="1"/>
  <c r="F915" i="11"/>
  <c r="F907" i="11"/>
  <c r="F916" i="11"/>
  <c r="F912" i="11"/>
  <c r="F933" i="11"/>
  <c r="F929" i="11"/>
  <c r="G929" i="11" s="1"/>
  <c r="F936" i="11"/>
  <c r="F932" i="11"/>
  <c r="F920" i="11"/>
  <c r="F934" i="11"/>
  <c r="F922" i="11"/>
  <c r="G922" i="11" s="1"/>
  <c r="F935" i="11"/>
  <c r="F923" i="11"/>
  <c r="E885" i="11"/>
  <c r="F885" i="11" s="1"/>
  <c r="F982" i="11"/>
  <c r="F978" i="11"/>
  <c r="F981" i="11"/>
  <c r="F977" i="11"/>
  <c r="F983" i="11"/>
  <c r="F979" i="11"/>
  <c r="F975" i="11"/>
  <c r="E879" i="11"/>
  <c r="F879" i="11" s="1"/>
  <c r="F984" i="11"/>
  <c r="F980" i="11"/>
  <c r="F976" i="11"/>
  <c r="F1073" i="11"/>
  <c r="F1069" i="11"/>
  <c r="F1065" i="11"/>
  <c r="F1061" i="11"/>
  <c r="F1057" i="11"/>
  <c r="F1070" i="11"/>
  <c r="F1066" i="11"/>
  <c r="F1062" i="11"/>
  <c r="F1058" i="11"/>
  <c r="F1071" i="11"/>
  <c r="F1067" i="11"/>
  <c r="F1063" i="11"/>
  <c r="F1059" i="11"/>
  <c r="F1072" i="11"/>
  <c r="G1072" i="11" s="1"/>
  <c r="F1064" i="11"/>
  <c r="F1056" i="11"/>
  <c r="F1068" i="11"/>
  <c r="F1060" i="11"/>
  <c r="E889" i="11"/>
  <c r="F889" i="11" s="1"/>
  <c r="G619" i="11"/>
  <c r="D887" i="11" s="1"/>
  <c r="J779" i="11"/>
  <c r="E786" i="11" s="1"/>
  <c r="F1050" i="11"/>
  <c r="F1046" i="11"/>
  <c r="F1051" i="11"/>
  <c r="F1047" i="11"/>
  <c r="F1043" i="11"/>
  <c r="F1052" i="11"/>
  <c r="F1048" i="11"/>
  <c r="F1044" i="11"/>
  <c r="E881" i="11"/>
  <c r="F881" i="11" s="1"/>
  <c r="F1045" i="11"/>
  <c r="F1049" i="11"/>
  <c r="F1005" i="11"/>
  <c r="F1001" i="11"/>
  <c r="F997" i="11"/>
  <c r="F993" i="11"/>
  <c r="F989" i="11"/>
  <c r="E887" i="11"/>
  <c r="F1004" i="11"/>
  <c r="F1000" i="11"/>
  <c r="F996" i="11"/>
  <c r="F992" i="11"/>
  <c r="F988" i="11"/>
  <c r="F1002" i="11"/>
  <c r="F998" i="11"/>
  <c r="F994" i="11"/>
  <c r="F990" i="11"/>
  <c r="F1003" i="11"/>
  <c r="F999" i="11"/>
  <c r="F995" i="11"/>
  <c r="F991" i="11"/>
  <c r="L836" i="11"/>
  <c r="D849" i="11" s="1"/>
  <c r="D861" i="11"/>
  <c r="F861" i="11" s="1"/>
  <c r="G861" i="11" s="1"/>
  <c r="G1066" i="11"/>
  <c r="I658" i="10"/>
  <c r="F665" i="10" s="1"/>
  <c r="G735" i="10"/>
  <c r="E665" i="10"/>
  <c r="F813" i="10" s="1"/>
  <c r="E525" i="10"/>
  <c r="D755" i="10" s="1"/>
  <c r="J657" i="10"/>
  <c r="E664" i="10" s="1"/>
  <c r="F828" i="10" s="1"/>
  <c r="G828" i="10" s="1"/>
  <c r="F525" i="10"/>
  <c r="D756" i="10" s="1"/>
  <c r="J659" i="10"/>
  <c r="G664" i="10" s="1"/>
  <c r="F907" i="10" s="1"/>
  <c r="J658" i="10"/>
  <c r="F664" i="10" s="1"/>
  <c r="F862" i="10" s="1"/>
  <c r="G736" i="10"/>
  <c r="F526" i="10"/>
  <c r="D749" i="10" s="1"/>
  <c r="E526" i="10"/>
  <c r="D748" i="10" s="1"/>
  <c r="F895" i="10"/>
  <c r="F812" i="10"/>
  <c r="F818" i="10"/>
  <c r="F870" i="10"/>
  <c r="F840" i="10"/>
  <c r="G840" i="10" s="1"/>
  <c r="F836" i="10"/>
  <c r="F824" i="10"/>
  <c r="E756" i="10"/>
  <c r="F756" i="10" s="1"/>
  <c r="F839" i="10"/>
  <c r="F827" i="10"/>
  <c r="F823" i="10"/>
  <c r="F833" i="10"/>
  <c r="F825" i="10"/>
  <c r="F834" i="10"/>
  <c r="F830" i="10"/>
  <c r="F806" i="10"/>
  <c r="F802" i="10"/>
  <c r="F798" i="10"/>
  <c r="G798" i="10" s="1"/>
  <c r="F794" i="10"/>
  <c r="F790" i="10"/>
  <c r="F805" i="10"/>
  <c r="F801" i="10"/>
  <c r="F797" i="10"/>
  <c r="F793" i="10"/>
  <c r="F789" i="10"/>
  <c r="F803" i="10"/>
  <c r="F799" i="10"/>
  <c r="F795" i="10"/>
  <c r="F791" i="10"/>
  <c r="E755" i="10"/>
  <c r="F804" i="10"/>
  <c r="F800" i="10"/>
  <c r="F796" i="10"/>
  <c r="F792" i="10"/>
  <c r="G526" i="10"/>
  <c r="D750" i="10" s="1"/>
  <c r="H526" i="10"/>
  <c r="D751" i="10" s="1"/>
  <c r="G802" i="10"/>
  <c r="G525" i="10"/>
  <c r="D757" i="10" s="1"/>
  <c r="F851" i="10"/>
  <c r="F847" i="10"/>
  <c r="F850" i="10"/>
  <c r="F846" i="10"/>
  <c r="F852" i="10"/>
  <c r="G852" i="10" s="1"/>
  <c r="F848" i="10"/>
  <c r="F844" i="10"/>
  <c r="F853" i="10"/>
  <c r="F849" i="10"/>
  <c r="F845" i="10"/>
  <c r="E750" i="10"/>
  <c r="I656" i="10"/>
  <c r="D665" i="10" s="1"/>
  <c r="I659" i="10"/>
  <c r="G665" i="10" s="1"/>
  <c r="G733" i="10"/>
  <c r="G790" i="10"/>
  <c r="G806" i="10"/>
  <c r="G734" i="10"/>
  <c r="H525" i="10"/>
  <c r="D758" i="10" s="1"/>
  <c r="G844" i="10"/>
  <c r="L708" i="10"/>
  <c r="D721" i="10" s="1"/>
  <c r="I735" i="10" s="1"/>
  <c r="F426" i="9"/>
  <c r="D617" i="9" s="1"/>
  <c r="E427" i="9"/>
  <c r="D610" i="9" s="1"/>
  <c r="I531" i="9"/>
  <c r="F534" i="9" s="1"/>
  <c r="F711" i="9" s="1"/>
  <c r="J531" i="9"/>
  <c r="F533" i="9" s="1"/>
  <c r="F723" i="9" s="1"/>
  <c r="G723" i="9" s="1"/>
  <c r="L571" i="9"/>
  <c r="D584" i="9" s="1"/>
  <c r="D596" i="9"/>
  <c r="F596" i="9" s="1"/>
  <c r="E426" i="9"/>
  <c r="D616" i="9" s="1"/>
  <c r="G427" i="9"/>
  <c r="D612" i="9" s="1"/>
  <c r="J529" i="9"/>
  <c r="D533" i="9" s="1"/>
  <c r="J530" i="9"/>
  <c r="E533" i="9" s="1"/>
  <c r="F721" i="9"/>
  <c r="G721" i="9" s="1"/>
  <c r="F710" i="9"/>
  <c r="F706" i="9"/>
  <c r="G706" i="9" s="1"/>
  <c r="E612" i="9"/>
  <c r="G426" i="9"/>
  <c r="D618" i="9" s="1"/>
  <c r="I529" i="9"/>
  <c r="D534" i="9" s="1"/>
  <c r="I530" i="9"/>
  <c r="E534" i="9" s="1"/>
  <c r="I402" i="8"/>
  <c r="D407" i="8" s="1"/>
  <c r="F506" i="8" s="1"/>
  <c r="G506" i="8" s="1"/>
  <c r="J403" i="8"/>
  <c r="E406" i="8" s="1"/>
  <c r="E328" i="8"/>
  <c r="D477" i="8" s="1"/>
  <c r="J402" i="8"/>
  <c r="D406" i="8" s="1"/>
  <c r="E327" i="8"/>
  <c r="D482" i="8" s="1"/>
  <c r="F327" i="8"/>
  <c r="D483" i="8" s="1"/>
  <c r="I403" i="8"/>
  <c r="E407" i="8" s="1"/>
  <c r="L438" i="8"/>
  <c r="D451" i="8" s="1"/>
  <c r="D463" i="8"/>
  <c r="F463" i="8" s="1"/>
  <c r="G463" i="8" s="1"/>
  <c r="F328" i="8"/>
  <c r="D478" i="8" s="1"/>
  <c r="E230" i="7"/>
  <c r="D347" i="7" s="1"/>
  <c r="E231" i="7"/>
  <c r="D343" i="7" s="1"/>
  <c r="J277" i="7"/>
  <c r="D280" i="7" s="1"/>
  <c r="L305" i="7"/>
  <c r="D318" i="7" s="1"/>
  <c r="D330" i="7"/>
  <c r="F330" i="7" s="1"/>
  <c r="G330" i="7" s="1"/>
  <c r="I277" i="7"/>
  <c r="D281" i="7" s="1"/>
  <c r="F1032" i="11" l="1"/>
  <c r="F1030" i="11"/>
  <c r="F1029" i="11"/>
  <c r="G1029" i="11" s="1"/>
  <c r="F1031" i="11"/>
  <c r="G1031" i="11" s="1"/>
  <c r="F1025" i="11"/>
  <c r="G1025" i="11" s="1"/>
  <c r="F1028" i="11"/>
  <c r="F1026" i="11"/>
  <c r="F1027" i="11"/>
  <c r="F1039" i="11"/>
  <c r="G1039" i="11" s="1"/>
  <c r="F1038" i="11"/>
  <c r="F1033" i="11"/>
  <c r="G1033" i="11" s="1"/>
  <c r="E888" i="11"/>
  <c r="F888" i="11" s="1"/>
  <c r="F1037" i="11"/>
  <c r="G1037" i="11" s="1"/>
  <c r="F1036" i="11"/>
  <c r="F1034" i="11"/>
  <c r="G1034" i="11" s="1"/>
  <c r="F1024" i="11"/>
  <c r="F1022" i="11"/>
  <c r="F1023" i="11"/>
  <c r="G1023" i="11" s="1"/>
  <c r="E878" i="11"/>
  <c r="F878" i="11" s="1"/>
  <c r="F941" i="11"/>
  <c r="G941" i="11" s="1"/>
  <c r="F947" i="11"/>
  <c r="G947" i="11" s="1"/>
  <c r="F927" i="11"/>
  <c r="F926" i="11"/>
  <c r="G926" i="11" s="1"/>
  <c r="F924" i="11"/>
  <c r="G924" i="11" s="1"/>
  <c r="F921" i="11"/>
  <c r="G921" i="11" s="1"/>
  <c r="F937" i="11"/>
  <c r="G937" i="11" s="1"/>
  <c r="F942" i="11"/>
  <c r="G942" i="11" s="1"/>
  <c r="F945" i="11"/>
  <c r="G945" i="11" s="1"/>
  <c r="F944" i="11"/>
  <c r="G863" i="11"/>
  <c r="F931" i="11"/>
  <c r="G931" i="11" s="1"/>
  <c r="F930" i="11"/>
  <c r="G930" i="11" s="1"/>
  <c r="F928" i="11"/>
  <c r="F908" i="11"/>
  <c r="F911" i="11"/>
  <c r="G911" i="11" s="1"/>
  <c r="F946" i="11"/>
  <c r="G946" i="11" s="1"/>
  <c r="F949" i="11"/>
  <c r="G949" i="11" s="1"/>
  <c r="I861" i="11"/>
  <c r="G910" i="11"/>
  <c r="G1003" i="11"/>
  <c r="G1002" i="11"/>
  <c r="G1000" i="11"/>
  <c r="G993" i="11"/>
  <c r="G1043" i="11"/>
  <c r="G1050" i="11"/>
  <c r="F971" i="11"/>
  <c r="F967" i="11"/>
  <c r="F963" i="11"/>
  <c r="F959" i="11"/>
  <c r="F955" i="11"/>
  <c r="F970" i="11"/>
  <c r="F966" i="11"/>
  <c r="F962" i="11"/>
  <c r="F958" i="11"/>
  <c r="F954" i="11"/>
  <c r="F968" i="11"/>
  <c r="F964" i="11"/>
  <c r="F960" i="11"/>
  <c r="F956" i="11"/>
  <c r="E886" i="11"/>
  <c r="F886" i="11" s="1"/>
  <c r="F969" i="11"/>
  <c r="F965" i="11"/>
  <c r="F961" i="11"/>
  <c r="F957" i="11"/>
  <c r="G1068" i="11"/>
  <c r="G1059" i="11"/>
  <c r="G1058" i="11"/>
  <c r="G1057" i="11"/>
  <c r="G1073" i="11"/>
  <c r="G977" i="11"/>
  <c r="G935" i="11"/>
  <c r="G934" i="11"/>
  <c r="G932" i="11"/>
  <c r="G912" i="11"/>
  <c r="G915" i="11"/>
  <c r="G906" i="11"/>
  <c r="G1017" i="11"/>
  <c r="G1028" i="11"/>
  <c r="G1026" i="11"/>
  <c r="G1027" i="11"/>
  <c r="G950" i="11"/>
  <c r="G990" i="11"/>
  <c r="G1004" i="11"/>
  <c r="G997" i="11"/>
  <c r="G1047" i="11"/>
  <c r="G1056" i="11"/>
  <c r="G1062" i="11"/>
  <c r="G976" i="11"/>
  <c r="G981" i="11"/>
  <c r="G920" i="11"/>
  <c r="G933" i="11"/>
  <c r="G1011" i="11"/>
  <c r="G1030" i="11"/>
  <c r="G865" i="11"/>
  <c r="I865" i="11" s="1"/>
  <c r="J865" i="11" s="1"/>
  <c r="G995" i="11"/>
  <c r="G992" i="11"/>
  <c r="G1001" i="11"/>
  <c r="G1049" i="11"/>
  <c r="G1051" i="11"/>
  <c r="G1064" i="11"/>
  <c r="G980" i="11"/>
  <c r="G978" i="11"/>
  <c r="G907" i="11"/>
  <c r="G914" i="11"/>
  <c r="G1015" i="11"/>
  <c r="G1038" i="11"/>
  <c r="G1036" i="11"/>
  <c r="G944" i="11"/>
  <c r="G991" i="11"/>
  <c r="G988" i="11"/>
  <c r="G1044" i="11"/>
  <c r="I863" i="11"/>
  <c r="G1063" i="11"/>
  <c r="G1061" i="11"/>
  <c r="G975" i="11"/>
  <c r="G923" i="11"/>
  <c r="G936" i="11"/>
  <c r="G916" i="11"/>
  <c r="G1032" i="11"/>
  <c r="G864" i="11"/>
  <c r="I864" i="11" s="1"/>
  <c r="G994" i="11"/>
  <c r="F887" i="11"/>
  <c r="G1048" i="11"/>
  <c r="G1067" i="11"/>
  <c r="G1065" i="11"/>
  <c r="G979" i="11"/>
  <c r="G927" i="11"/>
  <c r="G909" i="11"/>
  <c r="G1009" i="11"/>
  <c r="G999" i="11"/>
  <c r="G998" i="11"/>
  <c r="G996" i="11"/>
  <c r="G989" i="11"/>
  <c r="G1005" i="11"/>
  <c r="G1045" i="11"/>
  <c r="G1052" i="11"/>
  <c r="G1046" i="11"/>
  <c r="G862" i="11"/>
  <c r="I862" i="11" s="1"/>
  <c r="G1060" i="11"/>
  <c r="G1071" i="11"/>
  <c r="G1070" i="11"/>
  <c r="G1069" i="11"/>
  <c r="G984" i="11"/>
  <c r="G983" i="11"/>
  <c r="G982" i="11"/>
  <c r="G928" i="11"/>
  <c r="G925" i="11"/>
  <c r="G908" i="11"/>
  <c r="G913" i="11"/>
  <c r="G1013" i="11"/>
  <c r="G1024" i="11"/>
  <c r="G1022" i="11"/>
  <c r="G1035" i="11"/>
  <c r="G948" i="11"/>
  <c r="F860" i="10"/>
  <c r="F869" i="10"/>
  <c r="F826" i="10"/>
  <c r="G826" i="10" s="1"/>
  <c r="F829" i="10"/>
  <c r="G829" i="10" s="1"/>
  <c r="F831" i="10"/>
  <c r="F832" i="10"/>
  <c r="G832" i="10" s="1"/>
  <c r="F863" i="10"/>
  <c r="G863" i="10" s="1"/>
  <c r="F819" i="10"/>
  <c r="G819" i="10" s="1"/>
  <c r="F817" i="10"/>
  <c r="G817" i="10" s="1"/>
  <c r="F857" i="10"/>
  <c r="E749" i="10"/>
  <c r="F749" i="10" s="1"/>
  <c r="F897" i="10"/>
  <c r="G897" i="10" s="1"/>
  <c r="F755" i="10"/>
  <c r="F868" i="10"/>
  <c r="F861" i="10"/>
  <c r="G861" i="10" s="1"/>
  <c r="F874" i="10"/>
  <c r="G874" i="10" s="1"/>
  <c r="F873" i="10"/>
  <c r="F867" i="10"/>
  <c r="F872" i="10"/>
  <c r="G872" i="10" s="1"/>
  <c r="F865" i="10"/>
  <c r="G865" i="10" s="1"/>
  <c r="F858" i="10"/>
  <c r="F811" i="10"/>
  <c r="F810" i="10"/>
  <c r="G810" i="10" s="1"/>
  <c r="F816" i="10"/>
  <c r="G816" i="10" s="1"/>
  <c r="F902" i="10"/>
  <c r="F864" i="10"/>
  <c r="F750" i="10"/>
  <c r="I736" i="10"/>
  <c r="J736" i="10" s="1"/>
  <c r="F871" i="10"/>
  <c r="G871" i="10" s="1"/>
  <c r="F859" i="10"/>
  <c r="E757" i="10"/>
  <c r="F757" i="10" s="1"/>
  <c r="F866" i="10"/>
  <c r="G866" i="10" s="1"/>
  <c r="F815" i="10"/>
  <c r="F814" i="10"/>
  <c r="F900" i="10"/>
  <c r="G900" i="10" s="1"/>
  <c r="I734" i="10"/>
  <c r="I733" i="10"/>
  <c r="E758" i="10"/>
  <c r="F758" i="10" s="1"/>
  <c r="F905" i="10"/>
  <c r="F906" i="10"/>
  <c r="G906" i="10" s="1"/>
  <c r="F904" i="10"/>
  <c r="G904" i="10" s="1"/>
  <c r="F899" i="10"/>
  <c r="G899" i="10" s="1"/>
  <c r="F893" i="10"/>
  <c r="G893" i="10" s="1"/>
  <c r="F894" i="10"/>
  <c r="G894" i="10" s="1"/>
  <c r="F892" i="10"/>
  <c r="F908" i="10"/>
  <c r="F903" i="10"/>
  <c r="G903" i="10" s="1"/>
  <c r="F838" i="10"/>
  <c r="G838" i="10" s="1"/>
  <c r="F837" i="10"/>
  <c r="G837" i="10" s="1"/>
  <c r="F835" i="10"/>
  <c r="G835" i="10" s="1"/>
  <c r="F901" i="10"/>
  <c r="G901" i="10" s="1"/>
  <c r="F898" i="10"/>
  <c r="G898" i="10" s="1"/>
  <c r="F896" i="10"/>
  <c r="F891" i="10"/>
  <c r="J734" i="10"/>
  <c r="G846" i="10"/>
  <c r="G799" i="10"/>
  <c r="G836" i="10"/>
  <c r="F884" i="10"/>
  <c r="F880" i="10"/>
  <c r="F885" i="10"/>
  <c r="F881" i="10"/>
  <c r="F887" i="10"/>
  <c r="F883" i="10"/>
  <c r="F879" i="10"/>
  <c r="F886" i="10"/>
  <c r="F878" i="10"/>
  <c r="E751" i="10"/>
  <c r="F751" i="10" s="1"/>
  <c r="F882" i="10"/>
  <c r="G794" i="10"/>
  <c r="F783" i="10"/>
  <c r="F779" i="10"/>
  <c r="F775" i="10"/>
  <c r="F782" i="10"/>
  <c r="F778" i="10"/>
  <c r="F784" i="10"/>
  <c r="F780" i="10"/>
  <c r="F776" i="10"/>
  <c r="E748" i="10"/>
  <c r="F748" i="10" s="1"/>
  <c r="F785" i="10"/>
  <c r="F781" i="10"/>
  <c r="F777" i="10"/>
  <c r="G849" i="10"/>
  <c r="G851" i="10"/>
  <c r="G800" i="10"/>
  <c r="G795" i="10"/>
  <c r="G793" i="10"/>
  <c r="G825" i="10"/>
  <c r="G823" i="10"/>
  <c r="G839" i="10"/>
  <c r="G860" i="10"/>
  <c r="G857" i="10"/>
  <c r="G870" i="10"/>
  <c r="G869" i="10"/>
  <c r="G818" i="10"/>
  <c r="G902" i="10"/>
  <c r="G895" i="10"/>
  <c r="I758" i="10"/>
  <c r="D886" i="10"/>
  <c r="D881" i="10"/>
  <c r="J881" i="10" s="1"/>
  <c r="D891" i="10"/>
  <c r="D899" i="10"/>
  <c r="D907" i="10"/>
  <c r="G804" i="10"/>
  <c r="G830" i="10"/>
  <c r="G827" i="10"/>
  <c r="G864" i="10"/>
  <c r="G850" i="10"/>
  <c r="G792" i="10"/>
  <c r="G803" i="10"/>
  <c r="G801" i="10"/>
  <c r="G834" i="10"/>
  <c r="G833" i="10"/>
  <c r="G831" i="10"/>
  <c r="G824" i="10"/>
  <c r="G867" i="10"/>
  <c r="G858" i="10"/>
  <c r="G811" i="10"/>
  <c r="G892" i="10"/>
  <c r="G908" i="10"/>
  <c r="G853" i="10"/>
  <c r="G797" i="10"/>
  <c r="G868" i="10"/>
  <c r="G873" i="10"/>
  <c r="G812" i="10"/>
  <c r="G905" i="10"/>
  <c r="G845" i="10"/>
  <c r="G848" i="10"/>
  <c r="G847" i="10"/>
  <c r="D901" i="10"/>
  <c r="G796" i="10"/>
  <c r="G791" i="10"/>
  <c r="G789" i="10"/>
  <c r="G805" i="10"/>
  <c r="G859" i="10"/>
  <c r="G862" i="10"/>
  <c r="G815" i="10"/>
  <c r="G814" i="10"/>
  <c r="G813" i="10"/>
  <c r="G896" i="10"/>
  <c r="G891" i="10"/>
  <c r="G907" i="10"/>
  <c r="F612" i="9"/>
  <c r="F727" i="9"/>
  <c r="G727" i="9" s="1"/>
  <c r="F712" i="9"/>
  <c r="G712" i="9" s="1"/>
  <c r="F724" i="9"/>
  <c r="F713" i="9"/>
  <c r="F722" i="9"/>
  <c r="G722" i="9" s="1"/>
  <c r="F728" i="9"/>
  <c r="G728" i="9" s="1"/>
  <c r="F726" i="9"/>
  <c r="F729" i="9"/>
  <c r="F731" i="9"/>
  <c r="G731" i="9" s="1"/>
  <c r="F704" i="9"/>
  <c r="G704" i="9" s="1"/>
  <c r="F705" i="9"/>
  <c r="F707" i="9"/>
  <c r="F732" i="9"/>
  <c r="G732" i="9" s="1"/>
  <c r="F734" i="9"/>
  <c r="G734" i="9" s="1"/>
  <c r="F733" i="9"/>
  <c r="G733" i="9" s="1"/>
  <c r="F708" i="9"/>
  <c r="G708" i="9" s="1"/>
  <c r="F709" i="9"/>
  <c r="G709" i="9" s="1"/>
  <c r="F718" i="9"/>
  <c r="G718" i="9" s="1"/>
  <c r="F717" i="9"/>
  <c r="G717" i="9" s="1"/>
  <c r="F719" i="9"/>
  <c r="G719" i="9" s="1"/>
  <c r="F720" i="9"/>
  <c r="E618" i="9"/>
  <c r="F618" i="9" s="1"/>
  <c r="F730" i="9"/>
  <c r="G730" i="9" s="1"/>
  <c r="F725" i="9"/>
  <c r="G725" i="9" s="1"/>
  <c r="G705" i="9"/>
  <c r="F676" i="9"/>
  <c r="F672" i="9"/>
  <c r="F678" i="9"/>
  <c r="F674" i="9"/>
  <c r="F670" i="9"/>
  <c r="E611" i="9"/>
  <c r="F611" i="9" s="1"/>
  <c r="F679" i="9"/>
  <c r="F675" i="9"/>
  <c r="F671" i="9"/>
  <c r="F673" i="9"/>
  <c r="F677" i="9"/>
  <c r="F642" i="9"/>
  <c r="F638" i="9"/>
  <c r="E610" i="9"/>
  <c r="F610" i="9" s="1"/>
  <c r="F644" i="9"/>
  <c r="F640" i="9"/>
  <c r="F636" i="9"/>
  <c r="F645" i="9"/>
  <c r="F641" i="9"/>
  <c r="F637" i="9"/>
  <c r="F643" i="9"/>
  <c r="F635" i="9"/>
  <c r="F639" i="9"/>
  <c r="G720" i="9"/>
  <c r="G707" i="9"/>
  <c r="G596" i="9"/>
  <c r="I596" i="9" s="1"/>
  <c r="G598" i="9"/>
  <c r="I598" i="9" s="1"/>
  <c r="G597" i="9"/>
  <c r="I597" i="9" s="1"/>
  <c r="G713" i="9"/>
  <c r="G710" i="9"/>
  <c r="G724" i="9"/>
  <c r="G729" i="9"/>
  <c r="G726" i="9"/>
  <c r="F665" i="9"/>
  <c r="F661" i="9"/>
  <c r="F657" i="9"/>
  <c r="F653" i="9"/>
  <c r="F649" i="9"/>
  <c r="F663" i="9"/>
  <c r="F659" i="9"/>
  <c r="F655" i="9"/>
  <c r="F651" i="9"/>
  <c r="F664" i="9"/>
  <c r="F660" i="9"/>
  <c r="F656" i="9"/>
  <c r="F652" i="9"/>
  <c r="E616" i="9"/>
  <c r="F616" i="9" s="1"/>
  <c r="F666" i="9"/>
  <c r="F650" i="9"/>
  <c r="F662" i="9"/>
  <c r="F654" i="9"/>
  <c r="F658" i="9"/>
  <c r="G711" i="9"/>
  <c r="F700" i="9"/>
  <c r="F696" i="9"/>
  <c r="F692" i="9"/>
  <c r="F699" i="9"/>
  <c r="F695" i="9"/>
  <c r="F691" i="9"/>
  <c r="F687" i="9"/>
  <c r="F683" i="9"/>
  <c r="E617" i="9"/>
  <c r="F617" i="9" s="1"/>
  <c r="F689" i="9"/>
  <c r="F685" i="9"/>
  <c r="F690" i="9"/>
  <c r="F686" i="9"/>
  <c r="F698" i="9"/>
  <c r="F694" i="9"/>
  <c r="F688" i="9"/>
  <c r="F697" i="9"/>
  <c r="F693" i="9"/>
  <c r="F684" i="9"/>
  <c r="F511" i="8"/>
  <c r="G511" i="8" s="1"/>
  <c r="F510" i="8"/>
  <c r="G510" i="8" s="1"/>
  <c r="F505" i="8"/>
  <c r="F501" i="8"/>
  <c r="G501" i="8" s="1"/>
  <c r="F508" i="8"/>
  <c r="G508" i="8" s="1"/>
  <c r="E477" i="8"/>
  <c r="F477" i="8" s="1"/>
  <c r="F509" i="8"/>
  <c r="G509" i="8" s="1"/>
  <c r="F503" i="8"/>
  <c r="G503" i="8" s="1"/>
  <c r="F502" i="8"/>
  <c r="G502" i="8" s="1"/>
  <c r="I463" i="8"/>
  <c r="F504" i="8"/>
  <c r="G504" i="8" s="1"/>
  <c r="F507" i="8"/>
  <c r="G507" i="8" s="1"/>
  <c r="G505" i="8"/>
  <c r="F529" i="8"/>
  <c r="F525" i="8"/>
  <c r="F521" i="8"/>
  <c r="F517" i="8"/>
  <c r="F530" i="8"/>
  <c r="F526" i="8"/>
  <c r="F522" i="8"/>
  <c r="F518" i="8"/>
  <c r="E482" i="8"/>
  <c r="F482" i="8" s="1"/>
  <c r="F531" i="8"/>
  <c r="F520" i="8"/>
  <c r="F519" i="8"/>
  <c r="F532" i="8"/>
  <c r="F527" i="8"/>
  <c r="F516" i="8"/>
  <c r="F528" i="8"/>
  <c r="F523" i="8"/>
  <c r="F515" i="8"/>
  <c r="F524" i="8"/>
  <c r="F542" i="8"/>
  <c r="F544" i="8"/>
  <c r="F540" i="8"/>
  <c r="F536" i="8"/>
  <c r="F543" i="8"/>
  <c r="F539" i="8"/>
  <c r="F537" i="8"/>
  <c r="F545" i="8"/>
  <c r="F541" i="8"/>
  <c r="F538" i="8"/>
  <c r="E478" i="8"/>
  <c r="F478" i="8" s="1"/>
  <c r="G464" i="8"/>
  <c r="I464" i="8" s="1"/>
  <c r="F565" i="8"/>
  <c r="F561" i="8"/>
  <c r="F557" i="8"/>
  <c r="F553" i="8"/>
  <c r="F549" i="8"/>
  <c r="F563" i="8"/>
  <c r="F559" i="8"/>
  <c r="F555" i="8"/>
  <c r="F551" i="8"/>
  <c r="F566" i="8"/>
  <c r="F562" i="8"/>
  <c r="F558" i="8"/>
  <c r="F554" i="8"/>
  <c r="F550" i="8"/>
  <c r="F564" i="8"/>
  <c r="F560" i="8"/>
  <c r="F556" i="8"/>
  <c r="E483" i="8"/>
  <c r="F483" i="8" s="1"/>
  <c r="F552" i="8"/>
  <c r="I330" i="7"/>
  <c r="J330" i="7" s="1"/>
  <c r="K330" i="7"/>
  <c r="D394" i="7"/>
  <c r="D390" i="7"/>
  <c r="D382" i="7"/>
  <c r="D389" i="7"/>
  <c r="F373" i="7"/>
  <c r="F369" i="7"/>
  <c r="F365" i="7"/>
  <c r="F372" i="7"/>
  <c r="F368" i="7"/>
  <c r="F374" i="7"/>
  <c r="F370" i="7"/>
  <c r="F366" i="7"/>
  <c r="F375" i="7"/>
  <c r="F371" i="7"/>
  <c r="F367" i="7"/>
  <c r="E343" i="7"/>
  <c r="F343" i="7" s="1"/>
  <c r="I343" i="7" s="1"/>
  <c r="D369" i="7"/>
  <c r="J369" i="7" s="1"/>
  <c r="D380" i="7"/>
  <c r="D387" i="7"/>
  <c r="D374" i="7"/>
  <c r="D391" i="7"/>
  <c r="D381" i="7"/>
  <c r="D379" i="7"/>
  <c r="D393" i="7"/>
  <c r="F396" i="7"/>
  <c r="F392" i="7"/>
  <c r="F388" i="7"/>
  <c r="F384" i="7"/>
  <c r="F380" i="7"/>
  <c r="F395" i="7"/>
  <c r="F391" i="7"/>
  <c r="F387" i="7"/>
  <c r="F383" i="7"/>
  <c r="F379" i="7"/>
  <c r="F393" i="7"/>
  <c r="F389" i="7"/>
  <c r="F385" i="7"/>
  <c r="F381" i="7"/>
  <c r="F394" i="7"/>
  <c r="F390" i="7"/>
  <c r="F386" i="7"/>
  <c r="F382" i="7"/>
  <c r="E347" i="7"/>
  <c r="F347" i="7" s="1"/>
  <c r="I347" i="7" s="1"/>
  <c r="J862" i="11" l="1"/>
  <c r="J863" i="11"/>
  <c r="G963" i="11"/>
  <c r="J861" i="11"/>
  <c r="G969" i="11"/>
  <c r="G964" i="11"/>
  <c r="G962" i="11"/>
  <c r="G959" i="11"/>
  <c r="J881" i="11"/>
  <c r="J889" i="11"/>
  <c r="I881" i="11"/>
  <c r="K865" i="11"/>
  <c r="I889" i="11"/>
  <c r="D1065" i="11"/>
  <c r="D1071" i="11"/>
  <c r="D1058" i="11"/>
  <c r="D1063" i="11"/>
  <c r="D1060" i="11"/>
  <c r="D1061" i="11"/>
  <c r="D1069" i="11"/>
  <c r="D1059" i="11"/>
  <c r="D1050" i="11"/>
  <c r="J1050" i="11" s="1"/>
  <c r="D1048" i="11"/>
  <c r="J1048" i="11" s="1"/>
  <c r="D1064" i="11"/>
  <c r="D1049" i="11"/>
  <c r="J1049" i="11" s="1"/>
  <c r="D1067" i="11"/>
  <c r="D1051" i="11"/>
  <c r="D1062" i="11"/>
  <c r="D1068" i="11"/>
  <c r="D1056" i="11"/>
  <c r="D1045" i="11"/>
  <c r="D1057" i="11"/>
  <c r="D1046" i="11"/>
  <c r="J1046" i="11" s="1"/>
  <c r="D1052" i="11"/>
  <c r="D1044" i="11"/>
  <c r="D1070" i="11"/>
  <c r="D1073" i="11"/>
  <c r="D1043" i="11"/>
  <c r="D1047" i="11"/>
  <c r="J1047" i="11" s="1"/>
  <c r="D1072" i="11"/>
  <c r="D1066" i="11"/>
  <c r="G968" i="11"/>
  <c r="J864" i="11"/>
  <c r="G961" i="11"/>
  <c r="G956" i="11"/>
  <c r="G954" i="11"/>
  <c r="G970" i="11"/>
  <c r="G967" i="11"/>
  <c r="G957" i="11"/>
  <c r="G966" i="11"/>
  <c r="G965" i="11"/>
  <c r="G960" i="11"/>
  <c r="G958" i="11"/>
  <c r="G955" i="11"/>
  <c r="G971" i="11"/>
  <c r="D893" i="10"/>
  <c r="D878" i="10"/>
  <c r="D905" i="10"/>
  <c r="D908" i="10"/>
  <c r="D879" i="10"/>
  <c r="J735" i="10"/>
  <c r="K735" i="10" s="1"/>
  <c r="D882" i="10"/>
  <c r="J882" i="10" s="1"/>
  <c r="F1061" i="10" s="1"/>
  <c r="D900" i="10"/>
  <c r="D892" i="10"/>
  <c r="D903" i="10"/>
  <c r="D906" i="10"/>
  <c r="D887" i="10"/>
  <c r="D883" i="10"/>
  <c r="J883" i="10" s="1"/>
  <c r="J751" i="10"/>
  <c r="J758" i="10"/>
  <c r="D894" i="10"/>
  <c r="D898" i="10"/>
  <c r="D880" i="10"/>
  <c r="D904" i="10"/>
  <c r="D885" i="10"/>
  <c r="J885" i="10" s="1"/>
  <c r="F1064" i="10" s="1"/>
  <c r="D896" i="10"/>
  <c r="D895" i="10"/>
  <c r="D902" i="10"/>
  <c r="D897" i="10"/>
  <c r="D884" i="10"/>
  <c r="J884" i="10" s="1"/>
  <c r="K736" i="10"/>
  <c r="J733" i="10"/>
  <c r="J755" i="10" s="1"/>
  <c r="I751" i="10"/>
  <c r="I748" i="10"/>
  <c r="D785" i="10"/>
  <c r="D782" i="10"/>
  <c r="J782" i="10" s="1"/>
  <c r="D776" i="10"/>
  <c r="D775" i="10"/>
  <c r="D797" i="10"/>
  <c r="D789" i="10"/>
  <c r="D791" i="10"/>
  <c r="D796" i="10"/>
  <c r="D792" i="10"/>
  <c r="D804" i="10"/>
  <c r="D781" i="10"/>
  <c r="J781" i="10" s="1"/>
  <c r="D783" i="10"/>
  <c r="D779" i="10"/>
  <c r="J779" i="10" s="1"/>
  <c r="D802" i="10"/>
  <c r="D790" i="10"/>
  <c r="G783" i="10"/>
  <c r="G886" i="10"/>
  <c r="G785" i="10"/>
  <c r="G784" i="10"/>
  <c r="G779" i="10"/>
  <c r="G878" i="10"/>
  <c r="G887" i="10"/>
  <c r="G884" i="10"/>
  <c r="J757" i="10"/>
  <c r="I757" i="10"/>
  <c r="J750" i="10"/>
  <c r="I750" i="10"/>
  <c r="D849" i="10"/>
  <c r="J849" i="10" s="1"/>
  <c r="D847" i="10"/>
  <c r="J847" i="10" s="1"/>
  <c r="D853" i="10"/>
  <c r="D850" i="10"/>
  <c r="J850" i="10" s="1"/>
  <c r="D851" i="10"/>
  <c r="J851" i="10" s="1"/>
  <c r="D845" i="10"/>
  <c r="D864" i="10"/>
  <c r="D857" i="10"/>
  <c r="D865" i="10"/>
  <c r="D869" i="10"/>
  <c r="D874" i="10"/>
  <c r="D867" i="10"/>
  <c r="D859" i="10"/>
  <c r="D860" i="10"/>
  <c r="D873" i="10"/>
  <c r="D861" i="10"/>
  <c r="D862" i="10"/>
  <c r="D866" i="10"/>
  <c r="D871" i="10"/>
  <c r="D863" i="10"/>
  <c r="D844" i="10"/>
  <c r="G881" i="10"/>
  <c r="F920" i="10"/>
  <c r="G1063" i="10" s="1"/>
  <c r="F1063" i="10"/>
  <c r="G777" i="10"/>
  <c r="G776" i="10"/>
  <c r="G782" i="10"/>
  <c r="G882" i="10"/>
  <c r="G879" i="10"/>
  <c r="G885" i="10"/>
  <c r="F1062" i="10"/>
  <c r="K1062" i="10" s="1"/>
  <c r="F919" i="10"/>
  <c r="G1062" i="10" s="1"/>
  <c r="G778" i="10"/>
  <c r="F1060" i="10"/>
  <c r="F917" i="10"/>
  <c r="G1060" i="10" s="1"/>
  <c r="G781" i="10"/>
  <c r="G780" i="10"/>
  <c r="G775" i="10"/>
  <c r="G883" i="10"/>
  <c r="G880" i="10"/>
  <c r="I756" i="10"/>
  <c r="J756" i="10"/>
  <c r="J749" i="10"/>
  <c r="K734" i="10"/>
  <c r="I749" i="10"/>
  <c r="D816" i="10"/>
  <c r="J816" i="10" s="1"/>
  <c r="D815" i="10"/>
  <c r="J815" i="10" s="1"/>
  <c r="D812" i="10"/>
  <c r="D819" i="10"/>
  <c r="D818" i="10"/>
  <c r="D814" i="10"/>
  <c r="J814" i="10" s="1"/>
  <c r="D811" i="10"/>
  <c r="D813" i="10"/>
  <c r="J813" i="10" s="1"/>
  <c r="D827" i="10"/>
  <c r="D837" i="10"/>
  <c r="D834" i="10"/>
  <c r="D833" i="10"/>
  <c r="D810" i="10"/>
  <c r="D823" i="10"/>
  <c r="D825" i="10"/>
  <c r="D830" i="10"/>
  <c r="D829" i="10"/>
  <c r="D824" i="10"/>
  <c r="D838" i="10"/>
  <c r="D826" i="10"/>
  <c r="D839" i="10"/>
  <c r="D835" i="10"/>
  <c r="D831" i="10"/>
  <c r="D828" i="10"/>
  <c r="D832" i="10"/>
  <c r="D836" i="10"/>
  <c r="D840" i="10"/>
  <c r="D817" i="10"/>
  <c r="J817" i="10" s="1"/>
  <c r="G654" i="9"/>
  <c r="G664" i="9"/>
  <c r="G663" i="9"/>
  <c r="G661" i="9"/>
  <c r="J596" i="9"/>
  <c r="G637" i="9"/>
  <c r="G640" i="9"/>
  <c r="G642" i="9"/>
  <c r="G675" i="9"/>
  <c r="G674" i="9"/>
  <c r="G693" i="9"/>
  <c r="G698" i="9"/>
  <c r="G689" i="9"/>
  <c r="G691" i="9"/>
  <c r="G696" i="9"/>
  <c r="G650" i="9"/>
  <c r="G656" i="9"/>
  <c r="G655" i="9"/>
  <c r="G653" i="9"/>
  <c r="G635" i="9"/>
  <c r="G645" i="9"/>
  <c r="G673" i="9"/>
  <c r="G672" i="9"/>
  <c r="G697" i="9"/>
  <c r="G686" i="9"/>
  <c r="G695" i="9"/>
  <c r="G700" i="9"/>
  <c r="G658" i="9"/>
  <c r="G666" i="9"/>
  <c r="G660" i="9"/>
  <c r="G659" i="9"/>
  <c r="G657" i="9"/>
  <c r="G643" i="9"/>
  <c r="G636" i="9"/>
  <c r="G638" i="9"/>
  <c r="G671" i="9"/>
  <c r="G670" i="9"/>
  <c r="G676" i="9"/>
  <c r="G688" i="9"/>
  <c r="G690" i="9"/>
  <c r="G683" i="9"/>
  <c r="G699" i="9"/>
  <c r="G684" i="9"/>
  <c r="G694" i="9"/>
  <c r="G685" i="9"/>
  <c r="G687" i="9"/>
  <c r="G692" i="9"/>
  <c r="G662" i="9"/>
  <c r="G652" i="9"/>
  <c r="G651" i="9"/>
  <c r="G649" i="9"/>
  <c r="G665" i="9"/>
  <c r="J598" i="9"/>
  <c r="J597" i="9"/>
  <c r="G639" i="9"/>
  <c r="G641" i="9"/>
  <c r="G644" i="9"/>
  <c r="G677" i="9"/>
  <c r="G679" i="9"/>
  <c r="G678" i="9"/>
  <c r="G550" i="8"/>
  <c r="G524" i="8"/>
  <c r="G554" i="8"/>
  <c r="G551" i="8"/>
  <c r="G549" i="8"/>
  <c r="G565" i="8"/>
  <c r="G537" i="8"/>
  <c r="G540" i="8"/>
  <c r="G515" i="8"/>
  <c r="G527" i="8"/>
  <c r="G531" i="8"/>
  <c r="G526" i="8"/>
  <c r="G525" i="8"/>
  <c r="G566" i="8"/>
  <c r="G561" i="8"/>
  <c r="G545" i="8"/>
  <c r="G516" i="8"/>
  <c r="G556" i="8"/>
  <c r="G560" i="8"/>
  <c r="G558" i="8"/>
  <c r="G555" i="8"/>
  <c r="G553" i="8"/>
  <c r="G538" i="8"/>
  <c r="G539" i="8"/>
  <c r="G544" i="8"/>
  <c r="G523" i="8"/>
  <c r="G532" i="8"/>
  <c r="G530" i="8"/>
  <c r="G529" i="8"/>
  <c r="G563" i="8"/>
  <c r="G536" i="8"/>
  <c r="G520" i="8"/>
  <c r="G522" i="8"/>
  <c r="G521" i="8"/>
  <c r="G552" i="8"/>
  <c r="G564" i="8"/>
  <c r="G562" i="8"/>
  <c r="G559" i="8"/>
  <c r="G557" i="8"/>
  <c r="J464" i="8"/>
  <c r="J463" i="8"/>
  <c r="G541" i="8"/>
  <c r="G543" i="8"/>
  <c r="G542" i="8"/>
  <c r="G528" i="8"/>
  <c r="G519" i="8"/>
  <c r="G518" i="8"/>
  <c r="G517" i="8"/>
  <c r="J347" i="7"/>
  <c r="D372" i="7"/>
  <c r="J372" i="7" s="1"/>
  <c r="D386" i="7"/>
  <c r="D383" i="7"/>
  <c r="D373" i="7"/>
  <c r="D368" i="7"/>
  <c r="J368" i="7" s="1"/>
  <c r="D370" i="7"/>
  <c r="J370" i="7" s="1"/>
  <c r="D367" i="7"/>
  <c r="D375" i="7"/>
  <c r="D371" i="7"/>
  <c r="J371" i="7" s="1"/>
  <c r="D365" i="7"/>
  <c r="D392" i="7"/>
  <c r="D395" i="7"/>
  <c r="D396" i="7"/>
  <c r="D385" i="7"/>
  <c r="D388" i="7"/>
  <c r="D384" i="7"/>
  <c r="D366" i="7"/>
  <c r="G386" i="7"/>
  <c r="F449" i="7"/>
  <c r="C406" i="7"/>
  <c r="G449" i="7" s="1"/>
  <c r="G375" i="7"/>
  <c r="G368" i="7"/>
  <c r="G373" i="7"/>
  <c r="G389" i="7"/>
  <c r="G387" i="7"/>
  <c r="G366" i="7"/>
  <c r="G372" i="7"/>
  <c r="G394" i="7"/>
  <c r="G393" i="7"/>
  <c r="G391" i="7"/>
  <c r="G388" i="7"/>
  <c r="G367" i="7"/>
  <c r="G370" i="7"/>
  <c r="G365" i="7"/>
  <c r="J343" i="7"/>
  <c r="G385" i="7"/>
  <c r="G383" i="7"/>
  <c r="G380" i="7"/>
  <c r="G396" i="7"/>
  <c r="G390" i="7"/>
  <c r="G384" i="7"/>
  <c r="G382" i="7"/>
  <c r="G381" i="7"/>
  <c r="G379" i="7"/>
  <c r="G395" i="7"/>
  <c r="G392" i="7"/>
  <c r="G371" i="7"/>
  <c r="G374" i="7"/>
  <c r="G369" i="7"/>
  <c r="F1262" i="11" l="1"/>
  <c r="G1086" i="11"/>
  <c r="G1262" i="11" s="1"/>
  <c r="I1066" i="11"/>
  <c r="I1072" i="11"/>
  <c r="I1059" i="11"/>
  <c r="I1058" i="11"/>
  <c r="I1057" i="11"/>
  <c r="I1056" i="11"/>
  <c r="I1063" i="11"/>
  <c r="I1065" i="11"/>
  <c r="I1064" i="11"/>
  <c r="I1068" i="11"/>
  <c r="I1062" i="11"/>
  <c r="I1061" i="11"/>
  <c r="I1067" i="11"/>
  <c r="I1060" i="11"/>
  <c r="I1069" i="11"/>
  <c r="I1070" i="11"/>
  <c r="I1073" i="11"/>
  <c r="I1071" i="11"/>
  <c r="F1259" i="11"/>
  <c r="G1083" i="11"/>
  <c r="G1259" i="11" s="1"/>
  <c r="F1260" i="11"/>
  <c r="K1260" i="11" s="1"/>
  <c r="G1084" i="11"/>
  <c r="G1260" i="11" s="1"/>
  <c r="H1046" i="11"/>
  <c r="H1043" i="11"/>
  <c r="H1047" i="11"/>
  <c r="H1051" i="11"/>
  <c r="H1044" i="11"/>
  <c r="H1045" i="11"/>
  <c r="H1049" i="11"/>
  <c r="H1048" i="11"/>
  <c r="H1052" i="11"/>
  <c r="H1050" i="11"/>
  <c r="J877" i="11"/>
  <c r="J885" i="11"/>
  <c r="I877" i="11"/>
  <c r="K861" i="11"/>
  <c r="I885" i="11"/>
  <c r="D913" i="11"/>
  <c r="J913" i="11" s="1"/>
  <c r="D908" i="11"/>
  <c r="D925" i="11"/>
  <c r="D936" i="11"/>
  <c r="D932" i="11"/>
  <c r="D915" i="11"/>
  <c r="D935" i="11"/>
  <c r="D927" i="11"/>
  <c r="D909" i="11"/>
  <c r="J909" i="11" s="1"/>
  <c r="D916" i="11"/>
  <c r="D907" i="11"/>
  <c r="D928" i="11"/>
  <c r="D931" i="11"/>
  <c r="D906" i="11"/>
  <c r="D924" i="11"/>
  <c r="D934" i="11"/>
  <c r="D912" i="11"/>
  <c r="J912" i="11" s="1"/>
  <c r="D933" i="11"/>
  <c r="D923" i="11"/>
  <c r="D914" i="11"/>
  <c r="D920" i="11"/>
  <c r="D937" i="11"/>
  <c r="D930" i="11"/>
  <c r="D929" i="11"/>
  <c r="D922" i="11"/>
  <c r="D911" i="11"/>
  <c r="J911" i="11" s="1"/>
  <c r="D910" i="11"/>
  <c r="J910" i="11" s="1"/>
  <c r="D921" i="11"/>
  <c r="D926" i="11"/>
  <c r="K862" i="11"/>
  <c r="J878" i="11"/>
  <c r="I886" i="11"/>
  <c r="I878" i="11"/>
  <c r="J886" i="11"/>
  <c r="D955" i="11"/>
  <c r="D956" i="11"/>
  <c r="D944" i="11"/>
  <c r="J944" i="11" s="1"/>
  <c r="D963" i="11"/>
  <c r="D958" i="11"/>
  <c r="D948" i="11"/>
  <c r="J948" i="11" s="1"/>
  <c r="D965" i="11"/>
  <c r="D971" i="11"/>
  <c r="D941" i="11"/>
  <c r="D967" i="11"/>
  <c r="D957" i="11"/>
  <c r="D959" i="11"/>
  <c r="D966" i="11"/>
  <c r="D950" i="11"/>
  <c r="D942" i="11"/>
  <c r="D961" i="11"/>
  <c r="D946" i="11"/>
  <c r="J946" i="11" s="1"/>
  <c r="D969" i="11"/>
  <c r="D968" i="11"/>
  <c r="D945" i="11"/>
  <c r="J945" i="11" s="1"/>
  <c r="D947" i="11"/>
  <c r="J947" i="11" s="1"/>
  <c r="D943" i="11"/>
  <c r="D960" i="11"/>
  <c r="D964" i="11"/>
  <c r="D970" i="11"/>
  <c r="D954" i="11"/>
  <c r="D962" i="11"/>
  <c r="D949" i="11"/>
  <c r="F1258" i="11"/>
  <c r="G1082" i="11"/>
  <c r="G1258" i="11" s="1"/>
  <c r="F1261" i="11"/>
  <c r="G1085" i="11"/>
  <c r="G1261" i="11" s="1"/>
  <c r="H1072" i="11"/>
  <c r="H1061" i="11"/>
  <c r="H1067" i="11"/>
  <c r="H1066" i="11"/>
  <c r="H1068" i="11"/>
  <c r="H1059" i="11"/>
  <c r="J1059" i="11" s="1"/>
  <c r="H1058" i="11"/>
  <c r="J1058" i="11" s="1"/>
  <c r="H1063" i="11"/>
  <c r="J1063" i="11" s="1"/>
  <c r="H1060" i="11"/>
  <c r="H1071" i="11"/>
  <c r="H1065" i="11"/>
  <c r="J1065" i="11" s="1"/>
  <c r="H1073" i="11"/>
  <c r="H1056" i="11"/>
  <c r="H1064" i="11"/>
  <c r="H1070" i="11"/>
  <c r="H1069" i="11"/>
  <c r="H1057" i="11"/>
  <c r="H1062" i="11"/>
  <c r="J1062" i="11" s="1"/>
  <c r="I1044" i="11"/>
  <c r="I1045" i="11"/>
  <c r="J1045" i="11" s="1"/>
  <c r="I1043" i="11"/>
  <c r="J1043" i="11" s="1"/>
  <c r="I1050" i="11"/>
  <c r="I1046" i="11"/>
  <c r="I1048" i="11"/>
  <c r="I1047" i="11"/>
  <c r="I1049" i="11"/>
  <c r="I1051" i="11"/>
  <c r="I1052" i="11"/>
  <c r="J888" i="11"/>
  <c r="I880" i="11"/>
  <c r="I888" i="11"/>
  <c r="J880" i="11"/>
  <c r="K864" i="11"/>
  <c r="D1036" i="11"/>
  <c r="D1015" i="11"/>
  <c r="J1015" i="11" s="1"/>
  <c r="D1011" i="11"/>
  <c r="D1027" i="11"/>
  <c r="D1038" i="11"/>
  <c r="D1024" i="11"/>
  <c r="D1030" i="11"/>
  <c r="D1026" i="11"/>
  <c r="D1022" i="11"/>
  <c r="D1034" i="11"/>
  <c r="D1017" i="11"/>
  <c r="D1009" i="11"/>
  <c r="D1032" i="11"/>
  <c r="D1028" i="11"/>
  <c r="D1013" i="11"/>
  <c r="J1013" i="11" s="1"/>
  <c r="D1035" i="11"/>
  <c r="D1023" i="11"/>
  <c r="D1039" i="11"/>
  <c r="D1037" i="11"/>
  <c r="D1018" i="11"/>
  <c r="D1033" i="11"/>
  <c r="D1012" i="11"/>
  <c r="J1012" i="11" s="1"/>
  <c r="D1029" i="11"/>
  <c r="D1016" i="11"/>
  <c r="J1016" i="11" s="1"/>
  <c r="D1025" i="11"/>
  <c r="D1010" i="11"/>
  <c r="D1014" i="11"/>
  <c r="J1014" i="11" s="1"/>
  <c r="D1031" i="11"/>
  <c r="J1070" i="11"/>
  <c r="J1069" i="11"/>
  <c r="I887" i="11"/>
  <c r="K863" i="11"/>
  <c r="J887" i="11"/>
  <c r="I879" i="11"/>
  <c r="J879" i="11"/>
  <c r="D1005" i="11"/>
  <c r="D991" i="11"/>
  <c r="D996" i="11"/>
  <c r="D976" i="11"/>
  <c r="D992" i="11"/>
  <c r="D1004" i="11"/>
  <c r="D989" i="11"/>
  <c r="D998" i="11"/>
  <c r="D979" i="11"/>
  <c r="J979" i="11" s="1"/>
  <c r="D984" i="11"/>
  <c r="D990" i="11"/>
  <c r="D981" i="11"/>
  <c r="J981" i="11" s="1"/>
  <c r="D978" i="11"/>
  <c r="J978" i="11" s="1"/>
  <c r="D1002" i="11"/>
  <c r="D994" i="11"/>
  <c r="D1000" i="11"/>
  <c r="D983" i="11"/>
  <c r="D975" i="11"/>
  <c r="D999" i="11"/>
  <c r="D988" i="11"/>
  <c r="D977" i="11"/>
  <c r="D993" i="11"/>
  <c r="D982" i="11"/>
  <c r="J982" i="11" s="1"/>
  <c r="D1001" i="11"/>
  <c r="D980" i="11"/>
  <c r="J980" i="11" s="1"/>
  <c r="D1003" i="11"/>
  <c r="D995" i="11"/>
  <c r="D997" i="11"/>
  <c r="H883" i="10"/>
  <c r="H900" i="10"/>
  <c r="F921" i="10"/>
  <c r="G1064" i="10" s="1"/>
  <c r="H1064" i="10" s="1"/>
  <c r="I1064" i="10" s="1"/>
  <c r="J1064" i="10" s="1"/>
  <c r="K1064" i="10" s="1"/>
  <c r="I899" i="10"/>
  <c r="H779" i="10"/>
  <c r="D806" i="10"/>
  <c r="D794" i="10"/>
  <c r="D793" i="10"/>
  <c r="D800" i="10"/>
  <c r="D795" i="10"/>
  <c r="D801" i="10"/>
  <c r="D778" i="10"/>
  <c r="J778" i="10" s="1"/>
  <c r="F960" i="10" s="1"/>
  <c r="J748" i="10"/>
  <c r="I776" i="10" s="1"/>
  <c r="F918" i="10"/>
  <c r="G1061" i="10" s="1"/>
  <c r="H887" i="10"/>
  <c r="K733" i="10"/>
  <c r="I755" i="10"/>
  <c r="H806" i="10" s="1"/>
  <c r="D852" i="10"/>
  <c r="D868" i="10"/>
  <c r="D858" i="10"/>
  <c r="D872" i="10"/>
  <c r="D870" i="10"/>
  <c r="D848" i="10"/>
  <c r="J848" i="10" s="1"/>
  <c r="F1028" i="10" s="1"/>
  <c r="D846" i="10"/>
  <c r="D777" i="10"/>
  <c r="D798" i="10"/>
  <c r="D805" i="10"/>
  <c r="D799" i="10"/>
  <c r="D803" i="10"/>
  <c r="D780" i="10"/>
  <c r="J780" i="10" s="1"/>
  <c r="D784" i="10"/>
  <c r="H777" i="10"/>
  <c r="H898" i="10"/>
  <c r="H903" i="10"/>
  <c r="I880" i="10"/>
  <c r="I879" i="10"/>
  <c r="H884" i="10"/>
  <c r="H785" i="10"/>
  <c r="H891" i="10"/>
  <c r="I900" i="10"/>
  <c r="J900" i="10" s="1"/>
  <c r="H895" i="10"/>
  <c r="H901" i="10"/>
  <c r="I885" i="10"/>
  <c r="I881" i="10"/>
  <c r="I904" i="10"/>
  <c r="I883" i="10"/>
  <c r="H775" i="10"/>
  <c r="I902" i="10"/>
  <c r="I882" i="10"/>
  <c r="I878" i="10"/>
  <c r="H781" i="10"/>
  <c r="H817" i="10"/>
  <c r="H810" i="10"/>
  <c r="H816" i="10"/>
  <c r="H814" i="10"/>
  <c r="H819" i="10"/>
  <c r="H815" i="10"/>
  <c r="H812" i="10"/>
  <c r="H813" i="10"/>
  <c r="H818" i="10"/>
  <c r="H811" i="10"/>
  <c r="H832" i="10"/>
  <c r="H828" i="10"/>
  <c r="H840" i="10"/>
  <c r="J840" i="10" s="1"/>
  <c r="H829" i="10"/>
  <c r="H830" i="10"/>
  <c r="H836" i="10"/>
  <c r="H825" i="10"/>
  <c r="H826" i="10"/>
  <c r="H827" i="10"/>
  <c r="H833" i="10"/>
  <c r="H839" i="10"/>
  <c r="H834" i="10"/>
  <c r="H837" i="10"/>
  <c r="H835" i="10"/>
  <c r="H831" i="10"/>
  <c r="H824" i="10"/>
  <c r="H838" i="10"/>
  <c r="H823" i="10"/>
  <c r="I871" i="10"/>
  <c r="I863" i="10"/>
  <c r="I860" i="10"/>
  <c r="I870" i="10"/>
  <c r="I869" i="10"/>
  <c r="I874" i="10"/>
  <c r="I867" i="10"/>
  <c r="I865" i="10"/>
  <c r="I868" i="10"/>
  <c r="I861" i="10"/>
  <c r="I862" i="10"/>
  <c r="I872" i="10"/>
  <c r="I858" i="10"/>
  <c r="I873" i="10"/>
  <c r="I866" i="10"/>
  <c r="I859" i="10"/>
  <c r="I857" i="10"/>
  <c r="I864" i="10"/>
  <c r="F995" i="10"/>
  <c r="D918" i="10"/>
  <c r="G995" i="10" s="1"/>
  <c r="D919" i="10"/>
  <c r="G996" i="10" s="1"/>
  <c r="F996" i="10"/>
  <c r="K996" i="10" s="1"/>
  <c r="I895" i="10"/>
  <c r="J895" i="10" s="1"/>
  <c r="D920" i="10"/>
  <c r="G997" i="10" s="1"/>
  <c r="F997" i="10"/>
  <c r="I840" i="10"/>
  <c r="I832" i="10"/>
  <c r="J832" i="10" s="1"/>
  <c r="I828" i="10"/>
  <c r="J828" i="10" s="1"/>
  <c r="I826" i="10"/>
  <c r="I839" i="10"/>
  <c r="I827" i="10"/>
  <c r="J827" i="10" s="1"/>
  <c r="I833" i="10"/>
  <c r="I836" i="10"/>
  <c r="I834" i="10"/>
  <c r="I831" i="10"/>
  <c r="I830" i="10"/>
  <c r="I825" i="10"/>
  <c r="I823" i="10"/>
  <c r="I824" i="10"/>
  <c r="I838" i="10"/>
  <c r="I837" i="10"/>
  <c r="J837" i="10" s="1"/>
  <c r="I835" i="10"/>
  <c r="I829" i="10"/>
  <c r="H880" i="10"/>
  <c r="H778" i="10"/>
  <c r="H899" i="10"/>
  <c r="H882" i="10"/>
  <c r="H902" i="10"/>
  <c r="H1063" i="10"/>
  <c r="I1063" i="10" s="1"/>
  <c r="J1063" i="10" s="1"/>
  <c r="K1063" i="10" s="1"/>
  <c r="F1030" i="10"/>
  <c r="E920" i="10"/>
  <c r="G1030" i="10" s="1"/>
  <c r="E919" i="10"/>
  <c r="G1029" i="10" s="1"/>
  <c r="F1029" i="10"/>
  <c r="K1029" i="10" s="1"/>
  <c r="H863" i="10"/>
  <c r="H871" i="10"/>
  <c r="H869" i="10"/>
  <c r="H865" i="10"/>
  <c r="H868" i="10"/>
  <c r="H873" i="10"/>
  <c r="J873" i="10" s="1"/>
  <c r="H874" i="10"/>
  <c r="H867" i="10"/>
  <c r="J867" i="10" s="1"/>
  <c r="H862" i="10"/>
  <c r="J862" i="10" s="1"/>
  <c r="H872" i="10"/>
  <c r="H861" i="10"/>
  <c r="H860" i="10"/>
  <c r="J860" i="10" s="1"/>
  <c r="H857" i="10"/>
  <c r="H870" i="10"/>
  <c r="H858" i="10"/>
  <c r="H864" i="10"/>
  <c r="H859" i="10"/>
  <c r="H866" i="10"/>
  <c r="J866" i="10" s="1"/>
  <c r="I884" i="10"/>
  <c r="I887" i="10"/>
  <c r="J887" i="10" s="1"/>
  <c r="I784" i="10"/>
  <c r="H896" i="10"/>
  <c r="I886" i="10"/>
  <c r="F964" i="10"/>
  <c r="C921" i="10"/>
  <c r="G964" i="10" s="1"/>
  <c r="H790" i="10"/>
  <c r="J790" i="10" s="1"/>
  <c r="H799" i="10"/>
  <c r="J799" i="10" s="1"/>
  <c r="H791" i="10"/>
  <c r="H801" i="10"/>
  <c r="D917" i="10"/>
  <c r="G994" i="10" s="1"/>
  <c r="F994" i="10"/>
  <c r="H783" i="10"/>
  <c r="J838" i="10"/>
  <c r="H780" i="10"/>
  <c r="H1060" i="10"/>
  <c r="I1060" i="10" s="1"/>
  <c r="J1060" i="10" s="1"/>
  <c r="K1060" i="10"/>
  <c r="I778" i="10"/>
  <c r="H885" i="10"/>
  <c r="H879" i="10"/>
  <c r="I777" i="10"/>
  <c r="I901" i="10"/>
  <c r="H908" i="10"/>
  <c r="H893" i="10"/>
  <c r="J863" i="10"/>
  <c r="F1031" i="10"/>
  <c r="E921" i="10"/>
  <c r="G1031" i="10" s="1"/>
  <c r="E917" i="10"/>
  <c r="G1027" i="10" s="1"/>
  <c r="F1027" i="10"/>
  <c r="I852" i="10"/>
  <c r="I844" i="10"/>
  <c r="I846" i="10"/>
  <c r="I851" i="10"/>
  <c r="I850" i="10"/>
  <c r="I853" i="10"/>
  <c r="I848" i="10"/>
  <c r="I845" i="10"/>
  <c r="I847" i="10"/>
  <c r="I849" i="10"/>
  <c r="H878" i="10"/>
  <c r="C919" i="10"/>
  <c r="G962" i="10" s="1"/>
  <c r="F962" i="10"/>
  <c r="K962" i="10" s="1"/>
  <c r="I802" i="10"/>
  <c r="I790" i="10"/>
  <c r="I806" i="10"/>
  <c r="I798" i="10"/>
  <c r="I794" i="10"/>
  <c r="I804" i="10"/>
  <c r="I792" i="10"/>
  <c r="I789" i="10"/>
  <c r="I795" i="10"/>
  <c r="I791" i="10"/>
  <c r="I799" i="10"/>
  <c r="I800" i="10"/>
  <c r="I803" i="10"/>
  <c r="I797" i="10"/>
  <c r="I796" i="10"/>
  <c r="I805" i="10"/>
  <c r="I793" i="10"/>
  <c r="I801" i="10"/>
  <c r="H1061" i="10"/>
  <c r="I1061" i="10" s="1"/>
  <c r="J1061" i="10" s="1"/>
  <c r="K1061" i="10" s="1"/>
  <c r="D921" i="10"/>
  <c r="G998" i="10" s="1"/>
  <c r="F998" i="10"/>
  <c r="H852" i="10"/>
  <c r="H844" i="10"/>
  <c r="H849" i="10"/>
  <c r="H846" i="10"/>
  <c r="H851" i="10"/>
  <c r="H850" i="10"/>
  <c r="H845" i="10"/>
  <c r="H853" i="10"/>
  <c r="H848" i="10"/>
  <c r="H847" i="10"/>
  <c r="I817" i="10"/>
  <c r="I818" i="10"/>
  <c r="I815" i="10"/>
  <c r="I819" i="10"/>
  <c r="I812" i="10"/>
  <c r="J812" i="10" s="1"/>
  <c r="I811" i="10"/>
  <c r="I810" i="10"/>
  <c r="I816" i="10"/>
  <c r="I814" i="10"/>
  <c r="I813" i="10"/>
  <c r="H782" i="10"/>
  <c r="H776" i="10"/>
  <c r="H904" i="10"/>
  <c r="J904" i="10" s="1"/>
  <c r="I893" i="10"/>
  <c r="H906" i="10"/>
  <c r="H881" i="10"/>
  <c r="J868" i="10"/>
  <c r="E918" i="10"/>
  <c r="G1028" i="10" s="1"/>
  <c r="I894" i="10"/>
  <c r="I898" i="10"/>
  <c r="J898" i="10" s="1"/>
  <c r="H894" i="10"/>
  <c r="I892" i="10"/>
  <c r="I907" i="10"/>
  <c r="I908" i="10"/>
  <c r="I903" i="10"/>
  <c r="I905" i="10"/>
  <c r="I896" i="10"/>
  <c r="I891" i="10"/>
  <c r="J891" i="10" s="1"/>
  <c r="I897" i="10"/>
  <c r="H892" i="10"/>
  <c r="J892" i="10" s="1"/>
  <c r="I906" i="10"/>
  <c r="H907" i="10"/>
  <c r="H784" i="10"/>
  <c r="H905" i="10"/>
  <c r="J905" i="10" s="1"/>
  <c r="H886" i="10"/>
  <c r="C918" i="10"/>
  <c r="G961" i="10" s="1"/>
  <c r="F961" i="10"/>
  <c r="F963" i="10"/>
  <c r="C920" i="10"/>
  <c r="G963" i="10" s="1"/>
  <c r="H897" i="10"/>
  <c r="I617" i="9"/>
  <c r="J611" i="9"/>
  <c r="J617" i="9"/>
  <c r="K597" i="9"/>
  <c r="I611" i="9"/>
  <c r="D693" i="9"/>
  <c r="D671" i="9"/>
  <c r="D691" i="9"/>
  <c r="D686" i="9"/>
  <c r="D695" i="9"/>
  <c r="D672" i="9"/>
  <c r="D689" i="9"/>
  <c r="D677" i="9"/>
  <c r="J677" i="9" s="1"/>
  <c r="D670" i="9"/>
  <c r="D698" i="9"/>
  <c r="D674" i="9"/>
  <c r="J674" i="9" s="1"/>
  <c r="D696" i="9"/>
  <c r="D676" i="9"/>
  <c r="J676" i="9" s="1"/>
  <c r="D675" i="9"/>
  <c r="J675" i="9" s="1"/>
  <c r="D699" i="9"/>
  <c r="D692" i="9"/>
  <c r="D683" i="9"/>
  <c r="D673" i="9"/>
  <c r="J673" i="9" s="1"/>
  <c r="D684" i="9"/>
  <c r="D688" i="9"/>
  <c r="D678" i="9"/>
  <c r="D694" i="9"/>
  <c r="D700" i="9"/>
  <c r="D679" i="9"/>
  <c r="D687" i="9"/>
  <c r="D697" i="9"/>
  <c r="D690" i="9"/>
  <c r="D685" i="9"/>
  <c r="J618" i="9"/>
  <c r="J612" i="9"/>
  <c r="I618" i="9"/>
  <c r="I612" i="9"/>
  <c r="K598" i="9"/>
  <c r="D722" i="9"/>
  <c r="D704" i="9"/>
  <c r="D719" i="9"/>
  <c r="D705" i="9"/>
  <c r="D733" i="9"/>
  <c r="D720" i="9"/>
  <c r="D721" i="9"/>
  <c r="D728" i="9"/>
  <c r="D723" i="9"/>
  <c r="D712" i="9"/>
  <c r="D734" i="9"/>
  <c r="D718" i="9"/>
  <c r="D729" i="9"/>
  <c r="D726" i="9"/>
  <c r="D727" i="9"/>
  <c r="D711" i="9"/>
  <c r="J711" i="9" s="1"/>
  <c r="D709" i="9"/>
  <c r="J709" i="9" s="1"/>
  <c r="D730" i="9"/>
  <c r="D732" i="9"/>
  <c r="D725" i="9"/>
  <c r="D707" i="9"/>
  <c r="J707" i="9" s="1"/>
  <c r="D724" i="9"/>
  <c r="D710" i="9"/>
  <c r="J710" i="9" s="1"/>
  <c r="D708" i="9"/>
  <c r="J708" i="9" s="1"/>
  <c r="D717" i="9"/>
  <c r="D731" i="9"/>
  <c r="D706" i="9"/>
  <c r="D713" i="9"/>
  <c r="I610" i="9"/>
  <c r="K596" i="9"/>
  <c r="J616" i="9"/>
  <c r="I616" i="9"/>
  <c r="J610" i="9"/>
  <c r="D656" i="9"/>
  <c r="D637" i="9"/>
  <c r="D653" i="9"/>
  <c r="D655" i="9"/>
  <c r="D639" i="9"/>
  <c r="J639" i="9" s="1"/>
  <c r="D638" i="9"/>
  <c r="J638" i="9" s="1"/>
  <c r="D636" i="9"/>
  <c r="D658" i="9"/>
  <c r="D651" i="9"/>
  <c r="D657" i="9"/>
  <c r="D642" i="9"/>
  <c r="J642" i="9" s="1"/>
  <c r="D640" i="9"/>
  <c r="J640" i="9" s="1"/>
  <c r="D664" i="9"/>
  <c r="D654" i="9"/>
  <c r="D645" i="9"/>
  <c r="D649" i="9"/>
  <c r="D635" i="9"/>
  <c r="D665" i="9"/>
  <c r="D644" i="9"/>
  <c r="D660" i="9"/>
  <c r="D650" i="9"/>
  <c r="D652" i="9"/>
  <c r="D662" i="9"/>
  <c r="D641" i="9"/>
  <c r="J641" i="9" s="1"/>
  <c r="D666" i="9"/>
  <c r="D659" i="9"/>
  <c r="D663" i="9"/>
  <c r="D643" i="9"/>
  <c r="D661" i="9"/>
  <c r="I477" i="8"/>
  <c r="I482" i="8"/>
  <c r="K463" i="8"/>
  <c r="J477" i="8"/>
  <c r="J482" i="8"/>
  <c r="D532" i="8"/>
  <c r="D503" i="8"/>
  <c r="D501" i="8"/>
  <c r="D520" i="8"/>
  <c r="D527" i="8"/>
  <c r="D515" i="8"/>
  <c r="D510" i="8"/>
  <c r="D517" i="8"/>
  <c r="D531" i="8"/>
  <c r="D529" i="8"/>
  <c r="D502" i="8"/>
  <c r="D518" i="8"/>
  <c r="D523" i="8"/>
  <c r="D530" i="8"/>
  <c r="D528" i="8"/>
  <c r="D506" i="8"/>
  <c r="J506" i="8" s="1"/>
  <c r="D507" i="8"/>
  <c r="J507" i="8" s="1"/>
  <c r="D524" i="8"/>
  <c r="D504" i="8"/>
  <c r="J504" i="8" s="1"/>
  <c r="D525" i="8"/>
  <c r="D516" i="8"/>
  <c r="D519" i="8"/>
  <c r="D511" i="8"/>
  <c r="D508" i="8"/>
  <c r="J508" i="8" s="1"/>
  <c r="D526" i="8"/>
  <c r="D505" i="8"/>
  <c r="J505" i="8" s="1"/>
  <c r="D521" i="8"/>
  <c r="D522" i="8"/>
  <c r="D509" i="8"/>
  <c r="J478" i="8"/>
  <c r="K464" i="8"/>
  <c r="I478" i="8"/>
  <c r="J483" i="8"/>
  <c r="I483" i="8"/>
  <c r="D554" i="8"/>
  <c r="D537" i="8"/>
  <c r="D560" i="8"/>
  <c r="D541" i="8"/>
  <c r="J541" i="8" s="1"/>
  <c r="D551" i="8"/>
  <c r="D549" i="8"/>
  <c r="D544" i="8"/>
  <c r="D563" i="8"/>
  <c r="D565" i="8"/>
  <c r="D536" i="8"/>
  <c r="D566" i="8"/>
  <c r="D550" i="8"/>
  <c r="D542" i="8"/>
  <c r="J542" i="8" s="1"/>
  <c r="D540" i="8"/>
  <c r="J540" i="8" s="1"/>
  <c r="D538" i="8"/>
  <c r="D553" i="8"/>
  <c r="D562" i="8"/>
  <c r="D543" i="8"/>
  <c r="J543" i="8" s="1"/>
  <c r="D557" i="8"/>
  <c r="D555" i="8"/>
  <c r="D552" i="8"/>
  <c r="D564" i="8"/>
  <c r="D558" i="8"/>
  <c r="D539" i="8"/>
  <c r="J539" i="8" s="1"/>
  <c r="D545" i="8"/>
  <c r="D561" i="8"/>
  <c r="D559" i="8"/>
  <c r="D556" i="8"/>
  <c r="H389" i="7"/>
  <c r="H369" i="7"/>
  <c r="I380" i="7"/>
  <c r="C407" i="7"/>
  <c r="G450" i="7" s="1"/>
  <c r="F450" i="7"/>
  <c r="I389" i="7"/>
  <c r="I368" i="7"/>
  <c r="F451" i="7"/>
  <c r="C408" i="7"/>
  <c r="G451" i="7" s="1"/>
  <c r="F448" i="7"/>
  <c r="C405" i="7"/>
  <c r="G448" i="7" s="1"/>
  <c r="F452" i="7"/>
  <c r="C409" i="7"/>
  <c r="G452" i="7" s="1"/>
  <c r="J389" i="7"/>
  <c r="H379" i="7"/>
  <c r="I381" i="7"/>
  <c r="I385" i="7"/>
  <c r="H365" i="7"/>
  <c r="H370" i="7"/>
  <c r="I373" i="7"/>
  <c r="I375" i="7"/>
  <c r="I374" i="7"/>
  <c r="H395" i="7"/>
  <c r="H388" i="7"/>
  <c r="I391" i="7"/>
  <c r="I394" i="7"/>
  <c r="I372" i="7"/>
  <c r="H387" i="7"/>
  <c r="H373" i="7"/>
  <c r="H368" i="7"/>
  <c r="I386" i="7"/>
  <c r="I369" i="7"/>
  <c r="I371" i="7"/>
  <c r="H392" i="7"/>
  <c r="I382" i="7"/>
  <c r="H390" i="7"/>
  <c r="H396" i="7"/>
  <c r="H380" i="7"/>
  <c r="H385" i="7"/>
  <c r="H367" i="7"/>
  <c r="I388" i="7"/>
  <c r="H394" i="7"/>
  <c r="J394" i="7" s="1"/>
  <c r="I366" i="7"/>
  <c r="I387" i="7"/>
  <c r="H375" i="7"/>
  <c r="J375" i="7" s="1"/>
  <c r="H449" i="7"/>
  <c r="I449" i="7" s="1"/>
  <c r="J449" i="7" s="1"/>
  <c r="K449" i="7" s="1"/>
  <c r="H386" i="7"/>
  <c r="J386" i="7" s="1"/>
  <c r="I392" i="7"/>
  <c r="I383" i="7"/>
  <c r="I393" i="7"/>
  <c r="H366" i="7"/>
  <c r="J366" i="7" s="1"/>
  <c r="H371" i="7"/>
  <c r="I379" i="7"/>
  <c r="I384" i="7"/>
  <c r="I367" i="7"/>
  <c r="H374" i="7"/>
  <c r="I395" i="7"/>
  <c r="H381" i="7"/>
  <c r="H382" i="7"/>
  <c r="J382" i="7" s="1"/>
  <c r="H384" i="7"/>
  <c r="I390" i="7"/>
  <c r="I396" i="7"/>
  <c r="H383" i="7"/>
  <c r="I365" i="7"/>
  <c r="I370" i="7"/>
  <c r="H391" i="7"/>
  <c r="J391" i="7" s="1"/>
  <c r="H393" i="7"/>
  <c r="H372" i="7"/>
  <c r="J1056" i="11" l="1"/>
  <c r="J1060" i="11"/>
  <c r="J1068" i="11"/>
  <c r="F1279" i="11" s="1"/>
  <c r="J1072" i="11"/>
  <c r="F1283" i="11" s="1"/>
  <c r="J1057" i="11"/>
  <c r="J1073" i="11"/>
  <c r="J1066" i="11"/>
  <c r="F1277" i="11" s="1"/>
  <c r="J1067" i="11"/>
  <c r="F1278" i="11" s="1"/>
  <c r="J1052" i="11"/>
  <c r="J1044" i="11"/>
  <c r="F1256" i="11" s="1"/>
  <c r="J1064" i="11"/>
  <c r="F1275" i="11" s="1"/>
  <c r="J1071" i="11"/>
  <c r="G1105" i="11" s="1"/>
  <c r="G1282" i="11" s="1"/>
  <c r="J1061" i="11"/>
  <c r="F1272" i="11" s="1"/>
  <c r="J1051" i="11"/>
  <c r="F1263" i="11" s="1"/>
  <c r="F1274" i="11"/>
  <c r="G1097" i="11"/>
  <c r="G1274" i="11" s="1"/>
  <c r="F1268" i="11"/>
  <c r="G1091" i="11"/>
  <c r="G1268" i="11" s="1"/>
  <c r="F1271" i="11"/>
  <c r="G1094" i="11"/>
  <c r="G1271" i="11" s="1"/>
  <c r="F1257" i="11"/>
  <c r="G1081" i="11"/>
  <c r="G1257" i="11" s="1"/>
  <c r="F1264" i="11"/>
  <c r="G1088" i="11"/>
  <c r="G1264" i="11" s="1"/>
  <c r="F1284" i="11"/>
  <c r="G1107" i="11"/>
  <c r="G1284" i="11" s="1"/>
  <c r="F1273" i="11"/>
  <c r="G1096" i="11"/>
  <c r="G1273" i="11" s="1"/>
  <c r="F1270" i="11"/>
  <c r="G1093" i="11"/>
  <c r="G1270" i="11" s="1"/>
  <c r="G1095" i="11"/>
  <c r="G1272" i="11" s="1"/>
  <c r="G1087" i="11"/>
  <c r="G1263" i="11" s="1"/>
  <c r="H981" i="11"/>
  <c r="H978" i="11"/>
  <c r="H976" i="11"/>
  <c r="H977" i="11"/>
  <c r="H980" i="11"/>
  <c r="H979" i="11"/>
  <c r="H982" i="11"/>
  <c r="H975" i="11"/>
  <c r="H984" i="11"/>
  <c r="H983" i="11"/>
  <c r="F1281" i="11"/>
  <c r="G1104" i="11"/>
  <c r="G1281" i="11" s="1"/>
  <c r="H1033" i="11"/>
  <c r="H1039" i="11"/>
  <c r="H1025" i="11"/>
  <c r="H1023" i="11"/>
  <c r="H1027" i="11"/>
  <c r="H1030" i="11"/>
  <c r="H1029" i="11"/>
  <c r="H1026" i="11"/>
  <c r="H1031" i="11"/>
  <c r="H1038" i="11"/>
  <c r="H1032" i="11"/>
  <c r="H1024" i="11"/>
  <c r="H1035" i="11"/>
  <c r="H1034" i="11"/>
  <c r="H1022" i="11"/>
  <c r="H1037" i="11"/>
  <c r="H1028" i="11"/>
  <c r="H1036" i="11"/>
  <c r="D1084" i="11"/>
  <c r="G1161" i="11" s="1"/>
  <c r="F1161" i="11"/>
  <c r="K1161" i="11" s="1"/>
  <c r="C1083" i="11"/>
  <c r="G1126" i="11" s="1"/>
  <c r="F1126" i="11"/>
  <c r="F1194" i="11"/>
  <c r="K1194" i="11" s="1"/>
  <c r="E1084" i="11"/>
  <c r="G1194" i="11" s="1"/>
  <c r="E1082" i="11"/>
  <c r="G1192" i="11" s="1"/>
  <c r="F1192" i="11"/>
  <c r="F1193" i="11"/>
  <c r="E1083" i="11"/>
  <c r="G1193" i="11" s="1"/>
  <c r="F1195" i="11"/>
  <c r="E1085" i="11"/>
  <c r="G1195" i="11" s="1"/>
  <c r="I977" i="11"/>
  <c r="I980" i="11"/>
  <c r="I979" i="11"/>
  <c r="I978" i="11"/>
  <c r="I984" i="11"/>
  <c r="I983" i="11"/>
  <c r="I982" i="11"/>
  <c r="I981" i="11"/>
  <c r="I976" i="11"/>
  <c r="J976" i="11" s="1"/>
  <c r="I975" i="11"/>
  <c r="H993" i="11"/>
  <c r="H990" i="11"/>
  <c r="H1004" i="11"/>
  <c r="H1001" i="11"/>
  <c r="H994" i="11"/>
  <c r="H998" i="11"/>
  <c r="H1003" i="11"/>
  <c r="H992" i="11"/>
  <c r="H1002" i="11"/>
  <c r="H1000" i="11"/>
  <c r="H988" i="11"/>
  <c r="H999" i="11"/>
  <c r="H1005" i="11"/>
  <c r="H996" i="11"/>
  <c r="H997" i="11"/>
  <c r="H991" i="11"/>
  <c r="H995" i="11"/>
  <c r="H989" i="11"/>
  <c r="F1269" i="11"/>
  <c r="G1092" i="11"/>
  <c r="G1269" i="11" s="1"/>
  <c r="F1227" i="11"/>
  <c r="K1227" i="11" s="1"/>
  <c r="F1084" i="11"/>
  <c r="G1227" i="11" s="1"/>
  <c r="F1226" i="11"/>
  <c r="F1083" i="11"/>
  <c r="G1226" i="11" s="1"/>
  <c r="I1010" i="11"/>
  <c r="I1012" i="11"/>
  <c r="I1016" i="11"/>
  <c r="I1018" i="11"/>
  <c r="I1015" i="11"/>
  <c r="I1014" i="11"/>
  <c r="I1017" i="11"/>
  <c r="I1013" i="11"/>
  <c r="I1011" i="11"/>
  <c r="I1009" i="11"/>
  <c r="F1163" i="11"/>
  <c r="D1086" i="11"/>
  <c r="G1163" i="11" s="1"/>
  <c r="H959" i="11"/>
  <c r="H961" i="11"/>
  <c r="H970" i="11"/>
  <c r="H964" i="11"/>
  <c r="H958" i="11"/>
  <c r="H963" i="11"/>
  <c r="H957" i="11"/>
  <c r="H966" i="11"/>
  <c r="H962" i="11"/>
  <c r="H969" i="11"/>
  <c r="H968" i="11"/>
  <c r="H956" i="11"/>
  <c r="H967" i="11"/>
  <c r="H965" i="11"/>
  <c r="H971" i="11"/>
  <c r="H954" i="11"/>
  <c r="H960" i="11"/>
  <c r="H955" i="11"/>
  <c r="H926" i="11"/>
  <c r="H937" i="11"/>
  <c r="H930" i="11"/>
  <c r="H929" i="11"/>
  <c r="H921" i="11"/>
  <c r="H935" i="11"/>
  <c r="H934" i="11"/>
  <c r="H920" i="11"/>
  <c r="H936" i="11"/>
  <c r="H923" i="11"/>
  <c r="H927" i="11"/>
  <c r="H924" i="11"/>
  <c r="H928" i="11"/>
  <c r="H925" i="11"/>
  <c r="H922" i="11"/>
  <c r="H933" i="11"/>
  <c r="H931" i="11"/>
  <c r="H932" i="11"/>
  <c r="I910" i="11"/>
  <c r="I911" i="11"/>
  <c r="I906" i="11"/>
  <c r="I907" i="11"/>
  <c r="I916" i="11"/>
  <c r="I912" i="11"/>
  <c r="I915" i="11"/>
  <c r="I914" i="11"/>
  <c r="I909" i="11"/>
  <c r="I908" i="11"/>
  <c r="I913" i="11"/>
  <c r="F1196" i="11"/>
  <c r="E1086" i="11"/>
  <c r="G1196" i="11" s="1"/>
  <c r="F1280" i="11"/>
  <c r="G1103" i="11"/>
  <c r="G1280" i="11" s="1"/>
  <c r="F1228" i="11"/>
  <c r="F1085" i="11"/>
  <c r="G1228" i="11" s="1"/>
  <c r="D1085" i="11"/>
  <c r="G1162" i="11" s="1"/>
  <c r="F1162" i="11"/>
  <c r="I949" i="11"/>
  <c r="I943" i="11"/>
  <c r="I945" i="11"/>
  <c r="I947" i="11"/>
  <c r="I944" i="11"/>
  <c r="I941" i="11"/>
  <c r="I948" i="11"/>
  <c r="I950" i="11"/>
  <c r="I946" i="11"/>
  <c r="I942" i="11"/>
  <c r="G1079" i="11"/>
  <c r="G1255" i="11" s="1"/>
  <c r="F1255" i="11"/>
  <c r="I1002" i="11"/>
  <c r="J1002" i="11" s="1"/>
  <c r="I997" i="11"/>
  <c r="I992" i="11"/>
  <c r="I988" i="11"/>
  <c r="I999" i="11"/>
  <c r="I1003" i="11"/>
  <c r="I995" i="11"/>
  <c r="I1001" i="11"/>
  <c r="I991" i="11"/>
  <c r="I996" i="11"/>
  <c r="J996" i="11" s="1"/>
  <c r="I989" i="11"/>
  <c r="I993" i="11"/>
  <c r="I990" i="11"/>
  <c r="I1000" i="11"/>
  <c r="I1004" i="11"/>
  <c r="I994" i="11"/>
  <c r="I998" i="11"/>
  <c r="I1005" i="11"/>
  <c r="H1012" i="11"/>
  <c r="H1014" i="11"/>
  <c r="H1010" i="11"/>
  <c r="H1015" i="11"/>
  <c r="H1018" i="11"/>
  <c r="J1018" i="11" s="1"/>
  <c r="H1016" i="11"/>
  <c r="H1017" i="11"/>
  <c r="H1011" i="11"/>
  <c r="H1009" i="11"/>
  <c r="H1013" i="11"/>
  <c r="F1276" i="11"/>
  <c r="G1099" i="11"/>
  <c r="G1276" i="11" s="1"/>
  <c r="H1261" i="11"/>
  <c r="I1261" i="11" s="1"/>
  <c r="J1261" i="11" s="1"/>
  <c r="K1261" i="11" s="1"/>
  <c r="F1160" i="11"/>
  <c r="D1083" i="11"/>
  <c r="G1160" i="11" s="1"/>
  <c r="I963" i="11"/>
  <c r="J963" i="11" s="1"/>
  <c r="I962" i="11"/>
  <c r="I954" i="11"/>
  <c r="I967" i="11"/>
  <c r="I957" i="11"/>
  <c r="I965" i="11"/>
  <c r="I969" i="11"/>
  <c r="I956" i="11"/>
  <c r="I964" i="11"/>
  <c r="I970" i="11"/>
  <c r="I958" i="11"/>
  <c r="I959" i="11"/>
  <c r="I961" i="11"/>
  <c r="J961" i="11" s="1"/>
  <c r="I966" i="11"/>
  <c r="I960" i="11"/>
  <c r="I955" i="11"/>
  <c r="I971" i="11"/>
  <c r="I968" i="11"/>
  <c r="C1084" i="11"/>
  <c r="G1127" i="11" s="1"/>
  <c r="F1127" i="11"/>
  <c r="K1127" i="11" s="1"/>
  <c r="H911" i="11"/>
  <c r="H910" i="11"/>
  <c r="H915" i="11"/>
  <c r="H909" i="11"/>
  <c r="H908" i="11"/>
  <c r="J908" i="11" s="1"/>
  <c r="H914" i="11"/>
  <c r="H916" i="11"/>
  <c r="H906" i="11"/>
  <c r="H913" i="11"/>
  <c r="H912" i="11"/>
  <c r="H907" i="11"/>
  <c r="H1259" i="11"/>
  <c r="I1259" i="11" s="1"/>
  <c r="J1259" i="11" s="1"/>
  <c r="K1259" i="11"/>
  <c r="F1225" i="11"/>
  <c r="F1082" i="11"/>
  <c r="G1225" i="11" s="1"/>
  <c r="H1258" i="11"/>
  <c r="I1258" i="11" s="1"/>
  <c r="J1258" i="11" s="1"/>
  <c r="K1258" i="11" s="1"/>
  <c r="F1229" i="11"/>
  <c r="F1086" i="11"/>
  <c r="G1229" i="11" s="1"/>
  <c r="I1025" i="11"/>
  <c r="J1025" i="11" s="1"/>
  <c r="I1023" i="11"/>
  <c r="I1037" i="11"/>
  <c r="I1029" i="11"/>
  <c r="J1029" i="11" s="1"/>
  <c r="I1039" i="11"/>
  <c r="I1031" i="11"/>
  <c r="I1026" i="11"/>
  <c r="I1038" i="11"/>
  <c r="I1036" i="11"/>
  <c r="I1033" i="11"/>
  <c r="I1028" i="11"/>
  <c r="I1024" i="11"/>
  <c r="I1034" i="11"/>
  <c r="I1027" i="11"/>
  <c r="I1030" i="11"/>
  <c r="J1030" i="11" s="1"/>
  <c r="I1032" i="11"/>
  <c r="J1032" i="11" s="1"/>
  <c r="I1022" i="11"/>
  <c r="I1035" i="11"/>
  <c r="F1267" i="11"/>
  <c r="G1090" i="11"/>
  <c r="G1267" i="11" s="1"/>
  <c r="D1082" i="11"/>
  <c r="G1159" i="11" s="1"/>
  <c r="F1159" i="11"/>
  <c r="H943" i="11"/>
  <c r="J943" i="11" s="1"/>
  <c r="H949" i="11"/>
  <c r="H947" i="11"/>
  <c r="H950" i="11"/>
  <c r="H945" i="11"/>
  <c r="H946" i="11"/>
  <c r="H944" i="11"/>
  <c r="H941" i="11"/>
  <c r="H942" i="11"/>
  <c r="J942" i="11" s="1"/>
  <c r="H948" i="11"/>
  <c r="F1128" i="11"/>
  <c r="C1085" i="11"/>
  <c r="G1128" i="11" s="1"/>
  <c r="C1082" i="11"/>
  <c r="G1125" i="11" s="1"/>
  <c r="F1125" i="11"/>
  <c r="F1129" i="11"/>
  <c r="C1086" i="11"/>
  <c r="G1129" i="11" s="1"/>
  <c r="I926" i="11"/>
  <c r="I937" i="11"/>
  <c r="I929" i="11"/>
  <c r="I921" i="11"/>
  <c r="I930" i="11"/>
  <c r="J930" i="11" s="1"/>
  <c r="I933" i="11"/>
  <c r="I923" i="11"/>
  <c r="I927" i="11"/>
  <c r="I931" i="11"/>
  <c r="I932" i="11"/>
  <c r="I920" i="11"/>
  <c r="J920" i="11" s="1"/>
  <c r="I922" i="11"/>
  <c r="I935" i="11"/>
  <c r="I934" i="11"/>
  <c r="I936" i="11"/>
  <c r="I924" i="11"/>
  <c r="J924" i="11" s="1"/>
  <c r="I928" i="11"/>
  <c r="I925" i="11"/>
  <c r="H1262" i="11"/>
  <c r="I1262" i="11" s="1"/>
  <c r="J1262" i="11" s="1"/>
  <c r="K1262" i="11" s="1"/>
  <c r="J777" i="10"/>
  <c r="C917" i="10"/>
  <c r="G960" i="10" s="1"/>
  <c r="J833" i="10"/>
  <c r="J886" i="10"/>
  <c r="F922" i="10" s="1"/>
  <c r="G1065" i="10" s="1"/>
  <c r="J852" i="10"/>
  <c r="J801" i="10"/>
  <c r="J899" i="10"/>
  <c r="F933" i="10" s="1"/>
  <c r="G1077" i="10" s="1"/>
  <c r="J811" i="10"/>
  <c r="F992" i="10" s="1"/>
  <c r="J776" i="10"/>
  <c r="I782" i="10"/>
  <c r="H789" i="10"/>
  <c r="J789" i="10" s="1"/>
  <c r="H805" i="10"/>
  <c r="J805" i="10" s="1"/>
  <c r="H804" i="10"/>
  <c r="J804" i="10" s="1"/>
  <c r="H800" i="10"/>
  <c r="H798" i="10"/>
  <c r="J798" i="10" s="1"/>
  <c r="I779" i="10"/>
  <c r="J857" i="10"/>
  <c r="E925" i="10" s="1"/>
  <c r="G1036" i="10" s="1"/>
  <c r="J831" i="10"/>
  <c r="J819" i="10"/>
  <c r="F1000" i="10" s="1"/>
  <c r="I780" i="10"/>
  <c r="I781" i="10"/>
  <c r="J810" i="10"/>
  <c r="F991" i="10" s="1"/>
  <c r="J879" i="10"/>
  <c r="F1058" i="10" s="1"/>
  <c r="H796" i="10"/>
  <c r="H794" i="10"/>
  <c r="J794" i="10" s="1"/>
  <c r="H793" i="10"/>
  <c r="J793" i="10" s="1"/>
  <c r="H803" i="10"/>
  <c r="J803" i="10" s="1"/>
  <c r="F984" i="10" s="1"/>
  <c r="H802" i="10"/>
  <c r="J802" i="10" s="1"/>
  <c r="J864" i="10"/>
  <c r="J839" i="10"/>
  <c r="F1019" i="10" s="1"/>
  <c r="J865" i="10"/>
  <c r="E933" i="10" s="1"/>
  <c r="G1044" i="10" s="1"/>
  <c r="J823" i="10"/>
  <c r="D925" i="10" s="1"/>
  <c r="G1003" i="10" s="1"/>
  <c r="J835" i="10"/>
  <c r="D937" i="10" s="1"/>
  <c r="G1015" i="10" s="1"/>
  <c r="J846" i="10"/>
  <c r="F1026" i="10" s="1"/>
  <c r="I783" i="10"/>
  <c r="J783" i="10" s="1"/>
  <c r="H797" i="10"/>
  <c r="J797" i="10" s="1"/>
  <c r="C933" i="10" s="1"/>
  <c r="G978" i="10" s="1"/>
  <c r="H792" i="10"/>
  <c r="J792" i="10" s="1"/>
  <c r="H795" i="10"/>
  <c r="J795" i="10" s="1"/>
  <c r="I785" i="10"/>
  <c r="J785" i="10" s="1"/>
  <c r="F967" i="10" s="1"/>
  <c r="J858" i="10"/>
  <c r="F1037" i="10" s="1"/>
  <c r="J861" i="10"/>
  <c r="E929" i="10" s="1"/>
  <c r="G1040" i="10" s="1"/>
  <c r="J874" i="10"/>
  <c r="J869" i="10"/>
  <c r="F1048" i="10" s="1"/>
  <c r="J902" i="10"/>
  <c r="F936" i="10" s="1"/>
  <c r="G1080" i="10" s="1"/>
  <c r="I775" i="10"/>
  <c r="J775" i="10" s="1"/>
  <c r="J836" i="10"/>
  <c r="F1078" i="10"/>
  <c r="F934" i="10"/>
  <c r="G1078" i="10" s="1"/>
  <c r="H1078" i="10" s="1"/>
  <c r="I1078" i="10" s="1"/>
  <c r="J1078" i="10" s="1"/>
  <c r="K1078" i="10" s="1"/>
  <c r="J853" i="10"/>
  <c r="F1033" i="10" s="1"/>
  <c r="J791" i="10"/>
  <c r="F972" i="10" s="1"/>
  <c r="J871" i="10"/>
  <c r="E939" i="10" s="1"/>
  <c r="G1050" i="10" s="1"/>
  <c r="J825" i="10"/>
  <c r="F1005" i="10" s="1"/>
  <c r="J872" i="10"/>
  <c r="F1051" i="10" s="1"/>
  <c r="J870" i="10"/>
  <c r="F1049" i="10" s="1"/>
  <c r="J784" i="10"/>
  <c r="J903" i="10"/>
  <c r="F1081" i="10" s="1"/>
  <c r="J894" i="10"/>
  <c r="F928" i="10" s="1"/>
  <c r="G1072" i="10" s="1"/>
  <c r="J906" i="10"/>
  <c r="F1084" i="10" s="1"/>
  <c r="J845" i="10"/>
  <c r="F1025" i="10" s="1"/>
  <c r="J796" i="10"/>
  <c r="C932" i="10" s="1"/>
  <c r="G977" i="10" s="1"/>
  <c r="J859" i="10"/>
  <c r="F1038" i="10" s="1"/>
  <c r="J880" i="10"/>
  <c r="F916" i="10" s="1"/>
  <c r="G1059" i="10" s="1"/>
  <c r="J830" i="10"/>
  <c r="F1010" i="10" s="1"/>
  <c r="J907" i="10"/>
  <c r="F941" i="10" s="1"/>
  <c r="G1085" i="10" s="1"/>
  <c r="J818" i="10"/>
  <c r="D922" i="10" s="1"/>
  <c r="G999" i="10" s="1"/>
  <c r="J844" i="10"/>
  <c r="E914" i="10" s="1"/>
  <c r="G1024" i="10" s="1"/>
  <c r="J800" i="10"/>
  <c r="F981" i="10" s="1"/>
  <c r="J878" i="10"/>
  <c r="F914" i="10" s="1"/>
  <c r="G1057" i="10" s="1"/>
  <c r="J901" i="10"/>
  <c r="F1079" i="10" s="1"/>
  <c r="J806" i="10"/>
  <c r="C942" i="10" s="1"/>
  <c r="G987" i="10" s="1"/>
  <c r="J824" i="10"/>
  <c r="F1004" i="10" s="1"/>
  <c r="J834" i="10"/>
  <c r="F1014" i="10" s="1"/>
  <c r="J826" i="10"/>
  <c r="F1006" i="10" s="1"/>
  <c r="J829" i="10"/>
  <c r="F1009" i="10" s="1"/>
  <c r="F1032" i="10"/>
  <c r="E922" i="10"/>
  <c r="G1032" i="10" s="1"/>
  <c r="F966" i="10"/>
  <c r="C923" i="10"/>
  <c r="G966" i="10" s="1"/>
  <c r="F1043" i="10"/>
  <c r="E932" i="10"/>
  <c r="G1043" i="10" s="1"/>
  <c r="F1046" i="10"/>
  <c r="E935" i="10"/>
  <c r="G1046" i="10" s="1"/>
  <c r="D923" i="10"/>
  <c r="G1000" i="10" s="1"/>
  <c r="F1076" i="10"/>
  <c r="F932" i="10"/>
  <c r="G1076" i="10" s="1"/>
  <c r="F1053" i="10"/>
  <c r="E942" i="10"/>
  <c r="G1053" i="10" s="1"/>
  <c r="F1007" i="10"/>
  <c r="D929" i="10"/>
  <c r="G1007" i="10" s="1"/>
  <c r="C916" i="10"/>
  <c r="G959" i="10" s="1"/>
  <c r="F959" i="10"/>
  <c r="F1045" i="10"/>
  <c r="E934" i="10"/>
  <c r="G1045" i="10" s="1"/>
  <c r="F1050" i="10"/>
  <c r="F925" i="10"/>
  <c r="G1069" i="10" s="1"/>
  <c r="F1069" i="10"/>
  <c r="F993" i="10"/>
  <c r="D916" i="10"/>
  <c r="G993" i="10" s="1"/>
  <c r="D934" i="10"/>
  <c r="G1012" i="10" s="1"/>
  <c r="F1012" i="10"/>
  <c r="F987" i="10"/>
  <c r="F1041" i="10"/>
  <c r="E930" i="10"/>
  <c r="G1041" i="10" s="1"/>
  <c r="F1017" i="10"/>
  <c r="D939" i="10"/>
  <c r="G1017" i="10" s="1"/>
  <c r="D938" i="10"/>
  <c r="G1016" i="10" s="1"/>
  <c r="F1016" i="10"/>
  <c r="F929" i="10"/>
  <c r="G1073" i="10" s="1"/>
  <c r="F1073" i="10"/>
  <c r="E940" i="10"/>
  <c r="G1051" i="10" s="1"/>
  <c r="F1044" i="10"/>
  <c r="D926" i="10"/>
  <c r="G1004" i="10" s="1"/>
  <c r="D936" i="10"/>
  <c r="G1014" i="10" s="1"/>
  <c r="D931" i="10"/>
  <c r="G1009" i="10" s="1"/>
  <c r="F1011" i="10"/>
  <c r="D933" i="10"/>
  <c r="G1011" i="10" s="1"/>
  <c r="F980" i="10"/>
  <c r="C935" i="10"/>
  <c r="G980" i="10" s="1"/>
  <c r="H1027" i="10"/>
  <c r="I1027" i="10" s="1"/>
  <c r="J1027" i="10" s="1"/>
  <c r="K1027" i="10" s="1"/>
  <c r="F976" i="10"/>
  <c r="C931" i="10"/>
  <c r="G976" i="10" s="1"/>
  <c r="H994" i="10"/>
  <c r="I994" i="10" s="1"/>
  <c r="J994" i="10" s="1"/>
  <c r="K994" i="10" s="1"/>
  <c r="D915" i="10"/>
  <c r="G992" i="10" s="1"/>
  <c r="F1085" i="10"/>
  <c r="H1028" i="10"/>
  <c r="I1028" i="10" s="1"/>
  <c r="J1028" i="10" s="1"/>
  <c r="K1028" i="10" s="1"/>
  <c r="F1047" i="10"/>
  <c r="E936" i="10"/>
  <c r="G1047" i="10" s="1"/>
  <c r="H963" i="10"/>
  <c r="I963" i="10" s="1"/>
  <c r="J963" i="10" s="1"/>
  <c r="K963" i="10" s="1"/>
  <c r="F1065" i="10"/>
  <c r="F1082" i="10"/>
  <c r="F938" i="10"/>
  <c r="G1082" i="10" s="1"/>
  <c r="H998" i="10"/>
  <c r="I998" i="10" s="1"/>
  <c r="J998" i="10" s="1"/>
  <c r="K998" i="10" s="1"/>
  <c r="F1039" i="10"/>
  <c r="E928" i="10"/>
  <c r="G1039" i="10" s="1"/>
  <c r="J897" i="10"/>
  <c r="H961" i="10"/>
  <c r="I961" i="10" s="1"/>
  <c r="J961" i="10" s="1"/>
  <c r="K961" i="10" s="1"/>
  <c r="F939" i="10"/>
  <c r="G1083" i="10" s="1"/>
  <c r="F1083" i="10"/>
  <c r="F1070" i="10"/>
  <c r="F926" i="10"/>
  <c r="G1070" i="10" s="1"/>
  <c r="H1031" i="10"/>
  <c r="I1031" i="10" s="1"/>
  <c r="J1031" i="10" s="1"/>
  <c r="K1031" i="10" s="1"/>
  <c r="H960" i="10"/>
  <c r="I960" i="10" s="1"/>
  <c r="J960" i="10" s="1"/>
  <c r="K960" i="10" s="1"/>
  <c r="F940" i="10"/>
  <c r="G1084" i="10" s="1"/>
  <c r="F1036" i="10"/>
  <c r="F1042" i="10"/>
  <c r="E931" i="10"/>
  <c r="G1042" i="10" s="1"/>
  <c r="F1052" i="10"/>
  <c r="E941" i="10"/>
  <c r="G1052" i="10" s="1"/>
  <c r="D914" i="10"/>
  <c r="G991" i="10" s="1"/>
  <c r="F1015" i="10"/>
  <c r="F971" i="10"/>
  <c r="C926" i="10"/>
  <c r="G971" i="10" s="1"/>
  <c r="F982" i="10"/>
  <c r="C937" i="10"/>
  <c r="G982" i="10" s="1"/>
  <c r="F1013" i="10"/>
  <c r="D935" i="10"/>
  <c r="G1013" i="10" s="1"/>
  <c r="J893" i="10"/>
  <c r="D940" i="10"/>
  <c r="G1018" i="10" s="1"/>
  <c r="F1018" i="10"/>
  <c r="F1077" i="10"/>
  <c r="H995" i="10"/>
  <c r="I995" i="10" s="1"/>
  <c r="J995" i="10" s="1"/>
  <c r="K995" i="10" s="1"/>
  <c r="C924" i="10"/>
  <c r="G967" i="10" s="1"/>
  <c r="F1072" i="10"/>
  <c r="F915" i="10"/>
  <c r="G1058" i="10" s="1"/>
  <c r="H997" i="10"/>
  <c r="I997" i="10" s="1"/>
  <c r="J997" i="10" s="1"/>
  <c r="K997" i="10" s="1"/>
  <c r="F1066" i="10"/>
  <c r="F923" i="10"/>
  <c r="G1066" i="10" s="1"/>
  <c r="C915" i="10"/>
  <c r="G958" i="10" s="1"/>
  <c r="F958" i="10"/>
  <c r="J908" i="10"/>
  <c r="D930" i="10"/>
  <c r="G1008" i="10" s="1"/>
  <c r="F1008" i="10"/>
  <c r="H964" i="10"/>
  <c r="I964" i="10" s="1"/>
  <c r="J964" i="10" s="1"/>
  <c r="K964" i="10" s="1"/>
  <c r="J896" i="10"/>
  <c r="H1030" i="10"/>
  <c r="I1030" i="10" s="1"/>
  <c r="J1030" i="10" s="1"/>
  <c r="K1030" i="10" s="1"/>
  <c r="F1003" i="10"/>
  <c r="D942" i="10"/>
  <c r="G1020" i="10" s="1"/>
  <c r="F1020" i="10"/>
  <c r="F823" i="9"/>
  <c r="D746" i="9"/>
  <c r="G823" i="9" s="1"/>
  <c r="I642" i="9"/>
  <c r="I643" i="9"/>
  <c r="I638" i="9"/>
  <c r="I639" i="9"/>
  <c r="I641" i="9"/>
  <c r="I636" i="9"/>
  <c r="I644" i="9"/>
  <c r="I637" i="9"/>
  <c r="I640" i="9"/>
  <c r="I635" i="9"/>
  <c r="I645" i="9"/>
  <c r="H674" i="9"/>
  <c r="H671" i="9"/>
  <c r="H672" i="9"/>
  <c r="H670" i="9"/>
  <c r="H679" i="9"/>
  <c r="H675" i="9"/>
  <c r="H676" i="9"/>
  <c r="H677" i="9"/>
  <c r="H678" i="9"/>
  <c r="H673" i="9"/>
  <c r="C747" i="9"/>
  <c r="G790" i="9" s="1"/>
  <c r="F790" i="9"/>
  <c r="H650" i="9"/>
  <c r="H662" i="9"/>
  <c r="H665" i="9"/>
  <c r="H663" i="9"/>
  <c r="H661" i="9"/>
  <c r="J661" i="9" s="1"/>
  <c r="H657" i="9"/>
  <c r="H664" i="9"/>
  <c r="H656" i="9"/>
  <c r="H660" i="9"/>
  <c r="H654" i="9"/>
  <c r="H655" i="9"/>
  <c r="H653" i="9"/>
  <c r="H666" i="9"/>
  <c r="H652" i="9"/>
  <c r="H658" i="9"/>
  <c r="H659" i="9"/>
  <c r="H649" i="9"/>
  <c r="H651" i="9"/>
  <c r="F854" i="9"/>
  <c r="E744" i="9"/>
  <c r="G854" i="9" s="1"/>
  <c r="F857" i="9"/>
  <c r="E747" i="9"/>
  <c r="G857" i="9" s="1"/>
  <c r="I728" i="9"/>
  <c r="I717" i="9"/>
  <c r="I731" i="9"/>
  <c r="I733" i="9"/>
  <c r="I719" i="9"/>
  <c r="I727" i="9"/>
  <c r="I725" i="9"/>
  <c r="I721" i="9"/>
  <c r="I718" i="9"/>
  <c r="I720" i="9"/>
  <c r="I730" i="9"/>
  <c r="I724" i="9"/>
  <c r="I729" i="9"/>
  <c r="I734" i="9"/>
  <c r="I732" i="9"/>
  <c r="I722" i="9"/>
  <c r="I726" i="9"/>
  <c r="I723" i="9"/>
  <c r="D744" i="9"/>
  <c r="G821" i="9" s="1"/>
  <c r="F821" i="9"/>
  <c r="F787" i="9"/>
  <c r="C744" i="9"/>
  <c r="G787" i="9" s="1"/>
  <c r="H717" i="9"/>
  <c r="J717" i="9" s="1"/>
  <c r="H732" i="9"/>
  <c r="H723" i="9"/>
  <c r="J723" i="9" s="1"/>
  <c r="H731" i="9"/>
  <c r="H724" i="9"/>
  <c r="H730" i="9"/>
  <c r="H722" i="9"/>
  <c r="H726" i="9"/>
  <c r="H728" i="9"/>
  <c r="J728" i="9" s="1"/>
  <c r="H725" i="9"/>
  <c r="H718" i="9"/>
  <c r="J718" i="9" s="1"/>
  <c r="H720" i="9"/>
  <c r="H719" i="9"/>
  <c r="J719" i="9" s="1"/>
  <c r="H733" i="9"/>
  <c r="J733" i="9" s="1"/>
  <c r="H721" i="9"/>
  <c r="H734" i="9"/>
  <c r="H727" i="9"/>
  <c r="J727" i="9" s="1"/>
  <c r="H729" i="9"/>
  <c r="J729" i="9" s="1"/>
  <c r="I672" i="9"/>
  <c r="I676" i="9"/>
  <c r="I673" i="9"/>
  <c r="I678" i="9"/>
  <c r="I670" i="9"/>
  <c r="I675" i="9"/>
  <c r="I674" i="9"/>
  <c r="I677" i="9"/>
  <c r="I671" i="9"/>
  <c r="I679" i="9"/>
  <c r="F789" i="9"/>
  <c r="C746" i="9"/>
  <c r="G789" i="9" s="1"/>
  <c r="F788" i="9"/>
  <c r="K788" i="9" s="1"/>
  <c r="C745" i="9"/>
  <c r="G788" i="9" s="1"/>
  <c r="H645" i="9"/>
  <c r="H636" i="9"/>
  <c r="H641" i="9"/>
  <c r="H644" i="9"/>
  <c r="J644" i="9" s="1"/>
  <c r="H637" i="9"/>
  <c r="H643" i="9"/>
  <c r="H639" i="9"/>
  <c r="H640" i="9"/>
  <c r="H638" i="9"/>
  <c r="H642" i="9"/>
  <c r="H635" i="9"/>
  <c r="F853" i="9"/>
  <c r="E743" i="9"/>
  <c r="G853" i="9" s="1"/>
  <c r="F855" i="9"/>
  <c r="K855" i="9" s="1"/>
  <c r="E745" i="9"/>
  <c r="G855" i="9" s="1"/>
  <c r="I708" i="9"/>
  <c r="I711" i="9"/>
  <c r="I710" i="9"/>
  <c r="I712" i="9"/>
  <c r="I706" i="9"/>
  <c r="I709" i="9"/>
  <c r="I707" i="9"/>
  <c r="I704" i="9"/>
  <c r="I713" i="9"/>
  <c r="I705" i="9"/>
  <c r="F824" i="9"/>
  <c r="D747" i="9"/>
  <c r="G824" i="9" s="1"/>
  <c r="H690" i="9"/>
  <c r="H683" i="9"/>
  <c r="H692" i="9"/>
  <c r="H698" i="9"/>
  <c r="H694" i="9"/>
  <c r="H685" i="9"/>
  <c r="H695" i="9"/>
  <c r="H693" i="9"/>
  <c r="H691" i="9"/>
  <c r="H696" i="9"/>
  <c r="H686" i="9"/>
  <c r="H700" i="9"/>
  <c r="H689" i="9"/>
  <c r="H697" i="9"/>
  <c r="H688" i="9"/>
  <c r="H699" i="9"/>
  <c r="H684" i="9"/>
  <c r="H687" i="9"/>
  <c r="C743" i="9"/>
  <c r="G786" i="9" s="1"/>
  <c r="F786" i="9"/>
  <c r="J637" i="9"/>
  <c r="I654" i="9"/>
  <c r="I664" i="9"/>
  <c r="I655" i="9"/>
  <c r="I658" i="9"/>
  <c r="J658" i="9" s="1"/>
  <c r="I666" i="9"/>
  <c r="I660" i="9"/>
  <c r="I657" i="9"/>
  <c r="I649" i="9"/>
  <c r="J649" i="9" s="1"/>
  <c r="I651" i="9"/>
  <c r="I652" i="9"/>
  <c r="I653" i="9"/>
  <c r="I662" i="9"/>
  <c r="I665" i="9"/>
  <c r="J665" i="9" s="1"/>
  <c r="I661" i="9"/>
  <c r="I656" i="9"/>
  <c r="I663" i="9"/>
  <c r="I650" i="9"/>
  <c r="I659" i="9"/>
  <c r="F856" i="9"/>
  <c r="E746" i="9"/>
  <c r="G856" i="9" s="1"/>
  <c r="J721" i="9"/>
  <c r="H712" i="9"/>
  <c r="H708" i="9"/>
  <c r="H709" i="9"/>
  <c r="H711" i="9"/>
  <c r="H710" i="9"/>
  <c r="H713" i="9"/>
  <c r="H707" i="9"/>
  <c r="H705" i="9"/>
  <c r="H706" i="9"/>
  <c r="H704" i="9"/>
  <c r="F820" i="9"/>
  <c r="D743" i="9"/>
  <c r="G820" i="9" s="1"/>
  <c r="F822" i="9"/>
  <c r="K822" i="9" s="1"/>
  <c r="D745" i="9"/>
  <c r="G822" i="9" s="1"/>
  <c r="J672" i="9"/>
  <c r="I693" i="9"/>
  <c r="I691" i="9"/>
  <c r="I686" i="9"/>
  <c r="I684" i="9"/>
  <c r="I685" i="9"/>
  <c r="I688" i="9"/>
  <c r="I687" i="9"/>
  <c r="I695" i="9"/>
  <c r="I698" i="9"/>
  <c r="I683" i="9"/>
  <c r="I699" i="9"/>
  <c r="I692" i="9"/>
  <c r="I689" i="9"/>
  <c r="I697" i="9"/>
  <c r="I690" i="9"/>
  <c r="I694" i="9"/>
  <c r="I696" i="9"/>
  <c r="I700" i="9"/>
  <c r="F654" i="8"/>
  <c r="D577" i="8"/>
  <c r="G654" i="8" s="1"/>
  <c r="F618" i="8"/>
  <c r="C575" i="8"/>
  <c r="G618" i="8" s="1"/>
  <c r="F651" i="8"/>
  <c r="D574" i="8"/>
  <c r="G651" i="8" s="1"/>
  <c r="F653" i="8"/>
  <c r="K653" i="8" s="1"/>
  <c r="D576" i="8"/>
  <c r="G653" i="8" s="1"/>
  <c r="H554" i="8"/>
  <c r="H559" i="8"/>
  <c r="H557" i="8"/>
  <c r="H549" i="8"/>
  <c r="H565" i="8"/>
  <c r="H566" i="8"/>
  <c r="H556" i="8"/>
  <c r="H563" i="8"/>
  <c r="H564" i="8"/>
  <c r="H562" i="8"/>
  <c r="H558" i="8"/>
  <c r="H550" i="8"/>
  <c r="H551" i="8"/>
  <c r="H561" i="8"/>
  <c r="H560" i="8"/>
  <c r="H553" i="8"/>
  <c r="H555" i="8"/>
  <c r="H552" i="8"/>
  <c r="I538" i="8"/>
  <c r="I539" i="8"/>
  <c r="I536" i="8"/>
  <c r="I540" i="8"/>
  <c r="I545" i="8"/>
  <c r="I541" i="8"/>
  <c r="I542" i="8"/>
  <c r="I543" i="8"/>
  <c r="I537" i="8"/>
  <c r="I544" i="8"/>
  <c r="F620" i="8"/>
  <c r="C577" i="8"/>
  <c r="G620" i="8" s="1"/>
  <c r="H531" i="8"/>
  <c r="H516" i="8"/>
  <c r="H532" i="8"/>
  <c r="H530" i="8"/>
  <c r="H527" i="8"/>
  <c r="H526" i="8"/>
  <c r="H523" i="8"/>
  <c r="H522" i="8"/>
  <c r="H521" i="8"/>
  <c r="H528" i="8"/>
  <c r="H517" i="8"/>
  <c r="H529" i="8"/>
  <c r="H524" i="8"/>
  <c r="H515" i="8"/>
  <c r="H525" i="8"/>
  <c r="H519" i="8"/>
  <c r="H520" i="8"/>
  <c r="H518" i="8"/>
  <c r="I565" i="8"/>
  <c r="I566" i="8"/>
  <c r="I556" i="8"/>
  <c r="I558" i="8"/>
  <c r="I552" i="8"/>
  <c r="I564" i="8"/>
  <c r="J564" i="8" s="1"/>
  <c r="I560" i="8"/>
  <c r="I553" i="8"/>
  <c r="I562" i="8"/>
  <c r="I559" i="8"/>
  <c r="I551" i="8"/>
  <c r="I557" i="8"/>
  <c r="I554" i="8"/>
  <c r="I549" i="8"/>
  <c r="I555" i="8"/>
  <c r="I563" i="8"/>
  <c r="I550" i="8"/>
  <c r="I561" i="8"/>
  <c r="F621" i="8"/>
  <c r="C578" i="8"/>
  <c r="G621" i="8" s="1"/>
  <c r="C576" i="8"/>
  <c r="G619" i="8" s="1"/>
  <c r="F619" i="8"/>
  <c r="K619" i="8" s="1"/>
  <c r="I515" i="8"/>
  <c r="I527" i="8"/>
  <c r="I530" i="8"/>
  <c r="I529" i="8"/>
  <c r="J529" i="8" s="1"/>
  <c r="I520" i="8"/>
  <c r="I521" i="8"/>
  <c r="I518" i="8"/>
  <c r="I517" i="8"/>
  <c r="I524" i="8"/>
  <c r="I525" i="8"/>
  <c r="I516" i="8"/>
  <c r="I528" i="8"/>
  <c r="J528" i="8" s="1"/>
  <c r="I519" i="8"/>
  <c r="I522" i="8"/>
  <c r="I531" i="8"/>
  <c r="I526" i="8"/>
  <c r="I523" i="8"/>
  <c r="I532" i="8"/>
  <c r="H503" i="8"/>
  <c r="H508" i="8"/>
  <c r="H509" i="8"/>
  <c r="H510" i="8"/>
  <c r="H501" i="8"/>
  <c r="H504" i="8"/>
  <c r="H502" i="8"/>
  <c r="H507" i="8"/>
  <c r="H505" i="8"/>
  <c r="H511" i="8"/>
  <c r="H506" i="8"/>
  <c r="F655" i="8"/>
  <c r="D578" i="8"/>
  <c r="G655" i="8" s="1"/>
  <c r="F652" i="8"/>
  <c r="D575" i="8"/>
  <c r="G652" i="8" s="1"/>
  <c r="H537" i="8"/>
  <c r="H544" i="8"/>
  <c r="J544" i="8" s="1"/>
  <c r="H541" i="8"/>
  <c r="H543" i="8"/>
  <c r="H542" i="8"/>
  <c r="H536" i="8"/>
  <c r="H540" i="8"/>
  <c r="H539" i="8"/>
  <c r="H545" i="8"/>
  <c r="H538" i="8"/>
  <c r="J538" i="8" s="1"/>
  <c r="C574" i="8"/>
  <c r="G617" i="8" s="1"/>
  <c r="F617" i="8"/>
  <c r="I504" i="8"/>
  <c r="I509" i="8"/>
  <c r="I506" i="8"/>
  <c r="I508" i="8"/>
  <c r="I502" i="8"/>
  <c r="I511" i="8"/>
  <c r="I503" i="8"/>
  <c r="J503" i="8" s="1"/>
  <c r="I510" i="8"/>
  <c r="J510" i="8" s="1"/>
  <c r="I501" i="8"/>
  <c r="I507" i="8"/>
  <c r="I505" i="8"/>
  <c r="J374" i="7"/>
  <c r="J390" i="7"/>
  <c r="J388" i="7"/>
  <c r="F467" i="7" s="1"/>
  <c r="H452" i="7"/>
  <c r="I452" i="7" s="1"/>
  <c r="J452" i="7" s="1"/>
  <c r="K452" i="7" s="1"/>
  <c r="H451" i="7"/>
  <c r="I451" i="7" s="1"/>
  <c r="J451" i="7" s="1"/>
  <c r="K451" i="7" s="1"/>
  <c r="J393" i="7"/>
  <c r="F472" i="7" s="1"/>
  <c r="J383" i="7"/>
  <c r="C417" i="7" s="1"/>
  <c r="G462" i="7" s="1"/>
  <c r="J385" i="7"/>
  <c r="J395" i="7"/>
  <c r="J379" i="7"/>
  <c r="F458" i="7" s="1"/>
  <c r="J381" i="7"/>
  <c r="F460" i="7" s="1"/>
  <c r="J380" i="7"/>
  <c r="C414" i="7" s="1"/>
  <c r="G459" i="7" s="1"/>
  <c r="H448" i="7"/>
  <c r="I448" i="7" s="1"/>
  <c r="J448" i="7" s="1"/>
  <c r="K448" i="7" s="1"/>
  <c r="J373" i="7"/>
  <c r="F453" i="7" s="1"/>
  <c r="H450" i="7"/>
  <c r="I450" i="7" s="1"/>
  <c r="J450" i="7" s="1"/>
  <c r="K450" i="7" s="1"/>
  <c r="F461" i="7"/>
  <c r="C416" i="7"/>
  <c r="G461" i="7" s="1"/>
  <c r="J367" i="7"/>
  <c r="C413" i="7"/>
  <c r="G458" i="7" s="1"/>
  <c r="C403" i="7"/>
  <c r="G446" i="7" s="1"/>
  <c r="F446" i="7"/>
  <c r="C419" i="7"/>
  <c r="G464" i="7" s="1"/>
  <c r="F464" i="7"/>
  <c r="C429" i="7"/>
  <c r="G474" i="7" s="1"/>
  <c r="F474" i="7"/>
  <c r="J365" i="7"/>
  <c r="F473" i="7"/>
  <c r="C428" i="7"/>
  <c r="G473" i="7" s="1"/>
  <c r="F459" i="7"/>
  <c r="J392" i="7"/>
  <c r="F469" i="7"/>
  <c r="C424" i="7"/>
  <c r="G469" i="7" s="1"/>
  <c r="J387" i="7"/>
  <c r="C425" i="7"/>
  <c r="G470" i="7" s="1"/>
  <c r="F470" i="7"/>
  <c r="C415" i="7"/>
  <c r="G460" i="7" s="1"/>
  <c r="F465" i="7"/>
  <c r="C420" i="7"/>
  <c r="G465" i="7" s="1"/>
  <c r="J384" i="7"/>
  <c r="C411" i="7"/>
  <c r="G454" i="7" s="1"/>
  <c r="F454" i="7"/>
  <c r="F455" i="7"/>
  <c r="C412" i="7"/>
  <c r="G455" i="7" s="1"/>
  <c r="J396" i="7"/>
  <c r="C423" i="7"/>
  <c r="G468" i="7" s="1"/>
  <c r="F468" i="7"/>
  <c r="G1106" i="11" l="1"/>
  <c r="G1283" i="11" s="1"/>
  <c r="J916" i="11"/>
  <c r="J954" i="11"/>
  <c r="D1090" i="11" s="1"/>
  <c r="G1168" i="11" s="1"/>
  <c r="J1010" i="11"/>
  <c r="F1223" i="11" s="1"/>
  <c r="J921" i="11"/>
  <c r="J971" i="11"/>
  <c r="J988" i="11"/>
  <c r="F1201" i="11" s="1"/>
  <c r="J984" i="11"/>
  <c r="F1198" i="11" s="1"/>
  <c r="F1282" i="11"/>
  <c r="G1101" i="11"/>
  <c r="G1278" i="11" s="1"/>
  <c r="G1102" i="11"/>
  <c r="G1279" i="11" s="1"/>
  <c r="J922" i="11"/>
  <c r="F1137" i="11" s="1"/>
  <c r="J993" i="11"/>
  <c r="J934" i="11"/>
  <c r="J949" i="11"/>
  <c r="D1087" i="11" s="1"/>
  <c r="G1164" i="11" s="1"/>
  <c r="J914" i="11"/>
  <c r="C1087" i="11" s="1"/>
  <c r="G1130" i="11" s="1"/>
  <c r="J1005" i="11"/>
  <c r="J965" i="11"/>
  <c r="G1098" i="11"/>
  <c r="G1275" i="11" s="1"/>
  <c r="H1275" i="11" s="1"/>
  <c r="I1275" i="11" s="1"/>
  <c r="J1275" i="11" s="1"/>
  <c r="K1275" i="11" s="1"/>
  <c r="J1022" i="11"/>
  <c r="F1234" i="11" s="1"/>
  <c r="J936" i="11"/>
  <c r="J906" i="11"/>
  <c r="C1079" i="11" s="1"/>
  <c r="G1122" i="11" s="1"/>
  <c r="J933" i="11"/>
  <c r="F1148" i="11" s="1"/>
  <c r="J929" i="11"/>
  <c r="F1144" i="11" s="1"/>
  <c r="J928" i="11"/>
  <c r="J931" i="11"/>
  <c r="C1101" i="11" s="1"/>
  <c r="G1146" i="11" s="1"/>
  <c r="J926" i="11"/>
  <c r="J1034" i="11"/>
  <c r="F1246" i="11" s="1"/>
  <c r="J1036" i="11"/>
  <c r="J1039" i="11"/>
  <c r="F1251" i="11" s="1"/>
  <c r="J969" i="11"/>
  <c r="J990" i="11"/>
  <c r="F1203" i="11" s="1"/>
  <c r="J960" i="11"/>
  <c r="J962" i="11"/>
  <c r="F1176" i="11" s="1"/>
  <c r="J958" i="11"/>
  <c r="D1094" i="11" s="1"/>
  <c r="G1172" i="11" s="1"/>
  <c r="J959" i="11"/>
  <c r="F1173" i="11" s="1"/>
  <c r="G1100" i="11"/>
  <c r="G1277" i="11" s="1"/>
  <c r="J957" i="11"/>
  <c r="F1171" i="11" s="1"/>
  <c r="J1004" i="11"/>
  <c r="F1217" i="11" s="1"/>
  <c r="J1038" i="11"/>
  <c r="F1106" i="11" s="1"/>
  <c r="G1250" i="11" s="1"/>
  <c r="J1017" i="11"/>
  <c r="J923" i="11"/>
  <c r="C1093" i="11" s="1"/>
  <c r="G1138" i="11" s="1"/>
  <c r="J935" i="11"/>
  <c r="C1105" i="11" s="1"/>
  <c r="G1150" i="11" s="1"/>
  <c r="J966" i="11"/>
  <c r="D1102" i="11" s="1"/>
  <c r="G1180" i="11" s="1"/>
  <c r="J992" i="11"/>
  <c r="J1001" i="11"/>
  <c r="E1103" i="11" s="1"/>
  <c r="G1214" i="11" s="1"/>
  <c r="J983" i="11"/>
  <c r="F1197" i="11" s="1"/>
  <c r="J1024" i="11"/>
  <c r="F1092" i="11" s="1"/>
  <c r="G1236" i="11" s="1"/>
  <c r="J977" i="11"/>
  <c r="J932" i="11"/>
  <c r="C1102" i="11" s="1"/>
  <c r="G1147" i="11" s="1"/>
  <c r="J925" i="11"/>
  <c r="C1095" i="11" s="1"/>
  <c r="G1140" i="11" s="1"/>
  <c r="J937" i="11"/>
  <c r="C1107" i="11" s="1"/>
  <c r="G1152" i="11" s="1"/>
  <c r="J967" i="11"/>
  <c r="D1103" i="11" s="1"/>
  <c r="G1181" i="11" s="1"/>
  <c r="J975" i="11"/>
  <c r="F1189" i="11" s="1"/>
  <c r="J991" i="11"/>
  <c r="F1204" i="11" s="1"/>
  <c r="J999" i="11"/>
  <c r="F1212" i="11" s="1"/>
  <c r="J956" i="11"/>
  <c r="D1092" i="11" s="1"/>
  <c r="G1170" i="11" s="1"/>
  <c r="J997" i="11"/>
  <c r="E1099" i="11" s="1"/>
  <c r="G1210" i="11" s="1"/>
  <c r="J1003" i="11"/>
  <c r="F1216" i="11" s="1"/>
  <c r="J1026" i="11"/>
  <c r="F1238" i="11" s="1"/>
  <c r="J1037" i="11"/>
  <c r="F1249" i="11" s="1"/>
  <c r="J1009" i="11"/>
  <c r="F1222" i="11" s="1"/>
  <c r="J968" i="11"/>
  <c r="F1182" i="11" s="1"/>
  <c r="J970" i="11"/>
  <c r="F1184" i="11" s="1"/>
  <c r="J1000" i="11"/>
  <c r="F1213" i="11" s="1"/>
  <c r="J998" i="11"/>
  <c r="E1100" i="11" s="1"/>
  <c r="G1211" i="11" s="1"/>
  <c r="G1080" i="11"/>
  <c r="G1256" i="11" s="1"/>
  <c r="J941" i="11"/>
  <c r="F1156" i="11" s="1"/>
  <c r="J950" i="11"/>
  <c r="D1088" i="11" s="1"/>
  <c r="G1165" i="11" s="1"/>
  <c r="J1023" i="11"/>
  <c r="F1091" i="11" s="1"/>
  <c r="G1235" i="11" s="1"/>
  <c r="J907" i="11"/>
  <c r="F1123" i="11" s="1"/>
  <c r="J915" i="11"/>
  <c r="C1088" i="11" s="1"/>
  <c r="G1131" i="11" s="1"/>
  <c r="J964" i="11"/>
  <c r="D1100" i="11" s="1"/>
  <c r="G1178" i="11" s="1"/>
  <c r="J1011" i="11"/>
  <c r="F1224" i="11" s="1"/>
  <c r="J989" i="11"/>
  <c r="J927" i="11"/>
  <c r="C1097" i="11" s="1"/>
  <c r="G1142" i="11" s="1"/>
  <c r="J955" i="11"/>
  <c r="F1169" i="11" s="1"/>
  <c r="J995" i="11"/>
  <c r="F1208" i="11" s="1"/>
  <c r="J994" i="11"/>
  <c r="J1028" i="11"/>
  <c r="F1240" i="11" s="1"/>
  <c r="J1035" i="11"/>
  <c r="F1247" i="11" s="1"/>
  <c r="J1031" i="11"/>
  <c r="F1243" i="11" s="1"/>
  <c r="J1027" i="11"/>
  <c r="F1095" i="11" s="1"/>
  <c r="G1239" i="11" s="1"/>
  <c r="J1033" i="11"/>
  <c r="F1245" i="11" s="1"/>
  <c r="F1143" i="11"/>
  <c r="C1098" i="11"/>
  <c r="G1143" i="11" s="1"/>
  <c r="F1141" i="11"/>
  <c r="C1096" i="11"/>
  <c r="G1141" i="11" s="1"/>
  <c r="C1081" i="11"/>
  <c r="G1124" i="11" s="1"/>
  <c r="F1124" i="11"/>
  <c r="E1092" i="11"/>
  <c r="G1203" i="11" s="1"/>
  <c r="F1215" i="11"/>
  <c r="E1104" i="11"/>
  <c r="G1215" i="11" s="1"/>
  <c r="F1151" i="11"/>
  <c r="C1106" i="11"/>
  <c r="G1151" i="11" s="1"/>
  <c r="E1088" i="11"/>
  <c r="G1198" i="11" s="1"/>
  <c r="F1149" i="11"/>
  <c r="C1104" i="11"/>
  <c r="G1149" i="11" s="1"/>
  <c r="F1102" i="11"/>
  <c r="G1246" i="11" s="1"/>
  <c r="F1248" i="11"/>
  <c r="F1104" i="11"/>
  <c r="G1248" i="11" s="1"/>
  <c r="F1107" i="11"/>
  <c r="G1251" i="11" s="1"/>
  <c r="F1130" i="11"/>
  <c r="F1140" i="11"/>
  <c r="F1138" i="11"/>
  <c r="F1150" i="11"/>
  <c r="F1152" i="11"/>
  <c r="F1172" i="11"/>
  <c r="F1214" i="11"/>
  <c r="F1191" i="11"/>
  <c r="E1081" i="11"/>
  <c r="G1191" i="11" s="1"/>
  <c r="F1145" i="11"/>
  <c r="C1100" i="11"/>
  <c r="G1145" i="11" s="1"/>
  <c r="F1183" i="11"/>
  <c r="D1105" i="11"/>
  <c r="G1183" i="11" s="1"/>
  <c r="E1080" i="11"/>
  <c r="G1190" i="11" s="1"/>
  <c r="F1190" i="11"/>
  <c r="F1157" i="11"/>
  <c r="D1080" i="11"/>
  <c r="G1157" i="11" s="1"/>
  <c r="F1158" i="11"/>
  <c r="D1081" i="11"/>
  <c r="G1158" i="11" s="1"/>
  <c r="F1098" i="11"/>
  <c r="G1242" i="11" s="1"/>
  <c r="F1242" i="11"/>
  <c r="F1231" i="11"/>
  <c r="F1088" i="11"/>
  <c r="G1231" i="11" s="1"/>
  <c r="D1104" i="11"/>
  <c r="G1182" i="11" s="1"/>
  <c r="E1102" i="11"/>
  <c r="G1213" i="11" s="1"/>
  <c r="E1093" i="11"/>
  <c r="G1204" i="11" s="1"/>
  <c r="F1210" i="11"/>
  <c r="F1165" i="11"/>
  <c r="C1080" i="11"/>
  <c r="G1123" i="11" s="1"/>
  <c r="C1089" i="11"/>
  <c r="G1132" i="11" s="1"/>
  <c r="F1132" i="11"/>
  <c r="F1131" i="11"/>
  <c r="F1175" i="11"/>
  <c r="D1097" i="11"/>
  <c r="G1175" i="11" s="1"/>
  <c r="F1178" i="11"/>
  <c r="F1177" i="11"/>
  <c r="D1099" i="11"/>
  <c r="G1177" i="11" s="1"/>
  <c r="F1202" i="11"/>
  <c r="E1091" i="11"/>
  <c r="G1202" i="11" s="1"/>
  <c r="F1207" i="11"/>
  <c r="E1096" i="11"/>
  <c r="G1207" i="11" s="1"/>
  <c r="F1099" i="11"/>
  <c r="G1243" i="11" s="1"/>
  <c r="F1239" i="11"/>
  <c r="H1125" i="11"/>
  <c r="I1125" i="11" s="1"/>
  <c r="J1125" i="11" s="1"/>
  <c r="K1125" i="11" s="1"/>
  <c r="H1128" i="11"/>
  <c r="I1128" i="11" s="1"/>
  <c r="J1128" i="11" s="1"/>
  <c r="K1128" i="11" s="1"/>
  <c r="D1101" i="11"/>
  <c r="G1179" i="11" s="1"/>
  <c r="F1179" i="11"/>
  <c r="D1096" i="11"/>
  <c r="G1174" i="11" s="1"/>
  <c r="F1174" i="11"/>
  <c r="H1267" i="11"/>
  <c r="I1267" i="11" s="1"/>
  <c r="J1267" i="11" s="1"/>
  <c r="K1267" i="11" s="1"/>
  <c r="F1205" i="11"/>
  <c r="E1094" i="11"/>
  <c r="G1205" i="11" s="1"/>
  <c r="H1225" i="11"/>
  <c r="I1225" i="11" s="1"/>
  <c r="J1225" i="11" s="1"/>
  <c r="K1225" i="11" s="1"/>
  <c r="F1185" i="11"/>
  <c r="D1107" i="11"/>
  <c r="G1185" i="11" s="1"/>
  <c r="F1090" i="11"/>
  <c r="G1234" i="11" s="1"/>
  <c r="F1206" i="11"/>
  <c r="E1095" i="11"/>
  <c r="G1206" i="11" s="1"/>
  <c r="H1162" i="11"/>
  <c r="I1162" i="11" s="1"/>
  <c r="J1162" i="11" s="1"/>
  <c r="K1162" i="11" s="1"/>
  <c r="F1241" i="11"/>
  <c r="F1097" i="11"/>
  <c r="G1241" i="11" s="1"/>
  <c r="H1269" i="11"/>
  <c r="I1269" i="11" s="1"/>
  <c r="J1269" i="11" s="1"/>
  <c r="K1269" i="11" s="1"/>
  <c r="H1195" i="11"/>
  <c r="I1195" i="11" s="1"/>
  <c r="J1195" i="11" s="1"/>
  <c r="K1195" i="11" s="1"/>
  <c r="F1218" i="11"/>
  <c r="E1107" i="11"/>
  <c r="G1218" i="11" s="1"/>
  <c r="H1268" i="11"/>
  <c r="I1268" i="11" s="1"/>
  <c r="J1268" i="11" s="1"/>
  <c r="K1268" i="11" s="1"/>
  <c r="F1135" i="11"/>
  <c r="C1090" i="11"/>
  <c r="G1135" i="11" s="1"/>
  <c r="H1159" i="11"/>
  <c r="I1159" i="11" s="1"/>
  <c r="J1159" i="11" s="1"/>
  <c r="K1159" i="11" s="1"/>
  <c r="H1229" i="11"/>
  <c r="I1229" i="11" s="1"/>
  <c r="J1229" i="11" s="1"/>
  <c r="K1229" i="11" s="1"/>
  <c r="H1276" i="11"/>
  <c r="I1276" i="11" s="1"/>
  <c r="J1276" i="11" s="1"/>
  <c r="K1276" i="11" s="1"/>
  <c r="H1196" i="11"/>
  <c r="I1196" i="11" s="1"/>
  <c r="J1196" i="11" s="1"/>
  <c r="K1196" i="11"/>
  <c r="H1192" i="11"/>
  <c r="I1192" i="11" s="1"/>
  <c r="J1192" i="11" s="1"/>
  <c r="K1192" i="11" s="1"/>
  <c r="F1237" i="11"/>
  <c r="F1093" i="11"/>
  <c r="G1237" i="11" s="1"/>
  <c r="H1280" i="11"/>
  <c r="I1280" i="11" s="1"/>
  <c r="J1280" i="11" s="1"/>
  <c r="K1280" i="11" s="1"/>
  <c r="F1136" i="11"/>
  <c r="C1091" i="11"/>
  <c r="G1136" i="11" s="1"/>
  <c r="H1270" i="11"/>
  <c r="I1270" i="11" s="1"/>
  <c r="J1270" i="11" s="1"/>
  <c r="K1270" i="11" s="1"/>
  <c r="H1284" i="11"/>
  <c r="I1284" i="11" s="1"/>
  <c r="J1284" i="11" s="1"/>
  <c r="K1284" i="11" s="1"/>
  <c r="H1277" i="11"/>
  <c r="I1277" i="11" s="1"/>
  <c r="J1277" i="11" s="1"/>
  <c r="K1277" i="11" s="1"/>
  <c r="F1209" i="11"/>
  <c r="E1098" i="11"/>
  <c r="G1209" i="11" s="1"/>
  <c r="C1103" i="11"/>
  <c r="G1148" i="11" s="1"/>
  <c r="F1100" i="11"/>
  <c r="G1244" i="11" s="1"/>
  <c r="F1244" i="11"/>
  <c r="H1255" i="11"/>
  <c r="I1255" i="11" s="1"/>
  <c r="J1255" i="11" s="1"/>
  <c r="K1255" i="11"/>
  <c r="H1228" i="11"/>
  <c r="I1228" i="11" s="1"/>
  <c r="J1228" i="11" s="1"/>
  <c r="K1228" i="11" s="1"/>
  <c r="H1163" i="11"/>
  <c r="I1163" i="11" s="1"/>
  <c r="J1163" i="11" s="1"/>
  <c r="K1163" i="11" s="1"/>
  <c r="E1087" i="11"/>
  <c r="G1197" i="11" s="1"/>
  <c r="H1126" i="11"/>
  <c r="I1126" i="11" s="1"/>
  <c r="J1126" i="11" s="1"/>
  <c r="K1126" i="11" s="1"/>
  <c r="H1281" i="11"/>
  <c r="I1281" i="11" s="1"/>
  <c r="J1281" i="11" s="1"/>
  <c r="K1281" i="11" s="1"/>
  <c r="F1122" i="11"/>
  <c r="H1160" i="11"/>
  <c r="I1160" i="11" s="1"/>
  <c r="J1160" i="11" s="1"/>
  <c r="K1160" i="11" s="1"/>
  <c r="F1139" i="11"/>
  <c r="C1094" i="11"/>
  <c r="G1139" i="11" s="1"/>
  <c r="F1230" i="11"/>
  <c r="F1087" i="11"/>
  <c r="G1230" i="11" s="1"/>
  <c r="H1263" i="11"/>
  <c r="I1263" i="11" s="1"/>
  <c r="J1263" i="11" s="1"/>
  <c r="K1263" i="11" s="1"/>
  <c r="H1264" i="11"/>
  <c r="I1264" i="11" s="1"/>
  <c r="J1264" i="11" s="1"/>
  <c r="K1264" i="11" s="1"/>
  <c r="H1279" i="11"/>
  <c r="I1279" i="11" s="1"/>
  <c r="J1279" i="11" s="1"/>
  <c r="K1279" i="11" s="1"/>
  <c r="H1129" i="11"/>
  <c r="I1129" i="11" s="1"/>
  <c r="J1129" i="11" s="1"/>
  <c r="K1129" i="11" s="1"/>
  <c r="F1236" i="11"/>
  <c r="H1283" i="11"/>
  <c r="I1283" i="11" s="1"/>
  <c r="J1283" i="11" s="1"/>
  <c r="K1283" i="11" s="1"/>
  <c r="H1226" i="11"/>
  <c r="I1226" i="11" s="1"/>
  <c r="J1226" i="11" s="1"/>
  <c r="K1226" i="11" s="1"/>
  <c r="H1193" i="11"/>
  <c r="I1193" i="11" s="1"/>
  <c r="J1193" i="11" s="1"/>
  <c r="K1193" i="11" s="1"/>
  <c r="H1272" i="11"/>
  <c r="I1272" i="11" s="1"/>
  <c r="J1272" i="11" s="1"/>
  <c r="K1272" i="11" s="1"/>
  <c r="H1282" i="11"/>
  <c r="I1282" i="11" s="1"/>
  <c r="J1282" i="11" s="1"/>
  <c r="K1282" i="11" s="1"/>
  <c r="H1273" i="11"/>
  <c r="I1273" i="11" s="1"/>
  <c r="J1273" i="11" s="1"/>
  <c r="K1273" i="11" s="1"/>
  <c r="H1256" i="11"/>
  <c r="I1256" i="11" s="1"/>
  <c r="J1256" i="11" s="1"/>
  <c r="K1256" i="11" s="1"/>
  <c r="H1278" i="11"/>
  <c r="I1278" i="11" s="1"/>
  <c r="J1278" i="11" s="1"/>
  <c r="K1278" i="11" s="1"/>
  <c r="H1257" i="11"/>
  <c r="I1257" i="11" s="1"/>
  <c r="J1257" i="11" s="1"/>
  <c r="K1257" i="11"/>
  <c r="H1271" i="11"/>
  <c r="I1271" i="11" s="1"/>
  <c r="J1271" i="11" s="1"/>
  <c r="K1271" i="11" s="1"/>
  <c r="H1274" i="11"/>
  <c r="I1274" i="11" s="1"/>
  <c r="J1274" i="11" s="1"/>
  <c r="K1274" i="11" s="1"/>
  <c r="C938" i="10"/>
  <c r="G983" i="10" s="1"/>
  <c r="F983" i="10"/>
  <c r="F986" i="10"/>
  <c r="C941" i="10"/>
  <c r="G986" i="10" s="1"/>
  <c r="H986" i="10" s="1"/>
  <c r="I986" i="10" s="1"/>
  <c r="J986" i="10" s="1"/>
  <c r="K986" i="10" s="1"/>
  <c r="F1080" i="10"/>
  <c r="E927" i="10"/>
  <c r="G1038" i="10" s="1"/>
  <c r="F1040" i="10"/>
  <c r="H1040" i="10" s="1"/>
  <c r="I1040" i="10" s="1"/>
  <c r="J1040" i="10" s="1"/>
  <c r="K1040" i="10" s="1"/>
  <c r="E923" i="10"/>
  <c r="G1033" i="10" s="1"/>
  <c r="H1033" i="10" s="1"/>
  <c r="I1033" i="10" s="1"/>
  <c r="J1033" i="10" s="1"/>
  <c r="K1033" i="10" s="1"/>
  <c r="F1024" i="10"/>
  <c r="E937" i="10"/>
  <c r="G1048" i="10" s="1"/>
  <c r="F1057" i="10"/>
  <c r="F978" i="10"/>
  <c r="F999" i="10"/>
  <c r="F935" i="10"/>
  <c r="G1079" i="10" s="1"/>
  <c r="F965" i="10"/>
  <c r="H965" i="10" s="1"/>
  <c r="I965" i="10" s="1"/>
  <c r="J965" i="10" s="1"/>
  <c r="K965" i="10" s="1"/>
  <c r="C922" i="10"/>
  <c r="G965" i="10" s="1"/>
  <c r="F979" i="10"/>
  <c r="H979" i="10" s="1"/>
  <c r="I979" i="10" s="1"/>
  <c r="J979" i="10" s="1"/>
  <c r="K979" i="10" s="1"/>
  <c r="C934" i="10"/>
  <c r="G979" i="10" s="1"/>
  <c r="C925" i="10"/>
  <c r="G970" i="10" s="1"/>
  <c r="F970" i="10"/>
  <c r="H970" i="10" s="1"/>
  <c r="I970" i="10" s="1"/>
  <c r="J970" i="10" s="1"/>
  <c r="K970" i="10" s="1"/>
  <c r="C929" i="10"/>
  <c r="G974" i="10" s="1"/>
  <c r="F974" i="10"/>
  <c r="C914" i="10"/>
  <c r="G957" i="10" s="1"/>
  <c r="F957" i="10"/>
  <c r="H957" i="10" s="1"/>
  <c r="I957" i="10" s="1"/>
  <c r="J957" i="10" s="1"/>
  <c r="K957" i="10" s="1"/>
  <c r="F973" i="10"/>
  <c r="C928" i="10"/>
  <c r="G973" i="10" s="1"/>
  <c r="F975" i="10"/>
  <c r="C930" i="10"/>
  <c r="G975" i="10" s="1"/>
  <c r="H975" i="10" s="1"/>
  <c r="I975" i="10" s="1"/>
  <c r="J975" i="10" s="1"/>
  <c r="K975" i="10" s="1"/>
  <c r="C940" i="10"/>
  <c r="G985" i="10" s="1"/>
  <c r="F985" i="10"/>
  <c r="D941" i="10"/>
  <c r="G1019" i="10" s="1"/>
  <c r="H1019" i="10" s="1"/>
  <c r="I1019" i="10" s="1"/>
  <c r="J1019" i="10" s="1"/>
  <c r="K1019" i="10" s="1"/>
  <c r="D928" i="10"/>
  <c r="G1006" i="10" s="1"/>
  <c r="H1006" i="10" s="1"/>
  <c r="I1006" i="10" s="1"/>
  <c r="J1006" i="10" s="1"/>
  <c r="K1006" i="10" s="1"/>
  <c r="D927" i="10"/>
  <c r="G1005" i="10" s="1"/>
  <c r="H1005" i="10" s="1"/>
  <c r="I1005" i="10" s="1"/>
  <c r="J1005" i="10" s="1"/>
  <c r="K1005" i="10" s="1"/>
  <c r="E926" i="10"/>
  <c r="G1037" i="10" s="1"/>
  <c r="H1037" i="10" s="1"/>
  <c r="I1037" i="10" s="1"/>
  <c r="J1037" i="10" s="1"/>
  <c r="K1037" i="10" s="1"/>
  <c r="D932" i="10"/>
  <c r="G1010" i="10" s="1"/>
  <c r="C939" i="10"/>
  <c r="G984" i="10" s="1"/>
  <c r="F977" i="10"/>
  <c r="H977" i="10" s="1"/>
  <c r="I977" i="10" s="1"/>
  <c r="J977" i="10" s="1"/>
  <c r="K977" i="10" s="1"/>
  <c r="E916" i="10"/>
  <c r="G1026" i="10" s="1"/>
  <c r="E915" i="10"/>
  <c r="G1025" i="10" s="1"/>
  <c r="H1025" i="10" s="1"/>
  <c r="I1025" i="10" s="1"/>
  <c r="J1025" i="10" s="1"/>
  <c r="K1025" i="10" s="1"/>
  <c r="F937" i="10"/>
  <c r="G1081" i="10" s="1"/>
  <c r="H1081" i="10" s="1"/>
  <c r="I1081" i="10" s="1"/>
  <c r="J1081" i="10" s="1"/>
  <c r="K1081" i="10" s="1"/>
  <c r="C936" i="10"/>
  <c r="G981" i="10" s="1"/>
  <c r="H981" i="10" s="1"/>
  <c r="I981" i="10" s="1"/>
  <c r="J981" i="10" s="1"/>
  <c r="K981" i="10" s="1"/>
  <c r="E938" i="10"/>
  <c r="G1049" i="10" s="1"/>
  <c r="C927" i="10"/>
  <c r="G972" i="10" s="1"/>
  <c r="H972" i="10" s="1"/>
  <c r="I972" i="10" s="1"/>
  <c r="J972" i="10" s="1"/>
  <c r="K972" i="10" s="1"/>
  <c r="F1059" i="10"/>
  <c r="H1059" i="10" s="1"/>
  <c r="I1059" i="10" s="1"/>
  <c r="J1059" i="10" s="1"/>
  <c r="K1059" i="10" s="1"/>
  <c r="H991" i="10"/>
  <c r="I991" i="10" s="1"/>
  <c r="J991" i="10" s="1"/>
  <c r="K991" i="10" s="1"/>
  <c r="F931" i="10"/>
  <c r="G1075" i="10" s="1"/>
  <c r="F1075" i="10"/>
  <c r="H1049" i="10"/>
  <c r="I1049" i="10" s="1"/>
  <c r="J1049" i="10" s="1"/>
  <c r="K1049" i="10" s="1"/>
  <c r="H1072" i="10"/>
  <c r="I1072" i="10" s="1"/>
  <c r="J1072" i="10" s="1"/>
  <c r="K1072" i="10" s="1"/>
  <c r="H1003" i="10"/>
  <c r="I1003" i="10" s="1"/>
  <c r="J1003" i="10" s="1"/>
  <c r="K1003" i="10" s="1"/>
  <c r="H1015" i="10"/>
  <c r="I1015" i="10" s="1"/>
  <c r="J1015" i="10" s="1"/>
  <c r="K1015" i="10" s="1"/>
  <c r="H1020" i="10"/>
  <c r="I1020" i="10" s="1"/>
  <c r="J1020" i="10" s="1"/>
  <c r="K1020" i="10" s="1"/>
  <c r="H1066" i="10"/>
  <c r="I1066" i="10" s="1"/>
  <c r="J1066" i="10" s="1"/>
  <c r="K1066" i="10" s="1"/>
  <c r="H1058" i="10"/>
  <c r="I1058" i="10" s="1"/>
  <c r="J1058" i="10" s="1"/>
  <c r="K1058" i="10" s="1"/>
  <c r="H1057" i="10"/>
  <c r="I1057" i="10" s="1"/>
  <c r="J1057" i="10" s="1"/>
  <c r="K1057" i="10" s="1"/>
  <c r="H971" i="10"/>
  <c r="I971" i="10" s="1"/>
  <c r="J971" i="10" s="1"/>
  <c r="K971" i="10" s="1"/>
  <c r="H1042" i="10"/>
  <c r="I1042" i="10" s="1"/>
  <c r="J1042" i="10" s="1"/>
  <c r="K1042" i="10" s="1"/>
  <c r="H1070" i="10"/>
  <c r="I1070" i="10" s="1"/>
  <c r="J1070" i="10" s="1"/>
  <c r="K1070" i="10" s="1"/>
  <c r="H1039" i="10"/>
  <c r="I1039" i="10" s="1"/>
  <c r="J1039" i="10" s="1"/>
  <c r="K1039" i="10" s="1"/>
  <c r="H978" i="10"/>
  <c r="I978" i="10" s="1"/>
  <c r="J978" i="10" s="1"/>
  <c r="H1085" i="10"/>
  <c r="I1085" i="10" s="1"/>
  <c r="J1085" i="10" s="1"/>
  <c r="K1085" i="10" s="1"/>
  <c r="H976" i="10"/>
  <c r="I976" i="10" s="1"/>
  <c r="J976" i="10" s="1"/>
  <c r="K976" i="10"/>
  <c r="H980" i="10"/>
  <c r="I980" i="10" s="1"/>
  <c r="J980" i="10" s="1"/>
  <c r="K980" i="10" s="1"/>
  <c r="H1014" i="10"/>
  <c r="I1014" i="10" s="1"/>
  <c r="J1014" i="10" s="1"/>
  <c r="K1014" i="10" s="1"/>
  <c r="H1016" i="10"/>
  <c r="I1016" i="10" s="1"/>
  <c r="J1016" i="10" s="1"/>
  <c r="K1016" i="10" s="1"/>
  <c r="H959" i="10"/>
  <c r="I959" i="10" s="1"/>
  <c r="J959" i="10" s="1"/>
  <c r="K959" i="10" s="1"/>
  <c r="H999" i="10"/>
  <c r="I999" i="10" s="1"/>
  <c r="J999" i="10" s="1"/>
  <c r="K999" i="10" s="1"/>
  <c r="H1008" i="10"/>
  <c r="I1008" i="10" s="1"/>
  <c r="J1008" i="10" s="1"/>
  <c r="K1008" i="10" s="1"/>
  <c r="H1077" i="10"/>
  <c r="I1077" i="10" s="1"/>
  <c r="J1077" i="10" s="1"/>
  <c r="K1077" i="10" s="1"/>
  <c r="H1083" i="10"/>
  <c r="I1083" i="10" s="1"/>
  <c r="J1083" i="10" s="1"/>
  <c r="K1083" i="10" s="1"/>
  <c r="H1051" i="10"/>
  <c r="I1051" i="10" s="1"/>
  <c r="J1051" i="10" s="1"/>
  <c r="K1051" i="10" s="1"/>
  <c r="H1017" i="10"/>
  <c r="I1017" i="10" s="1"/>
  <c r="J1017" i="10" s="1"/>
  <c r="K1017" i="10" s="1"/>
  <c r="H1010" i="10"/>
  <c r="I1010" i="10" s="1"/>
  <c r="J1010" i="10" s="1"/>
  <c r="K1010" i="10" s="1"/>
  <c r="H984" i="10"/>
  <c r="I984" i="10" s="1"/>
  <c r="J984" i="10" s="1"/>
  <c r="K984" i="10" s="1"/>
  <c r="H1076" i="10"/>
  <c r="I1076" i="10" s="1"/>
  <c r="J1076" i="10" s="1"/>
  <c r="K1076" i="10" s="1"/>
  <c r="H966" i="10"/>
  <c r="I966" i="10" s="1"/>
  <c r="J966" i="10" s="1"/>
  <c r="K966" i="10" s="1"/>
  <c r="H1018" i="10"/>
  <c r="I1018" i="10" s="1"/>
  <c r="J1018" i="10" s="1"/>
  <c r="K1018" i="10"/>
  <c r="F1071" i="10"/>
  <c r="F927" i="10"/>
  <c r="G1071" i="10" s="1"/>
  <c r="H1013" i="10"/>
  <c r="I1013" i="10" s="1"/>
  <c r="J1013" i="10" s="1"/>
  <c r="K1013" i="10" s="1"/>
  <c r="H982" i="10"/>
  <c r="I982" i="10" s="1"/>
  <c r="J982" i="10" s="1"/>
  <c r="K982" i="10" s="1"/>
  <c r="H1052" i="10"/>
  <c r="I1052" i="10" s="1"/>
  <c r="J1052" i="10" s="1"/>
  <c r="K1052" i="10" s="1"/>
  <c r="H1036" i="10"/>
  <c r="I1036" i="10" s="1"/>
  <c r="J1036" i="10" s="1"/>
  <c r="K1036" i="10" s="1"/>
  <c r="H1082" i="10"/>
  <c r="I1082" i="10" s="1"/>
  <c r="J1082" i="10" s="1"/>
  <c r="K1082" i="10" s="1"/>
  <c r="H1004" i="10"/>
  <c r="I1004" i="10" s="1"/>
  <c r="J1004" i="10" s="1"/>
  <c r="K1004" i="10" s="1"/>
  <c r="H1073" i="10"/>
  <c r="I1073" i="10" s="1"/>
  <c r="J1073" i="10" s="1"/>
  <c r="K1073" i="10" s="1"/>
  <c r="H1012" i="10"/>
  <c r="I1012" i="10" s="1"/>
  <c r="J1012" i="10" s="1"/>
  <c r="K1012" i="10" s="1"/>
  <c r="H1069" i="10"/>
  <c r="I1069" i="10" s="1"/>
  <c r="J1069" i="10" s="1"/>
  <c r="K1069" i="10" s="1"/>
  <c r="H983" i="10"/>
  <c r="I983" i="10" s="1"/>
  <c r="J983" i="10" s="1"/>
  <c r="K983" i="10" s="1"/>
  <c r="H958" i="10"/>
  <c r="I958" i="10" s="1"/>
  <c r="J958" i="10" s="1"/>
  <c r="K958" i="10" s="1"/>
  <c r="H1084" i="10"/>
  <c r="I1084" i="10" s="1"/>
  <c r="J1084" i="10" s="1"/>
  <c r="K1084" i="10" s="1"/>
  <c r="H1047" i="10"/>
  <c r="I1047" i="10" s="1"/>
  <c r="J1047" i="10" s="1"/>
  <c r="K1047" i="10" s="1"/>
  <c r="H1011" i="10"/>
  <c r="I1011" i="10" s="1"/>
  <c r="J1011" i="10" s="1"/>
  <c r="K1011" i="10" s="1"/>
  <c r="H1009" i="10"/>
  <c r="I1009" i="10" s="1"/>
  <c r="J1009" i="10" s="1"/>
  <c r="K1009" i="10" s="1"/>
  <c r="H1038" i="10"/>
  <c r="I1038" i="10" s="1"/>
  <c r="J1038" i="10" s="1"/>
  <c r="K1038" i="10" s="1"/>
  <c r="H993" i="10"/>
  <c r="I993" i="10" s="1"/>
  <c r="J993" i="10" s="1"/>
  <c r="K993" i="10" s="1"/>
  <c r="H1045" i="10"/>
  <c r="I1045" i="10" s="1"/>
  <c r="J1045" i="10" s="1"/>
  <c r="K1045" i="10" s="1"/>
  <c r="H1053" i="10"/>
  <c r="I1053" i="10" s="1"/>
  <c r="J1053" i="10" s="1"/>
  <c r="K1053" i="10" s="1"/>
  <c r="H1046" i="10"/>
  <c r="I1046" i="10" s="1"/>
  <c r="J1046" i="10" s="1"/>
  <c r="K1046" i="10" s="1"/>
  <c r="H1079" i="10"/>
  <c r="I1079" i="10" s="1"/>
  <c r="J1079" i="10" s="1"/>
  <c r="K1079" i="10" s="1"/>
  <c r="F1074" i="10"/>
  <c r="F930" i="10"/>
  <c r="G1074" i="10" s="1"/>
  <c r="H1080" i="10"/>
  <c r="I1080" i="10" s="1"/>
  <c r="J1080" i="10" s="1"/>
  <c r="K1080" i="10" s="1"/>
  <c r="F1086" i="10"/>
  <c r="F942" i="10"/>
  <c r="G1086" i="10" s="1"/>
  <c r="H967" i="10"/>
  <c r="I967" i="10" s="1"/>
  <c r="J967" i="10" s="1"/>
  <c r="K967" i="10" s="1"/>
  <c r="H973" i="10"/>
  <c r="I973" i="10" s="1"/>
  <c r="J973" i="10" s="1"/>
  <c r="H1065" i="10"/>
  <c r="I1065" i="10" s="1"/>
  <c r="J1065" i="10" s="1"/>
  <c r="K1065" i="10" s="1"/>
  <c r="H992" i="10"/>
  <c r="I992" i="10" s="1"/>
  <c r="J992" i="10" s="1"/>
  <c r="K992" i="10" s="1"/>
  <c r="H1044" i="10"/>
  <c r="I1044" i="10" s="1"/>
  <c r="J1044" i="10" s="1"/>
  <c r="K1044" i="10" s="1"/>
  <c r="H1041" i="10"/>
  <c r="I1041" i="10" s="1"/>
  <c r="J1041" i="10" s="1"/>
  <c r="K1041" i="10" s="1"/>
  <c r="H987" i="10"/>
  <c r="I987" i="10" s="1"/>
  <c r="J987" i="10" s="1"/>
  <c r="K987" i="10" s="1"/>
  <c r="H1050" i="10"/>
  <c r="I1050" i="10" s="1"/>
  <c r="J1050" i="10" s="1"/>
  <c r="K1050" i="10" s="1"/>
  <c r="H1026" i="10"/>
  <c r="I1026" i="10" s="1"/>
  <c r="J1026" i="10" s="1"/>
  <c r="K1026" i="10" s="1"/>
  <c r="H1007" i="10"/>
  <c r="I1007" i="10" s="1"/>
  <c r="J1007" i="10" s="1"/>
  <c r="K1007" i="10" s="1"/>
  <c r="H1000" i="10"/>
  <c r="I1000" i="10" s="1"/>
  <c r="J1000" i="10" s="1"/>
  <c r="K1000" i="10" s="1"/>
  <c r="H1043" i="10"/>
  <c r="I1043" i="10" s="1"/>
  <c r="J1043" i="10" s="1"/>
  <c r="K1043" i="10" s="1"/>
  <c r="H1024" i="10"/>
  <c r="I1024" i="10" s="1"/>
  <c r="J1024" i="10" s="1"/>
  <c r="K1024" i="10" s="1"/>
  <c r="H1048" i="10"/>
  <c r="I1048" i="10" s="1"/>
  <c r="J1048" i="10" s="1"/>
  <c r="K1048" i="10" s="1"/>
  <c r="H1032" i="10"/>
  <c r="I1032" i="10" s="1"/>
  <c r="J1032" i="10" s="1"/>
  <c r="K1032" i="10" s="1"/>
  <c r="J724" i="9"/>
  <c r="J705" i="9"/>
  <c r="E741" i="9" s="1"/>
  <c r="G851" i="9" s="1"/>
  <c r="J636" i="9"/>
  <c r="F784" i="9" s="1"/>
  <c r="J662" i="9"/>
  <c r="J697" i="9"/>
  <c r="J657" i="9"/>
  <c r="C759" i="9" s="1"/>
  <c r="G804" i="9" s="1"/>
  <c r="J679" i="9"/>
  <c r="F826" i="9" s="1"/>
  <c r="J726" i="9"/>
  <c r="E760" i="9" s="1"/>
  <c r="G871" i="9" s="1"/>
  <c r="J698" i="9"/>
  <c r="D766" i="9" s="1"/>
  <c r="G844" i="9" s="1"/>
  <c r="J688" i="9"/>
  <c r="F834" i="9" s="1"/>
  <c r="J734" i="9"/>
  <c r="E768" i="9" s="1"/>
  <c r="G879" i="9" s="1"/>
  <c r="J720" i="9"/>
  <c r="F865" i="9" s="1"/>
  <c r="J686" i="9"/>
  <c r="J660" i="9"/>
  <c r="J696" i="9"/>
  <c r="F842" i="9" s="1"/>
  <c r="J685" i="9"/>
  <c r="F831" i="9" s="1"/>
  <c r="J635" i="9"/>
  <c r="J671" i="9"/>
  <c r="J655" i="9"/>
  <c r="F802" i="9" s="1"/>
  <c r="J664" i="9"/>
  <c r="F811" i="9" s="1"/>
  <c r="J670" i="9"/>
  <c r="J693" i="9"/>
  <c r="J666" i="9"/>
  <c r="F813" i="9" s="1"/>
  <c r="J643" i="9"/>
  <c r="F791" i="9" s="1"/>
  <c r="J731" i="9"/>
  <c r="J651" i="9"/>
  <c r="C753" i="9" s="1"/>
  <c r="G798" i="9" s="1"/>
  <c r="J654" i="9"/>
  <c r="F801" i="9" s="1"/>
  <c r="J704" i="9"/>
  <c r="F850" i="9" s="1"/>
  <c r="J713" i="9"/>
  <c r="J652" i="9"/>
  <c r="F799" i="9" s="1"/>
  <c r="J684" i="9"/>
  <c r="D752" i="9" s="1"/>
  <c r="G830" i="9" s="1"/>
  <c r="J689" i="9"/>
  <c r="F835" i="9" s="1"/>
  <c r="J691" i="9"/>
  <c r="J694" i="9"/>
  <c r="F840" i="9" s="1"/>
  <c r="J690" i="9"/>
  <c r="F836" i="9" s="1"/>
  <c r="J645" i="9"/>
  <c r="F793" i="9" s="1"/>
  <c r="J722" i="9"/>
  <c r="F867" i="9" s="1"/>
  <c r="J650" i="9"/>
  <c r="J687" i="9"/>
  <c r="F833" i="9" s="1"/>
  <c r="J683" i="9"/>
  <c r="F829" i="9" s="1"/>
  <c r="J692" i="9"/>
  <c r="D760" i="9" s="1"/>
  <c r="G838" i="9" s="1"/>
  <c r="J695" i="9"/>
  <c r="F841" i="9" s="1"/>
  <c r="J706" i="9"/>
  <c r="F852" i="9" s="1"/>
  <c r="J712" i="9"/>
  <c r="F858" i="9" s="1"/>
  <c r="J699" i="9"/>
  <c r="J700" i="9"/>
  <c r="D768" i="9" s="1"/>
  <c r="G846" i="9" s="1"/>
  <c r="J725" i="9"/>
  <c r="E759" i="9" s="1"/>
  <c r="G870" i="9" s="1"/>
  <c r="J730" i="9"/>
  <c r="E764" i="9" s="1"/>
  <c r="G875" i="9" s="1"/>
  <c r="J732" i="9"/>
  <c r="F877" i="9" s="1"/>
  <c r="J659" i="9"/>
  <c r="F806" i="9" s="1"/>
  <c r="J653" i="9"/>
  <c r="C755" i="9" s="1"/>
  <c r="G800" i="9" s="1"/>
  <c r="J656" i="9"/>
  <c r="C758" i="9" s="1"/>
  <c r="G803" i="9" s="1"/>
  <c r="J663" i="9"/>
  <c r="F810" i="9" s="1"/>
  <c r="J678" i="9"/>
  <c r="F825" i="9" s="1"/>
  <c r="F832" i="9"/>
  <c r="D754" i="9"/>
  <c r="G832" i="9" s="1"/>
  <c r="C751" i="9"/>
  <c r="G796" i="9" s="1"/>
  <c r="F796" i="9"/>
  <c r="E761" i="9"/>
  <c r="G872" i="9" s="1"/>
  <c r="F872" i="9"/>
  <c r="F804" i="9"/>
  <c r="D751" i="9"/>
  <c r="G829" i="9" s="1"/>
  <c r="E754" i="9"/>
  <c r="G865" i="9" s="1"/>
  <c r="F871" i="9"/>
  <c r="F805" i="9"/>
  <c r="C760" i="9"/>
  <c r="G805" i="9" s="1"/>
  <c r="F783" i="9"/>
  <c r="C740" i="9"/>
  <c r="G783" i="9" s="1"/>
  <c r="F869" i="9"/>
  <c r="E758" i="9"/>
  <c r="G869" i="9" s="1"/>
  <c r="F876" i="9"/>
  <c r="E765" i="9"/>
  <c r="G876" i="9" s="1"/>
  <c r="E740" i="9"/>
  <c r="G850" i="9" s="1"/>
  <c r="F859" i="9"/>
  <c r="E749" i="9"/>
  <c r="G859" i="9" s="1"/>
  <c r="F807" i="9"/>
  <c r="C762" i="9"/>
  <c r="G807" i="9" s="1"/>
  <c r="F837" i="9"/>
  <c r="D759" i="9"/>
  <c r="G837" i="9" s="1"/>
  <c r="F797" i="9"/>
  <c r="C752" i="9"/>
  <c r="G797" i="9" s="1"/>
  <c r="F851" i="9"/>
  <c r="F809" i="9"/>
  <c r="C764" i="9"/>
  <c r="G809" i="9" s="1"/>
  <c r="D756" i="9"/>
  <c r="G834" i="9" s="1"/>
  <c r="F862" i="9"/>
  <c r="E751" i="9"/>
  <c r="G862" i="9" s="1"/>
  <c r="E748" i="9"/>
  <c r="G858" i="9" s="1"/>
  <c r="F845" i="9"/>
  <c r="D767" i="9"/>
  <c r="G845" i="9" s="1"/>
  <c r="F846" i="9"/>
  <c r="F839" i="9"/>
  <c r="D761" i="9"/>
  <c r="G839" i="9" s="1"/>
  <c r="F844" i="9"/>
  <c r="F874" i="9"/>
  <c r="E763" i="9"/>
  <c r="G874" i="9" s="1"/>
  <c r="F878" i="9"/>
  <c r="E767" i="9"/>
  <c r="G878" i="9" s="1"/>
  <c r="F870" i="9"/>
  <c r="F875" i="9"/>
  <c r="F800" i="9"/>
  <c r="F803" i="9"/>
  <c r="F866" i="9"/>
  <c r="E755" i="9"/>
  <c r="G866" i="9" s="1"/>
  <c r="F785" i="9"/>
  <c r="C742" i="9"/>
  <c r="G785" i="9" s="1"/>
  <c r="F798" i="9"/>
  <c r="F873" i="9"/>
  <c r="E762" i="9"/>
  <c r="G873" i="9" s="1"/>
  <c r="H823" i="9"/>
  <c r="I823" i="9" s="1"/>
  <c r="J823" i="9" s="1"/>
  <c r="K823" i="9" s="1"/>
  <c r="F819" i="9"/>
  <c r="D742" i="9"/>
  <c r="G819" i="9" s="1"/>
  <c r="F879" i="9"/>
  <c r="H856" i="9"/>
  <c r="I856" i="9" s="1"/>
  <c r="J856" i="9" s="1"/>
  <c r="K856" i="9" s="1"/>
  <c r="H786" i="9"/>
  <c r="I786" i="9" s="1"/>
  <c r="J786" i="9" s="1"/>
  <c r="K786" i="9" s="1"/>
  <c r="H789" i="9"/>
  <c r="I789" i="9" s="1"/>
  <c r="J789" i="9" s="1"/>
  <c r="K789" i="9" s="1"/>
  <c r="F863" i="9"/>
  <c r="E752" i="9"/>
  <c r="G863" i="9" s="1"/>
  <c r="H790" i="9"/>
  <c r="I790" i="9" s="1"/>
  <c r="J790" i="9" s="1"/>
  <c r="K790" i="9" s="1"/>
  <c r="C767" i="9"/>
  <c r="G812" i="9" s="1"/>
  <c r="F812" i="9"/>
  <c r="D740" i="9"/>
  <c r="G817" i="9" s="1"/>
  <c r="F817" i="9"/>
  <c r="H820" i="9"/>
  <c r="I820" i="9" s="1"/>
  <c r="J820" i="9" s="1"/>
  <c r="K820" i="9" s="1"/>
  <c r="D749" i="9"/>
  <c r="G826" i="9" s="1"/>
  <c r="H854" i="9"/>
  <c r="I854" i="9" s="1"/>
  <c r="J854" i="9" s="1"/>
  <c r="K854" i="9" s="1"/>
  <c r="F818" i="9"/>
  <c r="D741" i="9"/>
  <c r="G818" i="9" s="1"/>
  <c r="F843" i="9"/>
  <c r="D765" i="9"/>
  <c r="G843" i="9" s="1"/>
  <c r="F792" i="9"/>
  <c r="C749" i="9"/>
  <c r="G792" i="9" s="1"/>
  <c r="C763" i="9"/>
  <c r="G808" i="9" s="1"/>
  <c r="F808" i="9"/>
  <c r="E753" i="9"/>
  <c r="G864" i="9" s="1"/>
  <c r="F864" i="9"/>
  <c r="H824" i="9"/>
  <c r="I824" i="9" s="1"/>
  <c r="J824" i="9" s="1"/>
  <c r="K824" i="9"/>
  <c r="F868" i="9"/>
  <c r="E757" i="9"/>
  <c r="G868" i="9" s="1"/>
  <c r="H853" i="9"/>
  <c r="I853" i="9" s="1"/>
  <c r="J853" i="9" s="1"/>
  <c r="K853" i="9"/>
  <c r="H787" i="9"/>
  <c r="I787" i="9" s="1"/>
  <c r="J787" i="9" s="1"/>
  <c r="K787" i="9" s="1"/>
  <c r="H821" i="9"/>
  <c r="I821" i="9" s="1"/>
  <c r="J821" i="9" s="1"/>
  <c r="K821" i="9" s="1"/>
  <c r="H857" i="9"/>
  <c r="I857" i="9" s="1"/>
  <c r="J857" i="9" s="1"/>
  <c r="K857" i="9" s="1"/>
  <c r="J521" i="8"/>
  <c r="J531" i="8"/>
  <c r="C598" i="8" s="1"/>
  <c r="G643" i="8" s="1"/>
  <c r="J558" i="8"/>
  <c r="J523" i="8"/>
  <c r="F635" i="8" s="1"/>
  <c r="J555" i="8"/>
  <c r="J551" i="8"/>
  <c r="F662" i="8" s="1"/>
  <c r="J545" i="8"/>
  <c r="J537" i="8"/>
  <c r="F649" i="8" s="1"/>
  <c r="J522" i="8"/>
  <c r="C589" i="8" s="1"/>
  <c r="G634" i="8" s="1"/>
  <c r="J557" i="8"/>
  <c r="F668" i="8" s="1"/>
  <c r="J517" i="8"/>
  <c r="C584" i="8" s="1"/>
  <c r="G629" i="8" s="1"/>
  <c r="J501" i="8"/>
  <c r="C571" i="8" s="1"/>
  <c r="G614" i="8" s="1"/>
  <c r="J509" i="8"/>
  <c r="F622" i="8" s="1"/>
  <c r="J520" i="8"/>
  <c r="F632" i="8" s="1"/>
  <c r="J518" i="8"/>
  <c r="C585" i="8" s="1"/>
  <c r="G630" i="8" s="1"/>
  <c r="J516" i="8"/>
  <c r="F628" i="8" s="1"/>
  <c r="J553" i="8"/>
  <c r="D586" i="8" s="1"/>
  <c r="G664" i="8" s="1"/>
  <c r="J563" i="8"/>
  <c r="F674" i="8" s="1"/>
  <c r="J549" i="8"/>
  <c r="D582" i="8" s="1"/>
  <c r="G660" i="8" s="1"/>
  <c r="J525" i="8"/>
  <c r="F637" i="8" s="1"/>
  <c r="J532" i="8"/>
  <c r="F644" i="8" s="1"/>
  <c r="J536" i="8"/>
  <c r="F648" i="8" s="1"/>
  <c r="J554" i="8"/>
  <c r="J565" i="8"/>
  <c r="F676" i="8" s="1"/>
  <c r="J515" i="8"/>
  <c r="C582" i="8" s="1"/>
  <c r="G627" i="8" s="1"/>
  <c r="J550" i="8"/>
  <c r="F661" i="8" s="1"/>
  <c r="J511" i="8"/>
  <c r="J526" i="8"/>
  <c r="F638" i="8" s="1"/>
  <c r="J524" i="8"/>
  <c r="C591" i="8" s="1"/>
  <c r="G636" i="8" s="1"/>
  <c r="J527" i="8"/>
  <c r="C594" i="8" s="1"/>
  <c r="G639" i="8" s="1"/>
  <c r="J502" i="8"/>
  <c r="J560" i="8"/>
  <c r="F671" i="8" s="1"/>
  <c r="J556" i="8"/>
  <c r="F667" i="8" s="1"/>
  <c r="J519" i="8"/>
  <c r="F631" i="8" s="1"/>
  <c r="J530" i="8"/>
  <c r="C597" i="8" s="1"/>
  <c r="G642" i="8" s="1"/>
  <c r="J552" i="8"/>
  <c r="F663" i="8" s="1"/>
  <c r="J561" i="8"/>
  <c r="F672" i="8" s="1"/>
  <c r="J562" i="8"/>
  <c r="F673" i="8" s="1"/>
  <c r="J566" i="8"/>
  <c r="J559" i="8"/>
  <c r="F670" i="8" s="1"/>
  <c r="F665" i="8"/>
  <c r="D587" i="8"/>
  <c r="G665" i="8" s="1"/>
  <c r="F629" i="8"/>
  <c r="D584" i="8"/>
  <c r="G662" i="8" s="1"/>
  <c r="F624" i="8"/>
  <c r="C581" i="8"/>
  <c r="G624" i="8" s="1"/>
  <c r="F641" i="8"/>
  <c r="C596" i="8"/>
  <c r="G641" i="8" s="1"/>
  <c r="D590" i="8"/>
  <c r="G668" i="8" s="1"/>
  <c r="F627" i="8"/>
  <c r="C583" i="8"/>
  <c r="G628" i="8" s="1"/>
  <c r="F664" i="8"/>
  <c r="D583" i="8"/>
  <c r="G661" i="8" s="1"/>
  <c r="D596" i="8"/>
  <c r="G674" i="8" s="1"/>
  <c r="D571" i="8"/>
  <c r="G648" i="8" s="1"/>
  <c r="D589" i="8"/>
  <c r="G667" i="8" s="1"/>
  <c r="F639" i="8"/>
  <c r="F643" i="8"/>
  <c r="C572" i="8"/>
  <c r="G615" i="8" s="1"/>
  <c r="F615" i="8"/>
  <c r="D598" i="8"/>
  <c r="G676" i="8" s="1"/>
  <c r="C590" i="8"/>
  <c r="G635" i="8" s="1"/>
  <c r="F666" i="8"/>
  <c r="D588" i="8"/>
  <c r="G666" i="8" s="1"/>
  <c r="F616" i="8"/>
  <c r="C573" i="8"/>
  <c r="G616" i="8" s="1"/>
  <c r="F657" i="8"/>
  <c r="D580" i="8"/>
  <c r="G657" i="8" s="1"/>
  <c r="C586" i="8"/>
  <c r="G631" i="8" s="1"/>
  <c r="F642" i="8"/>
  <c r="D594" i="8"/>
  <c r="G672" i="8" s="1"/>
  <c r="F677" i="8"/>
  <c r="D599" i="8"/>
  <c r="G677" i="8" s="1"/>
  <c r="F640" i="8"/>
  <c r="C595" i="8"/>
  <c r="G640" i="8" s="1"/>
  <c r="F633" i="8"/>
  <c r="C588" i="8"/>
  <c r="G633" i="8" s="1"/>
  <c r="F660" i="8"/>
  <c r="C587" i="8"/>
  <c r="G632" i="8" s="1"/>
  <c r="F656" i="8"/>
  <c r="D579" i="8"/>
  <c r="G656" i="8" s="1"/>
  <c r="F669" i="8"/>
  <c r="D591" i="8"/>
  <c r="G669" i="8" s="1"/>
  <c r="H620" i="8"/>
  <c r="I620" i="8" s="1"/>
  <c r="J620" i="8" s="1"/>
  <c r="K620" i="8" s="1"/>
  <c r="H654" i="8"/>
  <c r="I654" i="8" s="1"/>
  <c r="J654" i="8" s="1"/>
  <c r="K654" i="8" s="1"/>
  <c r="H617" i="8"/>
  <c r="I617" i="8" s="1"/>
  <c r="J617" i="8" s="1"/>
  <c r="K617" i="8" s="1"/>
  <c r="H655" i="8"/>
  <c r="I655" i="8" s="1"/>
  <c r="J655" i="8" s="1"/>
  <c r="K655" i="8" s="1"/>
  <c r="F623" i="8"/>
  <c r="C580" i="8"/>
  <c r="G623" i="8" s="1"/>
  <c r="F675" i="8"/>
  <c r="D597" i="8"/>
  <c r="G675" i="8" s="1"/>
  <c r="F630" i="8"/>
  <c r="F650" i="8"/>
  <c r="D573" i="8"/>
  <c r="G650" i="8" s="1"/>
  <c r="H652" i="8"/>
  <c r="I652" i="8" s="1"/>
  <c r="J652" i="8" s="1"/>
  <c r="K652" i="8" s="1"/>
  <c r="H621" i="8"/>
  <c r="I621" i="8" s="1"/>
  <c r="J621" i="8" s="1"/>
  <c r="K621" i="8" s="1"/>
  <c r="H651" i="8"/>
  <c r="I651" i="8" s="1"/>
  <c r="J651" i="8" s="1"/>
  <c r="K651" i="8" s="1"/>
  <c r="H618" i="8"/>
  <c r="I618" i="8" s="1"/>
  <c r="J618" i="8" s="1"/>
  <c r="K618" i="8" s="1"/>
  <c r="C422" i="7"/>
  <c r="G467" i="7" s="1"/>
  <c r="F462" i="7"/>
  <c r="H462" i="7" s="1"/>
  <c r="I462" i="7" s="1"/>
  <c r="J462" i="7" s="1"/>
  <c r="K462" i="7" s="1"/>
  <c r="C427" i="7"/>
  <c r="G472" i="7" s="1"/>
  <c r="H472" i="7" s="1"/>
  <c r="I472" i="7" s="1"/>
  <c r="J472" i="7" s="1"/>
  <c r="K472" i="7" s="1"/>
  <c r="C410" i="7"/>
  <c r="G453" i="7" s="1"/>
  <c r="H464" i="7"/>
  <c r="I464" i="7" s="1"/>
  <c r="J464" i="7" s="1"/>
  <c r="K464" i="7" s="1"/>
  <c r="H467" i="7"/>
  <c r="I467" i="7" s="1"/>
  <c r="J467" i="7" s="1"/>
  <c r="K467" i="7" s="1"/>
  <c r="H459" i="7"/>
  <c r="I459" i="7" s="1"/>
  <c r="J459" i="7" s="1"/>
  <c r="K459" i="7" s="1"/>
  <c r="C402" i="7"/>
  <c r="G445" i="7" s="1"/>
  <c r="F445" i="7"/>
  <c r="F447" i="7"/>
  <c r="C404" i="7"/>
  <c r="G447" i="7" s="1"/>
  <c r="H454" i="7"/>
  <c r="I454" i="7" s="1"/>
  <c r="J454" i="7" s="1"/>
  <c r="K454" i="7" s="1"/>
  <c r="H465" i="7"/>
  <c r="I465" i="7" s="1"/>
  <c r="J465" i="7" s="1"/>
  <c r="K465" i="7" s="1"/>
  <c r="H470" i="7"/>
  <c r="I470" i="7" s="1"/>
  <c r="J470" i="7" s="1"/>
  <c r="K470" i="7" s="1"/>
  <c r="H469" i="7"/>
  <c r="I469" i="7" s="1"/>
  <c r="J469" i="7" s="1"/>
  <c r="K469" i="7" s="1"/>
  <c r="H458" i="7"/>
  <c r="I458" i="7" s="1"/>
  <c r="J458" i="7" s="1"/>
  <c r="K458" i="7" s="1"/>
  <c r="C418" i="7"/>
  <c r="G463" i="7" s="1"/>
  <c r="F463" i="7"/>
  <c r="H460" i="7"/>
  <c r="I460" i="7" s="1"/>
  <c r="J460" i="7" s="1"/>
  <c r="K460" i="7" s="1"/>
  <c r="H474" i="7"/>
  <c r="I474" i="7" s="1"/>
  <c r="J474" i="7" s="1"/>
  <c r="K474" i="7" s="1"/>
  <c r="H461" i="7"/>
  <c r="I461" i="7" s="1"/>
  <c r="J461" i="7" s="1"/>
  <c r="K461" i="7" s="1"/>
  <c r="H455" i="7"/>
  <c r="I455" i="7" s="1"/>
  <c r="J455" i="7" s="1"/>
  <c r="K455" i="7" s="1"/>
  <c r="H468" i="7"/>
  <c r="I468" i="7" s="1"/>
  <c r="J468" i="7" s="1"/>
  <c r="K468" i="7" s="1"/>
  <c r="H453" i="7"/>
  <c r="I453" i="7" s="1"/>
  <c r="J453" i="7" s="1"/>
  <c r="K453" i="7" s="1"/>
  <c r="F475" i="7"/>
  <c r="C430" i="7"/>
  <c r="G475" i="7" s="1"/>
  <c r="C421" i="7"/>
  <c r="G466" i="7" s="1"/>
  <c r="F466" i="7"/>
  <c r="C426" i="7"/>
  <c r="G471" i="7" s="1"/>
  <c r="F471" i="7"/>
  <c r="H473" i="7"/>
  <c r="I473" i="7" s="1"/>
  <c r="J473" i="7" s="1"/>
  <c r="K473" i="7" s="1"/>
  <c r="H446" i="7"/>
  <c r="I446" i="7" s="1"/>
  <c r="J446" i="7" s="1"/>
  <c r="K446" i="7" s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22" i="1"/>
  <c r="F1101" i="11" l="1"/>
  <c r="G1245" i="11" s="1"/>
  <c r="F1080" i="11"/>
  <c r="G1223" i="11" s="1"/>
  <c r="D1095" i="11"/>
  <c r="G1173" i="11" s="1"/>
  <c r="F1096" i="11"/>
  <c r="G1240" i="11" s="1"/>
  <c r="F1142" i="11"/>
  <c r="H1142" i="11" s="1"/>
  <c r="I1142" i="11" s="1"/>
  <c r="J1142" i="11" s="1"/>
  <c r="K1142" i="11" s="1"/>
  <c r="E1106" i="11"/>
  <c r="G1217" i="11" s="1"/>
  <c r="C1099" i="11"/>
  <c r="G1144" i="11" s="1"/>
  <c r="F1094" i="11"/>
  <c r="G1238" i="11" s="1"/>
  <c r="C1092" i="11"/>
  <c r="G1137" i="11" s="1"/>
  <c r="E1090" i="11"/>
  <c r="G1201" i="11" s="1"/>
  <c r="F1250" i="11"/>
  <c r="H1250" i="11" s="1"/>
  <c r="I1250" i="11" s="1"/>
  <c r="J1250" i="11" s="1"/>
  <c r="K1250" i="11" s="1"/>
  <c r="E1105" i="11"/>
  <c r="G1216" i="11" s="1"/>
  <c r="F1168" i="11"/>
  <c r="H1168" i="11" s="1"/>
  <c r="I1168" i="11" s="1"/>
  <c r="J1168" i="11" s="1"/>
  <c r="K1168" i="11" s="1"/>
  <c r="F1164" i="11"/>
  <c r="F1180" i="11"/>
  <c r="H1180" i="11" s="1"/>
  <c r="I1180" i="11" s="1"/>
  <c r="J1180" i="11" s="1"/>
  <c r="K1180" i="11" s="1"/>
  <c r="F1211" i="11"/>
  <c r="D1098" i="11"/>
  <c r="G1176" i="11" s="1"/>
  <c r="F1235" i="11"/>
  <c r="D1093" i="11"/>
  <c r="G1171" i="11" s="1"/>
  <c r="H1171" i="11" s="1"/>
  <c r="I1171" i="11" s="1"/>
  <c r="J1171" i="11" s="1"/>
  <c r="K1171" i="11" s="1"/>
  <c r="F1147" i="11"/>
  <c r="F1146" i="11"/>
  <c r="E1097" i="11"/>
  <c r="G1208" i="11" s="1"/>
  <c r="F1079" i="11"/>
  <c r="G1222" i="11" s="1"/>
  <c r="H1222" i="11" s="1"/>
  <c r="I1222" i="11" s="1"/>
  <c r="J1222" i="11" s="1"/>
  <c r="K1222" i="11" s="1"/>
  <c r="E1079" i="11"/>
  <c r="G1189" i="11" s="1"/>
  <c r="F1081" i="11"/>
  <c r="G1224" i="11" s="1"/>
  <c r="F1103" i="11"/>
  <c r="G1247" i="11" s="1"/>
  <c r="H1247" i="11" s="1"/>
  <c r="I1247" i="11" s="1"/>
  <c r="J1247" i="11" s="1"/>
  <c r="K1247" i="11" s="1"/>
  <c r="D1091" i="11"/>
  <c r="G1169" i="11" s="1"/>
  <c r="H1169" i="11" s="1"/>
  <c r="I1169" i="11" s="1"/>
  <c r="J1169" i="11" s="1"/>
  <c r="K1169" i="11" s="1"/>
  <c r="D1079" i="11"/>
  <c r="G1156" i="11" s="1"/>
  <c r="D1106" i="11"/>
  <c r="G1184" i="11" s="1"/>
  <c r="H1184" i="11" s="1"/>
  <c r="I1184" i="11" s="1"/>
  <c r="J1184" i="11" s="1"/>
  <c r="K1184" i="11" s="1"/>
  <c r="F1105" i="11"/>
  <c r="G1249" i="11" s="1"/>
  <c r="H1249" i="11" s="1"/>
  <c r="I1249" i="11" s="1"/>
  <c r="J1249" i="11" s="1"/>
  <c r="K1249" i="11" s="1"/>
  <c r="E1101" i="11"/>
  <c r="G1212" i="11" s="1"/>
  <c r="H1212" i="11" s="1"/>
  <c r="I1212" i="11" s="1"/>
  <c r="J1212" i="11" s="1"/>
  <c r="K1212" i="11" s="1"/>
  <c r="F1181" i="11"/>
  <c r="F1170" i="11"/>
  <c r="H1170" i="11" s="1"/>
  <c r="I1170" i="11" s="1"/>
  <c r="J1170" i="11" s="1"/>
  <c r="K1170" i="11" s="1"/>
  <c r="H1234" i="11"/>
  <c r="I1234" i="11" s="1"/>
  <c r="J1234" i="11" s="1"/>
  <c r="K1234" i="11"/>
  <c r="H1230" i="11"/>
  <c r="I1230" i="11" s="1"/>
  <c r="J1230" i="11" s="1"/>
  <c r="K1230" i="11" s="1"/>
  <c r="H1122" i="11"/>
  <c r="I1122" i="11" s="1"/>
  <c r="J1122" i="11" s="1"/>
  <c r="K1122" i="11" s="1"/>
  <c r="H1244" i="11"/>
  <c r="I1244" i="11" s="1"/>
  <c r="J1244" i="11" s="1"/>
  <c r="K1244" i="11" s="1"/>
  <c r="H1173" i="11"/>
  <c r="I1173" i="11" s="1"/>
  <c r="J1173" i="11" s="1"/>
  <c r="K1173" i="11" s="1"/>
  <c r="H1241" i="11"/>
  <c r="I1241" i="11" s="1"/>
  <c r="J1241" i="11" s="1"/>
  <c r="K1241" i="11" s="1"/>
  <c r="H1206" i="11"/>
  <c r="I1206" i="11" s="1"/>
  <c r="J1206" i="11" s="1"/>
  <c r="K1206" i="11" s="1"/>
  <c r="H1179" i="11"/>
  <c r="I1179" i="11" s="1"/>
  <c r="J1179" i="11" s="1"/>
  <c r="K1179" i="11" s="1"/>
  <c r="H1132" i="11"/>
  <c r="I1132" i="11" s="1"/>
  <c r="J1132" i="11" s="1"/>
  <c r="K1132" i="11" s="1"/>
  <c r="H1242" i="11"/>
  <c r="I1242" i="11" s="1"/>
  <c r="J1242" i="11" s="1"/>
  <c r="K1242" i="11" s="1"/>
  <c r="H1190" i="11"/>
  <c r="I1190" i="11" s="1"/>
  <c r="J1190" i="11" s="1"/>
  <c r="K1190" i="11" s="1"/>
  <c r="H1181" i="11"/>
  <c r="I1181" i="11" s="1"/>
  <c r="J1181" i="11" s="1"/>
  <c r="K1181" i="11" s="1"/>
  <c r="H1150" i="11"/>
  <c r="I1150" i="11" s="1"/>
  <c r="J1150" i="11" s="1"/>
  <c r="K1150" i="11" s="1"/>
  <c r="H1140" i="11"/>
  <c r="I1140" i="11" s="1"/>
  <c r="J1140" i="11" s="1"/>
  <c r="K1140" i="11" s="1"/>
  <c r="H1164" i="11"/>
  <c r="I1164" i="11" s="1"/>
  <c r="J1164" i="11" s="1"/>
  <c r="K1164" i="11" s="1"/>
  <c r="H1139" i="11"/>
  <c r="I1139" i="11" s="1"/>
  <c r="J1139" i="11" s="1"/>
  <c r="K1139" i="11" s="1"/>
  <c r="H1239" i="11"/>
  <c r="I1239" i="11" s="1"/>
  <c r="J1239" i="11" s="1"/>
  <c r="K1239" i="11" s="1"/>
  <c r="H1207" i="11"/>
  <c r="I1207" i="11" s="1"/>
  <c r="J1207" i="11" s="1"/>
  <c r="K1207" i="11" s="1"/>
  <c r="H1177" i="11"/>
  <c r="I1177" i="11" s="1"/>
  <c r="J1177" i="11" s="1"/>
  <c r="K1177" i="11" s="1"/>
  <c r="H1235" i="11"/>
  <c r="I1235" i="11" s="1"/>
  <c r="J1235" i="11" s="1"/>
  <c r="K1235" i="11" s="1"/>
  <c r="H1210" i="11"/>
  <c r="I1210" i="11" s="1"/>
  <c r="J1210" i="11" s="1"/>
  <c r="K1210" i="11" s="1"/>
  <c r="H1231" i="11"/>
  <c r="I1231" i="11" s="1"/>
  <c r="J1231" i="11" s="1"/>
  <c r="K1231" i="11" s="1"/>
  <c r="H1191" i="11"/>
  <c r="I1191" i="11" s="1"/>
  <c r="J1191" i="11" s="1"/>
  <c r="K1191" i="11" s="1"/>
  <c r="H1214" i="11"/>
  <c r="I1214" i="11" s="1"/>
  <c r="J1214" i="11" s="1"/>
  <c r="K1214" i="11" s="1"/>
  <c r="H1251" i="11"/>
  <c r="I1251" i="11" s="1"/>
  <c r="J1251" i="11" s="1"/>
  <c r="K1251" i="11" s="1"/>
  <c r="H1148" i="11"/>
  <c r="I1148" i="11" s="1"/>
  <c r="J1148" i="11" s="1"/>
  <c r="K1148" i="11" s="1"/>
  <c r="H1136" i="11"/>
  <c r="I1136" i="11" s="1"/>
  <c r="J1136" i="11" s="1"/>
  <c r="K1136" i="11" s="1"/>
  <c r="H1237" i="11"/>
  <c r="I1237" i="11" s="1"/>
  <c r="J1237" i="11" s="1"/>
  <c r="K1237" i="11" s="1"/>
  <c r="H1135" i="11"/>
  <c r="I1135" i="11" s="1"/>
  <c r="J1135" i="11" s="1"/>
  <c r="K1135" i="11" s="1"/>
  <c r="H1218" i="11"/>
  <c r="I1218" i="11" s="1"/>
  <c r="J1218" i="11" s="1"/>
  <c r="K1218" i="11" s="1"/>
  <c r="H1174" i="11"/>
  <c r="I1174" i="11" s="1"/>
  <c r="J1174" i="11" s="1"/>
  <c r="K1174" i="11" s="1"/>
  <c r="H1178" i="11"/>
  <c r="I1178" i="11" s="1"/>
  <c r="J1178" i="11" s="1"/>
  <c r="K1178" i="11" s="1"/>
  <c r="H1123" i="11"/>
  <c r="I1123" i="11" s="1"/>
  <c r="J1123" i="11" s="1"/>
  <c r="K1123" i="11" s="1"/>
  <c r="H1165" i="11"/>
  <c r="I1165" i="11" s="1"/>
  <c r="J1165" i="11" s="1"/>
  <c r="K1165" i="11" s="1"/>
  <c r="H1172" i="11"/>
  <c r="I1172" i="11" s="1"/>
  <c r="J1172" i="11" s="1"/>
  <c r="K1172" i="11" s="1"/>
  <c r="H1124" i="11"/>
  <c r="I1124" i="11" s="1"/>
  <c r="J1124" i="11" s="1"/>
  <c r="K1124" i="11" s="1"/>
  <c r="H1197" i="11"/>
  <c r="I1197" i="11" s="1"/>
  <c r="J1197" i="11" s="1"/>
  <c r="K1197" i="11" s="1"/>
  <c r="H1209" i="11"/>
  <c r="I1209" i="11" s="1"/>
  <c r="J1209" i="11" s="1"/>
  <c r="K1209" i="11" s="1"/>
  <c r="H1202" i="11"/>
  <c r="I1202" i="11" s="1"/>
  <c r="J1202" i="11" s="1"/>
  <c r="K1202" i="11" s="1"/>
  <c r="H1175" i="11"/>
  <c r="I1175" i="11" s="1"/>
  <c r="J1175" i="11" s="1"/>
  <c r="K1175" i="11" s="1"/>
  <c r="H1156" i="11"/>
  <c r="I1156" i="11" s="1"/>
  <c r="J1156" i="11" s="1"/>
  <c r="K1156" i="11" s="1"/>
  <c r="H1211" i="11"/>
  <c r="I1211" i="11" s="1"/>
  <c r="J1211" i="11" s="1"/>
  <c r="K1211" i="11" s="1"/>
  <c r="H1182" i="11"/>
  <c r="I1182" i="11" s="1"/>
  <c r="J1182" i="11" s="1"/>
  <c r="K1182" i="11" s="1"/>
  <c r="H1157" i="11"/>
  <c r="I1157" i="11" s="1"/>
  <c r="J1157" i="11" s="1"/>
  <c r="K1157" i="11" s="1"/>
  <c r="H1223" i="11"/>
  <c r="I1223" i="11" s="1"/>
  <c r="J1223" i="11" s="1"/>
  <c r="K1223" i="11" s="1"/>
  <c r="H1246" i="11"/>
  <c r="I1246" i="11" s="1"/>
  <c r="J1246" i="11" s="1"/>
  <c r="K1246" i="11" s="1"/>
  <c r="H1198" i="11"/>
  <c r="I1198" i="11" s="1"/>
  <c r="J1198" i="11" s="1"/>
  <c r="K1198" i="11" s="1"/>
  <c r="H1215" i="11"/>
  <c r="I1215" i="11" s="1"/>
  <c r="J1215" i="11" s="1"/>
  <c r="K1215" i="11" s="1"/>
  <c r="H1146" i="11"/>
  <c r="I1146" i="11" s="1"/>
  <c r="J1146" i="11" s="1"/>
  <c r="K1146" i="11" s="1"/>
  <c r="H1236" i="11"/>
  <c r="I1236" i="11" s="1"/>
  <c r="J1236" i="11" s="1"/>
  <c r="K1236" i="11" s="1"/>
  <c r="H1176" i="11"/>
  <c r="I1176" i="11" s="1"/>
  <c r="J1176" i="11" s="1"/>
  <c r="K1176" i="11" s="1"/>
  <c r="H1185" i="11"/>
  <c r="I1185" i="11" s="1"/>
  <c r="J1185" i="11" s="1"/>
  <c r="K1185" i="11" s="1"/>
  <c r="H1205" i="11"/>
  <c r="I1205" i="11" s="1"/>
  <c r="J1205" i="11" s="1"/>
  <c r="K1205" i="11" s="1"/>
  <c r="H1245" i="11"/>
  <c r="I1245" i="11" s="1"/>
  <c r="J1245" i="11" s="1"/>
  <c r="K1245" i="11" s="1"/>
  <c r="H1243" i="11"/>
  <c r="I1243" i="11" s="1"/>
  <c r="J1243" i="11" s="1"/>
  <c r="K1243" i="11" s="1"/>
  <c r="H1240" i="11"/>
  <c r="I1240" i="11" s="1"/>
  <c r="J1240" i="11" s="1"/>
  <c r="K1240" i="11" s="1"/>
  <c r="H1208" i="11"/>
  <c r="I1208" i="11" s="1"/>
  <c r="J1208" i="11" s="1"/>
  <c r="K1208" i="11" s="1"/>
  <c r="H1224" i="11"/>
  <c r="I1224" i="11" s="1"/>
  <c r="J1224" i="11" s="1"/>
  <c r="K1224" i="11" s="1"/>
  <c r="H1131" i="11"/>
  <c r="I1131" i="11" s="1"/>
  <c r="J1131" i="11" s="1"/>
  <c r="K1131" i="11"/>
  <c r="H1217" i="11"/>
  <c r="I1217" i="11" s="1"/>
  <c r="J1217" i="11" s="1"/>
  <c r="K1217" i="11" s="1"/>
  <c r="H1204" i="11"/>
  <c r="I1204" i="11" s="1"/>
  <c r="J1204" i="11" s="1"/>
  <c r="K1204" i="11" s="1"/>
  <c r="H1213" i="11"/>
  <c r="I1213" i="11" s="1"/>
  <c r="J1213" i="11" s="1"/>
  <c r="K1213" i="11" s="1"/>
  <c r="H1144" i="11"/>
  <c r="I1144" i="11" s="1"/>
  <c r="J1144" i="11" s="1"/>
  <c r="K1144" i="11" s="1"/>
  <c r="H1238" i="11"/>
  <c r="I1238" i="11" s="1"/>
  <c r="J1238" i="11" s="1"/>
  <c r="K1238" i="11" s="1"/>
  <c r="H1158" i="11"/>
  <c r="I1158" i="11" s="1"/>
  <c r="J1158" i="11" s="1"/>
  <c r="K1158" i="11" s="1"/>
  <c r="H1137" i="11"/>
  <c r="I1137" i="11" s="1"/>
  <c r="J1137" i="11" s="1"/>
  <c r="K1137" i="11" s="1"/>
  <c r="H1201" i="11"/>
  <c r="I1201" i="11" s="1"/>
  <c r="J1201" i="11" s="1"/>
  <c r="K1201" i="11" s="1"/>
  <c r="H1183" i="11"/>
  <c r="I1183" i="11" s="1"/>
  <c r="J1183" i="11" s="1"/>
  <c r="K1183" i="11" s="1"/>
  <c r="H1145" i="11"/>
  <c r="I1145" i="11" s="1"/>
  <c r="J1145" i="11" s="1"/>
  <c r="K1145" i="11" s="1"/>
  <c r="H1189" i="11"/>
  <c r="I1189" i="11" s="1"/>
  <c r="J1189" i="11" s="1"/>
  <c r="K1189" i="11" s="1"/>
  <c r="H1152" i="11"/>
  <c r="I1152" i="11" s="1"/>
  <c r="J1152" i="11" s="1"/>
  <c r="K1152" i="11" s="1"/>
  <c r="H1138" i="11"/>
  <c r="I1138" i="11" s="1"/>
  <c r="J1138" i="11" s="1"/>
  <c r="K1138" i="11" s="1"/>
  <c r="H1147" i="11"/>
  <c r="I1147" i="11" s="1"/>
  <c r="J1147" i="11" s="1"/>
  <c r="K1147" i="11" s="1"/>
  <c r="H1130" i="11"/>
  <c r="I1130" i="11" s="1"/>
  <c r="J1130" i="11" s="1"/>
  <c r="K1130" i="11"/>
  <c r="H1248" i="11"/>
  <c r="I1248" i="11" s="1"/>
  <c r="J1248" i="11" s="1"/>
  <c r="K1248" i="11" s="1"/>
  <c r="H1149" i="11"/>
  <c r="I1149" i="11" s="1"/>
  <c r="J1149" i="11" s="1"/>
  <c r="K1149" i="11" s="1"/>
  <c r="H1216" i="11"/>
  <c r="I1216" i="11" s="1"/>
  <c r="J1216" i="11" s="1"/>
  <c r="K1216" i="11" s="1"/>
  <c r="H1151" i="11"/>
  <c r="I1151" i="11" s="1"/>
  <c r="J1151" i="11" s="1"/>
  <c r="K1151" i="11" s="1"/>
  <c r="H1203" i="11"/>
  <c r="I1203" i="11" s="1"/>
  <c r="J1203" i="11" s="1"/>
  <c r="K1203" i="11" s="1"/>
  <c r="H1141" i="11"/>
  <c r="I1141" i="11" s="1"/>
  <c r="J1141" i="11" s="1"/>
  <c r="K1141" i="11" s="1"/>
  <c r="H1143" i="11"/>
  <c r="I1143" i="11" s="1"/>
  <c r="J1143" i="11" s="1"/>
  <c r="K1143" i="11" s="1"/>
  <c r="K978" i="10"/>
  <c r="H985" i="10"/>
  <c r="I985" i="10" s="1"/>
  <c r="J985" i="10" s="1"/>
  <c r="K985" i="10" s="1"/>
  <c r="H974" i="10"/>
  <c r="I974" i="10" s="1"/>
  <c r="J974" i="10" s="1"/>
  <c r="K974" i="10" s="1"/>
  <c r="K973" i="10"/>
  <c r="H1086" i="10"/>
  <c r="I1086" i="10" s="1"/>
  <c r="J1086" i="10" s="1"/>
  <c r="K1086" i="10" s="1"/>
  <c r="H1074" i="10"/>
  <c r="I1074" i="10" s="1"/>
  <c r="J1074" i="10" s="1"/>
  <c r="K1074" i="10" s="1"/>
  <c r="H1075" i="10"/>
  <c r="I1075" i="10" s="1"/>
  <c r="J1075" i="10" s="1"/>
  <c r="K1075" i="10" s="1"/>
  <c r="H1071" i="10"/>
  <c r="I1071" i="10" s="1"/>
  <c r="J1071" i="10" s="1"/>
  <c r="K1071" i="10" s="1"/>
  <c r="C741" i="9"/>
  <c r="G784" i="9" s="1"/>
  <c r="C768" i="9"/>
  <c r="G813" i="9" s="1"/>
  <c r="E742" i="9"/>
  <c r="G852" i="9" s="1"/>
  <c r="H852" i="9" s="1"/>
  <c r="I852" i="9" s="1"/>
  <c r="J852" i="9" s="1"/>
  <c r="K852" i="9" s="1"/>
  <c r="C750" i="9"/>
  <c r="G793" i="9" s="1"/>
  <c r="D757" i="9"/>
  <c r="G835" i="9" s="1"/>
  <c r="C766" i="9"/>
  <c r="G811" i="9" s="1"/>
  <c r="C748" i="9"/>
  <c r="G791" i="9" s="1"/>
  <c r="C757" i="9"/>
  <c r="G802" i="9" s="1"/>
  <c r="D764" i="9"/>
  <c r="G842" i="9" s="1"/>
  <c r="C756" i="9"/>
  <c r="G801" i="9" s="1"/>
  <c r="D748" i="9"/>
  <c r="G825" i="9" s="1"/>
  <c r="H825" i="9" s="1"/>
  <c r="I825" i="9" s="1"/>
  <c r="J825" i="9" s="1"/>
  <c r="K825" i="9" s="1"/>
  <c r="F838" i="9"/>
  <c r="E756" i="9"/>
  <c r="G867" i="9" s="1"/>
  <c r="D758" i="9"/>
  <c r="G836" i="9" s="1"/>
  <c r="C754" i="9"/>
  <c r="G799" i="9" s="1"/>
  <c r="H799" i="9" s="1"/>
  <c r="I799" i="9" s="1"/>
  <c r="J799" i="9" s="1"/>
  <c r="K799" i="9" s="1"/>
  <c r="D753" i="9"/>
  <c r="G831" i="9" s="1"/>
  <c r="C761" i="9"/>
  <c r="G806" i="9" s="1"/>
  <c r="F830" i="9"/>
  <c r="C765" i="9"/>
  <c r="G810" i="9" s="1"/>
  <c r="H810" i="9" s="1"/>
  <c r="I810" i="9" s="1"/>
  <c r="J810" i="9" s="1"/>
  <c r="K810" i="9" s="1"/>
  <c r="E766" i="9"/>
  <c r="G877" i="9" s="1"/>
  <c r="D763" i="9"/>
  <c r="G841" i="9" s="1"/>
  <c r="H841" i="9" s="1"/>
  <c r="I841" i="9" s="1"/>
  <c r="J841" i="9" s="1"/>
  <c r="K841" i="9" s="1"/>
  <c r="D762" i="9"/>
  <c r="G840" i="9" s="1"/>
  <c r="H840" i="9" s="1"/>
  <c r="I840" i="9" s="1"/>
  <c r="J840" i="9" s="1"/>
  <c r="K840" i="9" s="1"/>
  <c r="D755" i="9"/>
  <c r="G833" i="9" s="1"/>
  <c r="H844" i="9"/>
  <c r="I844" i="9" s="1"/>
  <c r="J844" i="9" s="1"/>
  <c r="K844" i="9" s="1"/>
  <c r="H838" i="9"/>
  <c r="I838" i="9" s="1"/>
  <c r="J838" i="9" s="1"/>
  <c r="K838" i="9" s="1"/>
  <c r="H851" i="9"/>
  <c r="I851" i="9" s="1"/>
  <c r="J851" i="9" s="1"/>
  <c r="K851" i="9" s="1"/>
  <c r="H830" i="9"/>
  <c r="I830" i="9" s="1"/>
  <c r="J830" i="9" s="1"/>
  <c r="K830" i="9" s="1"/>
  <c r="H796" i="9"/>
  <c r="I796" i="9" s="1"/>
  <c r="J796" i="9" s="1"/>
  <c r="K796" i="9" s="1"/>
  <c r="H864" i="9"/>
  <c r="I864" i="9" s="1"/>
  <c r="J864" i="9" s="1"/>
  <c r="K864" i="9" s="1"/>
  <c r="H792" i="9"/>
  <c r="I792" i="9" s="1"/>
  <c r="J792" i="9" s="1"/>
  <c r="K792" i="9" s="1"/>
  <c r="H843" i="9"/>
  <c r="I843" i="9" s="1"/>
  <c r="J843" i="9" s="1"/>
  <c r="K843" i="9" s="1"/>
  <c r="H812" i="9"/>
  <c r="I812" i="9" s="1"/>
  <c r="J812" i="9" s="1"/>
  <c r="K812" i="9" s="1"/>
  <c r="H819" i="9"/>
  <c r="I819" i="9" s="1"/>
  <c r="J819" i="9" s="1"/>
  <c r="K819" i="9" s="1"/>
  <c r="H873" i="9"/>
  <c r="I873" i="9" s="1"/>
  <c r="J873" i="9" s="1"/>
  <c r="K873" i="9" s="1"/>
  <c r="H785" i="9"/>
  <c r="I785" i="9" s="1"/>
  <c r="J785" i="9" s="1"/>
  <c r="K785" i="9" s="1"/>
  <c r="H803" i="9"/>
  <c r="I803" i="9" s="1"/>
  <c r="J803" i="9" s="1"/>
  <c r="K803" i="9" s="1"/>
  <c r="H806" i="9"/>
  <c r="I806" i="9" s="1"/>
  <c r="J806" i="9" s="1"/>
  <c r="K806" i="9" s="1"/>
  <c r="H875" i="9"/>
  <c r="I875" i="9" s="1"/>
  <c r="J875" i="9" s="1"/>
  <c r="K875" i="9" s="1"/>
  <c r="H878" i="9"/>
  <c r="I878" i="9" s="1"/>
  <c r="J878" i="9" s="1"/>
  <c r="K878" i="9" s="1"/>
  <c r="H813" i="9"/>
  <c r="I813" i="9" s="1"/>
  <c r="J813" i="9" s="1"/>
  <c r="K813" i="9" s="1"/>
  <c r="H834" i="9"/>
  <c r="I834" i="9" s="1"/>
  <c r="J834" i="9" s="1"/>
  <c r="K834" i="9" s="1"/>
  <c r="H867" i="9"/>
  <c r="I867" i="9" s="1"/>
  <c r="J867" i="9" s="1"/>
  <c r="K867" i="9" s="1"/>
  <c r="H836" i="9"/>
  <c r="I836" i="9" s="1"/>
  <c r="J836" i="9" s="1"/>
  <c r="K836" i="9" s="1"/>
  <c r="H837" i="9"/>
  <c r="I837" i="9" s="1"/>
  <c r="J837" i="9" s="1"/>
  <c r="K837" i="9" s="1"/>
  <c r="H850" i="9"/>
  <c r="I850" i="9" s="1"/>
  <c r="J850" i="9" s="1"/>
  <c r="K850" i="9" s="1"/>
  <c r="H876" i="9"/>
  <c r="I876" i="9" s="1"/>
  <c r="J876" i="9" s="1"/>
  <c r="K876" i="9" s="1"/>
  <c r="H783" i="9"/>
  <c r="I783" i="9" s="1"/>
  <c r="J783" i="9" s="1"/>
  <c r="K783" i="9" s="1"/>
  <c r="H871" i="9"/>
  <c r="I871" i="9" s="1"/>
  <c r="J871" i="9" s="1"/>
  <c r="K871" i="9" s="1"/>
  <c r="H791" i="9"/>
  <c r="I791" i="9" s="1"/>
  <c r="J791" i="9" s="1"/>
  <c r="K791" i="9" s="1"/>
  <c r="H831" i="9"/>
  <c r="I831" i="9" s="1"/>
  <c r="J831" i="9" s="1"/>
  <c r="K831" i="9" s="1"/>
  <c r="H802" i="9"/>
  <c r="I802" i="9" s="1"/>
  <c r="J802" i="9" s="1"/>
  <c r="K802" i="9" s="1"/>
  <c r="H826" i="9"/>
  <c r="I826" i="9" s="1"/>
  <c r="J826" i="9" s="1"/>
  <c r="K826" i="9"/>
  <c r="H800" i="9"/>
  <c r="I800" i="9" s="1"/>
  <c r="J800" i="9" s="1"/>
  <c r="K800" i="9" s="1"/>
  <c r="H870" i="9"/>
  <c r="I870" i="9" s="1"/>
  <c r="J870" i="9" s="1"/>
  <c r="K870" i="9" s="1"/>
  <c r="H872" i="9"/>
  <c r="I872" i="9" s="1"/>
  <c r="J872" i="9" s="1"/>
  <c r="K872" i="9" s="1"/>
  <c r="H817" i="9"/>
  <c r="I817" i="9" s="1"/>
  <c r="J817" i="9" s="1"/>
  <c r="K817" i="9" s="1"/>
  <c r="H863" i="9"/>
  <c r="I863" i="9" s="1"/>
  <c r="J863" i="9" s="1"/>
  <c r="K863" i="9" s="1"/>
  <c r="H846" i="9"/>
  <c r="I846" i="9" s="1"/>
  <c r="J846" i="9" s="1"/>
  <c r="K846" i="9" s="1"/>
  <c r="H804" i="9"/>
  <c r="I804" i="9" s="1"/>
  <c r="J804" i="9" s="1"/>
  <c r="K804" i="9" s="1"/>
  <c r="H868" i="9"/>
  <c r="I868" i="9" s="1"/>
  <c r="J868" i="9" s="1"/>
  <c r="K868" i="9" s="1"/>
  <c r="H784" i="9"/>
  <c r="I784" i="9" s="1"/>
  <c r="J784" i="9" s="1"/>
  <c r="K784" i="9" s="1"/>
  <c r="H808" i="9"/>
  <c r="I808" i="9" s="1"/>
  <c r="J808" i="9" s="1"/>
  <c r="K808" i="9" s="1"/>
  <c r="H842" i="9"/>
  <c r="I842" i="9" s="1"/>
  <c r="J842" i="9" s="1"/>
  <c r="K842" i="9" s="1"/>
  <c r="H801" i="9"/>
  <c r="I801" i="9" s="1"/>
  <c r="J801" i="9" s="1"/>
  <c r="K801" i="9" s="1"/>
  <c r="H818" i="9"/>
  <c r="I818" i="9" s="1"/>
  <c r="J818" i="9" s="1"/>
  <c r="K818" i="9" s="1"/>
  <c r="H879" i="9"/>
  <c r="I879" i="9" s="1"/>
  <c r="J879" i="9" s="1"/>
  <c r="K879" i="9" s="1"/>
  <c r="H798" i="9"/>
  <c r="I798" i="9" s="1"/>
  <c r="J798" i="9" s="1"/>
  <c r="K798" i="9" s="1"/>
  <c r="H866" i="9"/>
  <c r="I866" i="9" s="1"/>
  <c r="J866" i="9" s="1"/>
  <c r="K866" i="9" s="1"/>
  <c r="H877" i="9"/>
  <c r="I877" i="9" s="1"/>
  <c r="J877" i="9" s="1"/>
  <c r="K877" i="9" s="1"/>
  <c r="H874" i="9"/>
  <c r="I874" i="9" s="1"/>
  <c r="J874" i="9" s="1"/>
  <c r="K874" i="9"/>
  <c r="H839" i="9"/>
  <c r="I839" i="9" s="1"/>
  <c r="J839" i="9" s="1"/>
  <c r="K839" i="9" s="1"/>
  <c r="H845" i="9"/>
  <c r="I845" i="9" s="1"/>
  <c r="J845" i="9" s="1"/>
  <c r="K845" i="9" s="1"/>
  <c r="H858" i="9"/>
  <c r="I858" i="9" s="1"/>
  <c r="J858" i="9" s="1"/>
  <c r="K858" i="9" s="1"/>
  <c r="H862" i="9"/>
  <c r="I862" i="9" s="1"/>
  <c r="J862" i="9" s="1"/>
  <c r="K862" i="9" s="1"/>
  <c r="H809" i="9"/>
  <c r="I809" i="9" s="1"/>
  <c r="J809" i="9" s="1"/>
  <c r="K809" i="9" s="1"/>
  <c r="H797" i="9"/>
  <c r="I797" i="9" s="1"/>
  <c r="J797" i="9" s="1"/>
  <c r="K797" i="9" s="1"/>
  <c r="H793" i="9"/>
  <c r="I793" i="9" s="1"/>
  <c r="J793" i="9" s="1"/>
  <c r="K793" i="9" s="1"/>
  <c r="H835" i="9"/>
  <c r="I835" i="9" s="1"/>
  <c r="J835" i="9" s="1"/>
  <c r="K835" i="9" s="1"/>
  <c r="H807" i="9"/>
  <c r="I807" i="9" s="1"/>
  <c r="J807" i="9" s="1"/>
  <c r="K807" i="9" s="1"/>
  <c r="H859" i="9"/>
  <c r="I859" i="9" s="1"/>
  <c r="J859" i="9" s="1"/>
  <c r="K859" i="9" s="1"/>
  <c r="H811" i="9"/>
  <c r="I811" i="9" s="1"/>
  <c r="J811" i="9" s="1"/>
  <c r="K811" i="9" s="1"/>
  <c r="H869" i="9"/>
  <c r="I869" i="9" s="1"/>
  <c r="J869" i="9" s="1"/>
  <c r="K869" i="9" s="1"/>
  <c r="H805" i="9"/>
  <c r="I805" i="9" s="1"/>
  <c r="J805" i="9" s="1"/>
  <c r="K805" i="9" s="1"/>
  <c r="H865" i="9"/>
  <c r="I865" i="9" s="1"/>
  <c r="J865" i="9" s="1"/>
  <c r="K865" i="9" s="1"/>
  <c r="H829" i="9"/>
  <c r="I829" i="9" s="1"/>
  <c r="J829" i="9" s="1"/>
  <c r="K829" i="9" s="1"/>
  <c r="H833" i="9"/>
  <c r="I833" i="9" s="1"/>
  <c r="J833" i="9" s="1"/>
  <c r="K833" i="9" s="1"/>
  <c r="H832" i="9"/>
  <c r="I832" i="9" s="1"/>
  <c r="J832" i="9" s="1"/>
  <c r="K832" i="9" s="1"/>
  <c r="D595" i="8"/>
  <c r="G673" i="8" s="1"/>
  <c r="D572" i="8"/>
  <c r="G649" i="8" s="1"/>
  <c r="F614" i="8"/>
  <c r="F634" i="8"/>
  <c r="C599" i="8"/>
  <c r="G644" i="8" s="1"/>
  <c r="C579" i="8"/>
  <c r="G622" i="8" s="1"/>
  <c r="H622" i="8" s="1"/>
  <c r="I622" i="8" s="1"/>
  <c r="J622" i="8" s="1"/>
  <c r="K622" i="8" s="1"/>
  <c r="F636" i="8"/>
  <c r="D592" i="8"/>
  <c r="G670" i="8" s="1"/>
  <c r="H670" i="8" s="1"/>
  <c r="I670" i="8" s="1"/>
  <c r="J670" i="8" s="1"/>
  <c r="K670" i="8" s="1"/>
  <c r="D585" i="8"/>
  <c r="G663" i="8" s="1"/>
  <c r="H663" i="8" s="1"/>
  <c r="I663" i="8" s="1"/>
  <c r="J663" i="8" s="1"/>
  <c r="K663" i="8" s="1"/>
  <c r="D593" i="8"/>
  <c r="G671" i="8" s="1"/>
  <c r="H671" i="8" s="1"/>
  <c r="I671" i="8" s="1"/>
  <c r="J671" i="8" s="1"/>
  <c r="K671" i="8" s="1"/>
  <c r="C592" i="8"/>
  <c r="G637" i="8" s="1"/>
  <c r="C593" i="8"/>
  <c r="G638" i="8" s="1"/>
  <c r="H638" i="8" s="1"/>
  <c r="I638" i="8" s="1"/>
  <c r="J638" i="8" s="1"/>
  <c r="K638" i="8" s="1"/>
  <c r="H642" i="8"/>
  <c r="I642" i="8" s="1"/>
  <c r="J642" i="8" s="1"/>
  <c r="K642" i="8" s="1"/>
  <c r="H634" i="8"/>
  <c r="I634" i="8" s="1"/>
  <c r="J634" i="8" s="1"/>
  <c r="H615" i="8"/>
  <c r="I615" i="8" s="1"/>
  <c r="J615" i="8" s="1"/>
  <c r="K615" i="8" s="1"/>
  <c r="H650" i="8"/>
  <c r="I650" i="8" s="1"/>
  <c r="J650" i="8" s="1"/>
  <c r="K650" i="8" s="1"/>
  <c r="H675" i="8"/>
  <c r="I675" i="8" s="1"/>
  <c r="J675" i="8" s="1"/>
  <c r="K675" i="8" s="1"/>
  <c r="H669" i="8"/>
  <c r="I669" i="8" s="1"/>
  <c r="J669" i="8" s="1"/>
  <c r="K669" i="8" s="1"/>
  <c r="H632" i="8"/>
  <c r="I632" i="8" s="1"/>
  <c r="J632" i="8" s="1"/>
  <c r="K632" i="8" s="1"/>
  <c r="H660" i="8"/>
  <c r="I660" i="8" s="1"/>
  <c r="J660" i="8" s="1"/>
  <c r="K660" i="8" s="1"/>
  <c r="H640" i="8"/>
  <c r="I640" i="8" s="1"/>
  <c r="J640" i="8" s="1"/>
  <c r="K640" i="8"/>
  <c r="H677" i="8"/>
  <c r="I677" i="8" s="1"/>
  <c r="J677" i="8" s="1"/>
  <c r="K677" i="8" s="1"/>
  <c r="H672" i="8"/>
  <c r="I672" i="8" s="1"/>
  <c r="J672" i="8" s="1"/>
  <c r="K672" i="8" s="1"/>
  <c r="H657" i="8"/>
  <c r="I657" i="8" s="1"/>
  <c r="J657" i="8" s="1"/>
  <c r="K657" i="8" s="1"/>
  <c r="H666" i="8"/>
  <c r="I666" i="8" s="1"/>
  <c r="J666" i="8" s="1"/>
  <c r="K666" i="8" s="1"/>
  <c r="H676" i="8"/>
  <c r="I676" i="8" s="1"/>
  <c r="J676" i="8" s="1"/>
  <c r="K676" i="8" s="1"/>
  <c r="H639" i="8"/>
  <c r="I639" i="8" s="1"/>
  <c r="J639" i="8" s="1"/>
  <c r="K639" i="8" s="1"/>
  <c r="H667" i="8"/>
  <c r="I667" i="8" s="1"/>
  <c r="J667" i="8" s="1"/>
  <c r="K667" i="8" s="1"/>
  <c r="H648" i="8"/>
  <c r="I648" i="8" s="1"/>
  <c r="J648" i="8" s="1"/>
  <c r="K648" i="8" s="1"/>
  <c r="H674" i="8"/>
  <c r="I674" i="8" s="1"/>
  <c r="J674" i="8" s="1"/>
  <c r="K674" i="8" s="1"/>
  <c r="H664" i="8"/>
  <c r="I664" i="8" s="1"/>
  <c r="J664" i="8" s="1"/>
  <c r="K664" i="8" s="1"/>
  <c r="H627" i="8"/>
  <c r="I627" i="8" s="1"/>
  <c r="J627" i="8" s="1"/>
  <c r="K627" i="8" s="1"/>
  <c r="H641" i="8"/>
  <c r="I641" i="8" s="1"/>
  <c r="J641" i="8" s="1"/>
  <c r="K641" i="8" s="1"/>
  <c r="H624" i="8"/>
  <c r="I624" i="8" s="1"/>
  <c r="J624" i="8" s="1"/>
  <c r="K624" i="8" s="1"/>
  <c r="H644" i="8"/>
  <c r="I644" i="8" s="1"/>
  <c r="J644" i="8" s="1"/>
  <c r="K644" i="8" s="1"/>
  <c r="H665" i="8"/>
  <c r="I665" i="8" s="1"/>
  <c r="J665" i="8" s="1"/>
  <c r="K665" i="8" s="1"/>
  <c r="H630" i="8"/>
  <c r="I630" i="8" s="1"/>
  <c r="J630" i="8" s="1"/>
  <c r="K630" i="8" s="1"/>
  <c r="H649" i="8"/>
  <c r="I649" i="8" s="1"/>
  <c r="J649" i="8" s="1"/>
  <c r="K649" i="8" s="1"/>
  <c r="H636" i="8"/>
  <c r="I636" i="8" s="1"/>
  <c r="J636" i="8" s="1"/>
  <c r="K636" i="8" s="1"/>
  <c r="H623" i="8"/>
  <c r="I623" i="8" s="1"/>
  <c r="J623" i="8" s="1"/>
  <c r="K623" i="8" s="1"/>
  <c r="H656" i="8"/>
  <c r="I656" i="8" s="1"/>
  <c r="J656" i="8" s="1"/>
  <c r="K656" i="8" s="1"/>
  <c r="H633" i="8"/>
  <c r="I633" i="8" s="1"/>
  <c r="J633" i="8" s="1"/>
  <c r="K633" i="8" s="1"/>
  <c r="H673" i="8"/>
  <c r="I673" i="8" s="1"/>
  <c r="J673" i="8" s="1"/>
  <c r="K673" i="8" s="1"/>
  <c r="H631" i="8"/>
  <c r="I631" i="8" s="1"/>
  <c r="J631" i="8" s="1"/>
  <c r="K631" i="8"/>
  <c r="H616" i="8"/>
  <c r="I616" i="8" s="1"/>
  <c r="J616" i="8" s="1"/>
  <c r="K616" i="8" s="1"/>
  <c r="H635" i="8"/>
  <c r="I635" i="8" s="1"/>
  <c r="J635" i="8" s="1"/>
  <c r="K635" i="8" s="1"/>
  <c r="H643" i="8"/>
  <c r="I643" i="8" s="1"/>
  <c r="J643" i="8" s="1"/>
  <c r="K643" i="8"/>
  <c r="H637" i="8"/>
  <c r="I637" i="8" s="1"/>
  <c r="J637" i="8" s="1"/>
  <c r="K637" i="8" s="1"/>
  <c r="H661" i="8"/>
  <c r="I661" i="8" s="1"/>
  <c r="J661" i="8" s="1"/>
  <c r="K661" i="8" s="1"/>
  <c r="H628" i="8"/>
  <c r="I628" i="8" s="1"/>
  <c r="J628" i="8" s="1"/>
  <c r="K628" i="8" s="1"/>
  <c r="H668" i="8"/>
  <c r="I668" i="8" s="1"/>
  <c r="J668" i="8" s="1"/>
  <c r="K668" i="8" s="1"/>
  <c r="H662" i="8"/>
  <c r="I662" i="8" s="1"/>
  <c r="J662" i="8" s="1"/>
  <c r="K662" i="8" s="1"/>
  <c r="H629" i="8"/>
  <c r="I629" i="8" s="1"/>
  <c r="J629" i="8" s="1"/>
  <c r="K629" i="8" s="1"/>
  <c r="H614" i="8"/>
  <c r="I614" i="8" s="1"/>
  <c r="J614" i="8" s="1"/>
  <c r="K614" i="8" s="1"/>
  <c r="H475" i="7"/>
  <c r="I475" i="7" s="1"/>
  <c r="J475" i="7" s="1"/>
  <c r="K475" i="7" s="1"/>
  <c r="H447" i="7"/>
  <c r="I447" i="7" s="1"/>
  <c r="J447" i="7" s="1"/>
  <c r="K447" i="7" s="1"/>
  <c r="H463" i="7"/>
  <c r="I463" i="7" s="1"/>
  <c r="J463" i="7" s="1"/>
  <c r="K463" i="7" s="1"/>
  <c r="H445" i="7"/>
  <c r="I445" i="7" s="1"/>
  <c r="J445" i="7" s="1"/>
  <c r="K445" i="7" s="1"/>
  <c r="H471" i="7"/>
  <c r="I471" i="7" s="1"/>
  <c r="J471" i="7" s="1"/>
  <c r="K471" i="7" s="1"/>
  <c r="H466" i="7"/>
  <c r="I466" i="7" s="1"/>
  <c r="J466" i="7" s="1"/>
  <c r="K466" i="7" s="1"/>
  <c r="G232" i="1"/>
  <c r="K634" i="8" l="1"/>
  <c r="J2240" i="6"/>
  <c r="J2241" i="6"/>
  <c r="J2242" i="6"/>
  <c r="J2243" i="6"/>
  <c r="J2244" i="6"/>
  <c r="J2245" i="6"/>
  <c r="J2246" i="6"/>
  <c r="J2247" i="6"/>
  <c r="J2248" i="6"/>
  <c r="J2249" i="6"/>
  <c r="J2250" i="6"/>
  <c r="J2251" i="6"/>
  <c r="J2252" i="6"/>
  <c r="J2253" i="6"/>
  <c r="J2254" i="6"/>
  <c r="J2255" i="6"/>
  <c r="J2256" i="6"/>
  <c r="J2239" i="6"/>
  <c r="J2227" i="6"/>
  <c r="J2228" i="6"/>
  <c r="J2229" i="6"/>
  <c r="J2230" i="6"/>
  <c r="J2231" i="6"/>
  <c r="J2232" i="6"/>
  <c r="J2233" i="6"/>
  <c r="J2234" i="6"/>
  <c r="J2235" i="6"/>
  <c r="J2226" i="6"/>
  <c r="J2206" i="6"/>
  <c r="J2207" i="6"/>
  <c r="J2208" i="6"/>
  <c r="J2209" i="6"/>
  <c r="J2210" i="6"/>
  <c r="J2211" i="6"/>
  <c r="J2212" i="6"/>
  <c r="J2213" i="6"/>
  <c r="J2214" i="6"/>
  <c r="J2215" i="6"/>
  <c r="J2216" i="6"/>
  <c r="J2217" i="6"/>
  <c r="J2218" i="6"/>
  <c r="J2219" i="6"/>
  <c r="J2220" i="6"/>
  <c r="J2221" i="6"/>
  <c r="J2222" i="6"/>
  <c r="J2205" i="6"/>
  <c r="J2193" i="6"/>
  <c r="J2194" i="6"/>
  <c r="J2195" i="6"/>
  <c r="J2196" i="6"/>
  <c r="J2197" i="6"/>
  <c r="J2198" i="6"/>
  <c r="J2199" i="6"/>
  <c r="J2200" i="6"/>
  <c r="J2201" i="6"/>
  <c r="J2192" i="6"/>
  <c r="J2172" i="6"/>
  <c r="J2173" i="6"/>
  <c r="J2174" i="6"/>
  <c r="J2175" i="6"/>
  <c r="J2176" i="6"/>
  <c r="J2177" i="6"/>
  <c r="J2178" i="6"/>
  <c r="J2179" i="6"/>
  <c r="J2180" i="6"/>
  <c r="J2181" i="6"/>
  <c r="J2182" i="6"/>
  <c r="J2183" i="6"/>
  <c r="J2184" i="6"/>
  <c r="J2185" i="6"/>
  <c r="J2186" i="6"/>
  <c r="J2187" i="6"/>
  <c r="J2188" i="6"/>
  <c r="J2171" i="6"/>
  <c r="J2159" i="6"/>
  <c r="J2160" i="6"/>
  <c r="J2161" i="6"/>
  <c r="J2162" i="6"/>
  <c r="J2163" i="6"/>
  <c r="J2164" i="6"/>
  <c r="J2165" i="6"/>
  <c r="J2166" i="6"/>
  <c r="J2167" i="6"/>
  <c r="J2158" i="6"/>
  <c r="J2138" i="6"/>
  <c r="J2139" i="6"/>
  <c r="J2140" i="6"/>
  <c r="J2141" i="6"/>
  <c r="J2142" i="6"/>
  <c r="J2143" i="6"/>
  <c r="J2144" i="6"/>
  <c r="J2145" i="6"/>
  <c r="J2146" i="6"/>
  <c r="J2147" i="6"/>
  <c r="J2148" i="6"/>
  <c r="J2149" i="6"/>
  <c r="J2150" i="6"/>
  <c r="J2151" i="6"/>
  <c r="J2152" i="6"/>
  <c r="J2153" i="6"/>
  <c r="J2154" i="6"/>
  <c r="J2137" i="6"/>
  <c r="J2125" i="6"/>
  <c r="J2126" i="6"/>
  <c r="J2127" i="6"/>
  <c r="J2128" i="6"/>
  <c r="J2129" i="6"/>
  <c r="J2130" i="6"/>
  <c r="J2131" i="6"/>
  <c r="J2132" i="6"/>
  <c r="J2133" i="6"/>
  <c r="J2124" i="6"/>
  <c r="J2104" i="6"/>
  <c r="J2105" i="6"/>
  <c r="J2106" i="6"/>
  <c r="J2107" i="6"/>
  <c r="J2108" i="6"/>
  <c r="J2109" i="6"/>
  <c r="J2110" i="6"/>
  <c r="J2111" i="6"/>
  <c r="J2112" i="6"/>
  <c r="J2113" i="6"/>
  <c r="J2114" i="6"/>
  <c r="J2115" i="6"/>
  <c r="J2116" i="6"/>
  <c r="J2117" i="6"/>
  <c r="J2118" i="6"/>
  <c r="J2119" i="6"/>
  <c r="J2120" i="6"/>
  <c r="J2103" i="6"/>
  <c r="J2090" i="6"/>
  <c r="J2091" i="6"/>
  <c r="J2092" i="6"/>
  <c r="J2093" i="6"/>
  <c r="J2094" i="6"/>
  <c r="J2095" i="6"/>
  <c r="J2096" i="6"/>
  <c r="J2097" i="6"/>
  <c r="J2098" i="6"/>
  <c r="J2099" i="6"/>
  <c r="J2089" i="6"/>
  <c r="E1635" i="6"/>
  <c r="E1634" i="6"/>
  <c r="E1633" i="6"/>
  <c r="E1632" i="6"/>
  <c r="E1631" i="6"/>
  <c r="E1630" i="6"/>
  <c r="C1421" i="6"/>
  <c r="B1421" i="6"/>
  <c r="B1422" i="6"/>
  <c r="C1417" i="6"/>
  <c r="C1424" i="6"/>
  <c r="C1389" i="6"/>
  <c r="C1359" i="6"/>
  <c r="C1350" i="6"/>
  <c r="C1351" i="6"/>
  <c r="C1352" i="6"/>
  <c r="C1353" i="6"/>
  <c r="C1354" i="6"/>
  <c r="C1355" i="6"/>
  <c r="C1356" i="6"/>
  <c r="C1357" i="6"/>
  <c r="C1358" i="6"/>
  <c r="C1349" i="6"/>
  <c r="C1342" i="6"/>
  <c r="C1329" i="6"/>
  <c r="J1274" i="6"/>
  <c r="J1275" i="6"/>
  <c r="J1276" i="6"/>
  <c r="J1277" i="6"/>
  <c r="J1278" i="6"/>
  <c r="J1279" i="6"/>
  <c r="J1280" i="6"/>
  <c r="J1281" i="6"/>
  <c r="J1282" i="6"/>
  <c r="J1283" i="6"/>
  <c r="J1284" i="6"/>
  <c r="J1285" i="6"/>
  <c r="J1286" i="6"/>
  <c r="J1287" i="6"/>
  <c r="J1288" i="6"/>
  <c r="J1289" i="6"/>
  <c r="J1290" i="6"/>
  <c r="J1273" i="6"/>
  <c r="J1262" i="6"/>
  <c r="J1263" i="6"/>
  <c r="J1264" i="6"/>
  <c r="J1265" i="6"/>
  <c r="J1266" i="6"/>
  <c r="J1267" i="6"/>
  <c r="J1268" i="6"/>
  <c r="J1269" i="6"/>
  <c r="J1270" i="6"/>
  <c r="J1261" i="6"/>
  <c r="J1241" i="6"/>
  <c r="J1242" i="6"/>
  <c r="J1243" i="6"/>
  <c r="J1244" i="6"/>
  <c r="J1245" i="6"/>
  <c r="J1246" i="6"/>
  <c r="J1247" i="6"/>
  <c r="J1248" i="6"/>
  <c r="J1249" i="6"/>
  <c r="J1250" i="6"/>
  <c r="J1251" i="6"/>
  <c r="J1252" i="6"/>
  <c r="J1253" i="6"/>
  <c r="J1254" i="6"/>
  <c r="J1255" i="6"/>
  <c r="J1256" i="6"/>
  <c r="J1257" i="6"/>
  <c r="J1240" i="6"/>
  <c r="J1229" i="6"/>
  <c r="J1230" i="6"/>
  <c r="J1231" i="6"/>
  <c r="J1232" i="6"/>
  <c r="J1233" i="6"/>
  <c r="J1234" i="6"/>
  <c r="J1235" i="6"/>
  <c r="J1236" i="6"/>
  <c r="J1237" i="6"/>
  <c r="J1228" i="6"/>
  <c r="J1208" i="6"/>
  <c r="J1209" i="6"/>
  <c r="J1210" i="6"/>
  <c r="J1211" i="6"/>
  <c r="J1212" i="6"/>
  <c r="J1213" i="6"/>
  <c r="J1214" i="6"/>
  <c r="J1215" i="6"/>
  <c r="J1216" i="6"/>
  <c r="J1217" i="6"/>
  <c r="J1218" i="6"/>
  <c r="J1219" i="6"/>
  <c r="J1220" i="6"/>
  <c r="J1221" i="6"/>
  <c r="J1222" i="6"/>
  <c r="J1223" i="6"/>
  <c r="J1224" i="6"/>
  <c r="J1207" i="6"/>
  <c r="J1196" i="6"/>
  <c r="J1197" i="6"/>
  <c r="J1198" i="6"/>
  <c r="J1199" i="6"/>
  <c r="J1200" i="6"/>
  <c r="J1201" i="6"/>
  <c r="J1202" i="6"/>
  <c r="J1203" i="6"/>
  <c r="J1204" i="6"/>
  <c r="J1195" i="6"/>
  <c r="J1175" i="6"/>
  <c r="J1176" i="6"/>
  <c r="J1177" i="6"/>
  <c r="J1178" i="6"/>
  <c r="J1179" i="6"/>
  <c r="J1180" i="6"/>
  <c r="J1181" i="6"/>
  <c r="J1182" i="6"/>
  <c r="J1183" i="6"/>
  <c r="J1184" i="6"/>
  <c r="J1185" i="6"/>
  <c r="J1186" i="6"/>
  <c r="J1187" i="6"/>
  <c r="J1188" i="6"/>
  <c r="J1189" i="6"/>
  <c r="J1190" i="6"/>
  <c r="J1191" i="6"/>
  <c r="J1174" i="6"/>
  <c r="J1163" i="6"/>
  <c r="J1164" i="6"/>
  <c r="J1165" i="6"/>
  <c r="J1166" i="6"/>
  <c r="J1167" i="6"/>
  <c r="J1168" i="6"/>
  <c r="J1169" i="6"/>
  <c r="J1170" i="6"/>
  <c r="J1171" i="6"/>
  <c r="J1162" i="6"/>
  <c r="J1142" i="6"/>
  <c r="J1143" i="6"/>
  <c r="J1144" i="6"/>
  <c r="J1145" i="6"/>
  <c r="J1146" i="6"/>
  <c r="J1147" i="6"/>
  <c r="J1148" i="6"/>
  <c r="J1149" i="6"/>
  <c r="J1150" i="6"/>
  <c r="J1151" i="6"/>
  <c r="J1152" i="6"/>
  <c r="J1153" i="6"/>
  <c r="J1154" i="6"/>
  <c r="J1155" i="6"/>
  <c r="J1156" i="6"/>
  <c r="J1157" i="6"/>
  <c r="J1158" i="6"/>
  <c r="J1141" i="6"/>
  <c r="J1129" i="6"/>
  <c r="J1130" i="6"/>
  <c r="J1131" i="6"/>
  <c r="J1132" i="6"/>
  <c r="J1133" i="6"/>
  <c r="J1134" i="6"/>
  <c r="J1135" i="6"/>
  <c r="J1136" i="6"/>
  <c r="J1137" i="6"/>
  <c r="J1138" i="6"/>
  <c r="J1128" i="6"/>
  <c r="J1873" i="5"/>
  <c r="J1874" i="5"/>
  <c r="J1875" i="5"/>
  <c r="J1876" i="5"/>
  <c r="J1877" i="5"/>
  <c r="J1878" i="5"/>
  <c r="J1879" i="5"/>
  <c r="J1880" i="5"/>
  <c r="J1881" i="5"/>
  <c r="J1882" i="5"/>
  <c r="J1883" i="5"/>
  <c r="J1884" i="5"/>
  <c r="J1885" i="5"/>
  <c r="J1886" i="5"/>
  <c r="J1887" i="5"/>
  <c r="J1888" i="5"/>
  <c r="J1889" i="5"/>
  <c r="J1872" i="5"/>
  <c r="J1860" i="5"/>
  <c r="J1861" i="5"/>
  <c r="J1862" i="5"/>
  <c r="J1863" i="5"/>
  <c r="J1864" i="5"/>
  <c r="J1865" i="5"/>
  <c r="J1866" i="5"/>
  <c r="J1867" i="5"/>
  <c r="J1868" i="5"/>
  <c r="J1859" i="5"/>
  <c r="J1839" i="5"/>
  <c r="J1840" i="5"/>
  <c r="J1841" i="5"/>
  <c r="J1842" i="5"/>
  <c r="J1843" i="5"/>
  <c r="J1844" i="5"/>
  <c r="J1845" i="5"/>
  <c r="J1846" i="5"/>
  <c r="J1847" i="5"/>
  <c r="J1848" i="5"/>
  <c r="J1849" i="5"/>
  <c r="J1850" i="5"/>
  <c r="J1851" i="5"/>
  <c r="J1852" i="5"/>
  <c r="J1853" i="5"/>
  <c r="J1854" i="5"/>
  <c r="J1855" i="5"/>
  <c r="J1838" i="5"/>
  <c r="J1826" i="5"/>
  <c r="J1827" i="5"/>
  <c r="J1828" i="5"/>
  <c r="J1829" i="5"/>
  <c r="J1830" i="5"/>
  <c r="J1831" i="5"/>
  <c r="J1832" i="5"/>
  <c r="J1833" i="5"/>
  <c r="J1834" i="5"/>
  <c r="J1825" i="5"/>
  <c r="J1805" i="5"/>
  <c r="J1806" i="5"/>
  <c r="J1807" i="5"/>
  <c r="J1808" i="5"/>
  <c r="J1809" i="5"/>
  <c r="J1810" i="5"/>
  <c r="J1811" i="5"/>
  <c r="J1812" i="5"/>
  <c r="J1813" i="5"/>
  <c r="J1814" i="5"/>
  <c r="J1815" i="5"/>
  <c r="J1816" i="5"/>
  <c r="J1817" i="5"/>
  <c r="J1818" i="5"/>
  <c r="J1819" i="5"/>
  <c r="J1820" i="5"/>
  <c r="J1821" i="5"/>
  <c r="J1804" i="5"/>
  <c r="J1792" i="5"/>
  <c r="J1793" i="5"/>
  <c r="J1794" i="5"/>
  <c r="J1795" i="5"/>
  <c r="J1796" i="5"/>
  <c r="J1797" i="5"/>
  <c r="J1798" i="5"/>
  <c r="J1799" i="5"/>
  <c r="J1800" i="5"/>
  <c r="J1791" i="5"/>
  <c r="J1771" i="5"/>
  <c r="J1772" i="5"/>
  <c r="J1773" i="5"/>
  <c r="J1774" i="5"/>
  <c r="J1775" i="5"/>
  <c r="J1776" i="5"/>
  <c r="J1777" i="5"/>
  <c r="J1778" i="5"/>
  <c r="J1779" i="5"/>
  <c r="J1780" i="5"/>
  <c r="J1781" i="5"/>
  <c r="J1782" i="5"/>
  <c r="J1783" i="5"/>
  <c r="J1784" i="5"/>
  <c r="J1785" i="5"/>
  <c r="J1786" i="5"/>
  <c r="J1787" i="5"/>
  <c r="J1770" i="5"/>
  <c r="J1757" i="5"/>
  <c r="J1758" i="5"/>
  <c r="J1759" i="5"/>
  <c r="J1760" i="5"/>
  <c r="J1761" i="5"/>
  <c r="J1762" i="5"/>
  <c r="J1763" i="5"/>
  <c r="J1764" i="5"/>
  <c r="J1765" i="5"/>
  <c r="J1766" i="5"/>
  <c r="J1756" i="5"/>
  <c r="J1076" i="5"/>
  <c r="J1077" i="5"/>
  <c r="J1078" i="5"/>
  <c r="J1079" i="5"/>
  <c r="J1080" i="5"/>
  <c r="J1081" i="5"/>
  <c r="J1082" i="5"/>
  <c r="J1083" i="5"/>
  <c r="J1084" i="5"/>
  <c r="J1085" i="5"/>
  <c r="J1086" i="5"/>
  <c r="J1087" i="5"/>
  <c r="J1088" i="5"/>
  <c r="J1089" i="5"/>
  <c r="J1090" i="5"/>
  <c r="J1091" i="5"/>
  <c r="J1092" i="5"/>
  <c r="J1075" i="5"/>
  <c r="J1064" i="5"/>
  <c r="J1065" i="5"/>
  <c r="J1066" i="5"/>
  <c r="J1067" i="5"/>
  <c r="J1068" i="5"/>
  <c r="J1069" i="5"/>
  <c r="J1070" i="5"/>
  <c r="J1071" i="5"/>
  <c r="J1072" i="5"/>
  <c r="J1063" i="5"/>
  <c r="J1043" i="5"/>
  <c r="J1044" i="5"/>
  <c r="J1045" i="5"/>
  <c r="J1046" i="5"/>
  <c r="J1047" i="5"/>
  <c r="J1048" i="5"/>
  <c r="J1049" i="5"/>
  <c r="J1050" i="5"/>
  <c r="J1051" i="5"/>
  <c r="J1052" i="5"/>
  <c r="J1053" i="5"/>
  <c r="J1054" i="5"/>
  <c r="J1055" i="5"/>
  <c r="J1056" i="5"/>
  <c r="J1057" i="5"/>
  <c r="J1058" i="5"/>
  <c r="J1059" i="5"/>
  <c r="J1042" i="5"/>
  <c r="J1031" i="5"/>
  <c r="J1032" i="5"/>
  <c r="J1033" i="5"/>
  <c r="J1034" i="5"/>
  <c r="J1035" i="5"/>
  <c r="J1036" i="5"/>
  <c r="J1037" i="5"/>
  <c r="J1038" i="5"/>
  <c r="J1039" i="5"/>
  <c r="J1030" i="5"/>
  <c r="J1010" i="5"/>
  <c r="J1011" i="5"/>
  <c r="J1012" i="5"/>
  <c r="J1013" i="5"/>
  <c r="J1014" i="5"/>
  <c r="J1015" i="5"/>
  <c r="J1016" i="5"/>
  <c r="J1017" i="5"/>
  <c r="J1018" i="5"/>
  <c r="J1019" i="5"/>
  <c r="J1020" i="5"/>
  <c r="J1021" i="5"/>
  <c r="J1022" i="5"/>
  <c r="J1023" i="5"/>
  <c r="J1024" i="5"/>
  <c r="J1025" i="5"/>
  <c r="J1026" i="5"/>
  <c r="J1009" i="5"/>
  <c r="J998" i="5"/>
  <c r="J999" i="5"/>
  <c r="J1000" i="5"/>
  <c r="J1001" i="5"/>
  <c r="J1002" i="5"/>
  <c r="J1003" i="5"/>
  <c r="J1004" i="5"/>
  <c r="J1005" i="5"/>
  <c r="J1006" i="5"/>
  <c r="J997" i="5"/>
  <c r="J977" i="5"/>
  <c r="J978" i="5"/>
  <c r="J979" i="5"/>
  <c r="J980" i="5"/>
  <c r="J981" i="5"/>
  <c r="J982" i="5"/>
  <c r="J983" i="5"/>
  <c r="J984" i="5"/>
  <c r="J985" i="5"/>
  <c r="J986" i="5"/>
  <c r="J987" i="5"/>
  <c r="J988" i="5"/>
  <c r="J989" i="5"/>
  <c r="J990" i="5"/>
  <c r="J991" i="5"/>
  <c r="J992" i="5"/>
  <c r="J993" i="5"/>
  <c r="J976" i="5"/>
  <c r="J964" i="5"/>
  <c r="J965" i="5"/>
  <c r="J966" i="5"/>
  <c r="J967" i="5"/>
  <c r="J968" i="5"/>
  <c r="J969" i="5"/>
  <c r="J970" i="5"/>
  <c r="J971" i="5"/>
  <c r="J972" i="5"/>
  <c r="J973" i="5"/>
  <c r="J963" i="5"/>
  <c r="J1378" i="4"/>
  <c r="J1379" i="4"/>
  <c r="J1380" i="4"/>
  <c r="J1381" i="4"/>
  <c r="J1382" i="4"/>
  <c r="J1383" i="4"/>
  <c r="J1384" i="4"/>
  <c r="J1385" i="4"/>
  <c r="J1386" i="4"/>
  <c r="J1377" i="4"/>
  <c r="J1365" i="4"/>
  <c r="J1366" i="4"/>
  <c r="J1367" i="4"/>
  <c r="J1368" i="4"/>
  <c r="J1369" i="4"/>
  <c r="J1370" i="4"/>
  <c r="J1371" i="4"/>
  <c r="J1372" i="4"/>
  <c r="J1373" i="4"/>
  <c r="J1364" i="4"/>
  <c r="J1351" i="4"/>
  <c r="J1352" i="4"/>
  <c r="J1353" i="4"/>
  <c r="J1354" i="4"/>
  <c r="J1355" i="4"/>
  <c r="J1356" i="4"/>
  <c r="J1357" i="4"/>
  <c r="J1358" i="4"/>
  <c r="J1359" i="4"/>
  <c r="J1360" i="4"/>
  <c r="J1350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68" i="4"/>
  <c r="J857" i="4"/>
  <c r="J858" i="4"/>
  <c r="J859" i="4"/>
  <c r="J860" i="4"/>
  <c r="J861" i="4"/>
  <c r="J862" i="4"/>
  <c r="J863" i="4"/>
  <c r="J864" i="4"/>
  <c r="J865" i="4"/>
  <c r="J856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35" i="4"/>
  <c r="J824" i="4"/>
  <c r="J825" i="4"/>
  <c r="J826" i="4"/>
  <c r="J827" i="4"/>
  <c r="J828" i="4"/>
  <c r="J829" i="4"/>
  <c r="J830" i="4"/>
  <c r="J831" i="4"/>
  <c r="J832" i="4"/>
  <c r="J823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02" i="4"/>
  <c r="J790" i="4"/>
  <c r="J791" i="4"/>
  <c r="J792" i="4"/>
  <c r="J793" i="4"/>
  <c r="J794" i="4"/>
  <c r="J795" i="4"/>
  <c r="J796" i="4"/>
  <c r="J797" i="4"/>
  <c r="J798" i="4"/>
  <c r="J799" i="4"/>
  <c r="J789" i="4"/>
  <c r="J1054" i="2"/>
  <c r="J1055" i="2"/>
  <c r="J1056" i="2"/>
  <c r="J1057" i="2"/>
  <c r="J1058" i="2"/>
  <c r="J1059" i="2"/>
  <c r="J1060" i="2"/>
  <c r="J1061" i="2"/>
  <c r="J1062" i="2"/>
  <c r="J1053" i="2"/>
  <c r="J1040" i="2"/>
  <c r="J1041" i="2"/>
  <c r="J1042" i="2"/>
  <c r="J1043" i="2"/>
  <c r="J1044" i="2"/>
  <c r="J1045" i="2"/>
  <c r="J1046" i="2"/>
  <c r="J1047" i="2"/>
  <c r="J1048" i="2"/>
  <c r="J1049" i="2"/>
  <c r="J1039" i="2"/>
  <c r="E843" i="2"/>
  <c r="E842" i="2"/>
  <c r="C703" i="2"/>
  <c r="C69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66" i="2"/>
  <c r="J655" i="2"/>
  <c r="J656" i="2"/>
  <c r="J657" i="2"/>
  <c r="J658" i="2"/>
  <c r="J659" i="2"/>
  <c r="J660" i="2"/>
  <c r="J661" i="2"/>
  <c r="J662" i="2"/>
  <c r="J663" i="2"/>
  <c r="J654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33" i="2"/>
  <c r="J621" i="2"/>
  <c r="J622" i="2"/>
  <c r="J623" i="2"/>
  <c r="J624" i="2"/>
  <c r="J625" i="2"/>
  <c r="J626" i="2"/>
  <c r="J627" i="2"/>
  <c r="J628" i="2"/>
  <c r="J629" i="2"/>
  <c r="J630" i="2"/>
  <c r="J620" i="2"/>
  <c r="E585" i="3"/>
  <c r="E584" i="3"/>
  <c r="J275" i="1" l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74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181" i="1"/>
  <c r="D63" i="1" l="1"/>
  <c r="X243" i="1"/>
  <c r="S243" i="1"/>
  <c r="N243" i="1"/>
  <c r="I243" i="1"/>
  <c r="D243" i="1"/>
  <c r="F293" i="1"/>
  <c r="F292" i="1"/>
  <c r="F291" i="1"/>
  <c r="F290" i="1"/>
  <c r="F289" i="1"/>
  <c r="F288" i="1"/>
  <c r="F287" i="1"/>
  <c r="F286" i="1"/>
  <c r="F284" i="1"/>
  <c r="F278" i="1"/>
  <c r="F274" i="1"/>
  <c r="F199" i="1"/>
  <c r="F198" i="1"/>
  <c r="F197" i="1"/>
  <c r="F196" i="1"/>
  <c r="F195" i="1"/>
  <c r="F194" i="1"/>
  <c r="F193" i="1"/>
  <c r="F191" i="1"/>
  <c r="F185" i="1"/>
  <c r="F181" i="1"/>
  <c r="C274" i="1" l="1"/>
  <c r="K123" i="1" l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22" i="1"/>
  <c r="C1181" i="4" l="1"/>
  <c r="F1360" i="4"/>
  <c r="J1056" i="6" l="1"/>
  <c r="J1055" i="6"/>
  <c r="J1054" i="6"/>
  <c r="J1053" i="6"/>
  <c r="J1052" i="6"/>
  <c r="J1022" i="6"/>
  <c r="J1021" i="6"/>
  <c r="J1020" i="6"/>
  <c r="J1019" i="6"/>
  <c r="J1018" i="6"/>
  <c r="J988" i="6"/>
  <c r="J987" i="6"/>
  <c r="J986" i="6"/>
  <c r="J985" i="6"/>
  <c r="J984" i="6"/>
  <c r="J954" i="6"/>
  <c r="J953" i="6"/>
  <c r="J952" i="6"/>
  <c r="J951" i="6"/>
  <c r="J950" i="6"/>
  <c r="J919" i="6"/>
  <c r="J918" i="6"/>
  <c r="J917" i="6"/>
  <c r="J916" i="6"/>
  <c r="J915" i="6"/>
  <c r="J1562" i="5"/>
  <c r="J1561" i="5"/>
  <c r="J1560" i="5"/>
  <c r="J1559" i="5"/>
  <c r="J1558" i="5"/>
  <c r="J1528" i="5"/>
  <c r="J1527" i="5"/>
  <c r="J1526" i="5"/>
  <c r="J1525" i="5"/>
  <c r="J1524" i="5"/>
  <c r="J1494" i="5"/>
  <c r="J1493" i="5"/>
  <c r="J1492" i="5"/>
  <c r="J1491" i="5"/>
  <c r="J1490" i="5"/>
  <c r="J1459" i="5"/>
  <c r="J1458" i="5"/>
  <c r="J1457" i="5"/>
  <c r="J1456" i="5"/>
  <c r="J1455" i="5"/>
  <c r="E1373" i="5"/>
  <c r="C1168" i="5"/>
  <c r="C1166" i="5"/>
  <c r="J891" i="5"/>
  <c r="J890" i="5"/>
  <c r="J889" i="5"/>
  <c r="J888" i="5"/>
  <c r="J887" i="5"/>
  <c r="J857" i="5"/>
  <c r="J856" i="5"/>
  <c r="J855" i="5"/>
  <c r="J854" i="5"/>
  <c r="J853" i="5"/>
  <c r="J823" i="5"/>
  <c r="J822" i="5"/>
  <c r="J821" i="5"/>
  <c r="J820" i="5"/>
  <c r="J819" i="5"/>
  <c r="J788" i="5"/>
  <c r="J787" i="5"/>
  <c r="J786" i="5"/>
  <c r="J785" i="5"/>
  <c r="J784" i="5"/>
  <c r="J1247" i="4"/>
  <c r="J1246" i="4"/>
  <c r="J1245" i="4"/>
  <c r="J1244" i="4"/>
  <c r="J1243" i="4"/>
  <c r="J1213" i="4"/>
  <c r="J1211" i="4"/>
  <c r="J1212" i="4"/>
  <c r="J1210" i="4"/>
  <c r="J1209" i="4"/>
  <c r="J1178" i="4"/>
  <c r="J1177" i="4"/>
  <c r="J1176" i="4"/>
  <c r="J1175" i="4"/>
  <c r="J1174" i="4"/>
  <c r="E1104" i="4"/>
  <c r="C932" i="4"/>
  <c r="C930" i="4"/>
  <c r="J717" i="4"/>
  <c r="J716" i="4"/>
  <c r="J715" i="4"/>
  <c r="J714" i="4"/>
  <c r="J713" i="4"/>
  <c r="J683" i="4"/>
  <c r="J682" i="4"/>
  <c r="J681" i="4"/>
  <c r="J680" i="4"/>
  <c r="J679" i="4"/>
  <c r="J648" i="4"/>
  <c r="J647" i="4"/>
  <c r="J646" i="4"/>
  <c r="J645" i="4"/>
  <c r="J644" i="4"/>
  <c r="J549" i="2"/>
  <c r="J548" i="2"/>
  <c r="J547" i="2"/>
  <c r="J546" i="2"/>
  <c r="J545" i="2"/>
  <c r="J514" i="2"/>
  <c r="J513" i="2"/>
  <c r="J512" i="2"/>
  <c r="J511" i="2"/>
  <c r="J510" i="2"/>
  <c r="I1023" i="2" l="1"/>
  <c r="I1025" i="2"/>
  <c r="K1025" i="2" s="1"/>
  <c r="I1026" i="2"/>
  <c r="I1027" i="2"/>
  <c r="K1027" i="2" s="1"/>
  <c r="I1029" i="2"/>
  <c r="I1030" i="2"/>
  <c r="I1031" i="2"/>
  <c r="I1022" i="2"/>
  <c r="E1023" i="2"/>
  <c r="E1024" i="2"/>
  <c r="I1024" i="2" s="1"/>
  <c r="E1025" i="2"/>
  <c r="E1026" i="2"/>
  <c r="H1026" i="2" s="1"/>
  <c r="E1027" i="2"/>
  <c r="E1028" i="2"/>
  <c r="I1028" i="2" s="1"/>
  <c r="E1029" i="2"/>
  <c r="E1030" i="2"/>
  <c r="H1030" i="2" s="1"/>
  <c r="E1031" i="2"/>
  <c r="E1032" i="2"/>
  <c r="I1032" i="2" s="1"/>
  <c r="E1022" i="2"/>
  <c r="H1022" i="2" s="1"/>
  <c r="G1032" i="2"/>
  <c r="G1030" i="2"/>
  <c r="G1028" i="2"/>
  <c r="C733" i="2"/>
  <c r="C724" i="2"/>
  <c r="C700" i="2"/>
  <c r="E1106" i="4"/>
  <c r="E1105" i="4"/>
  <c r="C962" i="4"/>
  <c r="C955" i="4"/>
  <c r="G494" i="3"/>
  <c r="G495" i="3"/>
  <c r="G502" i="3"/>
  <c r="G503" i="3"/>
  <c r="G504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E304" i="3"/>
  <c r="G1024" i="2" l="1"/>
  <c r="H1028" i="2"/>
  <c r="H1032" i="2"/>
  <c r="H1024" i="2"/>
  <c r="K1031" i="2"/>
  <c r="K1023" i="2"/>
  <c r="K1029" i="2"/>
  <c r="G1026" i="2"/>
  <c r="G1022" i="2"/>
  <c r="G1023" i="2"/>
  <c r="G1025" i="2"/>
  <c r="G1027" i="2"/>
  <c r="G1029" i="2"/>
  <c r="G1031" i="2"/>
  <c r="H1023" i="2"/>
  <c r="H1025" i="2"/>
  <c r="H1027" i="2"/>
  <c r="H1029" i="2"/>
  <c r="H1031" i="2"/>
  <c r="K1022" i="2"/>
  <c r="K1024" i="2"/>
  <c r="K1026" i="2"/>
  <c r="K1028" i="2"/>
  <c r="K1030" i="2"/>
  <c r="K1032" i="2"/>
  <c r="E1639" i="6"/>
  <c r="E1637" i="6"/>
  <c r="E1629" i="6"/>
  <c r="E1627" i="6"/>
  <c r="E1625" i="6"/>
  <c r="E1623" i="6"/>
  <c r="E1379" i="5"/>
  <c r="E1377" i="5"/>
  <c r="E1375" i="5"/>
  <c r="E1372" i="5"/>
  <c r="C1163" i="5"/>
  <c r="C1164" i="5"/>
  <c r="C1165" i="5"/>
  <c r="C1167" i="5"/>
  <c r="C1169" i="5"/>
  <c r="C1170" i="5"/>
  <c r="C1198" i="5"/>
  <c r="C1191" i="5"/>
  <c r="C1148" i="5"/>
  <c r="C1149" i="5"/>
  <c r="C1150" i="5"/>
  <c r="C1151" i="5"/>
  <c r="C1152" i="5"/>
  <c r="C1153" i="5"/>
  <c r="C1154" i="5"/>
  <c r="C1155" i="5"/>
  <c r="C1133" i="5"/>
  <c r="C1132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7" i="6"/>
  <c r="C1386" i="6"/>
  <c r="C1390" i="6"/>
  <c r="C1391" i="6"/>
  <c r="C1392" i="6"/>
  <c r="C1393" i="6"/>
  <c r="C1394" i="6"/>
  <c r="C1395" i="6"/>
  <c r="C1343" i="6"/>
  <c r="C1344" i="6"/>
  <c r="C1345" i="6"/>
  <c r="C1346" i="6"/>
  <c r="C1347" i="6"/>
  <c r="C1348" i="6"/>
  <c r="C1328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39" i="6"/>
  <c r="D2228" i="6"/>
  <c r="D2229" i="6"/>
  <c r="D2230" i="6"/>
  <c r="D2232" i="6"/>
  <c r="D2233" i="6"/>
  <c r="D2235" i="6"/>
  <c r="D2226" i="6"/>
  <c r="C2227" i="6"/>
  <c r="C2228" i="6"/>
  <c r="C2229" i="6"/>
  <c r="C2230" i="6"/>
  <c r="C2231" i="6"/>
  <c r="C2232" i="6"/>
  <c r="C2233" i="6"/>
  <c r="C2234" i="6"/>
  <c r="C2235" i="6"/>
  <c r="C2226" i="6"/>
  <c r="B2256" i="6"/>
  <c r="B2255" i="6"/>
  <c r="B2254" i="6"/>
  <c r="B2253" i="6"/>
  <c r="B2252" i="6"/>
  <c r="B2251" i="6"/>
  <c r="B2250" i="6"/>
  <c r="B2249" i="6"/>
  <c r="B2248" i="6"/>
  <c r="B2247" i="6"/>
  <c r="B2246" i="6"/>
  <c r="B2245" i="6"/>
  <c r="B2244" i="6"/>
  <c r="B2243" i="6"/>
  <c r="B2242" i="6"/>
  <c r="B2241" i="6"/>
  <c r="B2240" i="6"/>
  <c r="B2239" i="6"/>
  <c r="B2235" i="6"/>
  <c r="B2234" i="6"/>
  <c r="B2233" i="6"/>
  <c r="B2232" i="6"/>
  <c r="B2231" i="6"/>
  <c r="B2230" i="6"/>
  <c r="B2229" i="6"/>
  <c r="B2228" i="6"/>
  <c r="B2227" i="6"/>
  <c r="B2226" i="6"/>
  <c r="I1734" i="5"/>
  <c r="I1735" i="5"/>
  <c r="I1736" i="5"/>
  <c r="I1737" i="5"/>
  <c r="I1738" i="5"/>
  <c r="I1739" i="5"/>
  <c r="I1740" i="5"/>
  <c r="I1741" i="5"/>
  <c r="I1742" i="5"/>
  <c r="I1743" i="5"/>
  <c r="I1744" i="5"/>
  <c r="I1745" i="5"/>
  <c r="I1746" i="5"/>
  <c r="I1747" i="5"/>
  <c r="I1748" i="5"/>
  <c r="I1749" i="5"/>
  <c r="I1750" i="5"/>
  <c r="I1733" i="5"/>
  <c r="I1722" i="5"/>
  <c r="I1723" i="5"/>
  <c r="I1724" i="5"/>
  <c r="I1725" i="5"/>
  <c r="I1726" i="5"/>
  <c r="I1727" i="5"/>
  <c r="I1728" i="5"/>
  <c r="I1729" i="5"/>
  <c r="I1730" i="5"/>
  <c r="I1721" i="5"/>
  <c r="I1335" i="4"/>
  <c r="I1336" i="4"/>
  <c r="I1337" i="4"/>
  <c r="I1338" i="4"/>
  <c r="I1339" i="4"/>
  <c r="I1340" i="4"/>
  <c r="I1341" i="4"/>
  <c r="I1342" i="4"/>
  <c r="I1343" i="4"/>
  <c r="I1334" i="4"/>
  <c r="I2066" i="6"/>
  <c r="I2067" i="6"/>
  <c r="I2068" i="6"/>
  <c r="I2069" i="6"/>
  <c r="I2070" i="6"/>
  <c r="I2071" i="6"/>
  <c r="I2072" i="6"/>
  <c r="I2073" i="6"/>
  <c r="I2074" i="6"/>
  <c r="I2075" i="6"/>
  <c r="I2076" i="6"/>
  <c r="I2077" i="6"/>
  <c r="K2077" i="6" s="1"/>
  <c r="I2078" i="6"/>
  <c r="I2079" i="6"/>
  <c r="I2080" i="6"/>
  <c r="I2081" i="6"/>
  <c r="K2081" i="6" s="1"/>
  <c r="I2082" i="6"/>
  <c r="I2065" i="6"/>
  <c r="K2065" i="6" s="1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F2080" i="6" s="1"/>
  <c r="D2081" i="6"/>
  <c r="D2082" i="6"/>
  <c r="D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F2079" i="6" s="1"/>
  <c r="C2080" i="6"/>
  <c r="C2081" i="6"/>
  <c r="C2082" i="6"/>
  <c r="C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65" i="6"/>
  <c r="I2054" i="6"/>
  <c r="I2055" i="6"/>
  <c r="I2056" i="6"/>
  <c r="I2057" i="6"/>
  <c r="I2058" i="6"/>
  <c r="I2059" i="6"/>
  <c r="K2059" i="6" s="1"/>
  <c r="I2060" i="6"/>
  <c r="I2061" i="6"/>
  <c r="I2062" i="6"/>
  <c r="I2053" i="6"/>
  <c r="E2054" i="6"/>
  <c r="E2055" i="6"/>
  <c r="E2056" i="6"/>
  <c r="E2057" i="6"/>
  <c r="E2058" i="6"/>
  <c r="E2059" i="6"/>
  <c r="E2060" i="6"/>
  <c r="E2061" i="6"/>
  <c r="E2062" i="6"/>
  <c r="E2053" i="6"/>
  <c r="D2054" i="6"/>
  <c r="D2055" i="6"/>
  <c r="D2056" i="6"/>
  <c r="D2057" i="6"/>
  <c r="D2058" i="6"/>
  <c r="D2059" i="6"/>
  <c r="D2060" i="6"/>
  <c r="D2061" i="6"/>
  <c r="D2062" i="6"/>
  <c r="D2053" i="6"/>
  <c r="C2055" i="6"/>
  <c r="C2056" i="6"/>
  <c r="C2057" i="6"/>
  <c r="C2059" i="6"/>
  <c r="C2060" i="6"/>
  <c r="C2062" i="6"/>
  <c r="C2054" i="6"/>
  <c r="D2227" i="6" s="1"/>
  <c r="C2053" i="6"/>
  <c r="B2062" i="6"/>
  <c r="B2055" i="6"/>
  <c r="B2056" i="6"/>
  <c r="B2057" i="6"/>
  <c r="B2058" i="6"/>
  <c r="B2059" i="6"/>
  <c r="B2060" i="6"/>
  <c r="B2061" i="6"/>
  <c r="B2054" i="6"/>
  <c r="B2053" i="6"/>
  <c r="F2082" i="6"/>
  <c r="K2055" i="6"/>
  <c r="G1900" i="6"/>
  <c r="G1711" i="6"/>
  <c r="H1711" i="6" s="1"/>
  <c r="G1703" i="6"/>
  <c r="H1703" i="6" s="1"/>
  <c r="E1664" i="6"/>
  <c r="E1651" i="6"/>
  <c r="E1646" i="6"/>
  <c r="G1443" i="6"/>
  <c r="F1605" i="6" s="1"/>
  <c r="I1605" i="6" s="1"/>
  <c r="G1418" i="6"/>
  <c r="F1580" i="6" s="1"/>
  <c r="E1856" i="6" s="1"/>
  <c r="G1419" i="6"/>
  <c r="F1581" i="6" s="1"/>
  <c r="E1857" i="6" s="1"/>
  <c r="G1420" i="6"/>
  <c r="F1582" i="6" s="1"/>
  <c r="E1858" i="6" s="1"/>
  <c r="G1421" i="6"/>
  <c r="F1583" i="6" s="1"/>
  <c r="E1859" i="6" s="1"/>
  <c r="G1422" i="6"/>
  <c r="F1584" i="6" s="1"/>
  <c r="E1860" i="6" s="1"/>
  <c r="G1423" i="6"/>
  <c r="F1585" i="6" s="1"/>
  <c r="E1861" i="6" s="1"/>
  <c r="G1424" i="6"/>
  <c r="F1586" i="6" s="1"/>
  <c r="E1862" i="6" s="1"/>
  <c r="G1425" i="6"/>
  <c r="F1587" i="6" s="1"/>
  <c r="E1863" i="6" s="1"/>
  <c r="G1426" i="6"/>
  <c r="F1588" i="6" s="1"/>
  <c r="I1588" i="6" s="1"/>
  <c r="G1427" i="6"/>
  <c r="F1589" i="6" s="1"/>
  <c r="I1589" i="6" s="1"/>
  <c r="G1428" i="6"/>
  <c r="F1590" i="6" s="1"/>
  <c r="G1429" i="6"/>
  <c r="F1591" i="6" s="1"/>
  <c r="G1430" i="6"/>
  <c r="F1592" i="6" s="1"/>
  <c r="I1592" i="6" s="1"/>
  <c r="G1431" i="6"/>
  <c r="F1593" i="6" s="1"/>
  <c r="I1593" i="6" s="1"/>
  <c r="G1432" i="6"/>
  <c r="F1594" i="6" s="1"/>
  <c r="I1594" i="6" s="1"/>
  <c r="G1433" i="6"/>
  <c r="F1595" i="6" s="1"/>
  <c r="I1595" i="6" s="1"/>
  <c r="G1434" i="6"/>
  <c r="F1596" i="6" s="1"/>
  <c r="I1596" i="6" s="1"/>
  <c r="G1435" i="6"/>
  <c r="F1597" i="6" s="1"/>
  <c r="I1597" i="6" s="1"/>
  <c r="G1436" i="6"/>
  <c r="F1598" i="6" s="1"/>
  <c r="I1598" i="6" s="1"/>
  <c r="G1437" i="6"/>
  <c r="F1599" i="6" s="1"/>
  <c r="I1599" i="6" s="1"/>
  <c r="G1438" i="6"/>
  <c r="F1600" i="6" s="1"/>
  <c r="I1600" i="6" s="1"/>
  <c r="G1439" i="6"/>
  <c r="F1601" i="6" s="1"/>
  <c r="I1601" i="6" s="1"/>
  <c r="G1440" i="6"/>
  <c r="F1602" i="6" s="1"/>
  <c r="I1602" i="6" s="1"/>
  <c r="G1441" i="6"/>
  <c r="F1603" i="6" s="1"/>
  <c r="I1603" i="6" s="1"/>
  <c r="G1442" i="6"/>
  <c r="F1604" i="6" s="1"/>
  <c r="I1604" i="6" s="1"/>
  <c r="F1443" i="6"/>
  <c r="E1605" i="6" s="1"/>
  <c r="E1884" i="6" s="1"/>
  <c r="F1418" i="6"/>
  <c r="E1580" i="6" s="1"/>
  <c r="J1580" i="6" s="1"/>
  <c r="F1419" i="6"/>
  <c r="E1581" i="6" s="1"/>
  <c r="J1581" i="6" s="1"/>
  <c r="F1420" i="6"/>
  <c r="E1582" i="6" s="1"/>
  <c r="J1582" i="6" s="1"/>
  <c r="F1421" i="6"/>
  <c r="E1583" i="6" s="1"/>
  <c r="J1583" i="6" s="1"/>
  <c r="F1422" i="6"/>
  <c r="E1584" i="6" s="1"/>
  <c r="J1584" i="6" s="1"/>
  <c r="F1423" i="6"/>
  <c r="E1585" i="6" s="1"/>
  <c r="J1585" i="6" s="1"/>
  <c r="F1424" i="6"/>
  <c r="E1586" i="6" s="1"/>
  <c r="J1586" i="6" s="1"/>
  <c r="F1425" i="6"/>
  <c r="E1587" i="6" s="1"/>
  <c r="J1587" i="6" s="1"/>
  <c r="F1426" i="6"/>
  <c r="E1588" i="6" s="1"/>
  <c r="E1867" i="6" s="1"/>
  <c r="F1427" i="6"/>
  <c r="E1589" i="6" s="1"/>
  <c r="E1868" i="6" s="1"/>
  <c r="F1428" i="6"/>
  <c r="E1590" i="6" s="1"/>
  <c r="E1869" i="6" s="1"/>
  <c r="F1429" i="6"/>
  <c r="E1591" i="6" s="1"/>
  <c r="E1870" i="6" s="1"/>
  <c r="F1430" i="6"/>
  <c r="E1592" i="6" s="1"/>
  <c r="E1871" i="6" s="1"/>
  <c r="F1431" i="6"/>
  <c r="E1593" i="6" s="1"/>
  <c r="E1872" i="6" s="1"/>
  <c r="F1432" i="6"/>
  <c r="E1594" i="6" s="1"/>
  <c r="E1873" i="6" s="1"/>
  <c r="F1433" i="6"/>
  <c r="E1595" i="6" s="1"/>
  <c r="E1874" i="6" s="1"/>
  <c r="F1434" i="6"/>
  <c r="E1596" i="6" s="1"/>
  <c r="E1875" i="6" s="1"/>
  <c r="F1435" i="6"/>
  <c r="E1597" i="6" s="1"/>
  <c r="E1876" i="6" s="1"/>
  <c r="F1436" i="6"/>
  <c r="E1598" i="6" s="1"/>
  <c r="E1877" i="6" s="1"/>
  <c r="F1437" i="6"/>
  <c r="E1599" i="6" s="1"/>
  <c r="E1878" i="6" s="1"/>
  <c r="F1438" i="6"/>
  <c r="E1600" i="6" s="1"/>
  <c r="E1879" i="6" s="1"/>
  <c r="F1439" i="6"/>
  <c r="E1601" i="6" s="1"/>
  <c r="E1880" i="6" s="1"/>
  <c r="F1440" i="6"/>
  <c r="E1602" i="6" s="1"/>
  <c r="E1881" i="6" s="1"/>
  <c r="F1441" i="6"/>
  <c r="E1603" i="6" s="1"/>
  <c r="E1882" i="6" s="1"/>
  <c r="F1442" i="6"/>
  <c r="E1604" i="6" s="1"/>
  <c r="E1883" i="6" s="1"/>
  <c r="G1417" i="6"/>
  <c r="F1579" i="6" s="1"/>
  <c r="E1855" i="6" s="1"/>
  <c r="G1416" i="6"/>
  <c r="F1578" i="6" s="1"/>
  <c r="E1854" i="6" s="1"/>
  <c r="F1417" i="6"/>
  <c r="E1579" i="6" s="1"/>
  <c r="J1579" i="6" s="1"/>
  <c r="F1416" i="6"/>
  <c r="E1578" i="6" s="1"/>
  <c r="J1578" i="6" s="1"/>
  <c r="C1425" i="6"/>
  <c r="C1587" i="6" s="1"/>
  <c r="C1586" i="6"/>
  <c r="C2061" i="6" s="1"/>
  <c r="D2234" i="6" s="1"/>
  <c r="C1579" i="6"/>
  <c r="C1416" i="6"/>
  <c r="C1578" i="6" s="1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73" i="6"/>
  <c r="C1262" i="6"/>
  <c r="C1263" i="6"/>
  <c r="C1264" i="6"/>
  <c r="C1265" i="6"/>
  <c r="C1266" i="6"/>
  <c r="C1267" i="6"/>
  <c r="C1268" i="6"/>
  <c r="C1269" i="6"/>
  <c r="C1270" i="6"/>
  <c r="C1261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73" i="6"/>
  <c r="B1262" i="6"/>
  <c r="B1263" i="6"/>
  <c r="B1264" i="6"/>
  <c r="B1265" i="6"/>
  <c r="B1266" i="6"/>
  <c r="B1267" i="6"/>
  <c r="B1268" i="6"/>
  <c r="B1269" i="6"/>
  <c r="B1270" i="6"/>
  <c r="B1261" i="6"/>
  <c r="D1290" i="6"/>
  <c r="D1289" i="6"/>
  <c r="D1288" i="6"/>
  <c r="D1287" i="6"/>
  <c r="D1286" i="6"/>
  <c r="D1285" i="6"/>
  <c r="D1284" i="6"/>
  <c r="D1283" i="6"/>
  <c r="D1282" i="6"/>
  <c r="D1281" i="6"/>
  <c r="D1280" i="6"/>
  <c r="D1279" i="6"/>
  <c r="D1278" i="6"/>
  <c r="D1277" i="6"/>
  <c r="D1276" i="6"/>
  <c r="D1275" i="6"/>
  <c r="D1274" i="6"/>
  <c r="D1273" i="6"/>
  <c r="D1270" i="6"/>
  <c r="D1269" i="6"/>
  <c r="D1268" i="6"/>
  <c r="D1267" i="6"/>
  <c r="D1266" i="6"/>
  <c r="D1265" i="6"/>
  <c r="D1264" i="6"/>
  <c r="D1263" i="6"/>
  <c r="D1262" i="6"/>
  <c r="D1261" i="6"/>
  <c r="G1095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62" i="6"/>
  <c r="B1050" i="6"/>
  <c r="B1051" i="6"/>
  <c r="B1052" i="6"/>
  <c r="B1053" i="6"/>
  <c r="B1054" i="6"/>
  <c r="B1055" i="6"/>
  <c r="B1056" i="6"/>
  <c r="B1057" i="6"/>
  <c r="B1058" i="6"/>
  <c r="B1049" i="6"/>
  <c r="G895" i="6"/>
  <c r="H895" i="6" s="1"/>
  <c r="G887" i="6"/>
  <c r="H887" i="6" s="1"/>
  <c r="E814" i="6"/>
  <c r="E819" i="6"/>
  <c r="E832" i="6"/>
  <c r="F783" i="6"/>
  <c r="E783" i="6"/>
  <c r="E1079" i="6" s="1"/>
  <c r="F758" i="6"/>
  <c r="E1051" i="6" s="1"/>
  <c r="F759" i="6"/>
  <c r="E1052" i="6" s="1"/>
  <c r="F760" i="6"/>
  <c r="E1053" i="6" s="1"/>
  <c r="F761" i="6"/>
  <c r="E1054" i="6" s="1"/>
  <c r="F762" i="6"/>
  <c r="E1055" i="6" s="1"/>
  <c r="F763" i="6"/>
  <c r="E1056" i="6" s="1"/>
  <c r="F764" i="6"/>
  <c r="E1057" i="6" s="1"/>
  <c r="F765" i="6"/>
  <c r="E1058" i="6" s="1"/>
  <c r="F766" i="6"/>
  <c r="I766" i="6" s="1"/>
  <c r="F767" i="6"/>
  <c r="I767" i="6" s="1"/>
  <c r="F768" i="6"/>
  <c r="F769" i="6"/>
  <c r="I769" i="6" s="1"/>
  <c r="F770" i="6"/>
  <c r="I770" i="6" s="1"/>
  <c r="F771" i="6"/>
  <c r="I771" i="6" s="1"/>
  <c r="F772" i="6"/>
  <c r="I772" i="6" s="1"/>
  <c r="F773" i="6"/>
  <c r="I773" i="6" s="1"/>
  <c r="F774" i="6"/>
  <c r="I774" i="6" s="1"/>
  <c r="F775" i="6"/>
  <c r="I775" i="6" s="1"/>
  <c r="F776" i="6"/>
  <c r="I776" i="6" s="1"/>
  <c r="F777" i="6"/>
  <c r="I777" i="6" s="1"/>
  <c r="F778" i="6"/>
  <c r="I778" i="6" s="1"/>
  <c r="F779" i="6"/>
  <c r="I779" i="6" s="1"/>
  <c r="F780" i="6"/>
  <c r="I780" i="6" s="1"/>
  <c r="F781" i="6"/>
  <c r="I781" i="6" s="1"/>
  <c r="F782" i="6"/>
  <c r="I782" i="6" s="1"/>
  <c r="E758" i="6"/>
  <c r="J758" i="6" s="1"/>
  <c r="E759" i="6"/>
  <c r="J759" i="6" s="1"/>
  <c r="E760" i="6"/>
  <c r="J760" i="6" s="1"/>
  <c r="E761" i="6"/>
  <c r="J761" i="6" s="1"/>
  <c r="E762" i="6"/>
  <c r="J762" i="6" s="1"/>
  <c r="E763" i="6"/>
  <c r="J763" i="6" s="1"/>
  <c r="E764" i="6"/>
  <c r="J764" i="6" s="1"/>
  <c r="E765" i="6"/>
  <c r="J765" i="6" s="1"/>
  <c r="E766" i="6"/>
  <c r="E1062" i="6" s="1"/>
  <c r="E767" i="6"/>
  <c r="E1063" i="6" s="1"/>
  <c r="E768" i="6"/>
  <c r="E1064" i="6" s="1"/>
  <c r="E769" i="6"/>
  <c r="E1065" i="6" s="1"/>
  <c r="E770" i="6"/>
  <c r="E1066" i="6" s="1"/>
  <c r="E771" i="6"/>
  <c r="E1067" i="6" s="1"/>
  <c r="E772" i="6"/>
  <c r="E1068" i="6" s="1"/>
  <c r="E773" i="6"/>
  <c r="E1069" i="6" s="1"/>
  <c r="E774" i="6"/>
  <c r="E1070" i="6" s="1"/>
  <c r="E775" i="6"/>
  <c r="E1071" i="6" s="1"/>
  <c r="E776" i="6"/>
  <c r="E1072" i="6" s="1"/>
  <c r="E777" i="6"/>
  <c r="E1073" i="6" s="1"/>
  <c r="E778" i="6"/>
  <c r="E1074" i="6" s="1"/>
  <c r="E779" i="6"/>
  <c r="E1075" i="6" s="1"/>
  <c r="E780" i="6"/>
  <c r="E1076" i="6" s="1"/>
  <c r="E781" i="6"/>
  <c r="E1077" i="6" s="1"/>
  <c r="E782" i="6"/>
  <c r="E1078" i="6" s="1"/>
  <c r="F757" i="6"/>
  <c r="E1050" i="6" s="1"/>
  <c r="E757" i="6"/>
  <c r="J757" i="6" s="1"/>
  <c r="F756" i="6"/>
  <c r="E1049" i="6" s="1"/>
  <c r="E756" i="6"/>
  <c r="J756" i="6" s="1"/>
  <c r="I783" i="6"/>
  <c r="G621" i="6"/>
  <c r="D621" i="6"/>
  <c r="E621" i="6" s="1"/>
  <c r="H621" i="6" s="1"/>
  <c r="D620" i="6"/>
  <c r="E620" i="6" s="1"/>
  <c r="D619" i="6"/>
  <c r="E619" i="6" s="1"/>
  <c r="I243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17" i="6"/>
  <c r="I216" i="6"/>
  <c r="D271" i="6"/>
  <c r="D610" i="6" s="1"/>
  <c r="D255" i="6"/>
  <c r="D256" i="6"/>
  <c r="D768" i="6" s="1"/>
  <c r="D1428" i="6" s="1"/>
  <c r="D1590" i="6" s="1"/>
  <c r="D257" i="6"/>
  <c r="D769" i="6" s="1"/>
  <c r="D1429" i="6" s="1"/>
  <c r="D1591" i="6" s="1"/>
  <c r="D258" i="6"/>
  <c r="D259" i="6"/>
  <c r="D260" i="6"/>
  <c r="D599" i="6" s="1"/>
  <c r="D261" i="6"/>
  <c r="D600" i="6" s="1"/>
  <c r="D262" i="6"/>
  <c r="D601" i="6" s="1"/>
  <c r="D263" i="6"/>
  <c r="D775" i="6" s="1"/>
  <c r="D1435" i="6" s="1"/>
  <c r="D1597" i="6" s="1"/>
  <c r="D264" i="6"/>
  <c r="D776" i="6" s="1"/>
  <c r="D1436" i="6" s="1"/>
  <c r="D1598" i="6" s="1"/>
  <c r="D265" i="6"/>
  <c r="D777" i="6" s="1"/>
  <c r="D1437" i="6" s="1"/>
  <c r="D1599" i="6" s="1"/>
  <c r="D266" i="6"/>
  <c r="D267" i="6"/>
  <c r="D779" i="6" s="1"/>
  <c r="D1439" i="6" s="1"/>
  <c r="D1601" i="6" s="1"/>
  <c r="D268" i="6"/>
  <c r="D780" i="6" s="1"/>
  <c r="D1440" i="6" s="1"/>
  <c r="D1602" i="6" s="1"/>
  <c r="D269" i="6"/>
  <c r="D781" i="6" s="1"/>
  <c r="D1441" i="6" s="1"/>
  <c r="D1603" i="6" s="1"/>
  <c r="D270" i="6"/>
  <c r="D609" i="6" s="1"/>
  <c r="D254" i="6"/>
  <c r="D246" i="6"/>
  <c r="D247" i="6"/>
  <c r="D586" i="6" s="1"/>
  <c r="D248" i="6"/>
  <c r="D760" i="6" s="1"/>
  <c r="D1420" i="6" s="1"/>
  <c r="D1582" i="6" s="1"/>
  <c r="D249" i="6"/>
  <c r="D250" i="6"/>
  <c r="D589" i="6" s="1"/>
  <c r="D251" i="6"/>
  <c r="D590" i="6" s="1"/>
  <c r="D252" i="6"/>
  <c r="D764" i="6" s="1"/>
  <c r="D1424" i="6" s="1"/>
  <c r="D253" i="6"/>
  <c r="D765" i="6" s="1"/>
  <c r="D1425" i="6" s="1"/>
  <c r="D245" i="6"/>
  <c r="D757" i="6" s="1"/>
  <c r="D1417" i="6" s="1"/>
  <c r="D244" i="6"/>
  <c r="D756" i="6" s="1"/>
  <c r="D1416" i="6" s="1"/>
  <c r="D1578" i="6" s="1"/>
  <c r="B271" i="6"/>
  <c r="B255" i="6"/>
  <c r="B406" i="6" s="1"/>
  <c r="B594" i="6" s="1"/>
  <c r="B1427" i="6" s="1"/>
  <c r="B256" i="6"/>
  <c r="B768" i="6" s="1"/>
  <c r="B1590" i="6" s="1"/>
  <c r="B1869" i="6" s="1"/>
  <c r="B257" i="6"/>
  <c r="B408" i="6" s="1"/>
  <c r="B596" i="6" s="1"/>
  <c r="B1429" i="6" s="1"/>
  <c r="B258" i="6"/>
  <c r="B409" i="6" s="1"/>
  <c r="B597" i="6" s="1"/>
  <c r="B1430" i="6" s="1"/>
  <c r="B259" i="6"/>
  <c r="B410" i="6" s="1"/>
  <c r="B598" i="6" s="1"/>
  <c r="B1431" i="6" s="1"/>
  <c r="B260" i="6"/>
  <c r="B261" i="6"/>
  <c r="B262" i="6"/>
  <c r="B263" i="6"/>
  <c r="B414" i="6" s="1"/>
  <c r="B602" i="6" s="1"/>
  <c r="B1435" i="6" s="1"/>
  <c r="B264" i="6"/>
  <c r="B415" i="6" s="1"/>
  <c r="B603" i="6" s="1"/>
  <c r="B1436" i="6" s="1"/>
  <c r="B265" i="6"/>
  <c r="B416" i="6" s="1"/>
  <c r="B604" i="6" s="1"/>
  <c r="B1437" i="6" s="1"/>
  <c r="B266" i="6"/>
  <c r="B417" i="6" s="1"/>
  <c r="B605" i="6" s="1"/>
  <c r="B1438" i="6" s="1"/>
  <c r="B267" i="6"/>
  <c r="B268" i="6"/>
  <c r="B269" i="6"/>
  <c r="B270" i="6"/>
  <c r="B254" i="6"/>
  <c r="B405" i="6" s="1"/>
  <c r="B593" i="6" s="1"/>
  <c r="B1426" i="6" s="1"/>
  <c r="B253" i="6"/>
  <c r="B246" i="6"/>
  <c r="B397" i="6" s="1"/>
  <c r="B585" i="6" s="1"/>
  <c r="B1418" i="6" s="1"/>
  <c r="B247" i="6"/>
  <c r="B759" i="6" s="1"/>
  <c r="B1581" i="6" s="1"/>
  <c r="B1857" i="6" s="1"/>
  <c r="B248" i="6"/>
  <c r="B249" i="6"/>
  <c r="B250" i="6"/>
  <c r="B251" i="6"/>
  <c r="B252" i="6"/>
  <c r="B403" i="6" s="1"/>
  <c r="B591" i="6" s="1"/>
  <c r="B1424" i="6" s="1"/>
  <c r="B245" i="6"/>
  <c r="B396" i="6" s="1"/>
  <c r="B584" i="6" s="1"/>
  <c r="B1417" i="6" s="1"/>
  <c r="B244" i="6"/>
  <c r="B395" i="6" s="1"/>
  <c r="B583" i="6" s="1"/>
  <c r="B1416" i="6" s="1"/>
  <c r="I271" i="6"/>
  <c r="K271" i="6" s="1"/>
  <c r="H271" i="6"/>
  <c r="G271" i="6"/>
  <c r="I270" i="6"/>
  <c r="K270" i="6" s="1"/>
  <c r="H270" i="6"/>
  <c r="G270" i="6"/>
  <c r="I269" i="6"/>
  <c r="K269" i="6" s="1"/>
  <c r="H269" i="6"/>
  <c r="G269" i="6"/>
  <c r="I268" i="6"/>
  <c r="K268" i="6" s="1"/>
  <c r="H268" i="6"/>
  <c r="G268" i="6"/>
  <c r="I267" i="6"/>
  <c r="K267" i="6" s="1"/>
  <c r="H267" i="6"/>
  <c r="G267" i="6"/>
  <c r="I266" i="6"/>
  <c r="K266" i="6" s="1"/>
  <c r="H266" i="6"/>
  <c r="G266" i="6"/>
  <c r="I265" i="6"/>
  <c r="K265" i="6" s="1"/>
  <c r="H265" i="6"/>
  <c r="G265" i="6"/>
  <c r="I264" i="6"/>
  <c r="K264" i="6" s="1"/>
  <c r="H264" i="6"/>
  <c r="G264" i="6"/>
  <c r="I263" i="6"/>
  <c r="K263" i="6" s="1"/>
  <c r="H263" i="6"/>
  <c r="G263" i="6"/>
  <c r="I262" i="6"/>
  <c r="K262" i="6" s="1"/>
  <c r="H262" i="6"/>
  <c r="G262" i="6"/>
  <c r="I261" i="6"/>
  <c r="K261" i="6" s="1"/>
  <c r="H261" i="6"/>
  <c r="G261" i="6"/>
  <c r="I260" i="6"/>
  <c r="K260" i="6" s="1"/>
  <c r="H260" i="6"/>
  <c r="G260" i="6"/>
  <c r="I259" i="6"/>
  <c r="K259" i="6" s="1"/>
  <c r="H259" i="6"/>
  <c r="G259" i="6"/>
  <c r="I258" i="6"/>
  <c r="K258" i="6" s="1"/>
  <c r="H258" i="6"/>
  <c r="G258" i="6"/>
  <c r="I257" i="6"/>
  <c r="K257" i="6" s="1"/>
  <c r="H257" i="6"/>
  <c r="G257" i="6"/>
  <c r="I256" i="6"/>
  <c r="K256" i="6" s="1"/>
  <c r="H256" i="6"/>
  <c r="G256" i="6"/>
  <c r="I255" i="6"/>
  <c r="K255" i="6" s="1"/>
  <c r="H255" i="6"/>
  <c r="G255" i="6"/>
  <c r="I254" i="6"/>
  <c r="K254" i="6" s="1"/>
  <c r="H254" i="6"/>
  <c r="G254" i="6"/>
  <c r="I253" i="6"/>
  <c r="K253" i="6" s="1"/>
  <c r="H253" i="6"/>
  <c r="G253" i="6"/>
  <c r="I252" i="6"/>
  <c r="K252" i="6" s="1"/>
  <c r="H252" i="6"/>
  <c r="G252" i="6"/>
  <c r="I251" i="6"/>
  <c r="K251" i="6" s="1"/>
  <c r="H251" i="6"/>
  <c r="G251" i="6"/>
  <c r="I250" i="6"/>
  <c r="K250" i="6" s="1"/>
  <c r="H250" i="6"/>
  <c r="G250" i="6"/>
  <c r="I249" i="6"/>
  <c r="K249" i="6" s="1"/>
  <c r="H249" i="6"/>
  <c r="G249" i="6"/>
  <c r="I248" i="6"/>
  <c r="K248" i="6" s="1"/>
  <c r="H248" i="6"/>
  <c r="G248" i="6"/>
  <c r="I247" i="6"/>
  <c r="K247" i="6" s="1"/>
  <c r="H247" i="6"/>
  <c r="G247" i="6"/>
  <c r="I246" i="6"/>
  <c r="K246" i="6" s="1"/>
  <c r="H246" i="6"/>
  <c r="G246" i="6"/>
  <c r="I245" i="6"/>
  <c r="K245" i="6" s="1"/>
  <c r="H245" i="6"/>
  <c r="G245" i="6"/>
  <c r="I244" i="6"/>
  <c r="K244" i="6" s="1"/>
  <c r="H244" i="6"/>
  <c r="G244" i="6"/>
  <c r="K2073" i="6" l="1"/>
  <c r="K2069" i="6"/>
  <c r="F2081" i="6"/>
  <c r="K2054" i="6"/>
  <c r="H2054" i="6"/>
  <c r="G2054" i="6"/>
  <c r="K2056" i="6"/>
  <c r="G2056" i="6"/>
  <c r="H2056" i="6"/>
  <c r="K2058" i="6"/>
  <c r="H2058" i="6"/>
  <c r="G2058" i="6"/>
  <c r="K2060" i="6"/>
  <c r="H2060" i="6"/>
  <c r="G2060" i="6"/>
  <c r="K2062" i="6"/>
  <c r="H2062" i="6"/>
  <c r="G2062" i="6"/>
  <c r="K2066" i="6"/>
  <c r="H2066" i="6"/>
  <c r="G2066" i="6"/>
  <c r="K2068" i="6"/>
  <c r="H2068" i="6"/>
  <c r="G2068" i="6"/>
  <c r="K2070" i="6"/>
  <c r="H2070" i="6"/>
  <c r="G2070" i="6"/>
  <c r="K2072" i="6"/>
  <c r="H2072" i="6"/>
  <c r="G2072" i="6"/>
  <c r="K2074" i="6"/>
  <c r="H2074" i="6"/>
  <c r="G2074" i="6"/>
  <c r="K2076" i="6"/>
  <c r="H2076" i="6"/>
  <c r="G2076" i="6"/>
  <c r="K2078" i="6"/>
  <c r="H2078" i="6"/>
  <c r="G2078" i="6"/>
  <c r="K2080" i="6"/>
  <c r="H2080" i="6"/>
  <c r="G2080" i="6"/>
  <c r="K2082" i="6"/>
  <c r="H2082" i="6"/>
  <c r="G2082" i="6"/>
  <c r="H2053" i="6"/>
  <c r="G2053" i="6"/>
  <c r="H2057" i="6"/>
  <c r="G2057" i="6"/>
  <c r="H2061" i="6"/>
  <c r="G2061" i="6"/>
  <c r="H2067" i="6"/>
  <c r="G2067" i="6"/>
  <c r="H2071" i="6"/>
  <c r="G2071" i="6"/>
  <c r="H2075" i="6"/>
  <c r="G2075" i="6"/>
  <c r="H2079" i="6"/>
  <c r="G2079" i="6"/>
  <c r="K2053" i="6"/>
  <c r="H2055" i="6"/>
  <c r="G2055" i="6"/>
  <c r="K2057" i="6"/>
  <c r="H2059" i="6"/>
  <c r="G2059" i="6"/>
  <c r="K2061" i="6"/>
  <c r="H2065" i="6"/>
  <c r="G2065" i="6"/>
  <c r="K2067" i="6"/>
  <c r="H2069" i="6"/>
  <c r="G2069" i="6"/>
  <c r="K2071" i="6"/>
  <c r="H2073" i="6"/>
  <c r="G2073" i="6"/>
  <c r="K2075" i="6"/>
  <c r="H2077" i="6"/>
  <c r="G2077" i="6"/>
  <c r="K2079" i="6"/>
  <c r="H2081" i="6"/>
  <c r="G2081" i="6"/>
  <c r="J2082" i="6"/>
  <c r="E2256" i="6" s="1"/>
  <c r="I1591" i="6"/>
  <c r="I1590" i="6"/>
  <c r="E1425" i="6"/>
  <c r="I1425" i="6" s="1"/>
  <c r="E1417" i="6"/>
  <c r="I1417" i="6" s="1"/>
  <c r="D1579" i="6"/>
  <c r="E1424" i="6"/>
  <c r="I1424" i="6" s="1"/>
  <c r="D1586" i="6"/>
  <c r="F2057" i="6" s="1"/>
  <c r="E1416" i="6"/>
  <c r="I1416" i="6" s="1"/>
  <c r="D1587" i="6"/>
  <c r="B764" i="6"/>
  <c r="B1586" i="6" s="1"/>
  <c r="D602" i="6"/>
  <c r="B399" i="6"/>
  <c r="B587" i="6" s="1"/>
  <c r="B1420" i="6" s="1"/>
  <c r="B760" i="6"/>
  <c r="B1582" i="6" s="1"/>
  <c r="B418" i="6"/>
  <c r="B606" i="6" s="1"/>
  <c r="B1439" i="6" s="1"/>
  <c r="B779" i="6"/>
  <c r="B1601" i="6" s="1"/>
  <c r="D761" i="6"/>
  <c r="D1421" i="6" s="1"/>
  <c r="D1583" i="6" s="1"/>
  <c r="D588" i="6"/>
  <c r="D593" i="6"/>
  <c r="D766" i="6"/>
  <c r="D1426" i="6" s="1"/>
  <c r="D1588" i="6" s="1"/>
  <c r="D771" i="6"/>
  <c r="D1431" i="6" s="1"/>
  <c r="D1593" i="6" s="1"/>
  <c r="D598" i="6"/>
  <c r="D594" i="6"/>
  <c r="D767" i="6"/>
  <c r="D1427" i="6" s="1"/>
  <c r="D1589" i="6" s="1"/>
  <c r="B771" i="6"/>
  <c r="B1593" i="6" s="1"/>
  <c r="D591" i="6"/>
  <c r="B398" i="6"/>
  <c r="B586" i="6" s="1"/>
  <c r="B1419" i="6" s="1"/>
  <c r="D607" i="6"/>
  <c r="D587" i="6"/>
  <c r="I768" i="6"/>
  <c r="D774" i="6"/>
  <c r="D1434" i="6" s="1"/>
  <c r="D1596" i="6" s="1"/>
  <c r="D782" i="6"/>
  <c r="D1442" i="6" s="1"/>
  <c r="D1604" i="6" s="1"/>
  <c r="D606" i="6"/>
  <c r="D592" i="6"/>
  <c r="B770" i="6"/>
  <c r="B1592" i="6" s="1"/>
  <c r="B401" i="6"/>
  <c r="B589" i="6" s="1"/>
  <c r="B762" i="6"/>
  <c r="B1584" i="6" s="1"/>
  <c r="B420" i="6"/>
  <c r="B608" i="6" s="1"/>
  <c r="B1441" i="6" s="1"/>
  <c r="B781" i="6"/>
  <c r="B1603" i="6" s="1"/>
  <c r="B412" i="6"/>
  <c r="B600" i="6" s="1"/>
  <c r="B1433" i="6" s="1"/>
  <c r="B773" i="6"/>
  <c r="B1595" i="6" s="1"/>
  <c r="D596" i="6"/>
  <c r="B758" i="6"/>
  <c r="B1580" i="6" s="1"/>
  <c r="B1856" i="6" s="1"/>
  <c r="D773" i="6"/>
  <c r="D1433" i="6" s="1"/>
  <c r="D1595" i="6" s="1"/>
  <c r="B400" i="6"/>
  <c r="B588" i="6" s="1"/>
  <c r="B761" i="6"/>
  <c r="B1583" i="6" s="1"/>
  <c r="B404" i="6"/>
  <c r="B592" i="6" s="1"/>
  <c r="B1425" i="6" s="1"/>
  <c r="B765" i="6"/>
  <c r="B1587" i="6" s="1"/>
  <c r="B419" i="6"/>
  <c r="B607" i="6" s="1"/>
  <c r="B1440" i="6" s="1"/>
  <c r="B780" i="6"/>
  <c r="B1602" i="6" s="1"/>
  <c r="B411" i="6"/>
  <c r="B599" i="6" s="1"/>
  <c r="B1432" i="6" s="1"/>
  <c r="B772" i="6"/>
  <c r="B1594" i="6" s="1"/>
  <c r="D758" i="6"/>
  <c r="D1418" i="6" s="1"/>
  <c r="D1580" i="6" s="1"/>
  <c r="D585" i="6"/>
  <c r="B407" i="6"/>
  <c r="B595" i="6" s="1"/>
  <c r="B1428" i="6" s="1"/>
  <c r="D583" i="6"/>
  <c r="D595" i="6"/>
  <c r="D772" i="6"/>
  <c r="D1432" i="6" s="1"/>
  <c r="D1594" i="6" s="1"/>
  <c r="B776" i="6"/>
  <c r="B1598" i="6" s="1"/>
  <c r="B777" i="6"/>
  <c r="B1599" i="6" s="1"/>
  <c r="D584" i="6"/>
  <c r="D604" i="6"/>
  <c r="B757" i="6"/>
  <c r="B1579" i="6" s="1"/>
  <c r="B1855" i="6" s="1"/>
  <c r="D763" i="6"/>
  <c r="D1423" i="6" s="1"/>
  <c r="D1585" i="6" s="1"/>
  <c r="B769" i="6"/>
  <c r="B1591" i="6" s="1"/>
  <c r="B402" i="6"/>
  <c r="B590" i="6" s="1"/>
  <c r="B1423" i="6" s="1"/>
  <c r="B763" i="6"/>
  <c r="B1585" i="6" s="1"/>
  <c r="B421" i="6"/>
  <c r="B609" i="6" s="1"/>
  <c r="B1442" i="6" s="1"/>
  <c r="B782" i="6"/>
  <c r="B1604" i="6" s="1"/>
  <c r="B413" i="6"/>
  <c r="B601" i="6" s="1"/>
  <c r="B1434" i="6" s="1"/>
  <c r="B774" i="6"/>
  <c r="B1596" i="6" s="1"/>
  <c r="B422" i="6"/>
  <c r="B610" i="6" s="1"/>
  <c r="B1443" i="6" s="1"/>
  <c r="B783" i="6"/>
  <c r="B1605" i="6" s="1"/>
  <c r="D778" i="6"/>
  <c r="D1438" i="6" s="1"/>
  <c r="D1600" i="6" s="1"/>
  <c r="D605" i="6"/>
  <c r="D770" i="6"/>
  <c r="D1430" i="6" s="1"/>
  <c r="D1592" i="6" s="1"/>
  <c r="D597" i="6"/>
  <c r="D608" i="6"/>
  <c r="D603" i="6"/>
  <c r="B756" i="6"/>
  <c r="B1578" i="6" s="1"/>
  <c r="B1854" i="6" s="1"/>
  <c r="D759" i="6"/>
  <c r="D1419" i="6" s="1"/>
  <c r="D1581" i="6" s="1"/>
  <c r="D762" i="6"/>
  <c r="D1422" i="6" s="1"/>
  <c r="D1584" i="6" s="1"/>
  <c r="B778" i="6"/>
  <c r="B1600" i="6" s="1"/>
  <c r="D783" i="6"/>
  <c r="D1443" i="6" s="1"/>
  <c r="D1605" i="6" s="1"/>
  <c r="B766" i="6"/>
  <c r="B1588" i="6" s="1"/>
  <c r="B767" i="6"/>
  <c r="B1589" i="6" s="1"/>
  <c r="B775" i="6"/>
  <c r="B1597" i="6" s="1"/>
  <c r="I621" i="6"/>
  <c r="I619" i="6"/>
  <c r="H619" i="6"/>
  <c r="I620" i="6"/>
  <c r="H620" i="6"/>
  <c r="J280" i="6"/>
  <c r="F125" i="6"/>
  <c r="F120" i="6"/>
  <c r="Y103" i="6"/>
  <c r="W103" i="6"/>
  <c r="E2050" i="6"/>
  <c r="H2050" i="6" s="1"/>
  <c r="E2049" i="6"/>
  <c r="I2049" i="6" s="1"/>
  <c r="K2049" i="6" s="1"/>
  <c r="E2048" i="6"/>
  <c r="H2048" i="6" s="1"/>
  <c r="E2047" i="6"/>
  <c r="I2047" i="6" s="1"/>
  <c r="K2047" i="6" s="1"/>
  <c r="E2046" i="6"/>
  <c r="E2045" i="6"/>
  <c r="H2045" i="6" s="1"/>
  <c r="E2044" i="6"/>
  <c r="I2044" i="6" s="1"/>
  <c r="K2044" i="6" s="1"/>
  <c r="E2043" i="6"/>
  <c r="G2043" i="6" s="1"/>
  <c r="E2042" i="6"/>
  <c r="G2042" i="6" s="1"/>
  <c r="E2041" i="6"/>
  <c r="I2041" i="6" s="1"/>
  <c r="K2041" i="6" s="1"/>
  <c r="E2040" i="6"/>
  <c r="E2039" i="6"/>
  <c r="G2039" i="6" s="1"/>
  <c r="E2038" i="6"/>
  <c r="I2038" i="6" s="1"/>
  <c r="K2038" i="6" s="1"/>
  <c r="E2037" i="6"/>
  <c r="H2037" i="6" s="1"/>
  <c r="E2036" i="6"/>
  <c r="G2036" i="6" s="1"/>
  <c r="E2035" i="6"/>
  <c r="G2035" i="6" s="1"/>
  <c r="E2034" i="6"/>
  <c r="I2034" i="6" s="1"/>
  <c r="K2034" i="6" s="1"/>
  <c r="E2033" i="6"/>
  <c r="I2033" i="6" s="1"/>
  <c r="K2033" i="6" s="1"/>
  <c r="E2030" i="6"/>
  <c r="E2029" i="6"/>
  <c r="E2028" i="6"/>
  <c r="G2028" i="6" s="1"/>
  <c r="E2027" i="6"/>
  <c r="H2027" i="6" s="1"/>
  <c r="E2026" i="6"/>
  <c r="E2025" i="6"/>
  <c r="E2024" i="6"/>
  <c r="G2024" i="6" s="1"/>
  <c r="E2023" i="6"/>
  <c r="E2022" i="6"/>
  <c r="H2022" i="6" s="1"/>
  <c r="E2021" i="6"/>
  <c r="E2018" i="6"/>
  <c r="E2017" i="6"/>
  <c r="H2017" i="6" s="1"/>
  <c r="E2016" i="6"/>
  <c r="E2015" i="6"/>
  <c r="E2014" i="6"/>
  <c r="I2014" i="6" s="1"/>
  <c r="K2014" i="6" s="1"/>
  <c r="E2013" i="6"/>
  <c r="E2012" i="6"/>
  <c r="E2011" i="6"/>
  <c r="E2010" i="6"/>
  <c r="E2009" i="6"/>
  <c r="H2009" i="6" s="1"/>
  <c r="E2008" i="6"/>
  <c r="G2008" i="6" s="1"/>
  <c r="E2007" i="6"/>
  <c r="G2007" i="6" s="1"/>
  <c r="E2006" i="6"/>
  <c r="G2006" i="6" s="1"/>
  <c r="E2005" i="6"/>
  <c r="I2005" i="6" s="1"/>
  <c r="K2005" i="6" s="1"/>
  <c r="E2004" i="6"/>
  <c r="E2003" i="6"/>
  <c r="I2003" i="6" s="1"/>
  <c r="K2003" i="6" s="1"/>
  <c r="E2002" i="6"/>
  <c r="G2002" i="6" s="1"/>
  <c r="E2001" i="6"/>
  <c r="E1998" i="6"/>
  <c r="G1998" i="6" s="1"/>
  <c r="E1997" i="6"/>
  <c r="G1997" i="6" s="1"/>
  <c r="E1996" i="6"/>
  <c r="E1995" i="6"/>
  <c r="E1994" i="6"/>
  <c r="E1993" i="6"/>
  <c r="E1992" i="6"/>
  <c r="E1991" i="6"/>
  <c r="H1991" i="6" s="1"/>
  <c r="E1990" i="6"/>
  <c r="E1989" i="6"/>
  <c r="H1989" i="6" s="1"/>
  <c r="E1986" i="6"/>
  <c r="E1985" i="6"/>
  <c r="E1984" i="6"/>
  <c r="I1984" i="6" s="1"/>
  <c r="K1984" i="6" s="1"/>
  <c r="E1983" i="6"/>
  <c r="H1983" i="6" s="1"/>
  <c r="E1982" i="6"/>
  <c r="I1982" i="6" s="1"/>
  <c r="K1982" i="6" s="1"/>
  <c r="E1981" i="6"/>
  <c r="H1981" i="6" s="1"/>
  <c r="E1980" i="6"/>
  <c r="I1980" i="6" s="1"/>
  <c r="K1980" i="6" s="1"/>
  <c r="E1979" i="6"/>
  <c r="H1979" i="6" s="1"/>
  <c r="E1978" i="6"/>
  <c r="E1977" i="6"/>
  <c r="E1976" i="6"/>
  <c r="I1976" i="6" s="1"/>
  <c r="K1976" i="6" s="1"/>
  <c r="E1975" i="6"/>
  <c r="H1975" i="6" s="1"/>
  <c r="E1974" i="6"/>
  <c r="I1974" i="6" s="1"/>
  <c r="K1974" i="6" s="1"/>
  <c r="E1973" i="6"/>
  <c r="I1973" i="6" s="1"/>
  <c r="K1973" i="6" s="1"/>
  <c r="E1972" i="6"/>
  <c r="I1972" i="6" s="1"/>
  <c r="K1972" i="6" s="1"/>
  <c r="E1971" i="6"/>
  <c r="I1971" i="6" s="1"/>
  <c r="K1971" i="6" s="1"/>
  <c r="E1970" i="6"/>
  <c r="E1969" i="6"/>
  <c r="E1966" i="6"/>
  <c r="G1966" i="6" s="1"/>
  <c r="E1965" i="6"/>
  <c r="E1964" i="6"/>
  <c r="E1963" i="6"/>
  <c r="I1963" i="6" s="1"/>
  <c r="K1963" i="6" s="1"/>
  <c r="E1962" i="6"/>
  <c r="E1961" i="6"/>
  <c r="I1961" i="6" s="1"/>
  <c r="K1961" i="6" s="1"/>
  <c r="E1960" i="6"/>
  <c r="E1959" i="6"/>
  <c r="E1958" i="6"/>
  <c r="G1958" i="6" s="1"/>
  <c r="E1957" i="6"/>
  <c r="E1954" i="6"/>
  <c r="I1954" i="6" s="1"/>
  <c r="K1954" i="6" s="1"/>
  <c r="E1953" i="6"/>
  <c r="I1953" i="6" s="1"/>
  <c r="K1953" i="6" s="1"/>
  <c r="E1952" i="6"/>
  <c r="E1951" i="6"/>
  <c r="I1951" i="6" s="1"/>
  <c r="K1951" i="6" s="1"/>
  <c r="E1950" i="6"/>
  <c r="I1950" i="6" s="1"/>
  <c r="K1950" i="6" s="1"/>
  <c r="E1949" i="6"/>
  <c r="E1948" i="6"/>
  <c r="I1948" i="6" s="1"/>
  <c r="K1948" i="6" s="1"/>
  <c r="E1947" i="6"/>
  <c r="E1946" i="6"/>
  <c r="I1946" i="6" s="1"/>
  <c r="K1946" i="6" s="1"/>
  <c r="E1945" i="6"/>
  <c r="I1945" i="6" s="1"/>
  <c r="K1945" i="6" s="1"/>
  <c r="E1944" i="6"/>
  <c r="I1944" i="6" s="1"/>
  <c r="K1944" i="6" s="1"/>
  <c r="E1943" i="6"/>
  <c r="I1943" i="6" s="1"/>
  <c r="K1943" i="6" s="1"/>
  <c r="E1942" i="6"/>
  <c r="I1942" i="6" s="1"/>
  <c r="K1942" i="6" s="1"/>
  <c r="E1941" i="6"/>
  <c r="E1940" i="6"/>
  <c r="I1940" i="6" s="1"/>
  <c r="K1940" i="6" s="1"/>
  <c r="E1939" i="6"/>
  <c r="E1938" i="6"/>
  <c r="E1937" i="6"/>
  <c r="I1937" i="6" s="1"/>
  <c r="K1937" i="6" s="1"/>
  <c r="E1934" i="6"/>
  <c r="E1933" i="6"/>
  <c r="I1933" i="6" s="1"/>
  <c r="K1933" i="6" s="1"/>
  <c r="E1932" i="6"/>
  <c r="I1932" i="6" s="1"/>
  <c r="K1932" i="6" s="1"/>
  <c r="E1931" i="6"/>
  <c r="E1930" i="6"/>
  <c r="G1930" i="6" s="1"/>
  <c r="E1929" i="6"/>
  <c r="E1928" i="6"/>
  <c r="E1927" i="6"/>
  <c r="I1927" i="6" s="1"/>
  <c r="K1927" i="6" s="1"/>
  <c r="E1926" i="6"/>
  <c r="I1926" i="6" s="1"/>
  <c r="K1926" i="6" s="1"/>
  <c r="E1925" i="6"/>
  <c r="I1925" i="6" s="1"/>
  <c r="K1925" i="6" s="1"/>
  <c r="E1924" i="6"/>
  <c r="F1900" i="6"/>
  <c r="E1900" i="6"/>
  <c r="D1900" i="6"/>
  <c r="G1710" i="6"/>
  <c r="H1710" i="6" s="1"/>
  <c r="G1709" i="6"/>
  <c r="H1709" i="6" s="1"/>
  <c r="G1708" i="6"/>
  <c r="H1708" i="6" s="1"/>
  <c r="G1707" i="6"/>
  <c r="H1707" i="6" s="1"/>
  <c r="G1702" i="6"/>
  <c r="H1702" i="6" s="1"/>
  <c r="G1701" i="6"/>
  <c r="H1701" i="6" s="1"/>
  <c r="G1700" i="6"/>
  <c r="H1700" i="6" s="1"/>
  <c r="G1699" i="6"/>
  <c r="H1699" i="6" s="1"/>
  <c r="E1689" i="6"/>
  <c r="E1693" i="6" s="1"/>
  <c r="E1665" i="6"/>
  <c r="E1663" i="6"/>
  <c r="E1662" i="6"/>
  <c r="E1661" i="6"/>
  <c r="E1660" i="6"/>
  <c r="E1659" i="6"/>
  <c r="E1658" i="6"/>
  <c r="E1656" i="6"/>
  <c r="E1655" i="6"/>
  <c r="E1654" i="6"/>
  <c r="E1653" i="6"/>
  <c r="E1652" i="6"/>
  <c r="D1675" i="6" s="1"/>
  <c r="E1650" i="6"/>
  <c r="E1649" i="6"/>
  <c r="E1648" i="6"/>
  <c r="E1645" i="6"/>
  <c r="D1674" i="6" s="1"/>
  <c r="E1644" i="6"/>
  <c r="E1643" i="6"/>
  <c r="E1642" i="6"/>
  <c r="E1621" i="6"/>
  <c r="H1672" i="6" s="1"/>
  <c r="E1620" i="6"/>
  <c r="E1675" i="6" s="1"/>
  <c r="G1415" i="6"/>
  <c r="F1577" i="6" s="1"/>
  <c r="I1577" i="6" s="1"/>
  <c r="F1415" i="6"/>
  <c r="E1577" i="6" s="1"/>
  <c r="E1850" i="6" s="1"/>
  <c r="G1414" i="6"/>
  <c r="F1576" i="6" s="1"/>
  <c r="I1576" i="6" s="1"/>
  <c r="F1414" i="6"/>
  <c r="E1576" i="6" s="1"/>
  <c r="E1849" i="6" s="1"/>
  <c r="G1413" i="6"/>
  <c r="F1575" i="6" s="1"/>
  <c r="I1575" i="6" s="1"/>
  <c r="F1413" i="6"/>
  <c r="E1575" i="6" s="1"/>
  <c r="E1848" i="6" s="1"/>
  <c r="G1412" i="6"/>
  <c r="F1574" i="6" s="1"/>
  <c r="I1574" i="6" s="1"/>
  <c r="F1412" i="6"/>
  <c r="E1574" i="6" s="1"/>
  <c r="E1847" i="6" s="1"/>
  <c r="G1411" i="6"/>
  <c r="F1573" i="6" s="1"/>
  <c r="I1573" i="6" s="1"/>
  <c r="F1411" i="6"/>
  <c r="E1573" i="6" s="1"/>
  <c r="E1846" i="6" s="1"/>
  <c r="G1410" i="6"/>
  <c r="F1572" i="6" s="1"/>
  <c r="I1572" i="6" s="1"/>
  <c r="F1410" i="6"/>
  <c r="E1572" i="6" s="1"/>
  <c r="E1845" i="6" s="1"/>
  <c r="G1409" i="6"/>
  <c r="F1571" i="6" s="1"/>
  <c r="I1571" i="6" s="1"/>
  <c r="F1409" i="6"/>
  <c r="E1571" i="6" s="1"/>
  <c r="E1844" i="6" s="1"/>
  <c r="G1408" i="6"/>
  <c r="F1570" i="6" s="1"/>
  <c r="I1570" i="6" s="1"/>
  <c r="F1408" i="6"/>
  <c r="E1570" i="6" s="1"/>
  <c r="E1843" i="6" s="1"/>
  <c r="G1407" i="6"/>
  <c r="F1569" i="6" s="1"/>
  <c r="I1569" i="6" s="1"/>
  <c r="F1407" i="6"/>
  <c r="E1569" i="6" s="1"/>
  <c r="E1842" i="6" s="1"/>
  <c r="G1406" i="6"/>
  <c r="F1568" i="6" s="1"/>
  <c r="I1568" i="6" s="1"/>
  <c r="F1406" i="6"/>
  <c r="E1568" i="6" s="1"/>
  <c r="E1841" i="6" s="1"/>
  <c r="G1405" i="6"/>
  <c r="F1567" i="6" s="1"/>
  <c r="I1567" i="6" s="1"/>
  <c r="F1405" i="6"/>
  <c r="E1567" i="6" s="1"/>
  <c r="E1840" i="6" s="1"/>
  <c r="G1404" i="6"/>
  <c r="F1566" i="6" s="1"/>
  <c r="I1566" i="6" s="1"/>
  <c r="F1404" i="6"/>
  <c r="E1566" i="6" s="1"/>
  <c r="E1839" i="6" s="1"/>
  <c r="G1403" i="6"/>
  <c r="F1565" i="6" s="1"/>
  <c r="I1565" i="6" s="1"/>
  <c r="F1403" i="6"/>
  <c r="E1565" i="6" s="1"/>
  <c r="E1838" i="6" s="1"/>
  <c r="G1402" i="6"/>
  <c r="F1564" i="6" s="1"/>
  <c r="I1564" i="6" s="1"/>
  <c r="F1402" i="6"/>
  <c r="E1564" i="6" s="1"/>
  <c r="E1837" i="6" s="1"/>
  <c r="G1401" i="6"/>
  <c r="F1563" i="6" s="1"/>
  <c r="I1563" i="6" s="1"/>
  <c r="F1401" i="6"/>
  <c r="E1563" i="6" s="1"/>
  <c r="E1836" i="6" s="1"/>
  <c r="G1400" i="6"/>
  <c r="F1562" i="6" s="1"/>
  <c r="I1562" i="6" s="1"/>
  <c r="F1400" i="6"/>
  <c r="E1562" i="6" s="1"/>
  <c r="E1835" i="6" s="1"/>
  <c r="G1399" i="6"/>
  <c r="F1561" i="6" s="1"/>
  <c r="I1561" i="6" s="1"/>
  <c r="F1399" i="6"/>
  <c r="E1561" i="6" s="1"/>
  <c r="E1834" i="6" s="1"/>
  <c r="G1398" i="6"/>
  <c r="F1560" i="6" s="1"/>
  <c r="I1560" i="6" s="1"/>
  <c r="F1398" i="6"/>
  <c r="E1560" i="6" s="1"/>
  <c r="E1833" i="6" s="1"/>
  <c r="G1397" i="6"/>
  <c r="F1559" i="6" s="1"/>
  <c r="F1397" i="6"/>
  <c r="E1559" i="6" s="1"/>
  <c r="J1559" i="6" s="1"/>
  <c r="C1397" i="6"/>
  <c r="C1559" i="6" s="1"/>
  <c r="C2030" i="6" s="1"/>
  <c r="G1396" i="6"/>
  <c r="F1558" i="6" s="1"/>
  <c r="F1396" i="6"/>
  <c r="E1558" i="6" s="1"/>
  <c r="J1558" i="6" s="1"/>
  <c r="C1396" i="6"/>
  <c r="C1558" i="6" s="1"/>
  <c r="C2029" i="6" s="1"/>
  <c r="G1395" i="6"/>
  <c r="F1557" i="6" s="1"/>
  <c r="F1395" i="6"/>
  <c r="E1557" i="6" s="1"/>
  <c r="J1557" i="6" s="1"/>
  <c r="G1394" i="6"/>
  <c r="F1556" i="6" s="1"/>
  <c r="F1394" i="6"/>
  <c r="E1556" i="6" s="1"/>
  <c r="J1556" i="6" s="1"/>
  <c r="G1393" i="6"/>
  <c r="F1555" i="6" s="1"/>
  <c r="F1393" i="6"/>
  <c r="E1555" i="6" s="1"/>
  <c r="J1555" i="6" s="1"/>
  <c r="G1392" i="6"/>
  <c r="F1554" i="6" s="1"/>
  <c r="F1392" i="6"/>
  <c r="E1554" i="6" s="1"/>
  <c r="J1554" i="6" s="1"/>
  <c r="G1391" i="6"/>
  <c r="F1553" i="6" s="1"/>
  <c r="F1391" i="6"/>
  <c r="E1553" i="6" s="1"/>
  <c r="J1553" i="6" s="1"/>
  <c r="G1390" i="6"/>
  <c r="F1552" i="6" s="1"/>
  <c r="F1390" i="6"/>
  <c r="E1552" i="6" s="1"/>
  <c r="J1552" i="6" s="1"/>
  <c r="G1389" i="6"/>
  <c r="F1551" i="6" s="1"/>
  <c r="F1389" i="6"/>
  <c r="E1551" i="6" s="1"/>
  <c r="J1551" i="6" s="1"/>
  <c r="C1551" i="6"/>
  <c r="C2022" i="6" s="1"/>
  <c r="G1388" i="6"/>
  <c r="F1550" i="6" s="1"/>
  <c r="F1388" i="6"/>
  <c r="E1550" i="6" s="1"/>
  <c r="J1550" i="6" s="1"/>
  <c r="C1388" i="6"/>
  <c r="C1550" i="6" s="1"/>
  <c r="C2021" i="6" s="1"/>
  <c r="D2192" i="6" s="1"/>
  <c r="G1387" i="6"/>
  <c r="F1549" i="6" s="1"/>
  <c r="I1549" i="6" s="1"/>
  <c r="F1387" i="6"/>
  <c r="E1549" i="6" s="1"/>
  <c r="E1816" i="6" s="1"/>
  <c r="G1386" i="6"/>
  <c r="F1548" i="6" s="1"/>
  <c r="I1548" i="6" s="1"/>
  <c r="F1386" i="6"/>
  <c r="E1548" i="6" s="1"/>
  <c r="E1815" i="6" s="1"/>
  <c r="G1385" i="6"/>
  <c r="F1547" i="6" s="1"/>
  <c r="I1547" i="6" s="1"/>
  <c r="F1385" i="6"/>
  <c r="E1547" i="6" s="1"/>
  <c r="E1814" i="6" s="1"/>
  <c r="G1384" i="6"/>
  <c r="F1546" i="6" s="1"/>
  <c r="I1546" i="6" s="1"/>
  <c r="F1384" i="6"/>
  <c r="E1546" i="6" s="1"/>
  <c r="E1813" i="6" s="1"/>
  <c r="G1383" i="6"/>
  <c r="F1545" i="6" s="1"/>
  <c r="I1545" i="6" s="1"/>
  <c r="F1383" i="6"/>
  <c r="E1545" i="6" s="1"/>
  <c r="E1812" i="6" s="1"/>
  <c r="G1382" i="6"/>
  <c r="F1544" i="6" s="1"/>
  <c r="I1544" i="6" s="1"/>
  <c r="F1382" i="6"/>
  <c r="E1544" i="6" s="1"/>
  <c r="E1811" i="6" s="1"/>
  <c r="G1381" i="6"/>
  <c r="F1543" i="6" s="1"/>
  <c r="I1543" i="6" s="1"/>
  <c r="F1381" i="6"/>
  <c r="E1543" i="6" s="1"/>
  <c r="E1810" i="6" s="1"/>
  <c r="G1380" i="6"/>
  <c r="F1542" i="6" s="1"/>
  <c r="I1542" i="6" s="1"/>
  <c r="F1380" i="6"/>
  <c r="E1542" i="6" s="1"/>
  <c r="E1809" i="6" s="1"/>
  <c r="G1379" i="6"/>
  <c r="F1541" i="6" s="1"/>
  <c r="I1541" i="6" s="1"/>
  <c r="F1379" i="6"/>
  <c r="E1541" i="6" s="1"/>
  <c r="E1808" i="6" s="1"/>
  <c r="G1378" i="6"/>
  <c r="F1540" i="6" s="1"/>
  <c r="I1540" i="6" s="1"/>
  <c r="F1378" i="6"/>
  <c r="E1540" i="6" s="1"/>
  <c r="E1807" i="6" s="1"/>
  <c r="G1377" i="6"/>
  <c r="F1539" i="6" s="1"/>
  <c r="I1539" i="6" s="1"/>
  <c r="F1377" i="6"/>
  <c r="E1539" i="6" s="1"/>
  <c r="E1806" i="6" s="1"/>
  <c r="G1376" i="6"/>
  <c r="F1538" i="6" s="1"/>
  <c r="I1538" i="6" s="1"/>
  <c r="F1376" i="6"/>
  <c r="E1538" i="6" s="1"/>
  <c r="E1805" i="6" s="1"/>
  <c r="G1375" i="6"/>
  <c r="F1537" i="6" s="1"/>
  <c r="I1537" i="6" s="1"/>
  <c r="F1375" i="6"/>
  <c r="E1537" i="6" s="1"/>
  <c r="E1804" i="6" s="1"/>
  <c r="G1374" i="6"/>
  <c r="F1536" i="6" s="1"/>
  <c r="I1536" i="6" s="1"/>
  <c r="F1374" i="6"/>
  <c r="E1536" i="6" s="1"/>
  <c r="E1803" i="6" s="1"/>
  <c r="G1373" i="6"/>
  <c r="F1535" i="6" s="1"/>
  <c r="I1535" i="6" s="1"/>
  <c r="F1373" i="6"/>
  <c r="E1535" i="6" s="1"/>
  <c r="E1802" i="6" s="1"/>
  <c r="G1372" i="6"/>
  <c r="F1534" i="6" s="1"/>
  <c r="I1534" i="6" s="1"/>
  <c r="F1372" i="6"/>
  <c r="E1534" i="6" s="1"/>
  <c r="E1801" i="6" s="1"/>
  <c r="G1371" i="6"/>
  <c r="F1533" i="6" s="1"/>
  <c r="I1533" i="6" s="1"/>
  <c r="F1371" i="6"/>
  <c r="E1533" i="6" s="1"/>
  <c r="E1800" i="6" s="1"/>
  <c r="G1370" i="6"/>
  <c r="F1532" i="6" s="1"/>
  <c r="I1532" i="6" s="1"/>
  <c r="F1370" i="6"/>
  <c r="E1532" i="6" s="1"/>
  <c r="E1799" i="6" s="1"/>
  <c r="G1369" i="6"/>
  <c r="F1531" i="6" s="1"/>
  <c r="F1369" i="6"/>
  <c r="E1531" i="6" s="1"/>
  <c r="J1531" i="6" s="1"/>
  <c r="C1369" i="6"/>
  <c r="C1531" i="6" s="1"/>
  <c r="C1998" i="6" s="1"/>
  <c r="G1368" i="6"/>
  <c r="F1530" i="6" s="1"/>
  <c r="F1368" i="6"/>
  <c r="E1530" i="6" s="1"/>
  <c r="J1530" i="6" s="1"/>
  <c r="C1368" i="6"/>
  <c r="C1530" i="6" s="1"/>
  <c r="C1997" i="6" s="1"/>
  <c r="G1367" i="6"/>
  <c r="F1529" i="6" s="1"/>
  <c r="F1367" i="6"/>
  <c r="E1529" i="6" s="1"/>
  <c r="J1529" i="6" s="1"/>
  <c r="C1367" i="6"/>
  <c r="C1529" i="6" s="1"/>
  <c r="C1996" i="6" s="1"/>
  <c r="G1366" i="6"/>
  <c r="F1528" i="6" s="1"/>
  <c r="F1366" i="6"/>
  <c r="E1528" i="6" s="1"/>
  <c r="J1528" i="6" s="1"/>
  <c r="C1366" i="6"/>
  <c r="C1528" i="6" s="1"/>
  <c r="C1995" i="6" s="1"/>
  <c r="G1365" i="6"/>
  <c r="F1527" i="6" s="1"/>
  <c r="F1365" i="6"/>
  <c r="E1527" i="6" s="1"/>
  <c r="J1527" i="6" s="1"/>
  <c r="C1365" i="6"/>
  <c r="C1527" i="6" s="1"/>
  <c r="C1994" i="6" s="1"/>
  <c r="G1364" i="6"/>
  <c r="F1526" i="6" s="1"/>
  <c r="E1790" i="6" s="1"/>
  <c r="F1364" i="6"/>
  <c r="E1526" i="6" s="1"/>
  <c r="J1526" i="6" s="1"/>
  <c r="C1364" i="6"/>
  <c r="C1526" i="6" s="1"/>
  <c r="C1993" i="6" s="1"/>
  <c r="G1363" i="6"/>
  <c r="F1525" i="6" s="1"/>
  <c r="F1363" i="6"/>
  <c r="E1525" i="6" s="1"/>
  <c r="J1525" i="6" s="1"/>
  <c r="C1363" i="6"/>
  <c r="C1525" i="6" s="1"/>
  <c r="C1992" i="6" s="1"/>
  <c r="G1362" i="6"/>
  <c r="F1524" i="6" s="1"/>
  <c r="F1362" i="6"/>
  <c r="E1524" i="6" s="1"/>
  <c r="J1524" i="6" s="1"/>
  <c r="C1362" i="6"/>
  <c r="C1524" i="6" s="1"/>
  <c r="C1991" i="6" s="1"/>
  <c r="G1361" i="6"/>
  <c r="F1523" i="6" s="1"/>
  <c r="F1361" i="6"/>
  <c r="E1523" i="6" s="1"/>
  <c r="J1523" i="6" s="1"/>
  <c r="C1361" i="6"/>
  <c r="C1523" i="6" s="1"/>
  <c r="C1990" i="6" s="1"/>
  <c r="G1360" i="6"/>
  <c r="F1522" i="6" s="1"/>
  <c r="F1360" i="6"/>
  <c r="E1522" i="6" s="1"/>
  <c r="J1522" i="6" s="1"/>
  <c r="C1360" i="6"/>
  <c r="C1522" i="6" s="1"/>
  <c r="C1989" i="6" s="1"/>
  <c r="G1359" i="6"/>
  <c r="F1521" i="6" s="1"/>
  <c r="I1521" i="6" s="1"/>
  <c r="F1359" i="6"/>
  <c r="E1521" i="6" s="1"/>
  <c r="E1782" i="6" s="1"/>
  <c r="G1358" i="6"/>
  <c r="F1520" i="6" s="1"/>
  <c r="I1520" i="6" s="1"/>
  <c r="F1358" i="6"/>
  <c r="E1520" i="6" s="1"/>
  <c r="E1781" i="6" s="1"/>
  <c r="G1357" i="6"/>
  <c r="F1519" i="6" s="1"/>
  <c r="I1519" i="6" s="1"/>
  <c r="F1357" i="6"/>
  <c r="E1519" i="6" s="1"/>
  <c r="E1780" i="6" s="1"/>
  <c r="G1356" i="6"/>
  <c r="F1518" i="6" s="1"/>
  <c r="I1518" i="6" s="1"/>
  <c r="F1356" i="6"/>
  <c r="E1518" i="6" s="1"/>
  <c r="E1779" i="6" s="1"/>
  <c r="G1355" i="6"/>
  <c r="F1517" i="6" s="1"/>
  <c r="I1517" i="6" s="1"/>
  <c r="F1355" i="6"/>
  <c r="E1517" i="6" s="1"/>
  <c r="E1778" i="6" s="1"/>
  <c r="G1354" i="6"/>
  <c r="F1516" i="6" s="1"/>
  <c r="I1516" i="6" s="1"/>
  <c r="F1354" i="6"/>
  <c r="E1516" i="6" s="1"/>
  <c r="E1777" i="6" s="1"/>
  <c r="G1353" i="6"/>
  <c r="F1515" i="6" s="1"/>
  <c r="I1515" i="6" s="1"/>
  <c r="F1353" i="6"/>
  <c r="E1515" i="6" s="1"/>
  <c r="E1776" i="6" s="1"/>
  <c r="G1352" i="6"/>
  <c r="F1514" i="6" s="1"/>
  <c r="I1514" i="6" s="1"/>
  <c r="F1352" i="6"/>
  <c r="E1514" i="6" s="1"/>
  <c r="E1775" i="6" s="1"/>
  <c r="G1351" i="6"/>
  <c r="F1513" i="6" s="1"/>
  <c r="I1513" i="6" s="1"/>
  <c r="F1351" i="6"/>
  <c r="E1513" i="6" s="1"/>
  <c r="E1774" i="6" s="1"/>
  <c r="G1350" i="6"/>
  <c r="F1512" i="6" s="1"/>
  <c r="I1512" i="6" s="1"/>
  <c r="F1350" i="6"/>
  <c r="E1512" i="6" s="1"/>
  <c r="E1773" i="6" s="1"/>
  <c r="G1349" i="6"/>
  <c r="F1511" i="6" s="1"/>
  <c r="I1511" i="6" s="1"/>
  <c r="F1349" i="6"/>
  <c r="E1511" i="6" s="1"/>
  <c r="E1772" i="6" s="1"/>
  <c r="G1348" i="6"/>
  <c r="F1510" i="6" s="1"/>
  <c r="I1510" i="6" s="1"/>
  <c r="F1348" i="6"/>
  <c r="E1510" i="6" s="1"/>
  <c r="E1771" i="6" s="1"/>
  <c r="G1347" i="6"/>
  <c r="F1509" i="6" s="1"/>
  <c r="I1509" i="6" s="1"/>
  <c r="F1347" i="6"/>
  <c r="E1509" i="6" s="1"/>
  <c r="E1770" i="6" s="1"/>
  <c r="G1346" i="6"/>
  <c r="F1508" i="6" s="1"/>
  <c r="I1508" i="6" s="1"/>
  <c r="F1346" i="6"/>
  <c r="E1508" i="6" s="1"/>
  <c r="E1769" i="6" s="1"/>
  <c r="C1508" i="6"/>
  <c r="C1973" i="6" s="1"/>
  <c r="G1345" i="6"/>
  <c r="F1507" i="6" s="1"/>
  <c r="I1507" i="6" s="1"/>
  <c r="F1345" i="6"/>
  <c r="E1507" i="6" s="1"/>
  <c r="E1768" i="6" s="1"/>
  <c r="G1344" i="6"/>
  <c r="F1506" i="6" s="1"/>
  <c r="I1506" i="6" s="1"/>
  <c r="F1344" i="6"/>
  <c r="E1506" i="6" s="1"/>
  <c r="E1767" i="6" s="1"/>
  <c r="G1343" i="6"/>
  <c r="F1505" i="6" s="1"/>
  <c r="I1505" i="6" s="1"/>
  <c r="F1343" i="6"/>
  <c r="E1505" i="6" s="1"/>
  <c r="E1766" i="6" s="1"/>
  <c r="G1342" i="6"/>
  <c r="F1504" i="6" s="1"/>
  <c r="I1504" i="6" s="1"/>
  <c r="F1342" i="6"/>
  <c r="E1504" i="6" s="1"/>
  <c r="E1765" i="6" s="1"/>
  <c r="G1341" i="6"/>
  <c r="F1503" i="6" s="1"/>
  <c r="F1341" i="6"/>
  <c r="E1503" i="6" s="1"/>
  <c r="J1503" i="6" s="1"/>
  <c r="C1341" i="6"/>
  <c r="C1503" i="6" s="1"/>
  <c r="C1966" i="6" s="1"/>
  <c r="G1340" i="6"/>
  <c r="F1502" i="6" s="1"/>
  <c r="E1760" i="6" s="1"/>
  <c r="F1340" i="6"/>
  <c r="E1502" i="6" s="1"/>
  <c r="J1502" i="6" s="1"/>
  <c r="C1340" i="6"/>
  <c r="C1502" i="6" s="1"/>
  <c r="C1965" i="6" s="1"/>
  <c r="G1339" i="6"/>
  <c r="F1501" i="6" s="1"/>
  <c r="F1339" i="6"/>
  <c r="E1501" i="6" s="1"/>
  <c r="J1501" i="6" s="1"/>
  <c r="C1339" i="6"/>
  <c r="C1501" i="6" s="1"/>
  <c r="C1964" i="6" s="1"/>
  <c r="G1338" i="6"/>
  <c r="F1500" i="6" s="1"/>
  <c r="F1338" i="6"/>
  <c r="E1500" i="6" s="1"/>
  <c r="J1500" i="6" s="1"/>
  <c r="C1338" i="6"/>
  <c r="C1500" i="6" s="1"/>
  <c r="C1963" i="6" s="1"/>
  <c r="G1337" i="6"/>
  <c r="F1499" i="6" s="1"/>
  <c r="F1337" i="6"/>
  <c r="E1499" i="6" s="1"/>
  <c r="J1499" i="6" s="1"/>
  <c r="C1337" i="6"/>
  <c r="C1499" i="6" s="1"/>
  <c r="C1962" i="6" s="1"/>
  <c r="G1336" i="6"/>
  <c r="F1498" i="6" s="1"/>
  <c r="F1336" i="6"/>
  <c r="E1498" i="6" s="1"/>
  <c r="J1498" i="6" s="1"/>
  <c r="C1336" i="6"/>
  <c r="C1498" i="6" s="1"/>
  <c r="C1961" i="6" s="1"/>
  <c r="G1335" i="6"/>
  <c r="F1497" i="6" s="1"/>
  <c r="F1335" i="6"/>
  <c r="E1497" i="6" s="1"/>
  <c r="J1497" i="6" s="1"/>
  <c r="C1335" i="6"/>
  <c r="C1497" i="6" s="1"/>
  <c r="C1960" i="6" s="1"/>
  <c r="D2127" i="6" s="1"/>
  <c r="G1334" i="6"/>
  <c r="F1496" i="6" s="1"/>
  <c r="F1334" i="6"/>
  <c r="E1496" i="6" s="1"/>
  <c r="J1496" i="6" s="1"/>
  <c r="C1334" i="6"/>
  <c r="C1496" i="6" s="1"/>
  <c r="C1959" i="6" s="1"/>
  <c r="G1333" i="6"/>
  <c r="F1495" i="6" s="1"/>
  <c r="F1333" i="6"/>
  <c r="E1495" i="6" s="1"/>
  <c r="J1495" i="6" s="1"/>
  <c r="C1333" i="6"/>
  <c r="C1495" i="6" s="1"/>
  <c r="C1958" i="6" s="1"/>
  <c r="G1332" i="6"/>
  <c r="F1494" i="6" s="1"/>
  <c r="E1752" i="6" s="1"/>
  <c r="F1332" i="6"/>
  <c r="E1494" i="6" s="1"/>
  <c r="J1494" i="6" s="1"/>
  <c r="C1332" i="6"/>
  <c r="C1494" i="6" s="1"/>
  <c r="C1957" i="6" s="1"/>
  <c r="D2124" i="6" s="1"/>
  <c r="G1331" i="6"/>
  <c r="F1493" i="6" s="1"/>
  <c r="I1493" i="6" s="1"/>
  <c r="F1331" i="6"/>
  <c r="E1493" i="6" s="1"/>
  <c r="E1748" i="6" s="1"/>
  <c r="C1331" i="6"/>
  <c r="C1493" i="6" s="1"/>
  <c r="C1954" i="6" s="1"/>
  <c r="G1330" i="6"/>
  <c r="F1492" i="6" s="1"/>
  <c r="I1492" i="6" s="1"/>
  <c r="F1330" i="6"/>
  <c r="E1492" i="6" s="1"/>
  <c r="E1747" i="6" s="1"/>
  <c r="C1330" i="6"/>
  <c r="C1492" i="6" s="1"/>
  <c r="C1953" i="6" s="1"/>
  <c r="D2119" i="6" s="1"/>
  <c r="G1329" i="6"/>
  <c r="F1491" i="6" s="1"/>
  <c r="I1491" i="6" s="1"/>
  <c r="F1329" i="6"/>
  <c r="E1491" i="6" s="1"/>
  <c r="E1746" i="6" s="1"/>
  <c r="G1328" i="6"/>
  <c r="F1490" i="6" s="1"/>
  <c r="I1490" i="6" s="1"/>
  <c r="F1328" i="6"/>
  <c r="E1490" i="6" s="1"/>
  <c r="E1745" i="6" s="1"/>
  <c r="G1327" i="6"/>
  <c r="F1489" i="6" s="1"/>
  <c r="I1489" i="6" s="1"/>
  <c r="F1327" i="6"/>
  <c r="E1489" i="6" s="1"/>
  <c r="E1744" i="6" s="1"/>
  <c r="C1327" i="6"/>
  <c r="C1489" i="6" s="1"/>
  <c r="C1950" i="6" s="1"/>
  <c r="D2116" i="6" s="1"/>
  <c r="G1326" i="6"/>
  <c r="F1488" i="6" s="1"/>
  <c r="I1488" i="6" s="1"/>
  <c r="F1326" i="6"/>
  <c r="E1488" i="6" s="1"/>
  <c r="E1743" i="6" s="1"/>
  <c r="C1326" i="6"/>
  <c r="C1488" i="6" s="1"/>
  <c r="C1949" i="6" s="1"/>
  <c r="G1325" i="6"/>
  <c r="F1487" i="6" s="1"/>
  <c r="I1487" i="6" s="1"/>
  <c r="F1325" i="6"/>
  <c r="E1487" i="6" s="1"/>
  <c r="E1742" i="6" s="1"/>
  <c r="C1325" i="6"/>
  <c r="C1487" i="6" s="1"/>
  <c r="C1948" i="6" s="1"/>
  <c r="G1324" i="6"/>
  <c r="F1486" i="6" s="1"/>
  <c r="I1486" i="6" s="1"/>
  <c r="F1324" i="6"/>
  <c r="E1486" i="6" s="1"/>
  <c r="E1741" i="6" s="1"/>
  <c r="C1324" i="6"/>
  <c r="C1486" i="6" s="1"/>
  <c r="C1947" i="6" s="1"/>
  <c r="D2113" i="6" s="1"/>
  <c r="G1323" i="6"/>
  <c r="F1485" i="6" s="1"/>
  <c r="I1485" i="6" s="1"/>
  <c r="F1323" i="6"/>
  <c r="E1485" i="6" s="1"/>
  <c r="E1740" i="6" s="1"/>
  <c r="C1323" i="6"/>
  <c r="C1485" i="6" s="1"/>
  <c r="C1946" i="6" s="1"/>
  <c r="G1322" i="6"/>
  <c r="F1484" i="6" s="1"/>
  <c r="I1484" i="6" s="1"/>
  <c r="F1322" i="6"/>
  <c r="E1484" i="6" s="1"/>
  <c r="E1739" i="6" s="1"/>
  <c r="C1322" i="6"/>
  <c r="C1484" i="6" s="1"/>
  <c r="C1945" i="6" s="1"/>
  <c r="D2111" i="6" s="1"/>
  <c r="G1321" i="6"/>
  <c r="F1483" i="6" s="1"/>
  <c r="I1483" i="6" s="1"/>
  <c r="F1321" i="6"/>
  <c r="E1483" i="6" s="1"/>
  <c r="E1738" i="6" s="1"/>
  <c r="C1321" i="6"/>
  <c r="C1483" i="6" s="1"/>
  <c r="C1944" i="6" s="1"/>
  <c r="G1320" i="6"/>
  <c r="F1482" i="6" s="1"/>
  <c r="I1482" i="6" s="1"/>
  <c r="F1320" i="6"/>
  <c r="E1482" i="6" s="1"/>
  <c r="E1737" i="6" s="1"/>
  <c r="C1320" i="6"/>
  <c r="C1482" i="6" s="1"/>
  <c r="C1943" i="6" s="1"/>
  <c r="G1319" i="6"/>
  <c r="F1481" i="6" s="1"/>
  <c r="I1481" i="6" s="1"/>
  <c r="F1319" i="6"/>
  <c r="E1481" i="6" s="1"/>
  <c r="E1736" i="6" s="1"/>
  <c r="C1319" i="6"/>
  <c r="C1481" i="6" s="1"/>
  <c r="C1942" i="6" s="1"/>
  <c r="G1318" i="6"/>
  <c r="F1480" i="6" s="1"/>
  <c r="I1480" i="6" s="1"/>
  <c r="F1318" i="6"/>
  <c r="E1480" i="6" s="1"/>
  <c r="E1735" i="6" s="1"/>
  <c r="C1318" i="6"/>
  <c r="C1480" i="6" s="1"/>
  <c r="C1941" i="6" s="1"/>
  <c r="G1317" i="6"/>
  <c r="F1479" i="6" s="1"/>
  <c r="I1479" i="6" s="1"/>
  <c r="F1317" i="6"/>
  <c r="E1479" i="6" s="1"/>
  <c r="E1734" i="6" s="1"/>
  <c r="C1317" i="6"/>
  <c r="C1479" i="6" s="1"/>
  <c r="C1940" i="6" s="1"/>
  <c r="G1316" i="6"/>
  <c r="F1478" i="6" s="1"/>
  <c r="I1478" i="6" s="1"/>
  <c r="F1316" i="6"/>
  <c r="E1478" i="6" s="1"/>
  <c r="E1733" i="6" s="1"/>
  <c r="C1316" i="6"/>
  <c r="C1478" i="6" s="1"/>
  <c r="C1939" i="6" s="1"/>
  <c r="G1315" i="6"/>
  <c r="F1477" i="6" s="1"/>
  <c r="I1477" i="6" s="1"/>
  <c r="F1315" i="6"/>
  <c r="E1477" i="6" s="1"/>
  <c r="E1732" i="6" s="1"/>
  <c r="C1315" i="6"/>
  <c r="C1477" i="6" s="1"/>
  <c r="C1938" i="6" s="1"/>
  <c r="G1314" i="6"/>
  <c r="F1476" i="6" s="1"/>
  <c r="I1476" i="6" s="1"/>
  <c r="F1314" i="6"/>
  <c r="E1476" i="6" s="1"/>
  <c r="E1731" i="6" s="1"/>
  <c r="C1314" i="6"/>
  <c r="C1476" i="6" s="1"/>
  <c r="C1937" i="6" s="1"/>
  <c r="G1313" i="6"/>
  <c r="F1475" i="6" s="1"/>
  <c r="F1313" i="6"/>
  <c r="E1475" i="6" s="1"/>
  <c r="J1475" i="6" s="1"/>
  <c r="C1313" i="6"/>
  <c r="C1475" i="6" s="1"/>
  <c r="C1934" i="6" s="1"/>
  <c r="G1312" i="6"/>
  <c r="F1474" i="6" s="1"/>
  <c r="F1312" i="6"/>
  <c r="E1474" i="6" s="1"/>
  <c r="J1474" i="6" s="1"/>
  <c r="C1312" i="6"/>
  <c r="C1474" i="6" s="1"/>
  <c r="C1933" i="6" s="1"/>
  <c r="G1311" i="6"/>
  <c r="F1473" i="6" s="1"/>
  <c r="F1311" i="6"/>
  <c r="E1473" i="6" s="1"/>
  <c r="J1473" i="6" s="1"/>
  <c r="C1311" i="6"/>
  <c r="C1473" i="6" s="1"/>
  <c r="C1932" i="6" s="1"/>
  <c r="G1310" i="6"/>
  <c r="F1472" i="6" s="1"/>
  <c r="F1310" i="6"/>
  <c r="E1472" i="6" s="1"/>
  <c r="J1472" i="6" s="1"/>
  <c r="C1310" i="6"/>
  <c r="C1472" i="6" s="1"/>
  <c r="C1931" i="6" s="1"/>
  <c r="G1309" i="6"/>
  <c r="F1471" i="6" s="1"/>
  <c r="F1309" i="6"/>
  <c r="E1471" i="6" s="1"/>
  <c r="J1471" i="6" s="1"/>
  <c r="C1309" i="6"/>
  <c r="C1471" i="6" s="1"/>
  <c r="C1930" i="6" s="1"/>
  <c r="G1308" i="6"/>
  <c r="F1470" i="6" s="1"/>
  <c r="F1308" i="6"/>
  <c r="E1470" i="6" s="1"/>
  <c r="J1470" i="6" s="1"/>
  <c r="C1308" i="6"/>
  <c r="C1470" i="6" s="1"/>
  <c r="C1929" i="6" s="1"/>
  <c r="D2094" i="6" s="1"/>
  <c r="G1307" i="6"/>
  <c r="F1469" i="6" s="1"/>
  <c r="F1307" i="6"/>
  <c r="E1469" i="6" s="1"/>
  <c r="J1469" i="6" s="1"/>
  <c r="C1307" i="6"/>
  <c r="C1469" i="6" s="1"/>
  <c r="C1928" i="6" s="1"/>
  <c r="G1306" i="6"/>
  <c r="F1468" i="6" s="1"/>
  <c r="F1306" i="6"/>
  <c r="E1468" i="6" s="1"/>
  <c r="J1468" i="6" s="1"/>
  <c r="C1306" i="6"/>
  <c r="C1468" i="6" s="1"/>
  <c r="C1927" i="6" s="1"/>
  <c r="G1305" i="6"/>
  <c r="F1467" i="6" s="1"/>
  <c r="F1305" i="6"/>
  <c r="E1467" i="6" s="1"/>
  <c r="J1467" i="6" s="1"/>
  <c r="C1305" i="6"/>
  <c r="C1467" i="6" s="1"/>
  <c r="C1926" i="6" s="1"/>
  <c r="G1304" i="6"/>
  <c r="F1466" i="6" s="1"/>
  <c r="F1304" i="6"/>
  <c r="E1466" i="6" s="1"/>
  <c r="J1466" i="6" s="1"/>
  <c r="C1304" i="6"/>
  <c r="C1466" i="6" s="1"/>
  <c r="C1925" i="6" s="1"/>
  <c r="G1303" i="6"/>
  <c r="F1465" i="6" s="1"/>
  <c r="E1717" i="6" s="1"/>
  <c r="F1303" i="6"/>
  <c r="E1465" i="6" s="1"/>
  <c r="J1465" i="6" s="1"/>
  <c r="C1303" i="6"/>
  <c r="C1465" i="6" s="1"/>
  <c r="C1924" i="6" s="1"/>
  <c r="D2089" i="6" s="1"/>
  <c r="D1257" i="6"/>
  <c r="C1257" i="6"/>
  <c r="B1257" i="6"/>
  <c r="D1256" i="6"/>
  <c r="C1256" i="6"/>
  <c r="B1256" i="6"/>
  <c r="D1255" i="6"/>
  <c r="C1255" i="6"/>
  <c r="B1255" i="6"/>
  <c r="D1254" i="6"/>
  <c r="C1254" i="6"/>
  <c r="B1254" i="6"/>
  <c r="D1253" i="6"/>
  <c r="C1253" i="6"/>
  <c r="B1253" i="6"/>
  <c r="D1252" i="6"/>
  <c r="C1252" i="6"/>
  <c r="B1252" i="6"/>
  <c r="D1251" i="6"/>
  <c r="C1251" i="6"/>
  <c r="B1251" i="6"/>
  <c r="D1250" i="6"/>
  <c r="C1250" i="6"/>
  <c r="B1250" i="6"/>
  <c r="D1249" i="6"/>
  <c r="C1249" i="6"/>
  <c r="B1249" i="6"/>
  <c r="D1248" i="6"/>
  <c r="C1248" i="6"/>
  <c r="B1248" i="6"/>
  <c r="D1247" i="6"/>
  <c r="C1247" i="6"/>
  <c r="B1247" i="6"/>
  <c r="D1246" i="6"/>
  <c r="C1246" i="6"/>
  <c r="B1246" i="6"/>
  <c r="D1245" i="6"/>
  <c r="C1245" i="6"/>
  <c r="B1245" i="6"/>
  <c r="D1244" i="6"/>
  <c r="C1244" i="6"/>
  <c r="B1244" i="6"/>
  <c r="D1243" i="6"/>
  <c r="C1243" i="6"/>
  <c r="B1243" i="6"/>
  <c r="D1242" i="6"/>
  <c r="C1242" i="6"/>
  <c r="B1242" i="6"/>
  <c r="D1241" i="6"/>
  <c r="C1241" i="6"/>
  <c r="B1241" i="6"/>
  <c r="D1240" i="6"/>
  <c r="C1240" i="6"/>
  <c r="B1240" i="6"/>
  <c r="D1237" i="6"/>
  <c r="C1237" i="6"/>
  <c r="B1237" i="6"/>
  <c r="D1236" i="6"/>
  <c r="C1236" i="6"/>
  <c r="B1236" i="6"/>
  <c r="D1235" i="6"/>
  <c r="C1235" i="6"/>
  <c r="B1235" i="6"/>
  <c r="D1234" i="6"/>
  <c r="C1234" i="6"/>
  <c r="B1234" i="6"/>
  <c r="D1233" i="6"/>
  <c r="C1233" i="6"/>
  <c r="B1233" i="6"/>
  <c r="D1232" i="6"/>
  <c r="C1232" i="6"/>
  <c r="B1232" i="6"/>
  <c r="D1231" i="6"/>
  <c r="C1231" i="6"/>
  <c r="B1231" i="6"/>
  <c r="D1230" i="6"/>
  <c r="C1230" i="6"/>
  <c r="B1230" i="6"/>
  <c r="D1229" i="6"/>
  <c r="C1229" i="6"/>
  <c r="B1229" i="6"/>
  <c r="D1228" i="6"/>
  <c r="C1228" i="6"/>
  <c r="B1228" i="6"/>
  <c r="D1224" i="6"/>
  <c r="C1224" i="6"/>
  <c r="B1224" i="6"/>
  <c r="D1223" i="6"/>
  <c r="C1223" i="6"/>
  <c r="B1223" i="6"/>
  <c r="D1222" i="6"/>
  <c r="C1222" i="6"/>
  <c r="B1222" i="6"/>
  <c r="D1221" i="6"/>
  <c r="C1221" i="6"/>
  <c r="B1221" i="6"/>
  <c r="D1220" i="6"/>
  <c r="C1220" i="6"/>
  <c r="B1220" i="6"/>
  <c r="D1219" i="6"/>
  <c r="C1219" i="6"/>
  <c r="B1219" i="6"/>
  <c r="D1218" i="6"/>
  <c r="C1218" i="6"/>
  <c r="B1218" i="6"/>
  <c r="D1217" i="6"/>
  <c r="C1217" i="6"/>
  <c r="B1217" i="6"/>
  <c r="D1216" i="6"/>
  <c r="C1216" i="6"/>
  <c r="B1216" i="6"/>
  <c r="D1215" i="6"/>
  <c r="C1215" i="6"/>
  <c r="B1215" i="6"/>
  <c r="D1214" i="6"/>
  <c r="C1214" i="6"/>
  <c r="B1214" i="6"/>
  <c r="D1213" i="6"/>
  <c r="C1213" i="6"/>
  <c r="B1213" i="6"/>
  <c r="D1212" i="6"/>
  <c r="C1212" i="6"/>
  <c r="B1212" i="6"/>
  <c r="D1211" i="6"/>
  <c r="C1211" i="6"/>
  <c r="B1211" i="6"/>
  <c r="D1210" i="6"/>
  <c r="C1210" i="6"/>
  <c r="B1210" i="6"/>
  <c r="D1209" i="6"/>
  <c r="C1209" i="6"/>
  <c r="B1209" i="6"/>
  <c r="D1208" i="6"/>
  <c r="C1208" i="6"/>
  <c r="B1208" i="6"/>
  <c r="D1207" i="6"/>
  <c r="C1207" i="6"/>
  <c r="B1207" i="6"/>
  <c r="D1204" i="6"/>
  <c r="C1204" i="6"/>
  <c r="B1204" i="6"/>
  <c r="D1203" i="6"/>
  <c r="C1203" i="6"/>
  <c r="B1203" i="6"/>
  <c r="D1202" i="6"/>
  <c r="C1202" i="6"/>
  <c r="B1202" i="6"/>
  <c r="D1201" i="6"/>
  <c r="C1201" i="6"/>
  <c r="B1201" i="6"/>
  <c r="D1200" i="6"/>
  <c r="C1200" i="6"/>
  <c r="B1200" i="6"/>
  <c r="D1199" i="6"/>
  <c r="C1199" i="6"/>
  <c r="B1199" i="6"/>
  <c r="D1198" i="6"/>
  <c r="C1198" i="6"/>
  <c r="B1198" i="6"/>
  <c r="D1197" i="6"/>
  <c r="C1197" i="6"/>
  <c r="B1197" i="6"/>
  <c r="D1196" i="6"/>
  <c r="C1196" i="6"/>
  <c r="B1196" i="6"/>
  <c r="D1195" i="6"/>
  <c r="C1195" i="6"/>
  <c r="B1195" i="6"/>
  <c r="D1191" i="6"/>
  <c r="C1191" i="6"/>
  <c r="B1191" i="6"/>
  <c r="D1190" i="6"/>
  <c r="C1190" i="6"/>
  <c r="B1190" i="6"/>
  <c r="D1189" i="6"/>
  <c r="C1189" i="6"/>
  <c r="B1189" i="6"/>
  <c r="D1188" i="6"/>
  <c r="C1188" i="6"/>
  <c r="B1188" i="6"/>
  <c r="D1187" i="6"/>
  <c r="C1187" i="6"/>
  <c r="B1187" i="6"/>
  <c r="D1186" i="6"/>
  <c r="C1186" i="6"/>
  <c r="B1186" i="6"/>
  <c r="D1185" i="6"/>
  <c r="C1185" i="6"/>
  <c r="B1185" i="6"/>
  <c r="D1184" i="6"/>
  <c r="C1184" i="6"/>
  <c r="B1184" i="6"/>
  <c r="D1183" i="6"/>
  <c r="C1183" i="6"/>
  <c r="B1183" i="6"/>
  <c r="D1182" i="6"/>
  <c r="C1182" i="6"/>
  <c r="B1182" i="6"/>
  <c r="D1181" i="6"/>
  <c r="C1181" i="6"/>
  <c r="B1181" i="6"/>
  <c r="D1180" i="6"/>
  <c r="C1180" i="6"/>
  <c r="B1180" i="6"/>
  <c r="D1179" i="6"/>
  <c r="C1179" i="6"/>
  <c r="B1179" i="6"/>
  <c r="D1178" i="6"/>
  <c r="C1178" i="6"/>
  <c r="B1178" i="6"/>
  <c r="D1177" i="6"/>
  <c r="C1177" i="6"/>
  <c r="B1177" i="6"/>
  <c r="D1176" i="6"/>
  <c r="C1176" i="6"/>
  <c r="B1176" i="6"/>
  <c r="D1175" i="6"/>
  <c r="C1175" i="6"/>
  <c r="B1175" i="6"/>
  <c r="D1174" i="6"/>
  <c r="C1174" i="6"/>
  <c r="B1174" i="6"/>
  <c r="D1171" i="6"/>
  <c r="C1171" i="6"/>
  <c r="B1171" i="6"/>
  <c r="D1170" i="6"/>
  <c r="C1170" i="6"/>
  <c r="B1170" i="6"/>
  <c r="D1169" i="6"/>
  <c r="C1169" i="6"/>
  <c r="B1169" i="6"/>
  <c r="D1168" i="6"/>
  <c r="C1168" i="6"/>
  <c r="B1168" i="6"/>
  <c r="D1167" i="6"/>
  <c r="C1167" i="6"/>
  <c r="B1167" i="6"/>
  <c r="D1166" i="6"/>
  <c r="C1166" i="6"/>
  <c r="B1166" i="6"/>
  <c r="D1165" i="6"/>
  <c r="C1165" i="6"/>
  <c r="B1165" i="6"/>
  <c r="D1164" i="6"/>
  <c r="C1164" i="6"/>
  <c r="B1164" i="6"/>
  <c r="D1163" i="6"/>
  <c r="C1163" i="6"/>
  <c r="B1163" i="6"/>
  <c r="D1162" i="6"/>
  <c r="C1162" i="6"/>
  <c r="B1162" i="6"/>
  <c r="D1158" i="6"/>
  <c r="C1158" i="6"/>
  <c r="B1158" i="6"/>
  <c r="D1157" i="6"/>
  <c r="C1157" i="6"/>
  <c r="B1157" i="6"/>
  <c r="D1156" i="6"/>
  <c r="C1156" i="6"/>
  <c r="B1156" i="6"/>
  <c r="D1155" i="6"/>
  <c r="C1155" i="6"/>
  <c r="B1155" i="6"/>
  <c r="D1154" i="6"/>
  <c r="C1154" i="6"/>
  <c r="B1154" i="6"/>
  <c r="D1153" i="6"/>
  <c r="C1153" i="6"/>
  <c r="B1153" i="6"/>
  <c r="D1152" i="6"/>
  <c r="C1152" i="6"/>
  <c r="B1152" i="6"/>
  <c r="D1151" i="6"/>
  <c r="C1151" i="6"/>
  <c r="B1151" i="6"/>
  <c r="D1150" i="6"/>
  <c r="C1150" i="6"/>
  <c r="B1150" i="6"/>
  <c r="D1149" i="6"/>
  <c r="C1149" i="6"/>
  <c r="B1149" i="6"/>
  <c r="D1148" i="6"/>
  <c r="C1148" i="6"/>
  <c r="B1148" i="6"/>
  <c r="D1147" i="6"/>
  <c r="C1147" i="6"/>
  <c r="B1147" i="6"/>
  <c r="D1146" i="6"/>
  <c r="C1146" i="6"/>
  <c r="B1146" i="6"/>
  <c r="D1145" i="6"/>
  <c r="C1145" i="6"/>
  <c r="B1145" i="6"/>
  <c r="D1144" i="6"/>
  <c r="C1144" i="6"/>
  <c r="B1144" i="6"/>
  <c r="D1143" i="6"/>
  <c r="C1143" i="6"/>
  <c r="B1143" i="6"/>
  <c r="D1142" i="6"/>
  <c r="C1142" i="6"/>
  <c r="B1142" i="6"/>
  <c r="D1141" i="6"/>
  <c r="C1141" i="6"/>
  <c r="B1141" i="6"/>
  <c r="D1138" i="6"/>
  <c r="C1138" i="6"/>
  <c r="B1138" i="6"/>
  <c r="D1137" i="6"/>
  <c r="C1137" i="6"/>
  <c r="B1137" i="6"/>
  <c r="D1136" i="6"/>
  <c r="C1136" i="6"/>
  <c r="B1136" i="6"/>
  <c r="D1135" i="6"/>
  <c r="C1135" i="6"/>
  <c r="B1135" i="6"/>
  <c r="D1134" i="6"/>
  <c r="C1134" i="6"/>
  <c r="B1134" i="6"/>
  <c r="D1133" i="6"/>
  <c r="C1133" i="6"/>
  <c r="B1133" i="6"/>
  <c r="D1132" i="6"/>
  <c r="C1132" i="6"/>
  <c r="B1132" i="6"/>
  <c r="D1131" i="6"/>
  <c r="C1131" i="6"/>
  <c r="B1131" i="6"/>
  <c r="D1130" i="6"/>
  <c r="C1130" i="6"/>
  <c r="B1130" i="6"/>
  <c r="D1129" i="6"/>
  <c r="C1129" i="6"/>
  <c r="B1129" i="6"/>
  <c r="D1128" i="6"/>
  <c r="C1128" i="6"/>
  <c r="B1128" i="6"/>
  <c r="F1095" i="6"/>
  <c r="E1095" i="6"/>
  <c r="D1095" i="6"/>
  <c r="B1045" i="6"/>
  <c r="B1044" i="6"/>
  <c r="B1043" i="6"/>
  <c r="B1042" i="6"/>
  <c r="B1041" i="6"/>
  <c r="B1040" i="6"/>
  <c r="B1039" i="6"/>
  <c r="B1038" i="6"/>
  <c r="B1037" i="6"/>
  <c r="B1036" i="6"/>
  <c r="B1035" i="6"/>
  <c r="B1034" i="6"/>
  <c r="B1033" i="6"/>
  <c r="B1032" i="6"/>
  <c r="B1031" i="6"/>
  <c r="B1030" i="6"/>
  <c r="B1029" i="6"/>
  <c r="B1028" i="6"/>
  <c r="B1024" i="6"/>
  <c r="B1023" i="6"/>
  <c r="B1022" i="6"/>
  <c r="B1021" i="6"/>
  <c r="B1020" i="6"/>
  <c r="B1019" i="6"/>
  <c r="B1018" i="6"/>
  <c r="B1017" i="6"/>
  <c r="B1016" i="6"/>
  <c r="B1015" i="6"/>
  <c r="B1011" i="6"/>
  <c r="B1010" i="6"/>
  <c r="B1009" i="6"/>
  <c r="B1008" i="6"/>
  <c r="B1007" i="6"/>
  <c r="B1006" i="6"/>
  <c r="B1005" i="6"/>
  <c r="B1004" i="6"/>
  <c r="B1003" i="6"/>
  <c r="B1002" i="6"/>
  <c r="B1001" i="6"/>
  <c r="B1000" i="6"/>
  <c r="B999" i="6"/>
  <c r="B998" i="6"/>
  <c r="B997" i="6"/>
  <c r="B996" i="6"/>
  <c r="B995" i="6"/>
  <c r="B994" i="6"/>
  <c r="B990" i="6"/>
  <c r="B989" i="6"/>
  <c r="B988" i="6"/>
  <c r="B987" i="6"/>
  <c r="B986" i="6"/>
  <c r="B985" i="6"/>
  <c r="B984" i="6"/>
  <c r="B983" i="6"/>
  <c r="B982" i="6"/>
  <c r="B981" i="6"/>
  <c r="B977" i="6"/>
  <c r="B1113" i="6" s="1"/>
  <c r="B976" i="6"/>
  <c r="B1112" i="6" s="1"/>
  <c r="B975" i="6"/>
  <c r="B1111" i="6" s="1"/>
  <c r="B974" i="6"/>
  <c r="B1110" i="6" s="1"/>
  <c r="B973" i="6"/>
  <c r="B1109" i="6" s="1"/>
  <c r="B972" i="6"/>
  <c r="B1108" i="6" s="1"/>
  <c r="B971" i="6"/>
  <c r="B1107" i="6" s="1"/>
  <c r="B970" i="6"/>
  <c r="B1106" i="6" s="1"/>
  <c r="B969" i="6"/>
  <c r="B1105" i="6" s="1"/>
  <c r="B968" i="6"/>
  <c r="B1104" i="6" s="1"/>
  <c r="B967" i="6"/>
  <c r="B1103" i="6" s="1"/>
  <c r="B966" i="6"/>
  <c r="B1102" i="6" s="1"/>
  <c r="B965" i="6"/>
  <c r="B1101" i="6" s="1"/>
  <c r="B964" i="6"/>
  <c r="B1100" i="6" s="1"/>
  <c r="B963" i="6"/>
  <c r="B1099" i="6" s="1"/>
  <c r="B962" i="6"/>
  <c r="B1098" i="6" s="1"/>
  <c r="B961" i="6"/>
  <c r="B1097" i="6" s="1"/>
  <c r="B960" i="6"/>
  <c r="B1096" i="6" s="1"/>
  <c r="B956" i="6"/>
  <c r="B955" i="6"/>
  <c r="B954" i="6"/>
  <c r="B953" i="6"/>
  <c r="B952" i="6"/>
  <c r="B951" i="6"/>
  <c r="B950" i="6"/>
  <c r="B949" i="6"/>
  <c r="B948" i="6"/>
  <c r="B947" i="6"/>
  <c r="B943" i="6"/>
  <c r="B942" i="6"/>
  <c r="B941" i="6"/>
  <c r="B940" i="6"/>
  <c r="B939" i="6"/>
  <c r="B938" i="6"/>
  <c r="B937" i="6"/>
  <c r="B936" i="6"/>
  <c r="B935" i="6"/>
  <c r="B934" i="6"/>
  <c r="B933" i="6"/>
  <c r="B932" i="6"/>
  <c r="B931" i="6"/>
  <c r="B930" i="6"/>
  <c r="B929" i="6"/>
  <c r="B928" i="6"/>
  <c r="B927" i="6"/>
  <c r="B926" i="6"/>
  <c r="B922" i="6"/>
  <c r="B1095" i="6" s="1"/>
  <c r="B921" i="6"/>
  <c r="B1094" i="6" s="1"/>
  <c r="B920" i="6"/>
  <c r="B1093" i="6" s="1"/>
  <c r="B919" i="6"/>
  <c r="B1092" i="6" s="1"/>
  <c r="B918" i="6"/>
  <c r="B1091" i="6" s="1"/>
  <c r="B917" i="6"/>
  <c r="B1090" i="6" s="1"/>
  <c r="B916" i="6"/>
  <c r="B1089" i="6" s="1"/>
  <c r="B915" i="6"/>
  <c r="B1088" i="6" s="1"/>
  <c r="B914" i="6"/>
  <c r="B1087" i="6" s="1"/>
  <c r="B913" i="6"/>
  <c r="B1086" i="6" s="1"/>
  <c r="B912" i="6"/>
  <c r="B1085" i="6" s="1"/>
  <c r="G894" i="6"/>
  <c r="H894" i="6" s="1"/>
  <c r="G893" i="6"/>
  <c r="H893" i="6" s="1"/>
  <c r="G892" i="6"/>
  <c r="H892" i="6" s="1"/>
  <c r="G891" i="6"/>
  <c r="H891" i="6" s="1"/>
  <c r="G886" i="6"/>
  <c r="H886" i="6" s="1"/>
  <c r="G885" i="6"/>
  <c r="H885" i="6" s="1"/>
  <c r="G884" i="6"/>
  <c r="H884" i="6" s="1"/>
  <c r="G883" i="6"/>
  <c r="H883" i="6" s="1"/>
  <c r="E867" i="6"/>
  <c r="E871" i="6" s="1"/>
  <c r="D850" i="6"/>
  <c r="E833" i="6"/>
  <c r="E831" i="6"/>
  <c r="E830" i="6"/>
  <c r="E829" i="6"/>
  <c r="E828" i="6"/>
  <c r="E827" i="6"/>
  <c r="E826" i="6"/>
  <c r="E824" i="6"/>
  <c r="E823" i="6"/>
  <c r="E822" i="6"/>
  <c r="E821" i="6"/>
  <c r="E820" i="6"/>
  <c r="D841" i="6" s="1"/>
  <c r="E818" i="6"/>
  <c r="E817" i="6"/>
  <c r="E816" i="6"/>
  <c r="E813" i="6"/>
  <c r="D840" i="6" s="1"/>
  <c r="E812" i="6"/>
  <c r="E811" i="6"/>
  <c r="E810" i="6"/>
  <c r="E799" i="6"/>
  <c r="H841" i="6" s="1"/>
  <c r="E798" i="6"/>
  <c r="F755" i="6"/>
  <c r="I755" i="6" s="1"/>
  <c r="E755" i="6"/>
  <c r="E1045" i="6" s="1"/>
  <c r="F754" i="6"/>
  <c r="I754" i="6" s="1"/>
  <c r="E754" i="6"/>
  <c r="E1044" i="6" s="1"/>
  <c r="F753" i="6"/>
  <c r="I753" i="6" s="1"/>
  <c r="E753" i="6"/>
  <c r="E1043" i="6" s="1"/>
  <c r="F752" i="6"/>
  <c r="I752" i="6" s="1"/>
  <c r="E752" i="6"/>
  <c r="E1042" i="6" s="1"/>
  <c r="F751" i="6"/>
  <c r="I751" i="6" s="1"/>
  <c r="E751" i="6"/>
  <c r="E1041" i="6" s="1"/>
  <c r="F750" i="6"/>
  <c r="I750" i="6" s="1"/>
  <c r="E750" i="6"/>
  <c r="E1040" i="6" s="1"/>
  <c r="F749" i="6"/>
  <c r="I749" i="6" s="1"/>
  <c r="E749" i="6"/>
  <c r="E1039" i="6" s="1"/>
  <c r="F748" i="6"/>
  <c r="I748" i="6" s="1"/>
  <c r="E748" i="6"/>
  <c r="E1038" i="6" s="1"/>
  <c r="F747" i="6"/>
  <c r="I747" i="6" s="1"/>
  <c r="E747" i="6"/>
  <c r="E1037" i="6" s="1"/>
  <c r="F746" i="6"/>
  <c r="I746" i="6" s="1"/>
  <c r="E746" i="6"/>
  <c r="E1036" i="6" s="1"/>
  <c r="F745" i="6"/>
  <c r="I745" i="6" s="1"/>
  <c r="E745" i="6"/>
  <c r="E1035" i="6" s="1"/>
  <c r="F744" i="6"/>
  <c r="I744" i="6" s="1"/>
  <c r="E744" i="6"/>
  <c r="E1034" i="6" s="1"/>
  <c r="F743" i="6"/>
  <c r="I743" i="6" s="1"/>
  <c r="E743" i="6"/>
  <c r="E1033" i="6" s="1"/>
  <c r="F742" i="6"/>
  <c r="I742" i="6" s="1"/>
  <c r="E742" i="6"/>
  <c r="E1032" i="6" s="1"/>
  <c r="F741" i="6"/>
  <c r="I741" i="6" s="1"/>
  <c r="E741" i="6"/>
  <c r="E1031" i="6" s="1"/>
  <c r="F740" i="6"/>
  <c r="I740" i="6" s="1"/>
  <c r="E740" i="6"/>
  <c r="E1030" i="6" s="1"/>
  <c r="F739" i="6"/>
  <c r="I739" i="6" s="1"/>
  <c r="E739" i="6"/>
  <c r="E1029" i="6" s="1"/>
  <c r="F738" i="6"/>
  <c r="I738" i="6" s="1"/>
  <c r="E738" i="6"/>
  <c r="E1028" i="6" s="1"/>
  <c r="F737" i="6"/>
  <c r="E737" i="6"/>
  <c r="J737" i="6" s="1"/>
  <c r="F736" i="6"/>
  <c r="E1023" i="6" s="1"/>
  <c r="E736" i="6"/>
  <c r="J736" i="6" s="1"/>
  <c r="F735" i="6"/>
  <c r="E1022" i="6" s="1"/>
  <c r="E735" i="6"/>
  <c r="J735" i="6" s="1"/>
  <c r="F734" i="6"/>
  <c r="E734" i="6"/>
  <c r="J734" i="6" s="1"/>
  <c r="F733" i="6"/>
  <c r="E733" i="6"/>
  <c r="J733" i="6" s="1"/>
  <c r="F732" i="6"/>
  <c r="E1019" i="6" s="1"/>
  <c r="E732" i="6"/>
  <c r="J732" i="6" s="1"/>
  <c r="F731" i="6"/>
  <c r="E1018" i="6" s="1"/>
  <c r="E731" i="6"/>
  <c r="J731" i="6" s="1"/>
  <c r="F730" i="6"/>
  <c r="E730" i="6"/>
  <c r="J730" i="6" s="1"/>
  <c r="F729" i="6"/>
  <c r="E729" i="6"/>
  <c r="J729" i="6" s="1"/>
  <c r="F728" i="6"/>
  <c r="E1015" i="6" s="1"/>
  <c r="E728" i="6"/>
  <c r="J728" i="6" s="1"/>
  <c r="F727" i="6"/>
  <c r="I727" i="6" s="1"/>
  <c r="E727" i="6"/>
  <c r="E1011" i="6" s="1"/>
  <c r="F726" i="6"/>
  <c r="I726" i="6" s="1"/>
  <c r="E726" i="6"/>
  <c r="E1010" i="6" s="1"/>
  <c r="F725" i="6"/>
  <c r="I725" i="6" s="1"/>
  <c r="E725" i="6"/>
  <c r="E1009" i="6" s="1"/>
  <c r="F724" i="6"/>
  <c r="I724" i="6" s="1"/>
  <c r="E724" i="6"/>
  <c r="E1008" i="6" s="1"/>
  <c r="F723" i="6"/>
  <c r="I723" i="6" s="1"/>
  <c r="E723" i="6"/>
  <c r="E1007" i="6" s="1"/>
  <c r="F722" i="6"/>
  <c r="I722" i="6" s="1"/>
  <c r="E722" i="6"/>
  <c r="E1006" i="6" s="1"/>
  <c r="F721" i="6"/>
  <c r="I721" i="6" s="1"/>
  <c r="E721" i="6"/>
  <c r="E1005" i="6" s="1"/>
  <c r="F720" i="6"/>
  <c r="I720" i="6" s="1"/>
  <c r="E720" i="6"/>
  <c r="E1004" i="6" s="1"/>
  <c r="F719" i="6"/>
  <c r="I719" i="6" s="1"/>
  <c r="E719" i="6"/>
  <c r="E1003" i="6" s="1"/>
  <c r="F718" i="6"/>
  <c r="I718" i="6" s="1"/>
  <c r="E718" i="6"/>
  <c r="E1002" i="6" s="1"/>
  <c r="F717" i="6"/>
  <c r="I717" i="6" s="1"/>
  <c r="E717" i="6"/>
  <c r="E1001" i="6" s="1"/>
  <c r="F716" i="6"/>
  <c r="I716" i="6" s="1"/>
  <c r="E716" i="6"/>
  <c r="E1000" i="6" s="1"/>
  <c r="F715" i="6"/>
  <c r="I715" i="6" s="1"/>
  <c r="E715" i="6"/>
  <c r="E999" i="6" s="1"/>
  <c r="F714" i="6"/>
  <c r="I714" i="6" s="1"/>
  <c r="E714" i="6"/>
  <c r="E998" i="6" s="1"/>
  <c r="F713" i="6"/>
  <c r="I713" i="6" s="1"/>
  <c r="E713" i="6"/>
  <c r="E997" i="6" s="1"/>
  <c r="F712" i="6"/>
  <c r="I712" i="6" s="1"/>
  <c r="E712" i="6"/>
  <c r="E996" i="6" s="1"/>
  <c r="F711" i="6"/>
  <c r="I711" i="6" s="1"/>
  <c r="E711" i="6"/>
  <c r="E995" i="6" s="1"/>
  <c r="F710" i="6"/>
  <c r="I710" i="6" s="1"/>
  <c r="E710" i="6"/>
  <c r="E994" i="6" s="1"/>
  <c r="F709" i="6"/>
  <c r="E709" i="6"/>
  <c r="J709" i="6" s="1"/>
  <c r="F708" i="6"/>
  <c r="E989" i="6" s="1"/>
  <c r="E708" i="6"/>
  <c r="J708" i="6" s="1"/>
  <c r="F707" i="6"/>
  <c r="E988" i="6" s="1"/>
  <c r="E707" i="6"/>
  <c r="J707" i="6" s="1"/>
  <c r="F706" i="6"/>
  <c r="E706" i="6"/>
  <c r="J706" i="6" s="1"/>
  <c r="F705" i="6"/>
  <c r="E705" i="6"/>
  <c r="J705" i="6" s="1"/>
  <c r="F704" i="6"/>
  <c r="E985" i="6" s="1"/>
  <c r="E704" i="6"/>
  <c r="J704" i="6" s="1"/>
  <c r="F703" i="6"/>
  <c r="E984" i="6" s="1"/>
  <c r="E703" i="6"/>
  <c r="J703" i="6" s="1"/>
  <c r="F702" i="6"/>
  <c r="E702" i="6"/>
  <c r="J702" i="6" s="1"/>
  <c r="F701" i="6"/>
  <c r="E701" i="6"/>
  <c r="J701" i="6" s="1"/>
  <c r="F700" i="6"/>
  <c r="E981" i="6" s="1"/>
  <c r="E700" i="6"/>
  <c r="J700" i="6" s="1"/>
  <c r="F699" i="6"/>
  <c r="I699" i="6" s="1"/>
  <c r="E699" i="6"/>
  <c r="E977" i="6" s="1"/>
  <c r="F698" i="6"/>
  <c r="I698" i="6" s="1"/>
  <c r="E698" i="6"/>
  <c r="E976" i="6" s="1"/>
  <c r="F697" i="6"/>
  <c r="I697" i="6" s="1"/>
  <c r="E697" i="6"/>
  <c r="E975" i="6" s="1"/>
  <c r="F696" i="6"/>
  <c r="I696" i="6" s="1"/>
  <c r="E696" i="6"/>
  <c r="E974" i="6" s="1"/>
  <c r="F695" i="6"/>
  <c r="I695" i="6" s="1"/>
  <c r="E695" i="6"/>
  <c r="E973" i="6" s="1"/>
  <c r="F694" i="6"/>
  <c r="I694" i="6" s="1"/>
  <c r="E694" i="6"/>
  <c r="E972" i="6" s="1"/>
  <c r="F693" i="6"/>
  <c r="I693" i="6" s="1"/>
  <c r="E693" i="6"/>
  <c r="E971" i="6" s="1"/>
  <c r="F692" i="6"/>
  <c r="I692" i="6" s="1"/>
  <c r="E692" i="6"/>
  <c r="E970" i="6" s="1"/>
  <c r="F691" i="6"/>
  <c r="I691" i="6" s="1"/>
  <c r="E691" i="6"/>
  <c r="E969" i="6" s="1"/>
  <c r="F690" i="6"/>
  <c r="I690" i="6" s="1"/>
  <c r="E690" i="6"/>
  <c r="E968" i="6" s="1"/>
  <c r="F689" i="6"/>
  <c r="I689" i="6" s="1"/>
  <c r="E689" i="6"/>
  <c r="E967" i="6" s="1"/>
  <c r="F688" i="6"/>
  <c r="I688" i="6" s="1"/>
  <c r="E688" i="6"/>
  <c r="E966" i="6" s="1"/>
  <c r="F687" i="6"/>
  <c r="I687" i="6" s="1"/>
  <c r="E687" i="6"/>
  <c r="E965" i="6" s="1"/>
  <c r="F686" i="6"/>
  <c r="I686" i="6" s="1"/>
  <c r="E686" i="6"/>
  <c r="E964" i="6" s="1"/>
  <c r="F685" i="6"/>
  <c r="I685" i="6" s="1"/>
  <c r="E685" i="6"/>
  <c r="E963" i="6" s="1"/>
  <c r="F684" i="6"/>
  <c r="I684" i="6" s="1"/>
  <c r="E684" i="6"/>
  <c r="E962" i="6" s="1"/>
  <c r="F683" i="6"/>
  <c r="I683" i="6" s="1"/>
  <c r="E683" i="6"/>
  <c r="E961" i="6" s="1"/>
  <c r="F682" i="6"/>
  <c r="I682" i="6" s="1"/>
  <c r="E682" i="6"/>
  <c r="E960" i="6" s="1"/>
  <c r="F681" i="6"/>
  <c r="E681" i="6"/>
  <c r="J681" i="6" s="1"/>
  <c r="F680" i="6"/>
  <c r="E955" i="6" s="1"/>
  <c r="E680" i="6"/>
  <c r="J680" i="6" s="1"/>
  <c r="F679" i="6"/>
  <c r="E954" i="6" s="1"/>
  <c r="E679" i="6"/>
  <c r="J679" i="6" s="1"/>
  <c r="F678" i="6"/>
  <c r="E678" i="6"/>
  <c r="J678" i="6" s="1"/>
  <c r="F677" i="6"/>
  <c r="E677" i="6"/>
  <c r="J677" i="6" s="1"/>
  <c r="F676" i="6"/>
  <c r="E951" i="6" s="1"/>
  <c r="E676" i="6"/>
  <c r="J676" i="6" s="1"/>
  <c r="F675" i="6"/>
  <c r="E950" i="6" s="1"/>
  <c r="E675" i="6"/>
  <c r="J675" i="6" s="1"/>
  <c r="F674" i="6"/>
  <c r="E674" i="6"/>
  <c r="J674" i="6" s="1"/>
  <c r="F673" i="6"/>
  <c r="E673" i="6"/>
  <c r="J673" i="6" s="1"/>
  <c r="F672" i="6"/>
  <c r="E947" i="6" s="1"/>
  <c r="E672" i="6"/>
  <c r="J672" i="6" s="1"/>
  <c r="F671" i="6"/>
  <c r="I671" i="6" s="1"/>
  <c r="E671" i="6"/>
  <c r="E943" i="6" s="1"/>
  <c r="F670" i="6"/>
  <c r="I670" i="6" s="1"/>
  <c r="E670" i="6"/>
  <c r="E942" i="6" s="1"/>
  <c r="F669" i="6"/>
  <c r="I669" i="6" s="1"/>
  <c r="E669" i="6"/>
  <c r="E941" i="6" s="1"/>
  <c r="F668" i="6"/>
  <c r="I668" i="6" s="1"/>
  <c r="E668" i="6"/>
  <c r="E940" i="6" s="1"/>
  <c r="F667" i="6"/>
  <c r="I667" i="6" s="1"/>
  <c r="E667" i="6"/>
  <c r="E939" i="6" s="1"/>
  <c r="F666" i="6"/>
  <c r="I666" i="6" s="1"/>
  <c r="E666" i="6"/>
  <c r="E938" i="6" s="1"/>
  <c r="F665" i="6"/>
  <c r="I665" i="6" s="1"/>
  <c r="E665" i="6"/>
  <c r="E937" i="6" s="1"/>
  <c r="F664" i="6"/>
  <c r="I664" i="6" s="1"/>
  <c r="E664" i="6"/>
  <c r="E936" i="6" s="1"/>
  <c r="F663" i="6"/>
  <c r="I663" i="6" s="1"/>
  <c r="E663" i="6"/>
  <c r="E935" i="6" s="1"/>
  <c r="F662" i="6"/>
  <c r="I662" i="6" s="1"/>
  <c r="E662" i="6"/>
  <c r="E934" i="6" s="1"/>
  <c r="F661" i="6"/>
  <c r="I661" i="6" s="1"/>
  <c r="E661" i="6"/>
  <c r="E933" i="6" s="1"/>
  <c r="F660" i="6"/>
  <c r="I660" i="6" s="1"/>
  <c r="E660" i="6"/>
  <c r="E932" i="6" s="1"/>
  <c r="F659" i="6"/>
  <c r="I659" i="6" s="1"/>
  <c r="E659" i="6"/>
  <c r="E931" i="6" s="1"/>
  <c r="F658" i="6"/>
  <c r="I658" i="6" s="1"/>
  <c r="E658" i="6"/>
  <c r="E930" i="6" s="1"/>
  <c r="F657" i="6"/>
  <c r="I657" i="6" s="1"/>
  <c r="E657" i="6"/>
  <c r="E929" i="6" s="1"/>
  <c r="F656" i="6"/>
  <c r="I656" i="6" s="1"/>
  <c r="E656" i="6"/>
  <c r="E928" i="6" s="1"/>
  <c r="F655" i="6"/>
  <c r="I655" i="6" s="1"/>
  <c r="E655" i="6"/>
  <c r="E927" i="6" s="1"/>
  <c r="F654" i="6"/>
  <c r="I654" i="6" s="1"/>
  <c r="E654" i="6"/>
  <c r="E926" i="6" s="1"/>
  <c r="F653" i="6"/>
  <c r="E922" i="6" s="1"/>
  <c r="E653" i="6"/>
  <c r="J653" i="6" s="1"/>
  <c r="F652" i="6"/>
  <c r="E921" i="6" s="1"/>
  <c r="E652" i="6"/>
  <c r="J652" i="6" s="1"/>
  <c r="F651" i="6"/>
  <c r="E920" i="6" s="1"/>
  <c r="E651" i="6"/>
  <c r="J651" i="6" s="1"/>
  <c r="F650" i="6"/>
  <c r="E919" i="6" s="1"/>
  <c r="E650" i="6"/>
  <c r="J650" i="6" s="1"/>
  <c r="F649" i="6"/>
  <c r="E918" i="6" s="1"/>
  <c r="E649" i="6"/>
  <c r="J649" i="6" s="1"/>
  <c r="F648" i="6"/>
  <c r="E917" i="6" s="1"/>
  <c r="E648" i="6"/>
  <c r="J648" i="6" s="1"/>
  <c r="F647" i="6"/>
  <c r="E916" i="6" s="1"/>
  <c r="E647" i="6"/>
  <c r="J647" i="6" s="1"/>
  <c r="F646" i="6"/>
  <c r="E915" i="6" s="1"/>
  <c r="E646" i="6"/>
  <c r="J646" i="6" s="1"/>
  <c r="F645" i="6"/>
  <c r="E914" i="6" s="1"/>
  <c r="E645" i="6"/>
  <c r="J645" i="6" s="1"/>
  <c r="F644" i="6"/>
  <c r="E913" i="6" s="1"/>
  <c r="E644" i="6"/>
  <c r="J644" i="6" s="1"/>
  <c r="F643" i="6"/>
  <c r="E912" i="6" s="1"/>
  <c r="E643" i="6"/>
  <c r="J643" i="6" s="1"/>
  <c r="G582" i="6"/>
  <c r="D582" i="6"/>
  <c r="E582" i="6" s="1"/>
  <c r="H582" i="6" s="1"/>
  <c r="D581" i="6"/>
  <c r="E581" i="6" s="1"/>
  <c r="H581" i="6" s="1"/>
  <c r="D580" i="6"/>
  <c r="E580" i="6" s="1"/>
  <c r="H580" i="6" s="1"/>
  <c r="G543" i="6"/>
  <c r="D543" i="6"/>
  <c r="E543" i="6" s="1"/>
  <c r="D542" i="6"/>
  <c r="E542" i="6" s="1"/>
  <c r="D541" i="6"/>
  <c r="E541" i="6" s="1"/>
  <c r="G504" i="6"/>
  <c r="D504" i="6"/>
  <c r="E504" i="6" s="1"/>
  <c r="D503" i="6"/>
  <c r="E503" i="6" s="1"/>
  <c r="I503" i="6" s="1"/>
  <c r="D502" i="6"/>
  <c r="E502" i="6" s="1"/>
  <c r="I502" i="6" s="1"/>
  <c r="G465" i="6"/>
  <c r="D465" i="6"/>
  <c r="E465" i="6" s="1"/>
  <c r="D464" i="6"/>
  <c r="E464" i="6" s="1"/>
  <c r="H464" i="6" s="1"/>
  <c r="D463" i="6"/>
  <c r="E463" i="6" s="1"/>
  <c r="I463" i="6" s="1"/>
  <c r="K243" i="6"/>
  <c r="H243" i="6"/>
  <c r="G243" i="6"/>
  <c r="D243" i="6"/>
  <c r="D755" i="6" s="1"/>
  <c r="D1415" i="6" s="1"/>
  <c r="B243" i="6"/>
  <c r="B755" i="6" s="1"/>
  <c r="B1577" i="6" s="1"/>
  <c r="K242" i="6"/>
  <c r="H242" i="6"/>
  <c r="G242" i="6"/>
  <c r="D242" i="6"/>
  <c r="D570" i="6" s="1"/>
  <c r="B242" i="6"/>
  <c r="B393" i="6" s="1"/>
  <c r="B570" i="6" s="1"/>
  <c r="B1414" i="6" s="1"/>
  <c r="K241" i="6"/>
  <c r="H241" i="6"/>
  <c r="G241" i="6"/>
  <c r="D241" i="6"/>
  <c r="D753" i="6" s="1"/>
  <c r="D1413" i="6" s="1"/>
  <c r="B241" i="6"/>
  <c r="B753" i="6" s="1"/>
  <c r="B1575" i="6" s="1"/>
  <c r="K240" i="6"/>
  <c r="H240" i="6"/>
  <c r="G240" i="6"/>
  <c r="D240" i="6"/>
  <c r="D568" i="6" s="1"/>
  <c r="B240" i="6"/>
  <c r="B752" i="6" s="1"/>
  <c r="B1574" i="6" s="1"/>
  <c r="K239" i="6"/>
  <c r="H239" i="6"/>
  <c r="G239" i="6"/>
  <c r="D239" i="6"/>
  <c r="D751" i="6" s="1"/>
  <c r="D1411" i="6" s="1"/>
  <c r="B239" i="6"/>
  <c r="B751" i="6" s="1"/>
  <c r="B1573" i="6" s="1"/>
  <c r="K238" i="6"/>
  <c r="H238" i="6"/>
  <c r="G238" i="6"/>
  <c r="D238" i="6"/>
  <c r="D566" i="6" s="1"/>
  <c r="B238" i="6"/>
  <c r="K237" i="6"/>
  <c r="H237" i="6"/>
  <c r="G237" i="6"/>
  <c r="D237" i="6"/>
  <c r="D749" i="6" s="1"/>
  <c r="D1409" i="6" s="1"/>
  <c r="B237" i="6"/>
  <c r="B388" i="6" s="1"/>
  <c r="B565" i="6" s="1"/>
  <c r="B1409" i="6" s="1"/>
  <c r="K236" i="6"/>
  <c r="H236" i="6"/>
  <c r="G236" i="6"/>
  <c r="D236" i="6"/>
  <c r="D564" i="6" s="1"/>
  <c r="B236" i="6"/>
  <c r="B748" i="6" s="1"/>
  <c r="B1570" i="6" s="1"/>
  <c r="K235" i="6"/>
  <c r="H235" i="6"/>
  <c r="G235" i="6"/>
  <c r="D235" i="6"/>
  <c r="D747" i="6" s="1"/>
  <c r="D1407" i="6" s="1"/>
  <c r="B235" i="6"/>
  <c r="B747" i="6" s="1"/>
  <c r="B1569" i="6" s="1"/>
  <c r="K234" i="6"/>
  <c r="H234" i="6"/>
  <c r="G234" i="6"/>
  <c r="D234" i="6"/>
  <c r="B234" i="6"/>
  <c r="B385" i="6" s="1"/>
  <c r="B562" i="6" s="1"/>
  <c r="B1406" i="6" s="1"/>
  <c r="K233" i="6"/>
  <c r="H233" i="6"/>
  <c r="G233" i="6"/>
  <c r="D233" i="6"/>
  <c r="D745" i="6" s="1"/>
  <c r="D1405" i="6" s="1"/>
  <c r="B233" i="6"/>
  <c r="K232" i="6"/>
  <c r="H232" i="6"/>
  <c r="G232" i="6"/>
  <c r="D232" i="6"/>
  <c r="B232" i="6"/>
  <c r="B383" i="6" s="1"/>
  <c r="B560" i="6" s="1"/>
  <c r="B1404" i="6" s="1"/>
  <c r="K231" i="6"/>
  <c r="H231" i="6"/>
  <c r="G231" i="6"/>
  <c r="D231" i="6"/>
  <c r="D743" i="6" s="1"/>
  <c r="D1403" i="6" s="1"/>
  <c r="B231" i="6"/>
  <c r="B743" i="6" s="1"/>
  <c r="B1565" i="6" s="1"/>
  <c r="K230" i="6"/>
  <c r="H230" i="6"/>
  <c r="G230" i="6"/>
  <c r="D230" i="6"/>
  <c r="B230" i="6"/>
  <c r="B381" i="6" s="1"/>
  <c r="B558" i="6" s="1"/>
  <c r="B1402" i="6" s="1"/>
  <c r="K229" i="6"/>
  <c r="H229" i="6"/>
  <c r="G229" i="6"/>
  <c r="D229" i="6"/>
  <c r="D741" i="6" s="1"/>
  <c r="D1401" i="6" s="1"/>
  <c r="B229" i="6"/>
  <c r="B741" i="6" s="1"/>
  <c r="B1563" i="6" s="1"/>
  <c r="K228" i="6"/>
  <c r="H228" i="6"/>
  <c r="G228" i="6"/>
  <c r="D228" i="6"/>
  <c r="D556" i="6" s="1"/>
  <c r="B228" i="6"/>
  <c r="B379" i="6" s="1"/>
  <c r="B556" i="6" s="1"/>
  <c r="B1400" i="6" s="1"/>
  <c r="K227" i="6"/>
  <c r="H227" i="6"/>
  <c r="G227" i="6"/>
  <c r="D227" i="6"/>
  <c r="D739" i="6" s="1"/>
  <c r="D1399" i="6" s="1"/>
  <c r="B227" i="6"/>
  <c r="B739" i="6" s="1"/>
  <c r="B1561" i="6" s="1"/>
  <c r="K226" i="6"/>
  <c r="H226" i="6"/>
  <c r="G226" i="6"/>
  <c r="D226" i="6"/>
  <c r="B226" i="6"/>
  <c r="B377" i="6" s="1"/>
  <c r="B554" i="6" s="1"/>
  <c r="B1398" i="6" s="1"/>
  <c r="K225" i="6"/>
  <c r="H225" i="6"/>
  <c r="G225" i="6"/>
  <c r="D225" i="6"/>
  <c r="B225" i="6"/>
  <c r="B737" i="6" s="1"/>
  <c r="B1559" i="6" s="1"/>
  <c r="K224" i="6"/>
  <c r="H224" i="6"/>
  <c r="G224" i="6"/>
  <c r="D224" i="6"/>
  <c r="D552" i="6" s="1"/>
  <c r="B224" i="6"/>
  <c r="B375" i="6" s="1"/>
  <c r="B552" i="6" s="1"/>
  <c r="B1396" i="6" s="1"/>
  <c r="K223" i="6"/>
  <c r="H223" i="6"/>
  <c r="G223" i="6"/>
  <c r="D223" i="6"/>
  <c r="D735" i="6" s="1"/>
  <c r="D1395" i="6" s="1"/>
  <c r="B223" i="6"/>
  <c r="B735" i="6" s="1"/>
  <c r="B1557" i="6" s="1"/>
  <c r="K222" i="6"/>
  <c r="H222" i="6"/>
  <c r="G222" i="6"/>
  <c r="D222" i="6"/>
  <c r="B222" i="6"/>
  <c r="B373" i="6" s="1"/>
  <c r="B550" i="6" s="1"/>
  <c r="B1394" i="6" s="1"/>
  <c r="K221" i="6"/>
  <c r="H221" i="6"/>
  <c r="G221" i="6"/>
  <c r="D221" i="6"/>
  <c r="B221" i="6"/>
  <c r="B372" i="6" s="1"/>
  <c r="B549" i="6" s="1"/>
  <c r="B1393" i="6" s="1"/>
  <c r="K220" i="6"/>
  <c r="H220" i="6"/>
  <c r="G220" i="6"/>
  <c r="D220" i="6"/>
  <c r="B220" i="6"/>
  <c r="K219" i="6"/>
  <c r="H219" i="6"/>
  <c r="G219" i="6"/>
  <c r="D219" i="6"/>
  <c r="D731" i="6" s="1"/>
  <c r="D1391" i="6" s="1"/>
  <c r="B219" i="6"/>
  <c r="B731" i="6" s="1"/>
  <c r="B1553" i="6" s="1"/>
  <c r="K218" i="6"/>
  <c r="H218" i="6"/>
  <c r="G218" i="6"/>
  <c r="D218" i="6"/>
  <c r="B218" i="6"/>
  <c r="B369" i="6" s="1"/>
  <c r="B546" i="6" s="1"/>
  <c r="B1390" i="6" s="1"/>
  <c r="K217" i="6"/>
  <c r="H217" i="6"/>
  <c r="G217" i="6"/>
  <c r="D217" i="6"/>
  <c r="D729" i="6" s="1"/>
  <c r="D1389" i="6" s="1"/>
  <c r="B217" i="6"/>
  <c r="K216" i="6"/>
  <c r="H216" i="6"/>
  <c r="G216" i="6"/>
  <c r="D216" i="6"/>
  <c r="D544" i="6" s="1"/>
  <c r="B216" i="6"/>
  <c r="B728" i="6" s="1"/>
  <c r="B1550" i="6" s="1"/>
  <c r="I215" i="6"/>
  <c r="K215" i="6" s="1"/>
  <c r="H215" i="6"/>
  <c r="G215" i="6"/>
  <c r="D215" i="6"/>
  <c r="D727" i="6" s="1"/>
  <c r="D1387" i="6" s="1"/>
  <c r="B215" i="6"/>
  <c r="B727" i="6" s="1"/>
  <c r="B1549" i="6" s="1"/>
  <c r="I214" i="6"/>
  <c r="K214" i="6" s="1"/>
  <c r="H214" i="6"/>
  <c r="G214" i="6"/>
  <c r="D214" i="6"/>
  <c r="D531" i="6" s="1"/>
  <c r="B214" i="6"/>
  <c r="B365" i="6" s="1"/>
  <c r="B531" i="6" s="1"/>
  <c r="B1386" i="6" s="1"/>
  <c r="I213" i="6"/>
  <c r="K213" i="6" s="1"/>
  <c r="H213" i="6"/>
  <c r="G213" i="6"/>
  <c r="D213" i="6"/>
  <c r="B213" i="6"/>
  <c r="B725" i="6" s="1"/>
  <c r="B1547" i="6" s="1"/>
  <c r="I212" i="6"/>
  <c r="K212" i="6" s="1"/>
  <c r="H212" i="6"/>
  <c r="G212" i="6"/>
  <c r="D212" i="6"/>
  <c r="B212" i="6"/>
  <c r="B363" i="6" s="1"/>
  <c r="B529" i="6" s="1"/>
  <c r="B1384" i="6" s="1"/>
  <c r="I211" i="6"/>
  <c r="K211" i="6" s="1"/>
  <c r="H211" i="6"/>
  <c r="G211" i="6"/>
  <c r="D211" i="6"/>
  <c r="D723" i="6" s="1"/>
  <c r="D1383" i="6" s="1"/>
  <c r="B211" i="6"/>
  <c r="B723" i="6" s="1"/>
  <c r="B1545" i="6" s="1"/>
  <c r="I210" i="6"/>
  <c r="K210" i="6" s="1"/>
  <c r="H210" i="6"/>
  <c r="G210" i="6"/>
  <c r="D210" i="6"/>
  <c r="D722" i="6" s="1"/>
  <c r="D1382" i="6" s="1"/>
  <c r="D1544" i="6" s="1"/>
  <c r="B210" i="6"/>
  <c r="B361" i="6" s="1"/>
  <c r="B527" i="6" s="1"/>
  <c r="B1382" i="6" s="1"/>
  <c r="I209" i="6"/>
  <c r="K209" i="6" s="1"/>
  <c r="H209" i="6"/>
  <c r="G209" i="6"/>
  <c r="D209" i="6"/>
  <c r="D721" i="6" s="1"/>
  <c r="D1381" i="6" s="1"/>
  <c r="B209" i="6"/>
  <c r="B360" i="6" s="1"/>
  <c r="B526" i="6" s="1"/>
  <c r="B1381" i="6" s="1"/>
  <c r="I208" i="6"/>
  <c r="K208" i="6" s="1"/>
  <c r="H208" i="6"/>
  <c r="G208" i="6"/>
  <c r="D208" i="6"/>
  <c r="D525" i="6" s="1"/>
  <c r="B208" i="6"/>
  <c r="B359" i="6" s="1"/>
  <c r="B525" i="6" s="1"/>
  <c r="B1380" i="6" s="1"/>
  <c r="I207" i="6"/>
  <c r="K207" i="6" s="1"/>
  <c r="H207" i="6"/>
  <c r="G207" i="6"/>
  <c r="D207" i="6"/>
  <c r="D719" i="6" s="1"/>
  <c r="D1379" i="6" s="1"/>
  <c r="B207" i="6"/>
  <c r="B719" i="6" s="1"/>
  <c r="B1541" i="6" s="1"/>
  <c r="I206" i="6"/>
  <c r="K206" i="6" s="1"/>
  <c r="H206" i="6"/>
  <c r="G206" i="6"/>
  <c r="D206" i="6"/>
  <c r="D523" i="6" s="1"/>
  <c r="B206" i="6"/>
  <c r="B357" i="6" s="1"/>
  <c r="B523" i="6" s="1"/>
  <c r="B1378" i="6" s="1"/>
  <c r="I205" i="6"/>
  <c r="K205" i="6" s="1"/>
  <c r="H205" i="6"/>
  <c r="G205" i="6"/>
  <c r="D205" i="6"/>
  <c r="D717" i="6" s="1"/>
  <c r="D1377" i="6" s="1"/>
  <c r="B205" i="6"/>
  <c r="B356" i="6" s="1"/>
  <c r="B522" i="6" s="1"/>
  <c r="B1377" i="6" s="1"/>
  <c r="I204" i="6"/>
  <c r="K204" i="6" s="1"/>
  <c r="H204" i="6"/>
  <c r="G204" i="6"/>
  <c r="D204" i="6"/>
  <c r="D521" i="6" s="1"/>
  <c r="B204" i="6"/>
  <c r="B716" i="6" s="1"/>
  <c r="B1538" i="6" s="1"/>
  <c r="I203" i="6"/>
  <c r="K203" i="6" s="1"/>
  <c r="H203" i="6"/>
  <c r="G203" i="6"/>
  <c r="D203" i="6"/>
  <c r="D715" i="6" s="1"/>
  <c r="D1375" i="6" s="1"/>
  <c r="B203" i="6"/>
  <c r="B715" i="6" s="1"/>
  <c r="B1537" i="6" s="1"/>
  <c r="I202" i="6"/>
  <c r="K202" i="6" s="1"/>
  <c r="H202" i="6"/>
  <c r="G202" i="6"/>
  <c r="D202" i="6"/>
  <c r="B202" i="6"/>
  <c r="I201" i="6"/>
  <c r="K201" i="6" s="1"/>
  <c r="H201" i="6"/>
  <c r="G201" i="6"/>
  <c r="D201" i="6"/>
  <c r="B201" i="6"/>
  <c r="B352" i="6" s="1"/>
  <c r="B518" i="6" s="1"/>
  <c r="B1373" i="6" s="1"/>
  <c r="I200" i="6"/>
  <c r="K200" i="6" s="1"/>
  <c r="H200" i="6"/>
  <c r="G200" i="6"/>
  <c r="D200" i="6"/>
  <c r="D517" i="6" s="1"/>
  <c r="B200" i="6"/>
  <c r="B712" i="6" s="1"/>
  <c r="B1534" i="6" s="1"/>
  <c r="I199" i="6"/>
  <c r="K199" i="6" s="1"/>
  <c r="H199" i="6"/>
  <c r="G199" i="6"/>
  <c r="D199" i="6"/>
  <c r="D711" i="6" s="1"/>
  <c r="D1371" i="6" s="1"/>
  <c r="B199" i="6"/>
  <c r="B711" i="6" s="1"/>
  <c r="B1533" i="6" s="1"/>
  <c r="I198" i="6"/>
  <c r="K198" i="6" s="1"/>
  <c r="H198" i="6"/>
  <c r="G198" i="6"/>
  <c r="D198" i="6"/>
  <c r="D515" i="6" s="1"/>
  <c r="B198" i="6"/>
  <c r="B349" i="6" s="1"/>
  <c r="B515" i="6" s="1"/>
  <c r="B1370" i="6" s="1"/>
  <c r="I197" i="6"/>
  <c r="K197" i="6" s="1"/>
  <c r="H197" i="6"/>
  <c r="G197" i="6"/>
  <c r="D197" i="6"/>
  <c r="B197" i="6"/>
  <c r="B709" i="6" s="1"/>
  <c r="B1531" i="6" s="1"/>
  <c r="I196" i="6"/>
  <c r="K196" i="6" s="1"/>
  <c r="H196" i="6"/>
  <c r="G196" i="6"/>
  <c r="D196" i="6"/>
  <c r="D513" i="6" s="1"/>
  <c r="B196" i="6"/>
  <c r="B708" i="6" s="1"/>
  <c r="B1530" i="6" s="1"/>
  <c r="I195" i="6"/>
  <c r="K195" i="6" s="1"/>
  <c r="H195" i="6"/>
  <c r="G195" i="6"/>
  <c r="D195" i="6"/>
  <c r="D707" i="6" s="1"/>
  <c r="D1367" i="6" s="1"/>
  <c r="B195" i="6"/>
  <c r="B707" i="6" s="1"/>
  <c r="B1529" i="6" s="1"/>
  <c r="I194" i="6"/>
  <c r="K194" i="6" s="1"/>
  <c r="H194" i="6"/>
  <c r="G194" i="6"/>
  <c r="D194" i="6"/>
  <c r="D706" i="6" s="1"/>
  <c r="D1366" i="6" s="1"/>
  <c r="B194" i="6"/>
  <c r="I193" i="6"/>
  <c r="K193" i="6" s="1"/>
  <c r="H193" i="6"/>
  <c r="G193" i="6"/>
  <c r="D193" i="6"/>
  <c r="D705" i="6" s="1"/>
  <c r="D1365" i="6" s="1"/>
  <c r="B193" i="6"/>
  <c r="B344" i="6" s="1"/>
  <c r="B510" i="6" s="1"/>
  <c r="B1365" i="6" s="1"/>
  <c r="I192" i="6"/>
  <c r="K192" i="6" s="1"/>
  <c r="H192" i="6"/>
  <c r="G192" i="6"/>
  <c r="D192" i="6"/>
  <c r="D509" i="6" s="1"/>
  <c r="B192" i="6"/>
  <c r="B343" i="6" s="1"/>
  <c r="B509" i="6" s="1"/>
  <c r="B1364" i="6" s="1"/>
  <c r="I191" i="6"/>
  <c r="K191" i="6" s="1"/>
  <c r="H191" i="6"/>
  <c r="G191" i="6"/>
  <c r="D191" i="6"/>
  <c r="D703" i="6" s="1"/>
  <c r="D1363" i="6" s="1"/>
  <c r="B191" i="6"/>
  <c r="B703" i="6" s="1"/>
  <c r="B1525" i="6" s="1"/>
  <c r="I190" i="6"/>
  <c r="K190" i="6" s="1"/>
  <c r="H190" i="6"/>
  <c r="G190" i="6"/>
  <c r="D190" i="6"/>
  <c r="D507" i="6" s="1"/>
  <c r="B190" i="6"/>
  <c r="B341" i="6" s="1"/>
  <c r="B507" i="6" s="1"/>
  <c r="B1362" i="6" s="1"/>
  <c r="I189" i="6"/>
  <c r="K189" i="6" s="1"/>
  <c r="H189" i="6"/>
  <c r="G189" i="6"/>
  <c r="D189" i="6"/>
  <c r="D701" i="6" s="1"/>
  <c r="D1361" i="6" s="1"/>
  <c r="B189" i="6"/>
  <c r="B340" i="6" s="1"/>
  <c r="B506" i="6" s="1"/>
  <c r="B1361" i="6" s="1"/>
  <c r="I188" i="6"/>
  <c r="K188" i="6" s="1"/>
  <c r="H188" i="6"/>
  <c r="G188" i="6"/>
  <c r="D188" i="6"/>
  <c r="D505" i="6" s="1"/>
  <c r="B188" i="6"/>
  <c r="B700" i="6" s="1"/>
  <c r="B1522" i="6" s="1"/>
  <c r="I187" i="6"/>
  <c r="K187" i="6" s="1"/>
  <c r="H187" i="6"/>
  <c r="G187" i="6"/>
  <c r="D187" i="6"/>
  <c r="D493" i="6" s="1"/>
  <c r="B187" i="6"/>
  <c r="I186" i="6"/>
  <c r="K186" i="6" s="1"/>
  <c r="H186" i="6"/>
  <c r="G186" i="6"/>
  <c r="D186" i="6"/>
  <c r="D698" i="6" s="1"/>
  <c r="D1358" i="6" s="1"/>
  <c r="D1520" i="6" s="1"/>
  <c r="B186" i="6"/>
  <c r="B698" i="6" s="1"/>
  <c r="B1520" i="6" s="1"/>
  <c r="I185" i="6"/>
  <c r="K185" i="6" s="1"/>
  <c r="H185" i="6"/>
  <c r="G185" i="6"/>
  <c r="D185" i="6"/>
  <c r="D697" i="6" s="1"/>
  <c r="D1357" i="6" s="1"/>
  <c r="B185" i="6"/>
  <c r="B336" i="6" s="1"/>
  <c r="I184" i="6"/>
  <c r="K184" i="6" s="1"/>
  <c r="H184" i="6"/>
  <c r="G184" i="6"/>
  <c r="D184" i="6"/>
  <c r="D490" i="6" s="1"/>
  <c r="B184" i="6"/>
  <c r="B490" i="6" s="1"/>
  <c r="B1356" i="6" s="1"/>
  <c r="I183" i="6"/>
  <c r="K183" i="6" s="1"/>
  <c r="H183" i="6"/>
  <c r="G183" i="6"/>
  <c r="D183" i="6"/>
  <c r="D489" i="6" s="1"/>
  <c r="B183" i="6"/>
  <c r="I182" i="6"/>
  <c r="K182" i="6" s="1"/>
  <c r="H182" i="6"/>
  <c r="G182" i="6"/>
  <c r="D182" i="6"/>
  <c r="D694" i="6" s="1"/>
  <c r="D1354" i="6" s="1"/>
  <c r="D1516" i="6" s="1"/>
  <c r="B182" i="6"/>
  <c r="B694" i="6" s="1"/>
  <c r="B1516" i="6" s="1"/>
  <c r="B1981" i="6" s="1"/>
  <c r="I181" i="6"/>
  <c r="K181" i="6" s="1"/>
  <c r="H181" i="6"/>
  <c r="G181" i="6"/>
  <c r="D181" i="6"/>
  <c r="D693" i="6" s="1"/>
  <c r="D1353" i="6" s="1"/>
  <c r="B181" i="6"/>
  <c r="B487" i="6" s="1"/>
  <c r="B1353" i="6" s="1"/>
  <c r="I180" i="6"/>
  <c r="K180" i="6" s="1"/>
  <c r="H180" i="6"/>
  <c r="G180" i="6"/>
  <c r="D180" i="6"/>
  <c r="D486" i="6" s="1"/>
  <c r="B180" i="6"/>
  <c r="B331" i="6" s="1"/>
  <c r="I179" i="6"/>
  <c r="K179" i="6" s="1"/>
  <c r="H179" i="6"/>
  <c r="G179" i="6"/>
  <c r="D179" i="6"/>
  <c r="D485" i="6" s="1"/>
  <c r="B179" i="6"/>
  <c r="I178" i="6"/>
  <c r="K178" i="6" s="1"/>
  <c r="H178" i="6"/>
  <c r="G178" i="6"/>
  <c r="D178" i="6"/>
  <c r="D690" i="6" s="1"/>
  <c r="D1350" i="6" s="1"/>
  <c r="D1512" i="6" s="1"/>
  <c r="B178" i="6"/>
  <c r="B690" i="6" s="1"/>
  <c r="B1512" i="6" s="1"/>
  <c r="I177" i="6"/>
  <c r="K177" i="6" s="1"/>
  <c r="H177" i="6"/>
  <c r="G177" i="6"/>
  <c r="D177" i="6"/>
  <c r="D689" i="6" s="1"/>
  <c r="D1349" i="6" s="1"/>
  <c r="B177" i="6"/>
  <c r="B689" i="6" s="1"/>
  <c r="B1511" i="6" s="1"/>
  <c r="I176" i="6"/>
  <c r="K176" i="6" s="1"/>
  <c r="H176" i="6"/>
  <c r="G176" i="6"/>
  <c r="D176" i="6"/>
  <c r="B176" i="6"/>
  <c r="B482" i="6" s="1"/>
  <c r="B1348" i="6" s="1"/>
  <c r="I175" i="6"/>
  <c r="K175" i="6" s="1"/>
  <c r="H175" i="6"/>
  <c r="G175" i="6"/>
  <c r="D175" i="6"/>
  <c r="D481" i="6" s="1"/>
  <c r="B175" i="6"/>
  <c r="I174" i="6"/>
  <c r="K174" i="6" s="1"/>
  <c r="H174" i="6"/>
  <c r="G174" i="6"/>
  <c r="D174" i="6"/>
  <c r="D686" i="6" s="1"/>
  <c r="D1346" i="6" s="1"/>
  <c r="B174" i="6"/>
  <c r="B686" i="6" s="1"/>
  <c r="B1508" i="6" s="1"/>
  <c r="B1973" i="6" s="1"/>
  <c r="I173" i="6"/>
  <c r="K173" i="6" s="1"/>
  <c r="H173" i="6"/>
  <c r="G173" i="6"/>
  <c r="D173" i="6"/>
  <c r="D685" i="6" s="1"/>
  <c r="D1345" i="6" s="1"/>
  <c r="B173" i="6"/>
  <c r="I172" i="6"/>
  <c r="K172" i="6" s="1"/>
  <c r="H172" i="6"/>
  <c r="G172" i="6"/>
  <c r="D172" i="6"/>
  <c r="B172" i="6"/>
  <c r="B478" i="6" s="1"/>
  <c r="B1344" i="6" s="1"/>
  <c r="I171" i="6"/>
  <c r="K171" i="6" s="1"/>
  <c r="H171" i="6"/>
  <c r="G171" i="6"/>
  <c r="D171" i="6"/>
  <c r="D477" i="6" s="1"/>
  <c r="B171" i="6"/>
  <c r="I170" i="6"/>
  <c r="K170" i="6" s="1"/>
  <c r="H170" i="6"/>
  <c r="G170" i="6"/>
  <c r="D170" i="6"/>
  <c r="D476" i="6" s="1"/>
  <c r="B170" i="6"/>
  <c r="B682" i="6" s="1"/>
  <c r="B1504" i="6" s="1"/>
  <c r="B1969" i="6" s="1"/>
  <c r="I169" i="6"/>
  <c r="K169" i="6" s="1"/>
  <c r="H169" i="6"/>
  <c r="G169" i="6"/>
  <c r="D169" i="6"/>
  <c r="D681" i="6" s="1"/>
  <c r="D1341" i="6" s="1"/>
  <c r="B169" i="6"/>
  <c r="B320" i="6" s="1"/>
  <c r="I168" i="6"/>
  <c r="K168" i="6" s="1"/>
  <c r="H168" i="6"/>
  <c r="G168" i="6"/>
  <c r="D168" i="6"/>
  <c r="D474" i="6" s="1"/>
  <c r="B168" i="6"/>
  <c r="B474" i="6" s="1"/>
  <c r="B1340" i="6" s="1"/>
  <c r="I167" i="6"/>
  <c r="K167" i="6" s="1"/>
  <c r="H167" i="6"/>
  <c r="G167" i="6"/>
  <c r="D167" i="6"/>
  <c r="D473" i="6" s="1"/>
  <c r="B167" i="6"/>
  <c r="I166" i="6"/>
  <c r="K166" i="6" s="1"/>
  <c r="H166" i="6"/>
  <c r="G166" i="6"/>
  <c r="D166" i="6"/>
  <c r="D678" i="6" s="1"/>
  <c r="D1338" i="6" s="1"/>
  <c r="B166" i="6"/>
  <c r="B678" i="6" s="1"/>
  <c r="B1500" i="6" s="1"/>
  <c r="B1963" i="6" s="1"/>
  <c r="I165" i="6"/>
  <c r="K165" i="6" s="1"/>
  <c r="H165" i="6"/>
  <c r="G165" i="6"/>
  <c r="D165" i="6"/>
  <c r="D677" i="6" s="1"/>
  <c r="D1337" i="6" s="1"/>
  <c r="B165" i="6"/>
  <c r="B677" i="6" s="1"/>
  <c r="B1499" i="6" s="1"/>
  <c r="I164" i="6"/>
  <c r="K164" i="6" s="1"/>
  <c r="H164" i="6"/>
  <c r="G164" i="6"/>
  <c r="D164" i="6"/>
  <c r="B164" i="6"/>
  <c r="I163" i="6"/>
  <c r="K163" i="6" s="1"/>
  <c r="H163" i="6"/>
  <c r="G163" i="6"/>
  <c r="D163" i="6"/>
  <c r="D469" i="6" s="1"/>
  <c r="B163" i="6"/>
  <c r="I162" i="6"/>
  <c r="K162" i="6" s="1"/>
  <c r="H162" i="6"/>
  <c r="G162" i="6"/>
  <c r="D162" i="6"/>
  <c r="D468" i="6" s="1"/>
  <c r="B162" i="6"/>
  <c r="B674" i="6" s="1"/>
  <c r="B1496" i="6" s="1"/>
  <c r="I161" i="6"/>
  <c r="K161" i="6" s="1"/>
  <c r="H161" i="6"/>
  <c r="G161" i="6"/>
  <c r="D161" i="6"/>
  <c r="D673" i="6" s="1"/>
  <c r="D1333" i="6" s="1"/>
  <c r="B161" i="6"/>
  <c r="B673" i="6" s="1"/>
  <c r="B1495" i="6" s="1"/>
  <c r="B1753" i="6" s="1"/>
  <c r="B2125" i="6" s="1"/>
  <c r="I160" i="6"/>
  <c r="K160" i="6" s="1"/>
  <c r="H160" i="6"/>
  <c r="G160" i="6"/>
  <c r="D160" i="6"/>
  <c r="D466" i="6" s="1"/>
  <c r="B160" i="6"/>
  <c r="I159" i="6"/>
  <c r="K159" i="6" s="1"/>
  <c r="H159" i="6"/>
  <c r="G159" i="6"/>
  <c r="D159" i="6"/>
  <c r="D460" i="6" s="1"/>
  <c r="B159" i="6"/>
  <c r="I158" i="6"/>
  <c r="K158" i="6" s="1"/>
  <c r="H158" i="6"/>
  <c r="G158" i="6"/>
  <c r="D158" i="6"/>
  <c r="D670" i="6" s="1"/>
  <c r="D1330" i="6" s="1"/>
  <c r="B158" i="6"/>
  <c r="B670" i="6" s="1"/>
  <c r="B1492" i="6" s="1"/>
  <c r="B1953" i="6" s="1"/>
  <c r="I157" i="6"/>
  <c r="K157" i="6" s="1"/>
  <c r="H157" i="6"/>
  <c r="G157" i="6"/>
  <c r="D157" i="6"/>
  <c r="D669" i="6" s="1"/>
  <c r="D1329" i="6" s="1"/>
  <c r="B157" i="6"/>
  <c r="I156" i="6"/>
  <c r="K156" i="6" s="1"/>
  <c r="H156" i="6"/>
  <c r="G156" i="6"/>
  <c r="D156" i="6"/>
  <c r="D668" i="6" s="1"/>
  <c r="D1328" i="6" s="1"/>
  <c r="D1490" i="6" s="1"/>
  <c r="B156" i="6"/>
  <c r="B668" i="6" s="1"/>
  <c r="B1490" i="6" s="1"/>
  <c r="I155" i="6"/>
  <c r="K155" i="6" s="1"/>
  <c r="H155" i="6"/>
  <c r="G155" i="6"/>
  <c r="D155" i="6"/>
  <c r="D456" i="6" s="1"/>
  <c r="B155" i="6"/>
  <c r="B306" i="6" s="1"/>
  <c r="I154" i="6"/>
  <c r="K154" i="6" s="1"/>
  <c r="H154" i="6"/>
  <c r="G154" i="6"/>
  <c r="D154" i="6"/>
  <c r="D666" i="6" s="1"/>
  <c r="D1326" i="6" s="1"/>
  <c r="D1488" i="6" s="1"/>
  <c r="C2115" i="6" s="1"/>
  <c r="B154" i="6"/>
  <c r="I153" i="6"/>
  <c r="K153" i="6" s="1"/>
  <c r="H153" i="6"/>
  <c r="G153" i="6"/>
  <c r="D153" i="6"/>
  <c r="B153" i="6"/>
  <c r="I152" i="6"/>
  <c r="K152" i="6" s="1"/>
  <c r="H152" i="6"/>
  <c r="G152" i="6"/>
  <c r="D152" i="6"/>
  <c r="B152" i="6"/>
  <c r="B453" i="6" s="1"/>
  <c r="B1324" i="6" s="1"/>
  <c r="I151" i="6"/>
  <c r="K151" i="6" s="1"/>
  <c r="H151" i="6"/>
  <c r="G151" i="6"/>
  <c r="D151" i="6"/>
  <c r="D452" i="6" s="1"/>
  <c r="B151" i="6"/>
  <c r="B302" i="6" s="1"/>
  <c r="I150" i="6"/>
  <c r="K150" i="6" s="1"/>
  <c r="H150" i="6"/>
  <c r="G150" i="6"/>
  <c r="D150" i="6"/>
  <c r="D662" i="6" s="1"/>
  <c r="D1322" i="6" s="1"/>
  <c r="D1484" i="6" s="1"/>
  <c r="B150" i="6"/>
  <c r="I149" i="6"/>
  <c r="K149" i="6" s="1"/>
  <c r="H149" i="6"/>
  <c r="G149" i="6"/>
  <c r="D149" i="6"/>
  <c r="B149" i="6"/>
  <c r="B661" i="6" s="1"/>
  <c r="B1483" i="6" s="1"/>
  <c r="I148" i="6"/>
  <c r="K148" i="6" s="1"/>
  <c r="H148" i="6"/>
  <c r="G148" i="6"/>
  <c r="D148" i="6"/>
  <c r="D660" i="6" s="1"/>
  <c r="D1320" i="6" s="1"/>
  <c r="B148" i="6"/>
  <c r="I147" i="6"/>
  <c r="K147" i="6" s="1"/>
  <c r="H147" i="6"/>
  <c r="G147" i="6"/>
  <c r="D147" i="6"/>
  <c r="B147" i="6"/>
  <c r="B298" i="6" s="1"/>
  <c r="I146" i="6"/>
  <c r="K146" i="6" s="1"/>
  <c r="H146" i="6"/>
  <c r="G146" i="6"/>
  <c r="D146" i="6"/>
  <c r="D658" i="6" s="1"/>
  <c r="D1318" i="6" s="1"/>
  <c r="D1480" i="6" s="1"/>
  <c r="C2107" i="6" s="1"/>
  <c r="B146" i="6"/>
  <c r="I145" i="6"/>
  <c r="K145" i="6" s="1"/>
  <c r="H145" i="6"/>
  <c r="G145" i="6"/>
  <c r="D145" i="6"/>
  <c r="B145" i="6"/>
  <c r="B657" i="6" s="1"/>
  <c r="B1479" i="6" s="1"/>
  <c r="I144" i="6"/>
  <c r="K144" i="6" s="1"/>
  <c r="H144" i="6"/>
  <c r="G144" i="6"/>
  <c r="D144" i="6"/>
  <c r="D656" i="6" s="1"/>
  <c r="D1316" i="6" s="1"/>
  <c r="B144" i="6"/>
  <c r="B656" i="6" s="1"/>
  <c r="B1478" i="6" s="1"/>
  <c r="I143" i="6"/>
  <c r="K143" i="6" s="1"/>
  <c r="H143" i="6"/>
  <c r="G143" i="6"/>
  <c r="D143" i="6"/>
  <c r="B143" i="6"/>
  <c r="B294" i="6" s="1"/>
  <c r="I142" i="6"/>
  <c r="K142" i="6" s="1"/>
  <c r="H142" i="6"/>
  <c r="G142" i="6"/>
  <c r="D142" i="6"/>
  <c r="D654" i="6" s="1"/>
  <c r="D1314" i="6" s="1"/>
  <c r="B142" i="6"/>
  <c r="I141" i="6"/>
  <c r="K141" i="6" s="1"/>
  <c r="H141" i="6"/>
  <c r="G141" i="6"/>
  <c r="D141" i="6"/>
  <c r="B141" i="6"/>
  <c r="B653" i="6" s="1"/>
  <c r="B1475" i="6" s="1"/>
  <c r="I140" i="6"/>
  <c r="K140" i="6" s="1"/>
  <c r="H140" i="6"/>
  <c r="G140" i="6"/>
  <c r="D140" i="6"/>
  <c r="D652" i="6" s="1"/>
  <c r="D1312" i="6" s="1"/>
  <c r="D1474" i="6" s="1"/>
  <c r="B140" i="6"/>
  <c r="B441" i="6" s="1"/>
  <c r="B1312" i="6" s="1"/>
  <c r="I139" i="6"/>
  <c r="K139" i="6" s="1"/>
  <c r="H139" i="6"/>
  <c r="G139" i="6"/>
  <c r="D139" i="6"/>
  <c r="D440" i="6" s="1"/>
  <c r="B139" i="6"/>
  <c r="B290" i="6" s="1"/>
  <c r="I138" i="6"/>
  <c r="K138" i="6" s="1"/>
  <c r="H138" i="6"/>
  <c r="G138" i="6"/>
  <c r="D138" i="6"/>
  <c r="D439" i="6" s="1"/>
  <c r="B138" i="6"/>
  <c r="I137" i="6"/>
  <c r="K137" i="6" s="1"/>
  <c r="H137" i="6"/>
  <c r="G137" i="6"/>
  <c r="D137" i="6"/>
  <c r="D438" i="6" s="1"/>
  <c r="B137" i="6"/>
  <c r="B649" i="6" s="1"/>
  <c r="B1471" i="6" s="1"/>
  <c r="B1723" i="6" s="1"/>
  <c r="I136" i="6"/>
  <c r="K136" i="6" s="1"/>
  <c r="H136" i="6"/>
  <c r="G136" i="6"/>
  <c r="D136" i="6"/>
  <c r="D437" i="6" s="1"/>
  <c r="B136" i="6"/>
  <c r="B648" i="6" s="1"/>
  <c r="B1470" i="6" s="1"/>
  <c r="I135" i="6"/>
  <c r="K135" i="6" s="1"/>
  <c r="H135" i="6"/>
  <c r="G135" i="6"/>
  <c r="D135" i="6"/>
  <c r="D436" i="6" s="1"/>
  <c r="B135" i="6"/>
  <c r="B286" i="6" s="1"/>
  <c r="I134" i="6"/>
  <c r="K134" i="6" s="1"/>
  <c r="H134" i="6"/>
  <c r="G134" i="6"/>
  <c r="D134" i="6"/>
  <c r="D646" i="6" s="1"/>
  <c r="D1306" i="6" s="1"/>
  <c r="D1468" i="6" s="1"/>
  <c r="B134" i="6"/>
  <c r="I133" i="6"/>
  <c r="K133" i="6" s="1"/>
  <c r="H133" i="6"/>
  <c r="G133" i="6"/>
  <c r="D133" i="6"/>
  <c r="D434" i="6" s="1"/>
  <c r="B133" i="6"/>
  <c r="B645" i="6" s="1"/>
  <c r="B1467" i="6" s="1"/>
  <c r="I132" i="6"/>
  <c r="K132" i="6" s="1"/>
  <c r="H132" i="6"/>
  <c r="G132" i="6"/>
  <c r="D132" i="6"/>
  <c r="D644" i="6" s="1"/>
  <c r="D1304" i="6" s="1"/>
  <c r="B132" i="6"/>
  <c r="B433" i="6" s="1"/>
  <c r="I131" i="6"/>
  <c r="K131" i="6" s="1"/>
  <c r="H131" i="6"/>
  <c r="G131" i="6"/>
  <c r="D131" i="6"/>
  <c r="D432" i="6" s="1"/>
  <c r="B131" i="6"/>
  <c r="B282" i="6" s="1"/>
  <c r="F124" i="6"/>
  <c r="F123" i="6"/>
  <c r="F122" i="6"/>
  <c r="F121" i="6"/>
  <c r="F119" i="6"/>
  <c r="F118" i="6"/>
  <c r="F117" i="6"/>
  <c r="F116" i="6"/>
  <c r="D112" i="6"/>
  <c r="E1657" i="6" s="1"/>
  <c r="D111" i="6"/>
  <c r="T103" i="6"/>
  <c r="R103" i="6"/>
  <c r="O103" i="6"/>
  <c r="M103" i="6"/>
  <c r="J103" i="6"/>
  <c r="H103" i="6"/>
  <c r="E103" i="6"/>
  <c r="C103" i="6"/>
  <c r="F70" i="6"/>
  <c r="D72" i="6" s="1"/>
  <c r="G40" i="6"/>
  <c r="G39" i="6"/>
  <c r="G1579" i="6" s="1"/>
  <c r="I38" i="6"/>
  <c r="H37" i="6"/>
  <c r="H36" i="6"/>
  <c r="E32" i="6"/>
  <c r="I31" i="6"/>
  <c r="H30" i="6"/>
  <c r="F374" i="6" s="1"/>
  <c r="H29" i="6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72" i="5"/>
  <c r="B1872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38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D1805" i="5"/>
  <c r="D1806" i="5"/>
  <c r="D1807" i="5"/>
  <c r="D1816" i="5"/>
  <c r="D1817" i="5"/>
  <c r="D1818" i="5"/>
  <c r="D1819" i="5"/>
  <c r="D1820" i="5"/>
  <c r="D1821" i="5"/>
  <c r="D1804" i="5"/>
  <c r="D1784" i="5"/>
  <c r="D1785" i="5"/>
  <c r="E1735" i="5"/>
  <c r="E1736" i="5"/>
  <c r="E1737" i="5"/>
  <c r="H1737" i="5" s="1"/>
  <c r="E1738" i="5"/>
  <c r="H1738" i="5" s="1"/>
  <c r="E1739" i="5"/>
  <c r="E1740" i="5"/>
  <c r="E1741" i="5"/>
  <c r="H1741" i="5" s="1"/>
  <c r="E1742" i="5"/>
  <c r="H1742" i="5" s="1"/>
  <c r="E1743" i="5"/>
  <c r="E1744" i="5"/>
  <c r="E1745" i="5"/>
  <c r="H1745" i="5" s="1"/>
  <c r="E1746" i="5"/>
  <c r="H1746" i="5" s="1"/>
  <c r="E1747" i="5"/>
  <c r="E1748" i="5"/>
  <c r="E1749" i="5"/>
  <c r="E1750" i="5"/>
  <c r="H1750" i="5" s="1"/>
  <c r="E1734" i="5"/>
  <c r="E1733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34" i="5"/>
  <c r="C1733" i="5"/>
  <c r="H1749" i="5"/>
  <c r="K1749" i="5"/>
  <c r="H1748" i="5"/>
  <c r="G1748" i="5"/>
  <c r="H1747" i="5"/>
  <c r="K1747" i="5"/>
  <c r="G1746" i="5"/>
  <c r="H1744" i="5"/>
  <c r="G1744" i="5"/>
  <c r="H1743" i="5"/>
  <c r="K1743" i="5"/>
  <c r="G1742" i="5"/>
  <c r="H1740" i="5"/>
  <c r="G1740" i="5"/>
  <c r="H1739" i="5"/>
  <c r="K1739" i="5"/>
  <c r="G1738" i="5"/>
  <c r="H1736" i="5"/>
  <c r="G1736" i="5"/>
  <c r="H1735" i="5"/>
  <c r="K1735" i="5"/>
  <c r="H1734" i="5"/>
  <c r="G1734" i="5"/>
  <c r="H1733" i="5"/>
  <c r="K1733" i="5"/>
  <c r="E1703" i="5"/>
  <c r="E1704" i="5"/>
  <c r="G1704" i="5" s="1"/>
  <c r="E1705" i="5"/>
  <c r="E1706" i="5"/>
  <c r="G1706" i="5" s="1"/>
  <c r="E1707" i="5"/>
  <c r="E1708" i="5"/>
  <c r="E1709" i="5"/>
  <c r="E1710" i="5"/>
  <c r="G1710" i="5" s="1"/>
  <c r="E1711" i="5"/>
  <c r="E1712" i="5"/>
  <c r="E1713" i="5"/>
  <c r="H1713" i="5" s="1"/>
  <c r="E1714" i="5"/>
  <c r="G1714" i="5" s="1"/>
  <c r="E1715" i="5"/>
  <c r="E1716" i="5"/>
  <c r="E1717" i="5"/>
  <c r="I1717" i="5" s="1"/>
  <c r="K1717" i="5" s="1"/>
  <c r="E1718" i="5"/>
  <c r="G1718" i="5" s="1"/>
  <c r="E1702" i="5"/>
  <c r="G1702" i="5" s="1"/>
  <c r="E1701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02" i="5"/>
  <c r="C1701" i="5"/>
  <c r="G1716" i="5"/>
  <c r="I1715" i="5"/>
  <c r="K1715" i="5" s="1"/>
  <c r="I1713" i="5"/>
  <c r="K1713" i="5" s="1"/>
  <c r="G1712" i="5"/>
  <c r="I1711" i="5"/>
  <c r="K1711" i="5" s="1"/>
  <c r="I1709" i="5"/>
  <c r="K1709" i="5" s="1"/>
  <c r="G1708" i="5"/>
  <c r="I1707" i="5"/>
  <c r="K1707" i="5" s="1"/>
  <c r="H1705" i="5"/>
  <c r="I1705" i="5"/>
  <c r="K1705" i="5" s="1"/>
  <c r="I1703" i="5"/>
  <c r="K1703" i="5" s="1"/>
  <c r="I1701" i="5"/>
  <c r="K1701" i="5" s="1"/>
  <c r="E1671" i="5"/>
  <c r="G1671" i="5" s="1"/>
  <c r="E1672" i="5"/>
  <c r="H1672" i="5" s="1"/>
  <c r="E1673" i="5"/>
  <c r="I1673" i="5" s="1"/>
  <c r="K1673" i="5" s="1"/>
  <c r="E1674" i="5"/>
  <c r="H1674" i="5" s="1"/>
  <c r="E1675" i="5"/>
  <c r="H1675" i="5" s="1"/>
  <c r="E1676" i="5"/>
  <c r="H1676" i="5" s="1"/>
  <c r="E1677" i="5"/>
  <c r="I1677" i="5" s="1"/>
  <c r="K1677" i="5" s="1"/>
  <c r="E1678" i="5"/>
  <c r="H1678" i="5" s="1"/>
  <c r="E1679" i="5"/>
  <c r="H1679" i="5" s="1"/>
  <c r="E1680" i="5"/>
  <c r="G1680" i="5" s="1"/>
  <c r="E1681" i="5"/>
  <c r="I1681" i="5" s="1"/>
  <c r="K1681" i="5" s="1"/>
  <c r="E1682" i="5"/>
  <c r="H1682" i="5" s="1"/>
  <c r="E1683" i="5"/>
  <c r="I1683" i="5" s="1"/>
  <c r="K1683" i="5" s="1"/>
  <c r="E1684" i="5"/>
  <c r="H1684" i="5" s="1"/>
  <c r="E1685" i="5"/>
  <c r="I1685" i="5" s="1"/>
  <c r="K1685" i="5" s="1"/>
  <c r="E1686" i="5"/>
  <c r="H1686" i="5" s="1"/>
  <c r="E1670" i="5"/>
  <c r="E1669" i="5"/>
  <c r="H1669" i="5" s="1"/>
  <c r="H1685" i="5"/>
  <c r="G1685" i="5"/>
  <c r="H1683" i="5"/>
  <c r="G1683" i="5"/>
  <c r="H1681" i="5"/>
  <c r="G1681" i="5"/>
  <c r="H1680" i="5"/>
  <c r="G1679" i="5"/>
  <c r="I1679" i="5"/>
  <c r="K1679" i="5" s="1"/>
  <c r="H1677" i="5"/>
  <c r="G1677" i="5"/>
  <c r="G1676" i="5"/>
  <c r="I1675" i="5"/>
  <c r="K1675" i="5" s="1"/>
  <c r="H1673" i="5"/>
  <c r="G1673" i="5"/>
  <c r="H1671" i="5"/>
  <c r="H1670" i="5"/>
  <c r="G1670" i="5"/>
  <c r="E1639" i="5"/>
  <c r="E1640" i="5"/>
  <c r="E1641" i="5"/>
  <c r="G1641" i="5" s="1"/>
  <c r="E1642" i="5"/>
  <c r="G1642" i="5" s="1"/>
  <c r="E1643" i="5"/>
  <c r="E1644" i="5"/>
  <c r="I1644" i="5" s="1"/>
  <c r="K1644" i="5" s="1"/>
  <c r="E1645" i="5"/>
  <c r="I1645" i="5" s="1"/>
  <c r="K1645" i="5" s="1"/>
  <c r="E1646" i="5"/>
  <c r="I1646" i="5" s="1"/>
  <c r="K1646" i="5" s="1"/>
  <c r="E1647" i="5"/>
  <c r="E1648" i="5"/>
  <c r="G1648" i="5" s="1"/>
  <c r="E1649" i="5"/>
  <c r="G1649" i="5" s="1"/>
  <c r="E1650" i="5"/>
  <c r="G1650" i="5" s="1"/>
  <c r="E1651" i="5"/>
  <c r="E1652" i="5"/>
  <c r="G1652" i="5" s="1"/>
  <c r="E1653" i="5"/>
  <c r="G1653" i="5" s="1"/>
  <c r="E1654" i="5"/>
  <c r="I1654" i="5" s="1"/>
  <c r="K1654" i="5" s="1"/>
  <c r="E1638" i="5"/>
  <c r="E1637" i="5"/>
  <c r="G1645" i="5"/>
  <c r="G1647" i="5"/>
  <c r="I1647" i="5"/>
  <c r="K1647" i="5" s="1"/>
  <c r="H1648" i="5"/>
  <c r="I1648" i="5"/>
  <c r="K1648" i="5" s="1"/>
  <c r="G1651" i="5"/>
  <c r="I1651" i="5"/>
  <c r="K1651" i="5" s="1"/>
  <c r="H1652" i="5"/>
  <c r="I1652" i="5"/>
  <c r="K1652" i="5" s="1"/>
  <c r="I1653" i="5"/>
  <c r="K1653" i="5" s="1"/>
  <c r="G1643" i="5"/>
  <c r="I1640" i="5"/>
  <c r="K1640" i="5" s="1"/>
  <c r="G1639" i="5"/>
  <c r="G1638" i="5"/>
  <c r="I1638" i="5"/>
  <c r="K1638" i="5" s="1"/>
  <c r="G1637" i="5"/>
  <c r="J2079" i="6" l="1"/>
  <c r="E2253" i="6" s="1"/>
  <c r="J2081" i="6"/>
  <c r="E2255" i="6" s="1"/>
  <c r="J2080" i="6"/>
  <c r="E2254" i="6" s="1"/>
  <c r="I1579" i="6"/>
  <c r="C1855" i="6"/>
  <c r="B1879" i="6"/>
  <c r="B1861" i="6"/>
  <c r="B1877" i="6"/>
  <c r="B1871" i="6"/>
  <c r="B1862" i="6"/>
  <c r="G1675" i="6"/>
  <c r="B1867" i="6"/>
  <c r="B1884" i="6"/>
  <c r="B1883" i="6"/>
  <c r="B1870" i="6"/>
  <c r="B1874" i="6"/>
  <c r="B1860" i="6"/>
  <c r="B1872" i="6"/>
  <c r="B1876" i="6"/>
  <c r="B1875" i="6"/>
  <c r="B1882" i="6"/>
  <c r="B1868" i="6"/>
  <c r="B1881" i="6"/>
  <c r="B1859" i="6"/>
  <c r="B1858" i="6"/>
  <c r="B1878" i="6"/>
  <c r="B1873" i="6"/>
  <c r="B1863" i="6"/>
  <c r="B1880" i="6"/>
  <c r="J2057" i="6"/>
  <c r="E2230" i="6" s="1"/>
  <c r="G1586" i="6"/>
  <c r="C1862" i="6" s="1"/>
  <c r="E1641" i="6"/>
  <c r="H1425" i="6"/>
  <c r="G1587" i="6"/>
  <c r="C1863" i="6" s="1"/>
  <c r="K1674" i="6"/>
  <c r="K1675" i="6"/>
  <c r="F1675" i="6"/>
  <c r="I1675" i="6"/>
  <c r="G1578" i="6"/>
  <c r="H1675" i="6"/>
  <c r="H1416" i="6"/>
  <c r="H1417" i="6"/>
  <c r="H1424" i="6"/>
  <c r="C1442" i="6"/>
  <c r="C1440" i="6"/>
  <c r="C1438" i="6"/>
  <c r="C1436" i="6"/>
  <c r="C1434" i="6"/>
  <c r="C1596" i="6" s="1"/>
  <c r="F2069" i="6" s="1"/>
  <c r="J2069" i="6" s="1"/>
  <c r="E2243" i="6" s="1"/>
  <c r="C1432" i="6"/>
  <c r="C1430" i="6"/>
  <c r="C1428" i="6"/>
  <c r="C1426" i="6"/>
  <c r="C1422" i="6"/>
  <c r="C1420" i="6"/>
  <c r="C1418" i="6"/>
  <c r="C1443" i="6"/>
  <c r="C1439" i="6"/>
  <c r="C1435" i="6"/>
  <c r="C1431" i="6"/>
  <c r="C1427" i="6"/>
  <c r="C1423" i="6"/>
  <c r="C1419" i="6"/>
  <c r="C1441" i="6"/>
  <c r="C1437" i="6"/>
  <c r="C1433" i="6"/>
  <c r="C1429" i="6"/>
  <c r="I2002" i="6"/>
  <c r="K2002" i="6" s="1"/>
  <c r="E809" i="6"/>
  <c r="F345" i="6"/>
  <c r="I2028" i="6"/>
  <c r="K2028" i="6" s="1"/>
  <c r="F382" i="6"/>
  <c r="I1938" i="6"/>
  <c r="K1938" i="6" s="1"/>
  <c r="H1938" i="6"/>
  <c r="F394" i="6"/>
  <c r="E837" i="6"/>
  <c r="E841" i="6"/>
  <c r="I841" i="6"/>
  <c r="E804" i="6"/>
  <c r="F332" i="6"/>
  <c r="G2027" i="6"/>
  <c r="F304" i="6"/>
  <c r="F357" i="6"/>
  <c r="D1672" i="6"/>
  <c r="I2027" i="6"/>
  <c r="K2027" i="6" s="1"/>
  <c r="C780" i="6"/>
  <c r="C772" i="6"/>
  <c r="C762" i="6"/>
  <c r="C761" i="6"/>
  <c r="C759" i="6"/>
  <c r="C779" i="6"/>
  <c r="C778" i="6"/>
  <c r="C777" i="6"/>
  <c r="C771" i="6"/>
  <c r="C770" i="6"/>
  <c r="C769" i="6"/>
  <c r="C764" i="6"/>
  <c r="C758" i="6"/>
  <c r="C757" i="6"/>
  <c r="C775" i="6"/>
  <c r="C773" i="6"/>
  <c r="C768" i="6"/>
  <c r="C783" i="6"/>
  <c r="C781" i="6"/>
  <c r="C776" i="6"/>
  <c r="C766" i="6"/>
  <c r="C760" i="6"/>
  <c r="C774" i="6"/>
  <c r="C763" i="6"/>
  <c r="C782" i="6"/>
  <c r="C767" i="6"/>
  <c r="C765" i="6"/>
  <c r="C756" i="6"/>
  <c r="F306" i="6"/>
  <c r="F361" i="6"/>
  <c r="D838" i="6"/>
  <c r="H1972" i="6"/>
  <c r="H2002" i="6"/>
  <c r="B1304" i="6"/>
  <c r="F285" i="6"/>
  <c r="F320" i="6"/>
  <c r="F349" i="6"/>
  <c r="F373" i="6"/>
  <c r="I2009" i="6"/>
  <c r="K2009" i="6" s="1"/>
  <c r="C615" i="6"/>
  <c r="E615" i="6" s="1"/>
  <c r="C611" i="6"/>
  <c r="E611" i="6" s="1"/>
  <c r="C607" i="6"/>
  <c r="E607" i="6" s="1"/>
  <c r="C603" i="6"/>
  <c r="E603" i="6" s="1"/>
  <c r="C597" i="6"/>
  <c r="E597" i="6" s="1"/>
  <c r="H597" i="6" s="1"/>
  <c r="C593" i="6"/>
  <c r="E593" i="6" s="1"/>
  <c r="C588" i="6"/>
  <c r="E588" i="6" s="1"/>
  <c r="C584" i="6"/>
  <c r="E584" i="6" s="1"/>
  <c r="C618" i="6"/>
  <c r="E618" i="6" s="1"/>
  <c r="C614" i="6"/>
  <c r="E614" i="6" s="1"/>
  <c r="C608" i="6"/>
  <c r="E608" i="6" s="1"/>
  <c r="C604" i="6"/>
  <c r="E604" i="6" s="1"/>
  <c r="C599" i="6"/>
  <c r="E599" i="6" s="1"/>
  <c r="I599" i="6" s="1"/>
  <c r="C598" i="6"/>
  <c r="E598" i="6" s="1"/>
  <c r="C594" i="6"/>
  <c r="E594" i="6" s="1"/>
  <c r="C589" i="6"/>
  <c r="E589" i="6" s="1"/>
  <c r="I589" i="6" s="1"/>
  <c r="C585" i="6"/>
  <c r="E585" i="6" s="1"/>
  <c r="C617" i="6"/>
  <c r="E617" i="6" s="1"/>
  <c r="C613" i="6"/>
  <c r="E613" i="6" s="1"/>
  <c r="C610" i="6"/>
  <c r="C609" i="6"/>
  <c r="E609" i="6" s="1"/>
  <c r="C605" i="6"/>
  <c r="E605" i="6" s="1"/>
  <c r="C600" i="6"/>
  <c r="E600" i="6" s="1"/>
  <c r="C595" i="6"/>
  <c r="E595" i="6" s="1"/>
  <c r="I595" i="6" s="1"/>
  <c r="C591" i="6"/>
  <c r="E591" i="6" s="1"/>
  <c r="I591" i="6" s="1"/>
  <c r="C590" i="6"/>
  <c r="E590" i="6" s="1"/>
  <c r="C586" i="6"/>
  <c r="E586" i="6" s="1"/>
  <c r="C616" i="6"/>
  <c r="E616" i="6" s="1"/>
  <c r="C612" i="6"/>
  <c r="E612" i="6" s="1"/>
  <c r="C606" i="6"/>
  <c r="E606" i="6" s="1"/>
  <c r="C602" i="6"/>
  <c r="E602" i="6" s="1"/>
  <c r="C601" i="6"/>
  <c r="E601" i="6" s="1"/>
  <c r="C596" i="6"/>
  <c r="E596" i="6" s="1"/>
  <c r="C592" i="6"/>
  <c r="E592" i="6" s="1"/>
  <c r="C587" i="6"/>
  <c r="E587" i="6" s="1"/>
  <c r="I587" i="6" s="1"/>
  <c r="C583" i="6"/>
  <c r="E583" i="6" s="1"/>
  <c r="H583" i="6" s="1"/>
  <c r="F293" i="6"/>
  <c r="F328" i="6"/>
  <c r="F354" i="6"/>
  <c r="G1938" i="6"/>
  <c r="H2028" i="6"/>
  <c r="C1401" i="6"/>
  <c r="C1563" i="6" s="1"/>
  <c r="C2036" i="6" s="1"/>
  <c r="D2208" i="6" s="1"/>
  <c r="C1521" i="6"/>
  <c r="C1986" i="6" s="1"/>
  <c r="D2154" i="6" s="1"/>
  <c r="C742" i="6"/>
  <c r="C738" i="6"/>
  <c r="C726" i="6"/>
  <c r="C719" i="6"/>
  <c r="C691" i="6"/>
  <c r="C675" i="6"/>
  <c r="C578" i="6"/>
  <c r="E578" i="6" s="1"/>
  <c r="H578" i="6" s="1"/>
  <c r="C565" i="6"/>
  <c r="C551" i="6"/>
  <c r="C535" i="6"/>
  <c r="E535" i="6" s="1"/>
  <c r="I535" i="6" s="1"/>
  <c r="C470" i="6"/>
  <c r="C446" i="6"/>
  <c r="C232" i="6"/>
  <c r="F232" i="6" s="1"/>
  <c r="J232" i="6" s="1"/>
  <c r="C204" i="6"/>
  <c r="F204" i="6" s="1"/>
  <c r="J204" i="6" s="1"/>
  <c r="C172" i="6"/>
  <c r="F172" i="6" s="1"/>
  <c r="J172" i="6" s="1"/>
  <c r="C144" i="6"/>
  <c r="F144" i="6" s="1"/>
  <c r="J144" i="6" s="1"/>
  <c r="C140" i="6"/>
  <c r="F140" i="6" s="1"/>
  <c r="J140" i="6" s="1"/>
  <c r="C184" i="6"/>
  <c r="F184" i="6" s="1"/>
  <c r="J184" i="6" s="1"/>
  <c r="C216" i="6"/>
  <c r="F216" i="6" s="1"/>
  <c r="J216" i="6" s="1"/>
  <c r="D290" i="6"/>
  <c r="D345" i="6"/>
  <c r="D370" i="6"/>
  <c r="D382" i="6"/>
  <c r="C460" i="6"/>
  <c r="E460" i="6" s="1"/>
  <c r="C537" i="6"/>
  <c r="E537" i="6" s="1"/>
  <c r="H537" i="6" s="1"/>
  <c r="C561" i="6"/>
  <c r="C687" i="6"/>
  <c r="C702" i="6"/>
  <c r="C707" i="6"/>
  <c r="C734" i="6"/>
  <c r="C739" i="6"/>
  <c r="C751" i="6"/>
  <c r="C1511" i="6"/>
  <c r="C1976" i="6" s="1"/>
  <c r="D2144" i="6" s="1"/>
  <c r="I1928" i="6"/>
  <c r="K1928" i="6" s="1"/>
  <c r="H1928" i="6"/>
  <c r="C148" i="6"/>
  <c r="F148" i="6" s="1"/>
  <c r="J148" i="6" s="1"/>
  <c r="C188" i="6"/>
  <c r="C228" i="6"/>
  <c r="F228" i="6" s="1"/>
  <c r="J228" i="6" s="1"/>
  <c r="D321" i="6"/>
  <c r="D337" i="6"/>
  <c r="C440" i="6"/>
  <c r="E440" i="6" s="1"/>
  <c r="C474" i="6"/>
  <c r="E474" i="6" s="1"/>
  <c r="H474" i="6" s="1"/>
  <c r="C509" i="6"/>
  <c r="E509" i="6" s="1"/>
  <c r="C549" i="6"/>
  <c r="C567" i="6"/>
  <c r="C674" i="6"/>
  <c r="C679" i="6"/>
  <c r="C686" i="6"/>
  <c r="C714" i="6"/>
  <c r="I838" i="6"/>
  <c r="C1505" i="6"/>
  <c r="C1970" i="6" s="1"/>
  <c r="D2138" i="6" s="1"/>
  <c r="C1517" i="6"/>
  <c r="C1982" i="6" s="1"/>
  <c r="D2150" i="6" s="1"/>
  <c r="C1403" i="6"/>
  <c r="C1565" i="6" s="1"/>
  <c r="C2038" i="6" s="1"/>
  <c r="D2210" i="6" s="1"/>
  <c r="G1928" i="6"/>
  <c r="H1944" i="6"/>
  <c r="I1952" i="6"/>
  <c r="K1952" i="6" s="1"/>
  <c r="H1952" i="6"/>
  <c r="G1952" i="6"/>
  <c r="H2001" i="6"/>
  <c r="I2001" i="6"/>
  <c r="K2001" i="6" s="1"/>
  <c r="D125" i="6"/>
  <c r="G125" i="6" s="1"/>
  <c r="C160" i="6"/>
  <c r="F160" i="6" s="1"/>
  <c r="J160" i="6" s="1"/>
  <c r="C196" i="6"/>
  <c r="F196" i="6" s="1"/>
  <c r="J196" i="6" s="1"/>
  <c r="C236" i="6"/>
  <c r="F236" i="6" s="1"/>
  <c r="J236" i="6" s="1"/>
  <c r="D294" i="6"/>
  <c r="D310" i="6"/>
  <c r="D338" i="6"/>
  <c r="D386" i="6"/>
  <c r="C448" i="6"/>
  <c r="C482" i="6"/>
  <c r="C517" i="6"/>
  <c r="E517" i="6" s="1"/>
  <c r="H517" i="6" s="1"/>
  <c r="C557" i="6"/>
  <c r="C572" i="6"/>
  <c r="E572" i="6" s="1"/>
  <c r="H572" i="6" s="1"/>
  <c r="C671" i="6"/>
  <c r="C678" i="6"/>
  <c r="C711" i="6"/>
  <c r="C1557" i="6"/>
  <c r="C2028" i="6" s="1"/>
  <c r="D2199" i="6" s="1"/>
  <c r="C1407" i="6"/>
  <c r="C1569" i="6" s="1"/>
  <c r="C2042" i="6" s="1"/>
  <c r="D2214" i="6" s="1"/>
  <c r="H1984" i="6"/>
  <c r="I1990" i="6"/>
  <c r="K1990" i="6" s="1"/>
  <c r="H1990" i="6"/>
  <c r="G1990" i="6"/>
  <c r="G2001" i="6"/>
  <c r="F422" i="6"/>
  <c r="F421" i="6"/>
  <c r="D416" i="6"/>
  <c r="F415" i="6"/>
  <c r="F414" i="6"/>
  <c r="F413" i="6"/>
  <c r="D408" i="6"/>
  <c r="F407" i="6"/>
  <c r="F406" i="6"/>
  <c r="F405" i="6"/>
  <c r="D400" i="6"/>
  <c r="F399" i="6"/>
  <c r="F398" i="6"/>
  <c r="F397" i="6"/>
  <c r="D422" i="6"/>
  <c r="D421" i="6"/>
  <c r="F420" i="6"/>
  <c r="D415" i="6"/>
  <c r="D414" i="6"/>
  <c r="D413" i="6"/>
  <c r="F412" i="6"/>
  <c r="D407" i="6"/>
  <c r="D406" i="6"/>
  <c r="D405" i="6"/>
  <c r="F404" i="6"/>
  <c r="D399" i="6"/>
  <c r="D398" i="6"/>
  <c r="D397" i="6"/>
  <c r="F396" i="6"/>
  <c r="D420" i="6"/>
  <c r="F419" i="6"/>
  <c r="F418" i="6"/>
  <c r="F417" i="6"/>
  <c r="D412" i="6"/>
  <c r="F411" i="6"/>
  <c r="F410" i="6"/>
  <c r="F409" i="6"/>
  <c r="D404" i="6"/>
  <c r="F403" i="6"/>
  <c r="F402" i="6"/>
  <c r="F401" i="6"/>
  <c r="D410" i="6"/>
  <c r="F400" i="6"/>
  <c r="D395" i="6"/>
  <c r="D418" i="6"/>
  <c r="D409" i="6"/>
  <c r="D403" i="6"/>
  <c r="D396" i="6"/>
  <c r="D417" i="6"/>
  <c r="D411" i="6"/>
  <c r="F408" i="6"/>
  <c r="D402" i="6"/>
  <c r="D419" i="6"/>
  <c r="F416" i="6"/>
  <c r="D401" i="6"/>
  <c r="F395" i="6"/>
  <c r="D390" i="6"/>
  <c r="F378" i="6"/>
  <c r="F370" i="6"/>
  <c r="D358" i="6"/>
  <c r="F350" i="6"/>
  <c r="F341" i="6"/>
  <c r="F333" i="6"/>
  <c r="D325" i="6"/>
  <c r="F312" i="6"/>
  <c r="F302" i="6"/>
  <c r="F290" i="6"/>
  <c r="C168" i="6"/>
  <c r="F168" i="6" s="1"/>
  <c r="J168" i="6" s="1"/>
  <c r="C212" i="6"/>
  <c r="F212" i="6" s="1"/>
  <c r="J212" i="6" s="1"/>
  <c r="F286" i="6"/>
  <c r="F297" i="6"/>
  <c r="F316" i="6"/>
  <c r="D329" i="6"/>
  <c r="D341" i="6"/>
  <c r="D354" i="6"/>
  <c r="F366" i="6"/>
  <c r="F377" i="6"/>
  <c r="F390" i="6"/>
  <c r="C454" i="6"/>
  <c r="C486" i="6"/>
  <c r="E486" i="6" s="1"/>
  <c r="H486" i="6" s="1"/>
  <c r="C527" i="6"/>
  <c r="C559" i="6"/>
  <c r="C576" i="6"/>
  <c r="E576" i="6" s="1"/>
  <c r="H576" i="6" s="1"/>
  <c r="C690" i="6"/>
  <c r="C698" i="6"/>
  <c r="C703" i="6"/>
  <c r="C710" i="6"/>
  <c r="C730" i="6"/>
  <c r="C735" i="6"/>
  <c r="C747" i="6"/>
  <c r="C1509" i="6"/>
  <c r="C1974" i="6" s="1"/>
  <c r="D2142" i="6" s="1"/>
  <c r="C1415" i="6"/>
  <c r="C1577" i="6" s="1"/>
  <c r="C2050" i="6" s="1"/>
  <c r="D2222" i="6" s="1"/>
  <c r="I1930" i="6"/>
  <c r="K1930" i="6" s="1"/>
  <c r="H1930" i="6"/>
  <c r="G2010" i="6"/>
  <c r="I2010" i="6"/>
  <c r="K2010" i="6" s="1"/>
  <c r="H2010" i="6"/>
  <c r="I2050" i="6"/>
  <c r="K2050" i="6" s="1"/>
  <c r="E838" i="6"/>
  <c r="D1673" i="6"/>
  <c r="H1671" i="6"/>
  <c r="G1972" i="6"/>
  <c r="H1976" i="6"/>
  <c r="G2009" i="6"/>
  <c r="D443" i="6"/>
  <c r="F188" i="6"/>
  <c r="J188" i="6" s="1"/>
  <c r="B307" i="6"/>
  <c r="B291" i="6"/>
  <c r="D520" i="6"/>
  <c r="B323" i="6"/>
  <c r="B434" i="6"/>
  <c r="B1305" i="6" s="1"/>
  <c r="D526" i="6"/>
  <c r="D674" i="6"/>
  <c r="D1334" i="6" s="1"/>
  <c r="D1496" i="6" s="1"/>
  <c r="C2126" i="6" s="1"/>
  <c r="D682" i="6"/>
  <c r="D1342" i="6" s="1"/>
  <c r="D480" i="6"/>
  <c r="B347" i="6"/>
  <c r="B513" i="6" s="1"/>
  <c r="B1368" i="6" s="1"/>
  <c r="B444" i="6"/>
  <c r="B1315" i="6" s="1"/>
  <c r="D510" i="6"/>
  <c r="B724" i="6"/>
  <c r="B1546" i="6" s="1"/>
  <c r="B1813" i="6" s="1"/>
  <c r="B2185" i="6" s="1"/>
  <c r="B740" i="6"/>
  <c r="B1562" i="6" s="1"/>
  <c r="B1835" i="6" s="1"/>
  <c r="B2207" i="6" s="1"/>
  <c r="B355" i="6"/>
  <c r="B521" i="6" s="1"/>
  <c r="B1376" i="6" s="1"/>
  <c r="B437" i="6"/>
  <c r="B1308" i="6" s="1"/>
  <c r="D445" i="6"/>
  <c r="B457" i="6"/>
  <c r="B1328" i="6" s="1"/>
  <c r="D492" i="6"/>
  <c r="D527" i="6"/>
  <c r="D545" i="6"/>
  <c r="B652" i="6"/>
  <c r="B1474" i="6" s="1"/>
  <c r="B1726" i="6" s="1"/>
  <c r="B718" i="6"/>
  <c r="B1540" i="6" s="1"/>
  <c r="B1807" i="6" s="1"/>
  <c r="B2179" i="6" s="1"/>
  <c r="B470" i="6"/>
  <c r="B1336" i="6" s="1"/>
  <c r="B676" i="6"/>
  <c r="B1498" i="6" s="1"/>
  <c r="B1756" i="6" s="1"/>
  <c r="B2128" i="6" s="1"/>
  <c r="D562" i="6"/>
  <c r="D746" i="6"/>
  <c r="D1406" i="6" s="1"/>
  <c r="D1568" i="6" s="1"/>
  <c r="C2213" i="6" s="1"/>
  <c r="B315" i="6"/>
  <c r="D692" i="6"/>
  <c r="D1352" i="6" s="1"/>
  <c r="D1514" i="6" s="1"/>
  <c r="D1979" i="6" s="1"/>
  <c r="B693" i="6"/>
  <c r="B1515" i="6" s="1"/>
  <c r="B1776" i="6" s="1"/>
  <c r="B710" i="6"/>
  <c r="B1532" i="6" s="1"/>
  <c r="B1799" i="6" s="1"/>
  <c r="B2171" i="6" s="1"/>
  <c r="E1674" i="6"/>
  <c r="I1924" i="6"/>
  <c r="K1924" i="6" s="1"/>
  <c r="G1924" i="6"/>
  <c r="I1978" i="6"/>
  <c r="K1978" i="6" s="1"/>
  <c r="H1978" i="6"/>
  <c r="I1994" i="6"/>
  <c r="K1994" i="6" s="1"/>
  <c r="G1994" i="6"/>
  <c r="H2011" i="6"/>
  <c r="I2011" i="6"/>
  <c r="K2011" i="6" s="1"/>
  <c r="G2018" i="6"/>
  <c r="H2018" i="6"/>
  <c r="I2018" i="6"/>
  <c r="K2018" i="6" s="1"/>
  <c r="B660" i="6"/>
  <c r="B1482" i="6" s="1"/>
  <c r="B1737" i="6" s="1"/>
  <c r="B2109" i="6" s="1"/>
  <c r="B449" i="6"/>
  <c r="B1320" i="6" s="1"/>
  <c r="D546" i="6"/>
  <c r="D730" i="6"/>
  <c r="D1390" i="6" s="1"/>
  <c r="D1552" i="6" s="1"/>
  <c r="C2194" i="6" s="1"/>
  <c r="B299" i="6"/>
  <c r="B367" i="6"/>
  <c r="B544" i="6" s="1"/>
  <c r="B1388" i="6" s="1"/>
  <c r="B387" i="6"/>
  <c r="B564" i="6" s="1"/>
  <c r="B1408" i="6" s="1"/>
  <c r="B432" i="6"/>
  <c r="D455" i="6"/>
  <c r="B738" i="6"/>
  <c r="B1560" i="6" s="1"/>
  <c r="B1833" i="6" s="1"/>
  <c r="B2205" i="6" s="1"/>
  <c r="H838" i="6"/>
  <c r="E1690" i="6"/>
  <c r="E1692" i="6"/>
  <c r="H1924" i="6"/>
  <c r="I1962" i="6"/>
  <c r="K1962" i="6" s="1"/>
  <c r="H1962" i="6"/>
  <c r="I1964" i="6"/>
  <c r="K1964" i="6" s="1"/>
  <c r="H1964" i="6"/>
  <c r="G1964" i="6"/>
  <c r="I1992" i="6"/>
  <c r="K1992" i="6" s="1"/>
  <c r="H1992" i="6"/>
  <c r="H1994" i="6"/>
  <c r="I2016" i="6"/>
  <c r="K2016" i="6" s="1"/>
  <c r="H2016" i="6"/>
  <c r="G2030" i="6"/>
  <c r="I2030" i="6"/>
  <c r="K2030" i="6" s="1"/>
  <c r="D392" i="6"/>
  <c r="D393" i="6"/>
  <c r="F389" i="6"/>
  <c r="F386" i="6"/>
  <c r="F384" i="6"/>
  <c r="F380" i="6"/>
  <c r="D377" i="6"/>
  <c r="D374" i="6"/>
  <c r="D369" i="6"/>
  <c r="D366" i="6"/>
  <c r="F362" i="6"/>
  <c r="F358" i="6"/>
  <c r="F356" i="6"/>
  <c r="F353" i="6"/>
  <c r="D350" i="6"/>
  <c r="F346" i="6"/>
  <c r="F342" i="6"/>
  <c r="F340" i="6"/>
  <c r="F337" i="6"/>
  <c r="D334" i="6"/>
  <c r="F330" i="6"/>
  <c r="F326" i="6"/>
  <c r="F324" i="6"/>
  <c r="F321" i="6"/>
  <c r="D318" i="6"/>
  <c r="F314" i="6"/>
  <c r="F310" i="6"/>
  <c r="F308" i="6"/>
  <c r="F305" i="6"/>
  <c r="D302" i="6"/>
  <c r="F298" i="6"/>
  <c r="F294" i="6"/>
  <c r="F292" i="6"/>
  <c r="F289" i="6"/>
  <c r="D286" i="6"/>
  <c r="F282" i="6"/>
  <c r="D519" i="6"/>
  <c r="D714" i="6"/>
  <c r="D1374" i="6" s="1"/>
  <c r="D1536" i="6" s="1"/>
  <c r="C2175" i="6" s="1"/>
  <c r="B732" i="6"/>
  <c r="B1554" i="6" s="1"/>
  <c r="B1824" i="6" s="1"/>
  <c r="B2196" i="6" s="1"/>
  <c r="B371" i="6"/>
  <c r="B548" i="6" s="1"/>
  <c r="B1392" i="6" s="1"/>
  <c r="D554" i="6"/>
  <c r="D738" i="6"/>
  <c r="D1398" i="6" s="1"/>
  <c r="D1560" i="6" s="1"/>
  <c r="D2033" i="6" s="1"/>
  <c r="B283" i="6"/>
  <c r="F288" i="6"/>
  <c r="F296" i="6"/>
  <c r="F300" i="6"/>
  <c r="D305" i="6"/>
  <c r="D309" i="6"/>
  <c r="D313" i="6"/>
  <c r="F317" i="6"/>
  <c r="D322" i="6"/>
  <c r="F325" i="6"/>
  <c r="F329" i="6"/>
  <c r="F334" i="6"/>
  <c r="F338" i="6"/>
  <c r="D342" i="6"/>
  <c r="F352" i="6"/>
  <c r="F360" i="6"/>
  <c r="F364" i="6"/>
  <c r="F368" i="6"/>
  <c r="F372" i="6"/>
  <c r="B376" i="6"/>
  <c r="B553" i="6" s="1"/>
  <c r="B1397" i="6" s="1"/>
  <c r="D385" i="6"/>
  <c r="F388" i="6"/>
  <c r="F392" i="6"/>
  <c r="D511" i="6"/>
  <c r="D569" i="6"/>
  <c r="B701" i="6"/>
  <c r="B1523" i="6" s="1"/>
  <c r="B1990" i="6" s="1"/>
  <c r="B744" i="6"/>
  <c r="B1566" i="6" s="1"/>
  <c r="B2039" i="6" s="1"/>
  <c r="D754" i="6"/>
  <c r="D1414" i="6" s="1"/>
  <c r="D1576" i="6" s="1"/>
  <c r="D2049" i="6" s="1"/>
  <c r="D837" i="6"/>
  <c r="E1691" i="6"/>
  <c r="I1960" i="6"/>
  <c r="K1960" i="6" s="1"/>
  <c r="G1960" i="6"/>
  <c r="G1962" i="6"/>
  <c r="I1970" i="6"/>
  <c r="K1970" i="6" s="1"/>
  <c r="G1970" i="6"/>
  <c r="G1992" i="6"/>
  <c r="H2030" i="6"/>
  <c r="G2046" i="6"/>
  <c r="I2046" i="6"/>
  <c r="K2046" i="6" s="1"/>
  <c r="H2046" i="6"/>
  <c r="C269" i="6"/>
  <c r="F269" i="6" s="1"/>
  <c r="J269" i="6" s="1"/>
  <c r="E1288" i="6" s="1"/>
  <c r="C265" i="6"/>
  <c r="F265" i="6" s="1"/>
  <c r="J265" i="6" s="1"/>
  <c r="E1284" i="6" s="1"/>
  <c r="C261" i="6"/>
  <c r="F261" i="6" s="1"/>
  <c r="J261" i="6" s="1"/>
  <c r="E1280" i="6" s="1"/>
  <c r="C257" i="6"/>
  <c r="F257" i="6" s="1"/>
  <c r="J257" i="6" s="1"/>
  <c r="E1276" i="6" s="1"/>
  <c r="C248" i="6"/>
  <c r="F248" i="6" s="1"/>
  <c r="J248" i="6" s="1"/>
  <c r="C244" i="6"/>
  <c r="F244" i="6" s="1"/>
  <c r="J244" i="6" s="1"/>
  <c r="C252" i="6"/>
  <c r="F252" i="6" s="1"/>
  <c r="J252" i="6" s="1"/>
  <c r="E1269" i="6" s="1"/>
  <c r="C247" i="6"/>
  <c r="F247" i="6" s="1"/>
  <c r="J247" i="6" s="1"/>
  <c r="C246" i="6"/>
  <c r="F246" i="6" s="1"/>
  <c r="J246" i="6" s="1"/>
  <c r="C268" i="6"/>
  <c r="F268" i="6" s="1"/>
  <c r="J268" i="6" s="1"/>
  <c r="E1287" i="6" s="1"/>
  <c r="C264" i="6"/>
  <c r="F264" i="6" s="1"/>
  <c r="J264" i="6" s="1"/>
  <c r="E1283" i="6" s="1"/>
  <c r="C260" i="6"/>
  <c r="F260" i="6" s="1"/>
  <c r="J260" i="6" s="1"/>
  <c r="E1279" i="6" s="1"/>
  <c r="C256" i="6"/>
  <c r="F256" i="6" s="1"/>
  <c r="J256" i="6" s="1"/>
  <c r="E1275" i="6" s="1"/>
  <c r="C251" i="6"/>
  <c r="F251" i="6" s="1"/>
  <c r="J251" i="6" s="1"/>
  <c r="E1268" i="6" s="1"/>
  <c r="C250" i="6"/>
  <c r="F250" i="6" s="1"/>
  <c r="J250" i="6" s="1"/>
  <c r="E1267" i="6" s="1"/>
  <c r="C249" i="6"/>
  <c r="F249" i="6" s="1"/>
  <c r="J249" i="6" s="1"/>
  <c r="E1266" i="6" s="1"/>
  <c r="I1266" i="6" s="1"/>
  <c r="C245" i="6"/>
  <c r="F245" i="6" s="1"/>
  <c r="J245" i="6" s="1"/>
  <c r="C271" i="6"/>
  <c r="F271" i="6" s="1"/>
  <c r="J271" i="6" s="1"/>
  <c r="E1290" i="6" s="1"/>
  <c r="C270" i="6"/>
  <c r="F270" i="6" s="1"/>
  <c r="J270" i="6" s="1"/>
  <c r="E1289" i="6" s="1"/>
  <c r="C267" i="6"/>
  <c r="F267" i="6" s="1"/>
  <c r="J267" i="6" s="1"/>
  <c r="E1286" i="6" s="1"/>
  <c r="C266" i="6"/>
  <c r="F266" i="6" s="1"/>
  <c r="J266" i="6" s="1"/>
  <c r="E1285" i="6" s="1"/>
  <c r="C263" i="6"/>
  <c r="F263" i="6" s="1"/>
  <c r="J263" i="6" s="1"/>
  <c r="E1282" i="6" s="1"/>
  <c r="C262" i="6"/>
  <c r="F262" i="6" s="1"/>
  <c r="J262" i="6" s="1"/>
  <c r="E1281" i="6" s="1"/>
  <c r="C259" i="6"/>
  <c r="F259" i="6" s="1"/>
  <c r="J259" i="6" s="1"/>
  <c r="E1278" i="6" s="1"/>
  <c r="C258" i="6"/>
  <c r="F258" i="6" s="1"/>
  <c r="J258" i="6" s="1"/>
  <c r="E1277" i="6" s="1"/>
  <c r="C255" i="6"/>
  <c r="F255" i="6" s="1"/>
  <c r="J255" i="6" s="1"/>
  <c r="E1274" i="6" s="1"/>
  <c r="C254" i="6"/>
  <c r="F254" i="6" s="1"/>
  <c r="J254" i="6" s="1"/>
  <c r="E1273" i="6" s="1"/>
  <c r="C253" i="6"/>
  <c r="F253" i="6" s="1"/>
  <c r="J253" i="6" s="1"/>
  <c r="E1270" i="6" s="1"/>
  <c r="C1413" i="6"/>
  <c r="C1575" i="6" s="1"/>
  <c r="C2048" i="6" s="1"/>
  <c r="D2220" i="6" s="1"/>
  <c r="C1405" i="6"/>
  <c r="C1567" i="6" s="1"/>
  <c r="C2040" i="6" s="1"/>
  <c r="D2212" i="6" s="1"/>
  <c r="C1553" i="6"/>
  <c r="C2024" i="6" s="1"/>
  <c r="D2195" i="6" s="1"/>
  <c r="C1515" i="6"/>
  <c r="C1980" i="6" s="1"/>
  <c r="D2148" i="6" s="1"/>
  <c r="D120" i="6"/>
  <c r="G120" i="6" s="1"/>
  <c r="C1409" i="6"/>
  <c r="C1571" i="6" s="1"/>
  <c r="C2044" i="6" s="1"/>
  <c r="D2216" i="6" s="1"/>
  <c r="C1399" i="6"/>
  <c r="C1561" i="6" s="1"/>
  <c r="C2034" i="6" s="1"/>
  <c r="D2206" i="6" s="1"/>
  <c r="C1555" i="6"/>
  <c r="C2026" i="6" s="1"/>
  <c r="D2197" i="6" s="1"/>
  <c r="C1513" i="6"/>
  <c r="C1978" i="6" s="1"/>
  <c r="D2146" i="6" s="1"/>
  <c r="C1507" i="6"/>
  <c r="C1972" i="6" s="1"/>
  <c r="D2140" i="6" s="1"/>
  <c r="C755" i="6"/>
  <c r="C754" i="6"/>
  <c r="C750" i="6"/>
  <c r="C727" i="6"/>
  <c r="C722" i="6"/>
  <c r="C718" i="6"/>
  <c r="C706" i="6"/>
  <c r="C699" i="6"/>
  <c r="C695" i="6"/>
  <c r="C683" i="6"/>
  <c r="C682" i="6"/>
  <c r="C574" i="6"/>
  <c r="E574" i="6" s="1"/>
  <c r="H574" i="6" s="1"/>
  <c r="C569" i="6"/>
  <c r="C555" i="6"/>
  <c r="C547" i="6"/>
  <c r="C539" i="6"/>
  <c r="E539" i="6" s="1"/>
  <c r="H539" i="6" s="1"/>
  <c r="C529" i="6"/>
  <c r="C525" i="6"/>
  <c r="E525" i="6" s="1"/>
  <c r="C519" i="6"/>
  <c r="C511" i="6"/>
  <c r="C490" i="6"/>
  <c r="E490" i="6" s="1"/>
  <c r="H490" i="6" s="1"/>
  <c r="C478" i="6"/>
  <c r="C466" i="6"/>
  <c r="E466" i="6" s="1"/>
  <c r="C456" i="6"/>
  <c r="E456" i="6" s="1"/>
  <c r="C444" i="6"/>
  <c r="C438" i="6"/>
  <c r="E438" i="6" s="1"/>
  <c r="H438" i="6" s="1"/>
  <c r="C432" i="6"/>
  <c r="E432" i="6" s="1"/>
  <c r="H432" i="6" s="1"/>
  <c r="C240" i="6"/>
  <c r="F240" i="6" s="1"/>
  <c r="J240" i="6" s="1"/>
  <c r="C224" i="6"/>
  <c r="F224" i="6" s="1"/>
  <c r="J224" i="6" s="1"/>
  <c r="C208" i="6"/>
  <c r="F208" i="6" s="1"/>
  <c r="J208" i="6" s="1"/>
  <c r="C192" i="6"/>
  <c r="F192" i="6" s="1"/>
  <c r="J192" i="6" s="1"/>
  <c r="C180" i="6"/>
  <c r="F180" i="6" s="1"/>
  <c r="J180" i="6" s="1"/>
  <c r="C164" i="6"/>
  <c r="F164" i="6" s="1"/>
  <c r="J164" i="6" s="1"/>
  <c r="C152" i="6"/>
  <c r="F152" i="6" s="1"/>
  <c r="J152" i="6" s="1"/>
  <c r="C136" i="6"/>
  <c r="F136" i="6" s="1"/>
  <c r="J136" i="6" s="1"/>
  <c r="C132" i="6"/>
  <c r="F132" i="6" s="1"/>
  <c r="J132" i="6" s="1"/>
  <c r="C156" i="6"/>
  <c r="F156" i="6" s="1"/>
  <c r="J156" i="6" s="1"/>
  <c r="D478" i="6"/>
  <c r="E478" i="6" s="1"/>
  <c r="H478" i="6" s="1"/>
  <c r="D684" i="6"/>
  <c r="D1344" i="6" s="1"/>
  <c r="D1506" i="6" s="1"/>
  <c r="C2139" i="6" s="1"/>
  <c r="B324" i="6"/>
  <c r="B685" i="6"/>
  <c r="B1507" i="6" s="1"/>
  <c r="B1768" i="6" s="1"/>
  <c r="C176" i="6"/>
  <c r="F176" i="6" s="1"/>
  <c r="J176" i="6" s="1"/>
  <c r="C200" i="6"/>
  <c r="F200" i="6" s="1"/>
  <c r="J200" i="6" s="1"/>
  <c r="B368" i="6"/>
  <c r="B545" i="6" s="1"/>
  <c r="B1389" i="6" s="1"/>
  <c r="B729" i="6"/>
  <c r="B1551" i="6" s="1"/>
  <c r="B2022" i="6" s="1"/>
  <c r="C220" i="6"/>
  <c r="F220" i="6" s="1"/>
  <c r="J220" i="6" s="1"/>
  <c r="F284" i="6"/>
  <c r="D289" i="6"/>
  <c r="D293" i="6"/>
  <c r="D297" i="6"/>
  <c r="F301" i="6"/>
  <c r="D306" i="6"/>
  <c r="F309" i="6"/>
  <c r="F313" i="6"/>
  <c r="F318" i="6"/>
  <c r="F322" i="6"/>
  <c r="D326" i="6"/>
  <c r="F336" i="6"/>
  <c r="B339" i="6"/>
  <c r="B505" i="6" s="1"/>
  <c r="B1360" i="6" s="1"/>
  <c r="F344" i="6"/>
  <c r="F348" i="6"/>
  <c r="D353" i="6"/>
  <c r="D357" i="6"/>
  <c r="D361" i="6"/>
  <c r="F365" i="6"/>
  <c r="F369" i="6"/>
  <c r="D373" i="6"/>
  <c r="F376" i="6"/>
  <c r="F381" i="6"/>
  <c r="F385" i="6"/>
  <c r="D389" i="6"/>
  <c r="F393" i="6"/>
  <c r="C434" i="6"/>
  <c r="E434" i="6" s="1"/>
  <c r="I434" i="6" s="1"/>
  <c r="C450" i="6"/>
  <c r="D457" i="6"/>
  <c r="C507" i="6"/>
  <c r="E507" i="6" s="1"/>
  <c r="C513" i="6"/>
  <c r="E513" i="6" s="1"/>
  <c r="C523" i="6"/>
  <c r="E523" i="6" s="1"/>
  <c r="C533" i="6"/>
  <c r="E533" i="6" s="1"/>
  <c r="I533" i="6" s="1"/>
  <c r="C545" i="6"/>
  <c r="C553" i="6"/>
  <c r="C563" i="6"/>
  <c r="C571" i="6"/>
  <c r="D643" i="6"/>
  <c r="D1303" i="6" s="1"/>
  <c r="B644" i="6"/>
  <c r="B1466" i="6" s="1"/>
  <c r="B1718" i="6" s="1"/>
  <c r="D650" i="6"/>
  <c r="D1310" i="6" s="1"/>
  <c r="D1472" i="6" s="1"/>
  <c r="C2096" i="6" s="1"/>
  <c r="C670" i="6"/>
  <c r="C694" i="6"/>
  <c r="C715" i="6"/>
  <c r="C723" i="6"/>
  <c r="D728" i="6"/>
  <c r="D1388" i="6" s="1"/>
  <c r="D1550" i="6" s="1"/>
  <c r="G1550" i="6" s="1"/>
  <c r="I1550" i="6" s="1"/>
  <c r="C731" i="6"/>
  <c r="B742" i="6"/>
  <c r="B1564" i="6" s="1"/>
  <c r="B2037" i="6" s="1"/>
  <c r="C743" i="6"/>
  <c r="C746" i="6"/>
  <c r="E870" i="6"/>
  <c r="E869" i="6"/>
  <c r="C1519" i="6"/>
  <c r="C1984" i="6" s="1"/>
  <c r="D2152" i="6" s="1"/>
  <c r="C1411" i="6"/>
  <c r="C1573" i="6" s="1"/>
  <c r="C2046" i="6" s="1"/>
  <c r="D2218" i="6" s="1"/>
  <c r="G1944" i="6"/>
  <c r="I1958" i="6"/>
  <c r="K1958" i="6" s="1"/>
  <c r="H1958" i="6"/>
  <c r="H1960" i="6"/>
  <c r="I1966" i="6"/>
  <c r="K1966" i="6" s="1"/>
  <c r="H1966" i="6"/>
  <c r="H1970" i="6"/>
  <c r="I2017" i="6"/>
  <c r="K2017" i="6" s="1"/>
  <c r="H2047" i="6"/>
  <c r="G2047" i="6"/>
  <c r="D121" i="6"/>
  <c r="G121" i="6" s="1"/>
  <c r="D123" i="6"/>
  <c r="G123" i="6" s="1"/>
  <c r="D561" i="6"/>
  <c r="D716" i="6"/>
  <c r="D1376" i="6" s="1"/>
  <c r="D1538" i="6" s="1"/>
  <c r="D2007" i="6" s="1"/>
  <c r="B717" i="6"/>
  <c r="B1539" i="6" s="1"/>
  <c r="B1806" i="6" s="1"/>
  <c r="B2178" i="6" s="1"/>
  <c r="B733" i="6"/>
  <c r="B1555" i="6" s="1"/>
  <c r="B2026" i="6" s="1"/>
  <c r="D839" i="6"/>
  <c r="I1934" i="6"/>
  <c r="K1934" i="6" s="1"/>
  <c r="H1934" i="6"/>
  <c r="I1986" i="6"/>
  <c r="K1986" i="6" s="1"/>
  <c r="H1986" i="6"/>
  <c r="H2003" i="6"/>
  <c r="G2003" i="6"/>
  <c r="H2024" i="6"/>
  <c r="I2024" i="6"/>
  <c r="K2024" i="6" s="1"/>
  <c r="E1312" i="6"/>
  <c r="H1312" i="6" s="1"/>
  <c r="G1932" i="6"/>
  <c r="G1940" i="6"/>
  <c r="G1946" i="6"/>
  <c r="G1948" i="6"/>
  <c r="G1954" i="6"/>
  <c r="G1980" i="6"/>
  <c r="G2038" i="6"/>
  <c r="G2045" i="6"/>
  <c r="G1926" i="6"/>
  <c r="H1932" i="6"/>
  <c r="H1940" i="6"/>
  <c r="G1942" i="6"/>
  <c r="H1946" i="6"/>
  <c r="H1948" i="6"/>
  <c r="G1950" i="6"/>
  <c r="H1954" i="6"/>
  <c r="G1974" i="6"/>
  <c r="H1980" i="6"/>
  <c r="G1982" i="6"/>
  <c r="G2037" i="6"/>
  <c r="H2038" i="6"/>
  <c r="G2044" i="6"/>
  <c r="I2045" i="6"/>
  <c r="K2045" i="6" s="1"/>
  <c r="H1926" i="6"/>
  <c r="G1934" i="6"/>
  <c r="H1942" i="6"/>
  <c r="H1950" i="6"/>
  <c r="H1974" i="6"/>
  <c r="G1976" i="6"/>
  <c r="G1978" i="6"/>
  <c r="H1982" i="6"/>
  <c r="G1984" i="6"/>
  <c r="G1986" i="6"/>
  <c r="G2011" i="6"/>
  <c r="G2016" i="6"/>
  <c r="G2017" i="6"/>
  <c r="I2037" i="6"/>
  <c r="K2037" i="6" s="1"/>
  <c r="H2044" i="6"/>
  <c r="G2050" i="6"/>
  <c r="I464" i="6"/>
  <c r="I581" i="6"/>
  <c r="D1977" i="6"/>
  <c r="C2145" i="6"/>
  <c r="D1528" i="6"/>
  <c r="G1528" i="6" s="1"/>
  <c r="E1366" i="6"/>
  <c r="I1366" i="6" s="1"/>
  <c r="D1492" i="6"/>
  <c r="C2119" i="6" s="1"/>
  <c r="E1330" i="6"/>
  <c r="H1330" i="6" s="1"/>
  <c r="D454" i="6"/>
  <c r="D665" i="6"/>
  <c r="D1325" i="6" s="1"/>
  <c r="E1325" i="6" s="1"/>
  <c r="D470" i="6"/>
  <c r="D676" i="6"/>
  <c r="D1336" i="6" s="1"/>
  <c r="D1498" i="6" s="1"/>
  <c r="C2128" i="6" s="1"/>
  <c r="B679" i="6"/>
  <c r="B1501" i="6" s="1"/>
  <c r="B1964" i="6" s="1"/>
  <c r="B473" i="6"/>
  <c r="B1339" i="6" s="1"/>
  <c r="B695" i="6"/>
  <c r="B1517" i="6" s="1"/>
  <c r="B1982" i="6" s="1"/>
  <c r="B489" i="6"/>
  <c r="B1355" i="6" s="1"/>
  <c r="D713" i="6"/>
  <c r="D1373" i="6" s="1"/>
  <c r="D1535" i="6" s="1"/>
  <c r="D518" i="6"/>
  <c r="D529" i="6"/>
  <c r="D724" i="6"/>
  <c r="D1384" i="6" s="1"/>
  <c r="D1546" i="6" s="1"/>
  <c r="C2185" i="6" s="1"/>
  <c r="B389" i="6"/>
  <c r="B566" i="6" s="1"/>
  <c r="B1410" i="6" s="1"/>
  <c r="B750" i="6"/>
  <c r="B1572" i="6" s="1"/>
  <c r="B2045" i="6" s="1"/>
  <c r="B284" i="6"/>
  <c r="B300" i="6"/>
  <c r="B316" i="6"/>
  <c r="B332" i="6"/>
  <c r="B348" i="6"/>
  <c r="B514" i="6" s="1"/>
  <c r="B1369" i="6" s="1"/>
  <c r="B364" i="6"/>
  <c r="B530" i="6" s="1"/>
  <c r="B1385" i="6" s="1"/>
  <c r="B380" i="6"/>
  <c r="B557" i="6" s="1"/>
  <c r="B1401" i="6" s="1"/>
  <c r="B438" i="6"/>
  <c r="B1309" i="6" s="1"/>
  <c r="D451" i="6"/>
  <c r="B471" i="6"/>
  <c r="B1337" i="6" s="1"/>
  <c r="D506" i="6"/>
  <c r="D522" i="6"/>
  <c r="D565" i="6"/>
  <c r="B664" i="6"/>
  <c r="B1486" i="6" s="1"/>
  <c r="B1741" i="6" s="1"/>
  <c r="B2113" i="6" s="1"/>
  <c r="D672" i="6"/>
  <c r="D1332" i="6" s="1"/>
  <c r="B696" i="6"/>
  <c r="B1518" i="6" s="1"/>
  <c r="B1779" i="6" s="1"/>
  <c r="B702" i="6"/>
  <c r="B1524" i="6" s="1"/>
  <c r="B1991" i="6" s="1"/>
  <c r="B704" i="6"/>
  <c r="B1526" i="6" s="1"/>
  <c r="B1993" i="6" s="1"/>
  <c r="B705" i="6"/>
  <c r="B1527" i="6" s="1"/>
  <c r="B1994" i="6" s="1"/>
  <c r="D712" i="6"/>
  <c r="D1372" i="6" s="1"/>
  <c r="D1534" i="6" s="1"/>
  <c r="C2173" i="6" s="1"/>
  <c r="B713" i="6"/>
  <c r="B1535" i="6" s="1"/>
  <c r="B1802" i="6" s="1"/>
  <c r="B2174" i="6" s="1"/>
  <c r="B720" i="6"/>
  <c r="B1542" i="6" s="1"/>
  <c r="B1809" i="6" s="1"/>
  <c r="B2181" i="6" s="1"/>
  <c r="B722" i="6"/>
  <c r="B1544" i="6" s="1"/>
  <c r="B2013" i="6" s="1"/>
  <c r="D726" i="6"/>
  <c r="D1386" i="6" s="1"/>
  <c r="D1548" i="6" s="1"/>
  <c r="D2017" i="6" s="1"/>
  <c r="B734" i="6"/>
  <c r="B1556" i="6" s="1"/>
  <c r="B1826" i="6" s="1"/>
  <c r="B2198" i="6" s="1"/>
  <c r="D736" i="6"/>
  <c r="D1396" i="6" s="1"/>
  <c r="D1558" i="6" s="1"/>
  <c r="G1558" i="6" s="1"/>
  <c r="C1828" i="6" s="1"/>
  <c r="D740" i="6"/>
  <c r="D1400" i="6" s="1"/>
  <c r="D1562" i="6" s="1"/>
  <c r="D2035" i="6" s="1"/>
  <c r="D442" i="6"/>
  <c r="D653" i="6"/>
  <c r="D1313" i="6" s="1"/>
  <c r="E1313" i="6" s="1"/>
  <c r="D444" i="6"/>
  <c r="D655" i="6"/>
  <c r="D1315" i="6" s="1"/>
  <c r="D1477" i="6" s="1"/>
  <c r="D453" i="6"/>
  <c r="D664" i="6"/>
  <c r="D1324" i="6" s="1"/>
  <c r="D1486" i="6" s="1"/>
  <c r="D1947" i="6" s="1"/>
  <c r="B665" i="6"/>
  <c r="B1487" i="6" s="1"/>
  <c r="B1742" i="6" s="1"/>
  <c r="B2114" i="6" s="1"/>
  <c r="B454" i="6"/>
  <c r="B1325" i="6" s="1"/>
  <c r="B466" i="6"/>
  <c r="B1332" i="6" s="1"/>
  <c r="B672" i="6"/>
  <c r="B1494" i="6" s="1"/>
  <c r="B1957" i="6" s="1"/>
  <c r="D1500" i="6"/>
  <c r="D1963" i="6" s="1"/>
  <c r="F1963" i="6" s="1"/>
  <c r="E1338" i="6"/>
  <c r="H1338" i="6" s="1"/>
  <c r="B683" i="6"/>
  <c r="B1505" i="6" s="1"/>
  <c r="B1766" i="6" s="1"/>
  <c r="B477" i="6"/>
  <c r="B1343" i="6" s="1"/>
  <c r="B699" i="6"/>
  <c r="B1521" i="6" s="1"/>
  <c r="B1986" i="6" s="1"/>
  <c r="B493" i="6"/>
  <c r="B1359" i="6" s="1"/>
  <c r="B345" i="6"/>
  <c r="B511" i="6" s="1"/>
  <c r="B1366" i="6" s="1"/>
  <c r="B706" i="6"/>
  <c r="B1528" i="6" s="1"/>
  <c r="B1995" i="6" s="1"/>
  <c r="D733" i="6"/>
  <c r="D1393" i="6" s="1"/>
  <c r="D1555" i="6" s="1"/>
  <c r="D549" i="6"/>
  <c r="D558" i="6"/>
  <c r="D742" i="6"/>
  <c r="D1402" i="6" s="1"/>
  <c r="D1564" i="6" s="1"/>
  <c r="D2037" i="6" s="1"/>
  <c r="D560" i="6"/>
  <c r="D744" i="6"/>
  <c r="D1404" i="6" s="1"/>
  <c r="D1566" i="6" s="1"/>
  <c r="C2211" i="6" s="1"/>
  <c r="B384" i="6"/>
  <c r="B561" i="6" s="1"/>
  <c r="B1405" i="6" s="1"/>
  <c r="B745" i="6"/>
  <c r="B1567" i="6" s="1"/>
  <c r="B2040" i="6" s="1"/>
  <c r="B440" i="6"/>
  <c r="B1311" i="6" s="1"/>
  <c r="B475" i="6"/>
  <c r="B1341" i="6" s="1"/>
  <c r="B491" i="6"/>
  <c r="B1357" i="6" s="1"/>
  <c r="D508" i="6"/>
  <c r="D524" i="6"/>
  <c r="D680" i="6"/>
  <c r="D1340" i="6" s="1"/>
  <c r="D1502" i="6" s="1"/>
  <c r="G1502" i="6" s="1"/>
  <c r="C1760" i="6" s="1"/>
  <c r="B736" i="6"/>
  <c r="B1558" i="6" s="1"/>
  <c r="B2029" i="6" s="1"/>
  <c r="J276" i="6"/>
  <c r="D1476" i="6"/>
  <c r="C2103" i="6" s="1"/>
  <c r="E1314" i="6"/>
  <c r="H1314" i="6" s="1"/>
  <c r="D450" i="6"/>
  <c r="D661" i="6"/>
  <c r="D1321" i="6" s="1"/>
  <c r="E1321" i="6" s="1"/>
  <c r="B675" i="6"/>
  <c r="B1497" i="6" s="1"/>
  <c r="B1960" i="6" s="1"/>
  <c r="B469" i="6"/>
  <c r="B1335" i="6" s="1"/>
  <c r="D1508" i="6"/>
  <c r="D1973" i="6" s="1"/>
  <c r="F1973" i="6" s="1"/>
  <c r="E1346" i="6"/>
  <c r="I1346" i="6" s="1"/>
  <c r="D482" i="6"/>
  <c r="D688" i="6"/>
  <c r="D1348" i="6" s="1"/>
  <c r="D1510" i="6" s="1"/>
  <c r="D1975" i="6" s="1"/>
  <c r="B691" i="6"/>
  <c r="B1513" i="6" s="1"/>
  <c r="B1774" i="6" s="1"/>
  <c r="B485" i="6"/>
  <c r="B1351" i="6" s="1"/>
  <c r="D709" i="6"/>
  <c r="D1369" i="6" s="1"/>
  <c r="D1531" i="6" s="1"/>
  <c r="G1531" i="6" s="1"/>
  <c r="D514" i="6"/>
  <c r="B353" i="6"/>
  <c r="B519" i="6" s="1"/>
  <c r="B1374" i="6" s="1"/>
  <c r="B714" i="6"/>
  <c r="B1536" i="6" s="1"/>
  <c r="B2005" i="6" s="1"/>
  <c r="D725" i="6"/>
  <c r="D1385" i="6" s="1"/>
  <c r="D1547" i="6" s="1"/>
  <c r="D530" i="6"/>
  <c r="D550" i="6"/>
  <c r="D734" i="6"/>
  <c r="D1394" i="6" s="1"/>
  <c r="D1556" i="6" s="1"/>
  <c r="C2198" i="6" s="1"/>
  <c r="B287" i="6"/>
  <c r="B295" i="6"/>
  <c r="B303" i="6"/>
  <c r="B311" i="6"/>
  <c r="B319" i="6"/>
  <c r="B327" i="6"/>
  <c r="B335" i="6"/>
  <c r="B351" i="6"/>
  <c r="B517" i="6" s="1"/>
  <c r="B1372" i="6" s="1"/>
  <c r="B391" i="6"/>
  <c r="B568" i="6" s="1"/>
  <c r="B1412" i="6" s="1"/>
  <c r="D435" i="6"/>
  <c r="D447" i="6"/>
  <c r="B452" i="6"/>
  <c r="B1323" i="6" s="1"/>
  <c r="B456" i="6"/>
  <c r="B1327" i="6" s="1"/>
  <c r="D459" i="6"/>
  <c r="B467" i="6"/>
  <c r="B1333" i="6" s="1"/>
  <c r="D472" i="6"/>
  <c r="B483" i="6"/>
  <c r="B1349" i="6" s="1"/>
  <c r="D488" i="6"/>
  <c r="D648" i="6"/>
  <c r="D1308" i="6" s="1"/>
  <c r="D1470" i="6" s="1"/>
  <c r="D1929" i="6" s="1"/>
  <c r="F1929" i="6" s="1"/>
  <c r="D649" i="6"/>
  <c r="D1309" i="6" s="1"/>
  <c r="D1471" i="6" s="1"/>
  <c r="G1471" i="6" s="1"/>
  <c r="D696" i="6"/>
  <c r="D1356" i="6" s="1"/>
  <c r="D1518" i="6" s="1"/>
  <c r="C2151" i="6" s="1"/>
  <c r="B697" i="6"/>
  <c r="B1519" i="6" s="1"/>
  <c r="B1780" i="6" s="1"/>
  <c r="D704" i="6"/>
  <c r="D1364" i="6" s="1"/>
  <c r="D1526" i="6" s="1"/>
  <c r="C2162" i="6" s="1"/>
  <c r="D710" i="6"/>
  <c r="D1370" i="6" s="1"/>
  <c r="D1532" i="6" s="1"/>
  <c r="C2171" i="6" s="1"/>
  <c r="D718" i="6"/>
  <c r="D1378" i="6" s="1"/>
  <c r="D1540" i="6" s="1"/>
  <c r="D2009" i="6" s="1"/>
  <c r="D720" i="6"/>
  <c r="D1380" i="6" s="1"/>
  <c r="D1542" i="6" s="1"/>
  <c r="C2181" i="6" s="1"/>
  <c r="B721" i="6"/>
  <c r="B1543" i="6" s="1"/>
  <c r="B1810" i="6" s="1"/>
  <c r="B2182" i="6" s="1"/>
  <c r="B746" i="6"/>
  <c r="B1568" i="6" s="1"/>
  <c r="B2041" i="6" s="1"/>
  <c r="B754" i="6"/>
  <c r="B1576" i="6" s="1"/>
  <c r="B1849" i="6" s="1"/>
  <c r="B2221" i="6" s="1"/>
  <c r="D446" i="6"/>
  <c r="D657" i="6"/>
  <c r="D1317" i="6" s="1"/>
  <c r="D1479" i="6" s="1"/>
  <c r="D448" i="6"/>
  <c r="D659" i="6"/>
  <c r="D1319" i="6" s="1"/>
  <c r="D1481" i="6" s="1"/>
  <c r="B458" i="6"/>
  <c r="B1329" i="6" s="1"/>
  <c r="B669" i="6"/>
  <c r="B1491" i="6" s="1"/>
  <c r="B1952" i="6" s="1"/>
  <c r="B671" i="6"/>
  <c r="B1493" i="6" s="1"/>
  <c r="B1954" i="6" s="1"/>
  <c r="B460" i="6"/>
  <c r="B1331" i="6" s="1"/>
  <c r="B687" i="6"/>
  <c r="B1509" i="6" s="1"/>
  <c r="B1770" i="6" s="1"/>
  <c r="B481" i="6"/>
  <c r="B1347" i="6" s="1"/>
  <c r="B486" i="6"/>
  <c r="B1352" i="6" s="1"/>
  <c r="B692" i="6"/>
  <c r="B1514" i="6" s="1"/>
  <c r="B1979" i="6" s="1"/>
  <c r="J279" i="6"/>
  <c r="D548" i="6"/>
  <c r="D732" i="6"/>
  <c r="D1392" i="6" s="1"/>
  <c r="D1554" i="6" s="1"/>
  <c r="C2196" i="6" s="1"/>
  <c r="D737" i="6"/>
  <c r="D1397" i="6" s="1"/>
  <c r="D1559" i="6" s="1"/>
  <c r="G1559" i="6" s="1"/>
  <c r="D553" i="6"/>
  <c r="B296" i="6"/>
  <c r="B312" i="6"/>
  <c r="B328" i="6"/>
  <c r="B392" i="6"/>
  <c r="B569" i="6" s="1"/>
  <c r="B1413" i="6" s="1"/>
  <c r="B436" i="6"/>
  <c r="B1307" i="6" s="1"/>
  <c r="D441" i="6"/>
  <c r="B445" i="6"/>
  <c r="B1316" i="6" s="1"/>
  <c r="B448" i="6"/>
  <c r="B1319" i="6" s="1"/>
  <c r="B450" i="6"/>
  <c r="B1321" i="6" s="1"/>
  <c r="I465" i="6"/>
  <c r="H465" i="6"/>
  <c r="B479" i="6"/>
  <c r="B1345" i="6" s="1"/>
  <c r="D484" i="6"/>
  <c r="D557" i="6"/>
  <c r="I582" i="6"/>
  <c r="D645" i="6"/>
  <c r="D1305" i="6" s="1"/>
  <c r="D1467" i="6" s="1"/>
  <c r="G1467" i="6" s="1"/>
  <c r="C1719" i="6" s="1"/>
  <c r="B680" i="6"/>
  <c r="B1502" i="6" s="1"/>
  <c r="B1760" i="6" s="1"/>
  <c r="B2132" i="6" s="1"/>
  <c r="B681" i="6"/>
  <c r="B1503" i="6" s="1"/>
  <c r="B1966" i="6" s="1"/>
  <c r="B684" i="6"/>
  <c r="B1506" i="6" s="1"/>
  <c r="B1971" i="6" s="1"/>
  <c r="B688" i="6"/>
  <c r="B1510" i="6" s="1"/>
  <c r="B1975" i="6" s="1"/>
  <c r="D700" i="6"/>
  <c r="D1360" i="6" s="1"/>
  <c r="D702" i="6"/>
  <c r="D1362" i="6" s="1"/>
  <c r="D708" i="6"/>
  <c r="D1368" i="6" s="1"/>
  <c r="D1530" i="6" s="1"/>
  <c r="D1997" i="6" s="1"/>
  <c r="F1997" i="6" s="1"/>
  <c r="B726" i="6"/>
  <c r="B1548" i="6" s="1"/>
  <c r="B2017" i="6" s="1"/>
  <c r="B730" i="6"/>
  <c r="B1552" i="6" s="1"/>
  <c r="B2023" i="6" s="1"/>
  <c r="D748" i="6"/>
  <c r="D1408" i="6" s="1"/>
  <c r="D1570" i="6" s="1"/>
  <c r="D2043" i="6" s="1"/>
  <c r="B749" i="6"/>
  <c r="B1571" i="6" s="1"/>
  <c r="B2044" i="6" s="1"/>
  <c r="D750" i="6"/>
  <c r="D1410" i="6" s="1"/>
  <c r="D1572" i="6" s="1"/>
  <c r="C2217" i="6" s="1"/>
  <c r="D752" i="6"/>
  <c r="D1412" i="6" s="1"/>
  <c r="D1574" i="6" s="1"/>
  <c r="C2219" i="6" s="1"/>
  <c r="B1719" i="6"/>
  <c r="B1926" i="6"/>
  <c r="D1482" i="6"/>
  <c r="E1320" i="6"/>
  <c r="D1537" i="6"/>
  <c r="B2018" i="6"/>
  <c r="B1816" i="6"/>
  <c r="B2188" i="6" s="1"/>
  <c r="D2091" i="6"/>
  <c r="D2110" i="6"/>
  <c r="D2133" i="6"/>
  <c r="D2163" i="6"/>
  <c r="D1565" i="6"/>
  <c r="B2050" i="6"/>
  <c r="B1850" i="6"/>
  <c r="B2222" i="6" s="1"/>
  <c r="I541" i="6"/>
  <c r="H541" i="6"/>
  <c r="D1525" i="6"/>
  <c r="G1525" i="6" s="1"/>
  <c r="E1363" i="6"/>
  <c r="B2006" i="6"/>
  <c r="B1804" i="6"/>
  <c r="B2176" i="6" s="1"/>
  <c r="D1541" i="6"/>
  <c r="B2024" i="6"/>
  <c r="B1823" i="6"/>
  <c r="B2195" i="6" s="1"/>
  <c r="D1557" i="6"/>
  <c r="B2042" i="6"/>
  <c r="B1842" i="6"/>
  <c r="B2214" i="6" s="1"/>
  <c r="D1573" i="6"/>
  <c r="B1998" i="6"/>
  <c r="B1795" i="6"/>
  <c r="B2167" i="6" s="1"/>
  <c r="B2016" i="6"/>
  <c r="B1814" i="6"/>
  <c r="B2186" i="6" s="1"/>
  <c r="D2093" i="6"/>
  <c r="D2099" i="6"/>
  <c r="D2112" i="6"/>
  <c r="D2120" i="6"/>
  <c r="D2129" i="6"/>
  <c r="D1466" i="6"/>
  <c r="G1466" i="6" s="1"/>
  <c r="C1718" i="6" s="1"/>
  <c r="E1304" i="6"/>
  <c r="B1738" i="6"/>
  <c r="B2110" i="6" s="1"/>
  <c r="B1944" i="6"/>
  <c r="B2002" i="6"/>
  <c r="B1800" i="6"/>
  <c r="B2172" i="6" s="1"/>
  <c r="D1553" i="6"/>
  <c r="B2038" i="6"/>
  <c r="B1838" i="6"/>
  <c r="B2210" i="6" s="1"/>
  <c r="D1569" i="6"/>
  <c r="H543" i="6"/>
  <c r="I543" i="6"/>
  <c r="D2193" i="6"/>
  <c r="D1478" i="6"/>
  <c r="E1316" i="6"/>
  <c r="B1996" i="6"/>
  <c r="B1793" i="6"/>
  <c r="B2165" i="6" s="1"/>
  <c r="D1533" i="6"/>
  <c r="B2014" i="6"/>
  <c r="B1812" i="6"/>
  <c r="B2184" i="6" s="1"/>
  <c r="D1549" i="6"/>
  <c r="B2034" i="6"/>
  <c r="B1834" i="6"/>
  <c r="B2206" i="6" s="1"/>
  <c r="D2125" i="6"/>
  <c r="D2161" i="6"/>
  <c r="D2167" i="6"/>
  <c r="B1934" i="6"/>
  <c r="B1727" i="6"/>
  <c r="B1992" i="6"/>
  <c r="B1789" i="6"/>
  <c r="B2161" i="6" s="1"/>
  <c r="D1529" i="6"/>
  <c r="G1529" i="6" s="1"/>
  <c r="C1793" i="6" s="1"/>
  <c r="E1367" i="6"/>
  <c r="B2010" i="6"/>
  <c r="B1808" i="6"/>
  <c r="B2180" i="6" s="1"/>
  <c r="D1545" i="6"/>
  <c r="B2028" i="6"/>
  <c r="B1827" i="6"/>
  <c r="B2199" i="6" s="1"/>
  <c r="D1561" i="6"/>
  <c r="B2046" i="6"/>
  <c r="B1846" i="6"/>
  <c r="B2218" i="6" s="1"/>
  <c r="D1577" i="6"/>
  <c r="B1757" i="6"/>
  <c r="B2129" i="6" s="1"/>
  <c r="B1962" i="6"/>
  <c r="B2036" i="6"/>
  <c r="B1836" i="6"/>
  <c r="B2208" i="6" s="1"/>
  <c r="D2104" i="6"/>
  <c r="D2131" i="6"/>
  <c r="D2159" i="6"/>
  <c r="D2201" i="6"/>
  <c r="G1474" i="6"/>
  <c r="C1726" i="6" s="1"/>
  <c r="G1468" i="6"/>
  <c r="C1720" i="6" s="1"/>
  <c r="F1672" i="6"/>
  <c r="F1673" i="6"/>
  <c r="K1672" i="6"/>
  <c r="K1673" i="6"/>
  <c r="D1491" i="6"/>
  <c r="D1495" i="6"/>
  <c r="G1495" i="6" s="1"/>
  <c r="C1753" i="6" s="1"/>
  <c r="E1333" i="6"/>
  <c r="D1499" i="6"/>
  <c r="G1499" i="6" s="1"/>
  <c r="C1757" i="6" s="1"/>
  <c r="E1337" i="6"/>
  <c r="D1503" i="6"/>
  <c r="G1503" i="6" s="1"/>
  <c r="E1341" i="6"/>
  <c r="D1507" i="6"/>
  <c r="D1511" i="6"/>
  <c r="D1515" i="6"/>
  <c r="D1519" i="6"/>
  <c r="D1523" i="6"/>
  <c r="G1523" i="6" s="1"/>
  <c r="C1787" i="6" s="1"/>
  <c r="E1361" i="6"/>
  <c r="D1527" i="6"/>
  <c r="G1527" i="6" s="1"/>
  <c r="C1791" i="6" s="1"/>
  <c r="E1365" i="6"/>
  <c r="D1539" i="6"/>
  <c r="D1543" i="6"/>
  <c r="D1551" i="6"/>
  <c r="E1389" i="6"/>
  <c r="D1563" i="6"/>
  <c r="D1567" i="6"/>
  <c r="D1571" i="6"/>
  <c r="D1575" i="6"/>
  <c r="I504" i="6"/>
  <c r="H504" i="6"/>
  <c r="I542" i="6"/>
  <c r="H542" i="6"/>
  <c r="B1745" i="6"/>
  <c r="B2117" i="6" s="1"/>
  <c r="B1951" i="6"/>
  <c r="B1959" i="6"/>
  <c r="B1754" i="6"/>
  <c r="B2126" i="6" s="1"/>
  <c r="E949" i="6"/>
  <c r="E953" i="6"/>
  <c r="B1773" i="6"/>
  <c r="B1977" i="6"/>
  <c r="B1985" i="6"/>
  <c r="B1781" i="6"/>
  <c r="B1786" i="6"/>
  <c r="B2158" i="6" s="1"/>
  <c r="B1989" i="6"/>
  <c r="E983" i="6"/>
  <c r="E987" i="6"/>
  <c r="B1794" i="6"/>
  <c r="B2166" i="6" s="1"/>
  <c r="B1997" i="6"/>
  <c r="B1801" i="6"/>
  <c r="B2173" i="6" s="1"/>
  <c r="B2003" i="6"/>
  <c r="B1805" i="6"/>
  <c r="B2177" i="6" s="1"/>
  <c r="B2007" i="6"/>
  <c r="B1820" i="6"/>
  <c r="B2192" i="6" s="1"/>
  <c r="B2021" i="6"/>
  <c r="E1017" i="6"/>
  <c r="E1021" i="6"/>
  <c r="B1843" i="6"/>
  <c r="B2215" i="6" s="1"/>
  <c r="B2043" i="6"/>
  <c r="B1847" i="6"/>
  <c r="B2219" i="6" s="1"/>
  <c r="B2047" i="6"/>
  <c r="E825" i="6"/>
  <c r="G841" i="6" s="1"/>
  <c r="E839" i="6"/>
  <c r="E840" i="6"/>
  <c r="D2092" i="6"/>
  <c r="E1723" i="6"/>
  <c r="D2103" i="6"/>
  <c r="E1755" i="6"/>
  <c r="D2132" i="6"/>
  <c r="D2162" i="6"/>
  <c r="D2200" i="6"/>
  <c r="B2095" i="6"/>
  <c r="B1896" i="6"/>
  <c r="D2097" i="6"/>
  <c r="B1940" i="6"/>
  <c r="B1734" i="6"/>
  <c r="B2106" i="6" s="1"/>
  <c r="D2108" i="6"/>
  <c r="E1758" i="6"/>
  <c r="B1772" i="6"/>
  <c r="B1976" i="6"/>
  <c r="E1788" i="6"/>
  <c r="D2165" i="6"/>
  <c r="B2030" i="6"/>
  <c r="B1829" i="6"/>
  <c r="B2201" i="6" s="1"/>
  <c r="B2048" i="6"/>
  <c r="B1848" i="6"/>
  <c r="B2220" i="6" s="1"/>
  <c r="E1671" i="6"/>
  <c r="E1673" i="6"/>
  <c r="I1674" i="6"/>
  <c r="I1672" i="6"/>
  <c r="I1671" i="6"/>
  <c r="F1674" i="6"/>
  <c r="B1758" i="6"/>
  <c r="B2130" i="6" s="1"/>
  <c r="B1769" i="6"/>
  <c r="E1826" i="6"/>
  <c r="G1939" i="6"/>
  <c r="H1939" i="6"/>
  <c r="I1939" i="6"/>
  <c r="K1939" i="6" s="1"/>
  <c r="G1949" i="6"/>
  <c r="H1949" i="6"/>
  <c r="I1949" i="6"/>
  <c r="K1949" i="6" s="1"/>
  <c r="D119" i="6"/>
  <c r="G119" i="6" s="1"/>
  <c r="D118" i="6"/>
  <c r="G118" i="6" s="1"/>
  <c r="B646" i="6"/>
  <c r="B1468" i="6" s="1"/>
  <c r="B435" i="6"/>
  <c r="B1306" i="6" s="1"/>
  <c r="B285" i="6"/>
  <c r="B650" i="6"/>
  <c r="B1472" i="6" s="1"/>
  <c r="B439" i="6"/>
  <c r="B1310" i="6" s="1"/>
  <c r="B289" i="6"/>
  <c r="B654" i="6"/>
  <c r="B1476" i="6" s="1"/>
  <c r="B443" i="6"/>
  <c r="B1314" i="6" s="1"/>
  <c r="B293" i="6"/>
  <c r="B658" i="6"/>
  <c r="B1480" i="6" s="1"/>
  <c r="B447" i="6"/>
  <c r="B1318" i="6" s="1"/>
  <c r="B297" i="6"/>
  <c r="B662" i="6"/>
  <c r="B1484" i="6" s="1"/>
  <c r="B451" i="6"/>
  <c r="B1322" i="6" s="1"/>
  <c r="B301" i="6"/>
  <c r="B666" i="6"/>
  <c r="B1488" i="6" s="1"/>
  <c r="B455" i="6"/>
  <c r="B1326" i="6" s="1"/>
  <c r="B305" i="6"/>
  <c r="B459" i="6"/>
  <c r="B1330" i="6" s="1"/>
  <c r="B309" i="6"/>
  <c r="J277" i="6"/>
  <c r="B468" i="6"/>
  <c r="B1334" i="6" s="1"/>
  <c r="B313" i="6"/>
  <c r="B472" i="6"/>
  <c r="B1338" i="6" s="1"/>
  <c r="B317" i="6"/>
  <c r="B476" i="6"/>
  <c r="B1342" i="6" s="1"/>
  <c r="B321" i="6"/>
  <c r="B480" i="6"/>
  <c r="B1346" i="6" s="1"/>
  <c r="B325" i="6"/>
  <c r="B484" i="6"/>
  <c r="B1350" i="6" s="1"/>
  <c r="B329" i="6"/>
  <c r="B488" i="6"/>
  <c r="B1354" i="6" s="1"/>
  <c r="B333" i="6"/>
  <c r="B492" i="6"/>
  <c r="B1358" i="6" s="1"/>
  <c r="B337" i="6"/>
  <c r="J278" i="6"/>
  <c r="H463" i="6"/>
  <c r="C2092" i="6"/>
  <c r="D1927" i="6"/>
  <c r="F1927" i="6" s="1"/>
  <c r="C2098" i="6"/>
  <c r="D1933" i="6"/>
  <c r="F1933" i="6" s="1"/>
  <c r="B1733" i="6"/>
  <c r="B2105" i="6" s="1"/>
  <c r="B1939" i="6"/>
  <c r="C2111" i="6"/>
  <c r="D1945" i="6"/>
  <c r="C2117" i="6"/>
  <c r="H839" i="6"/>
  <c r="E1306" i="6"/>
  <c r="E1725" i="6"/>
  <c r="D2105" i="6"/>
  <c r="E1322" i="6"/>
  <c r="D2126" i="6"/>
  <c r="E1757" i="6"/>
  <c r="D2141" i="6"/>
  <c r="E1787" i="6"/>
  <c r="D2164" i="6"/>
  <c r="E1795" i="6"/>
  <c r="E1718" i="6"/>
  <c r="D2095" i="6"/>
  <c r="E1726" i="6"/>
  <c r="D2106" i="6"/>
  <c r="D2114" i="6"/>
  <c r="E1756" i="6"/>
  <c r="E1794" i="6"/>
  <c r="E1824" i="6"/>
  <c r="G1674" i="6"/>
  <c r="F1671" i="6"/>
  <c r="G1672" i="6"/>
  <c r="G1673" i="6"/>
  <c r="E1793" i="6"/>
  <c r="B1930" i="6"/>
  <c r="G1947" i="6"/>
  <c r="H1947" i="6"/>
  <c r="I1947" i="6"/>
  <c r="K1947" i="6" s="1"/>
  <c r="D124" i="6"/>
  <c r="G124" i="6" s="1"/>
  <c r="B292" i="6"/>
  <c r="B308" i="6"/>
  <c r="D433" i="6"/>
  <c r="B442" i="6"/>
  <c r="B1313" i="6" s="1"/>
  <c r="D449" i="6"/>
  <c r="H503" i="6"/>
  <c r="D512" i="6"/>
  <c r="D528" i="6"/>
  <c r="I580" i="6"/>
  <c r="D647" i="6"/>
  <c r="D1307" i="6" s="1"/>
  <c r="D663" i="6"/>
  <c r="D1323" i="6" s="1"/>
  <c r="H840" i="6"/>
  <c r="I837" i="6"/>
  <c r="E1719" i="6"/>
  <c r="D2096" i="6"/>
  <c r="E1727" i="6"/>
  <c r="D2107" i="6"/>
  <c r="D2115" i="6"/>
  <c r="D2128" i="6"/>
  <c r="E1759" i="6"/>
  <c r="D2158" i="6"/>
  <c r="E1789" i="6"/>
  <c r="D2166" i="6"/>
  <c r="E1821" i="6"/>
  <c r="E1823" i="6"/>
  <c r="E1825" i="6"/>
  <c r="E1827" i="6"/>
  <c r="E1724" i="6"/>
  <c r="E1754" i="6"/>
  <c r="E1792" i="6"/>
  <c r="E1822" i="6"/>
  <c r="E1672" i="6"/>
  <c r="G1671" i="6"/>
  <c r="I1673" i="6"/>
  <c r="B1765" i="6"/>
  <c r="D1941" i="6"/>
  <c r="D1951" i="6"/>
  <c r="B1958" i="6"/>
  <c r="E33" i="6"/>
  <c r="G33" i="6" s="1"/>
  <c r="G32" i="6"/>
  <c r="D116" i="6"/>
  <c r="G116" i="6" s="1"/>
  <c r="C1414" i="6"/>
  <c r="C1412" i="6"/>
  <c r="C1574" i="6" s="1"/>
  <c r="C2047" i="6" s="1"/>
  <c r="C1410" i="6"/>
  <c r="C1408" i="6"/>
  <c r="C1570" i="6" s="1"/>
  <c r="C2043" i="6" s="1"/>
  <c r="C1406" i="6"/>
  <c r="C1404" i="6"/>
  <c r="C1566" i="6" s="1"/>
  <c r="C2039" i="6" s="1"/>
  <c r="C1402" i="6"/>
  <c r="C1400" i="6"/>
  <c r="C1562" i="6" s="1"/>
  <c r="C2035" i="6" s="1"/>
  <c r="C1398" i="6"/>
  <c r="C1546" i="6"/>
  <c r="C2015" i="6" s="1"/>
  <c r="C1542" i="6"/>
  <c r="C2011" i="6" s="1"/>
  <c r="C1538" i="6"/>
  <c r="C2007" i="6" s="1"/>
  <c r="C1534" i="6"/>
  <c r="C2003" i="6" s="1"/>
  <c r="C1518" i="6"/>
  <c r="C1983" i="6" s="1"/>
  <c r="C1514" i="6"/>
  <c r="C1979" i="6" s="1"/>
  <c r="C1510" i="6"/>
  <c r="C1975" i="6" s="1"/>
  <c r="C1506" i="6"/>
  <c r="C1971" i="6" s="1"/>
  <c r="C1504" i="6"/>
  <c r="C1969" i="6" s="1"/>
  <c r="C1490" i="6"/>
  <c r="C1951" i="6" s="1"/>
  <c r="C752" i="6"/>
  <c r="C748" i="6"/>
  <c r="C744" i="6"/>
  <c r="C740" i="6"/>
  <c r="C736" i="6"/>
  <c r="C732" i="6"/>
  <c r="C728" i="6"/>
  <c r="C724" i="6"/>
  <c r="C720" i="6"/>
  <c r="C716" i="6"/>
  <c r="C712" i="6"/>
  <c r="C708" i="6"/>
  <c r="C704" i="6"/>
  <c r="C700" i="6"/>
  <c r="C696" i="6"/>
  <c r="C692" i="6"/>
  <c r="C688" i="6"/>
  <c r="C684" i="6"/>
  <c r="C680" i="6"/>
  <c r="C676" i="6"/>
  <c r="C672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532" i="6"/>
  <c r="C530" i="6"/>
  <c r="C528" i="6"/>
  <c r="C526" i="6"/>
  <c r="C524" i="6"/>
  <c r="C522" i="6"/>
  <c r="C520" i="6"/>
  <c r="C518" i="6"/>
  <c r="C516" i="6"/>
  <c r="C514" i="6"/>
  <c r="C512" i="6"/>
  <c r="C510" i="6"/>
  <c r="C508" i="6"/>
  <c r="C506" i="6"/>
  <c r="C501" i="6"/>
  <c r="E501" i="6" s="1"/>
  <c r="C500" i="6"/>
  <c r="E500" i="6" s="1"/>
  <c r="C499" i="6"/>
  <c r="E499" i="6" s="1"/>
  <c r="C498" i="6"/>
  <c r="E498" i="6" s="1"/>
  <c r="C497" i="6"/>
  <c r="E497" i="6" s="1"/>
  <c r="C496" i="6"/>
  <c r="E496" i="6" s="1"/>
  <c r="C495" i="6"/>
  <c r="E495" i="6" s="1"/>
  <c r="C494" i="6"/>
  <c r="E494" i="6" s="1"/>
  <c r="C459" i="6"/>
  <c r="C457" i="6"/>
  <c r="C455" i="6"/>
  <c r="C453" i="6"/>
  <c r="C451" i="6"/>
  <c r="C449" i="6"/>
  <c r="C447" i="6"/>
  <c r="C445" i="6"/>
  <c r="C443" i="6"/>
  <c r="C441" i="6"/>
  <c r="C439" i="6"/>
  <c r="E439" i="6" s="1"/>
  <c r="C437" i="6"/>
  <c r="E437" i="6" s="1"/>
  <c r="C435" i="6"/>
  <c r="C433" i="6"/>
  <c r="C243" i="6"/>
  <c r="F243" i="6" s="1"/>
  <c r="J243" i="6" s="1"/>
  <c r="C239" i="6"/>
  <c r="F239" i="6" s="1"/>
  <c r="J239" i="6" s="1"/>
  <c r="C235" i="6"/>
  <c r="F235" i="6" s="1"/>
  <c r="J235" i="6" s="1"/>
  <c r="C231" i="6"/>
  <c r="F231" i="6" s="1"/>
  <c r="J231" i="6" s="1"/>
  <c r="C227" i="6"/>
  <c r="F227" i="6" s="1"/>
  <c r="J227" i="6" s="1"/>
  <c r="C223" i="6"/>
  <c r="F223" i="6" s="1"/>
  <c r="J223" i="6" s="1"/>
  <c r="C219" i="6"/>
  <c r="F219" i="6" s="1"/>
  <c r="J219" i="6" s="1"/>
  <c r="C215" i="6"/>
  <c r="F215" i="6" s="1"/>
  <c r="J215" i="6" s="1"/>
  <c r="C211" i="6"/>
  <c r="F211" i="6" s="1"/>
  <c r="J211" i="6" s="1"/>
  <c r="C207" i="6"/>
  <c r="F207" i="6" s="1"/>
  <c r="J207" i="6" s="1"/>
  <c r="C203" i="6"/>
  <c r="F203" i="6" s="1"/>
  <c r="J203" i="6" s="1"/>
  <c r="C199" i="6"/>
  <c r="F199" i="6" s="1"/>
  <c r="J199" i="6" s="1"/>
  <c r="C195" i="6"/>
  <c r="F195" i="6" s="1"/>
  <c r="J195" i="6" s="1"/>
  <c r="C191" i="6"/>
  <c r="F191" i="6" s="1"/>
  <c r="J191" i="6" s="1"/>
  <c r="C187" i="6"/>
  <c r="F187" i="6" s="1"/>
  <c r="J187" i="6" s="1"/>
  <c r="C183" i="6"/>
  <c r="F183" i="6" s="1"/>
  <c r="J183" i="6" s="1"/>
  <c r="C179" i="6"/>
  <c r="F179" i="6" s="1"/>
  <c r="J179" i="6" s="1"/>
  <c r="C175" i="6"/>
  <c r="F175" i="6" s="1"/>
  <c r="J175" i="6" s="1"/>
  <c r="C171" i="6"/>
  <c r="F171" i="6" s="1"/>
  <c r="J171" i="6" s="1"/>
  <c r="C167" i="6"/>
  <c r="F167" i="6" s="1"/>
  <c r="J167" i="6" s="1"/>
  <c r="C163" i="6"/>
  <c r="F163" i="6" s="1"/>
  <c r="J163" i="6" s="1"/>
  <c r="C159" i="6"/>
  <c r="F159" i="6" s="1"/>
  <c r="J159" i="6" s="1"/>
  <c r="C155" i="6"/>
  <c r="F155" i="6" s="1"/>
  <c r="J155" i="6" s="1"/>
  <c r="C151" i="6"/>
  <c r="F151" i="6" s="1"/>
  <c r="J151" i="6" s="1"/>
  <c r="C147" i="6"/>
  <c r="F147" i="6" s="1"/>
  <c r="J147" i="6" s="1"/>
  <c r="C143" i="6"/>
  <c r="F143" i="6" s="1"/>
  <c r="J143" i="6" s="1"/>
  <c r="C139" i="6"/>
  <c r="F139" i="6" s="1"/>
  <c r="J139" i="6" s="1"/>
  <c r="C135" i="6"/>
  <c r="F135" i="6" s="1"/>
  <c r="J135" i="6" s="1"/>
  <c r="C131" i="6"/>
  <c r="F131" i="6" s="1"/>
  <c r="J131" i="6" s="1"/>
  <c r="C753" i="6"/>
  <c r="C749" i="6"/>
  <c r="C745" i="6"/>
  <c r="C741" i="6"/>
  <c r="C737" i="6"/>
  <c r="C733" i="6"/>
  <c r="C729" i="6"/>
  <c r="C725" i="6"/>
  <c r="C721" i="6"/>
  <c r="C717" i="6"/>
  <c r="C713" i="6"/>
  <c r="C709" i="6"/>
  <c r="C705" i="6"/>
  <c r="C701" i="6"/>
  <c r="C697" i="6"/>
  <c r="C693" i="6"/>
  <c r="C689" i="6"/>
  <c r="C685" i="6"/>
  <c r="C681" i="6"/>
  <c r="C677" i="6"/>
  <c r="C673" i="6"/>
  <c r="C669" i="6"/>
  <c r="C570" i="6"/>
  <c r="E570" i="6" s="1"/>
  <c r="C568" i="6"/>
  <c r="E568" i="6" s="1"/>
  <c r="C566" i="6"/>
  <c r="E566" i="6" s="1"/>
  <c r="C564" i="6"/>
  <c r="E564" i="6" s="1"/>
  <c r="C562" i="6"/>
  <c r="C560" i="6"/>
  <c r="C558" i="6"/>
  <c r="C556" i="6"/>
  <c r="E556" i="6" s="1"/>
  <c r="C554" i="6"/>
  <c r="C552" i="6"/>
  <c r="E552" i="6" s="1"/>
  <c r="C550" i="6"/>
  <c r="C548" i="6"/>
  <c r="C546" i="6"/>
  <c r="C544" i="6"/>
  <c r="E544" i="6" s="1"/>
  <c r="C493" i="6"/>
  <c r="E493" i="6" s="1"/>
  <c r="C491" i="6"/>
  <c r="C489" i="6"/>
  <c r="E489" i="6" s="1"/>
  <c r="C487" i="6"/>
  <c r="C485" i="6"/>
  <c r="E485" i="6" s="1"/>
  <c r="C483" i="6"/>
  <c r="C481" i="6"/>
  <c r="E481" i="6" s="1"/>
  <c r="C479" i="6"/>
  <c r="C477" i="6"/>
  <c r="E477" i="6" s="1"/>
  <c r="C475" i="6"/>
  <c r="C473" i="6"/>
  <c r="E473" i="6" s="1"/>
  <c r="C471" i="6"/>
  <c r="C469" i="6"/>
  <c r="E469" i="6" s="1"/>
  <c r="C467" i="6"/>
  <c r="C462" i="6"/>
  <c r="E462" i="6" s="1"/>
  <c r="C461" i="6"/>
  <c r="E461" i="6" s="1"/>
  <c r="D391" i="6"/>
  <c r="D387" i="6"/>
  <c r="D383" i="6"/>
  <c r="D379" i="6"/>
  <c r="D375" i="6"/>
  <c r="D371" i="6"/>
  <c r="D367" i="6"/>
  <c r="D363" i="6"/>
  <c r="D359" i="6"/>
  <c r="D355" i="6"/>
  <c r="D351" i="6"/>
  <c r="D347" i="6"/>
  <c r="D343" i="6"/>
  <c r="D339" i="6"/>
  <c r="D335" i="6"/>
  <c r="D331" i="6"/>
  <c r="D327" i="6"/>
  <c r="D323" i="6"/>
  <c r="D319" i="6"/>
  <c r="D315" i="6"/>
  <c r="D311" i="6"/>
  <c r="D307" i="6"/>
  <c r="D303" i="6"/>
  <c r="D299" i="6"/>
  <c r="D295" i="6"/>
  <c r="D291" i="6"/>
  <c r="D287" i="6"/>
  <c r="D283" i="6"/>
  <c r="C242" i="6"/>
  <c r="F242" i="6" s="1"/>
  <c r="J242" i="6" s="1"/>
  <c r="C238" i="6"/>
  <c r="F238" i="6" s="1"/>
  <c r="J238" i="6" s="1"/>
  <c r="C234" i="6"/>
  <c r="F234" i="6" s="1"/>
  <c r="J234" i="6" s="1"/>
  <c r="C230" i="6"/>
  <c r="F230" i="6" s="1"/>
  <c r="J230" i="6" s="1"/>
  <c r="C226" i="6"/>
  <c r="F226" i="6" s="1"/>
  <c r="J226" i="6" s="1"/>
  <c r="C222" i="6"/>
  <c r="F222" i="6" s="1"/>
  <c r="J222" i="6" s="1"/>
  <c r="C218" i="6"/>
  <c r="F218" i="6" s="1"/>
  <c r="J218" i="6" s="1"/>
  <c r="C214" i="6"/>
  <c r="F214" i="6" s="1"/>
  <c r="J214" i="6" s="1"/>
  <c r="C210" i="6"/>
  <c r="F210" i="6" s="1"/>
  <c r="J210" i="6" s="1"/>
  <c r="C206" i="6"/>
  <c r="F206" i="6" s="1"/>
  <c r="J206" i="6" s="1"/>
  <c r="C202" i="6"/>
  <c r="F202" i="6" s="1"/>
  <c r="J202" i="6" s="1"/>
  <c r="C198" i="6"/>
  <c r="F198" i="6" s="1"/>
  <c r="J198" i="6" s="1"/>
  <c r="C194" i="6"/>
  <c r="F194" i="6" s="1"/>
  <c r="J194" i="6" s="1"/>
  <c r="C190" i="6"/>
  <c r="F190" i="6" s="1"/>
  <c r="J190" i="6" s="1"/>
  <c r="C186" i="6"/>
  <c r="F186" i="6" s="1"/>
  <c r="J186" i="6" s="1"/>
  <c r="C182" i="6"/>
  <c r="F182" i="6" s="1"/>
  <c r="J182" i="6" s="1"/>
  <c r="C178" i="6"/>
  <c r="F178" i="6" s="1"/>
  <c r="J178" i="6" s="1"/>
  <c r="C174" i="6"/>
  <c r="F174" i="6" s="1"/>
  <c r="J174" i="6" s="1"/>
  <c r="C170" i="6"/>
  <c r="F170" i="6" s="1"/>
  <c r="J170" i="6" s="1"/>
  <c r="C166" i="6"/>
  <c r="F166" i="6" s="1"/>
  <c r="J166" i="6" s="1"/>
  <c r="C162" i="6"/>
  <c r="F162" i="6" s="1"/>
  <c r="J162" i="6" s="1"/>
  <c r="C158" i="6"/>
  <c r="F158" i="6" s="1"/>
  <c r="J158" i="6" s="1"/>
  <c r="C154" i="6"/>
  <c r="F154" i="6" s="1"/>
  <c r="J154" i="6" s="1"/>
  <c r="C150" i="6"/>
  <c r="F150" i="6" s="1"/>
  <c r="J150" i="6" s="1"/>
  <c r="C146" i="6"/>
  <c r="F146" i="6" s="1"/>
  <c r="J146" i="6" s="1"/>
  <c r="C142" i="6"/>
  <c r="F142" i="6" s="1"/>
  <c r="J142" i="6" s="1"/>
  <c r="C138" i="6"/>
  <c r="F138" i="6" s="1"/>
  <c r="J138" i="6" s="1"/>
  <c r="C134" i="6"/>
  <c r="F134" i="6" s="1"/>
  <c r="J134" i="6" s="1"/>
  <c r="D117" i="6"/>
  <c r="G117" i="6" s="1"/>
  <c r="D122" i="6"/>
  <c r="G122" i="6" s="1"/>
  <c r="C133" i="6"/>
  <c r="F133" i="6" s="1"/>
  <c r="J133" i="6" s="1"/>
  <c r="C137" i="6"/>
  <c r="F137" i="6" s="1"/>
  <c r="J137" i="6" s="1"/>
  <c r="C141" i="6"/>
  <c r="F141" i="6" s="1"/>
  <c r="J141" i="6" s="1"/>
  <c r="C145" i="6"/>
  <c r="F145" i="6" s="1"/>
  <c r="J145" i="6" s="1"/>
  <c r="C149" i="6"/>
  <c r="F149" i="6" s="1"/>
  <c r="J149" i="6" s="1"/>
  <c r="C153" i="6"/>
  <c r="F153" i="6" s="1"/>
  <c r="J153" i="6" s="1"/>
  <c r="C157" i="6"/>
  <c r="F157" i="6" s="1"/>
  <c r="J157" i="6" s="1"/>
  <c r="C161" i="6"/>
  <c r="F161" i="6" s="1"/>
  <c r="J161" i="6" s="1"/>
  <c r="C165" i="6"/>
  <c r="F165" i="6" s="1"/>
  <c r="J165" i="6" s="1"/>
  <c r="C169" i="6"/>
  <c r="F169" i="6" s="1"/>
  <c r="J169" i="6" s="1"/>
  <c r="C173" i="6"/>
  <c r="F173" i="6" s="1"/>
  <c r="J173" i="6" s="1"/>
  <c r="C177" i="6"/>
  <c r="F177" i="6" s="1"/>
  <c r="J177" i="6" s="1"/>
  <c r="C181" i="6"/>
  <c r="F181" i="6" s="1"/>
  <c r="J181" i="6" s="1"/>
  <c r="C185" i="6"/>
  <c r="F185" i="6" s="1"/>
  <c r="J185" i="6" s="1"/>
  <c r="C189" i="6"/>
  <c r="F189" i="6" s="1"/>
  <c r="J189" i="6" s="1"/>
  <c r="C193" i="6"/>
  <c r="F193" i="6" s="1"/>
  <c r="J193" i="6" s="1"/>
  <c r="C197" i="6"/>
  <c r="F197" i="6" s="1"/>
  <c r="J197" i="6" s="1"/>
  <c r="C201" i="6"/>
  <c r="F201" i="6" s="1"/>
  <c r="J201" i="6" s="1"/>
  <c r="C205" i="6"/>
  <c r="F205" i="6" s="1"/>
  <c r="J205" i="6" s="1"/>
  <c r="C209" i="6"/>
  <c r="F209" i="6" s="1"/>
  <c r="J209" i="6" s="1"/>
  <c r="C213" i="6"/>
  <c r="F213" i="6" s="1"/>
  <c r="J213" i="6" s="1"/>
  <c r="C217" i="6"/>
  <c r="F217" i="6" s="1"/>
  <c r="J217" i="6" s="1"/>
  <c r="C221" i="6"/>
  <c r="F221" i="6" s="1"/>
  <c r="J221" i="6" s="1"/>
  <c r="C225" i="6"/>
  <c r="F225" i="6" s="1"/>
  <c r="J225" i="6" s="1"/>
  <c r="C229" i="6"/>
  <c r="F229" i="6" s="1"/>
  <c r="J229" i="6" s="1"/>
  <c r="C233" i="6"/>
  <c r="F233" i="6" s="1"/>
  <c r="J233" i="6" s="1"/>
  <c r="C237" i="6"/>
  <c r="F237" i="6" s="1"/>
  <c r="J237" i="6" s="1"/>
  <c r="C241" i="6"/>
  <c r="F241" i="6" s="1"/>
  <c r="J241" i="6" s="1"/>
  <c r="D282" i="6"/>
  <c r="D285" i="6"/>
  <c r="B288" i="6"/>
  <c r="D298" i="6"/>
  <c r="D301" i="6"/>
  <c r="B304" i="6"/>
  <c r="D314" i="6"/>
  <c r="D317" i="6"/>
  <c r="D330" i="6"/>
  <c r="D333" i="6"/>
  <c r="D346" i="6"/>
  <c r="D349" i="6"/>
  <c r="D362" i="6"/>
  <c r="D365" i="6"/>
  <c r="D378" i="6"/>
  <c r="D381" i="6"/>
  <c r="D394" i="6"/>
  <c r="C436" i="6"/>
  <c r="E436" i="6" s="1"/>
  <c r="C442" i="6"/>
  <c r="B446" i="6"/>
  <c r="B1317" i="6" s="1"/>
  <c r="C452" i="6"/>
  <c r="E452" i="6" s="1"/>
  <c r="C458" i="6"/>
  <c r="C468" i="6"/>
  <c r="E468" i="6" s="1"/>
  <c r="C472" i="6"/>
  <c r="C476" i="6"/>
  <c r="E476" i="6" s="1"/>
  <c r="C480" i="6"/>
  <c r="C484" i="6"/>
  <c r="C488" i="6"/>
  <c r="C492" i="6"/>
  <c r="H502" i="6"/>
  <c r="C505" i="6"/>
  <c r="E505" i="6" s="1"/>
  <c r="C515" i="6"/>
  <c r="E515" i="6" s="1"/>
  <c r="D516" i="6"/>
  <c r="C521" i="6"/>
  <c r="E521" i="6" s="1"/>
  <c r="C531" i="6"/>
  <c r="E531" i="6" s="1"/>
  <c r="D532" i="6"/>
  <c r="C534" i="6"/>
  <c r="E534" i="6" s="1"/>
  <c r="C536" i="6"/>
  <c r="E536" i="6" s="1"/>
  <c r="C538" i="6"/>
  <c r="E538" i="6" s="1"/>
  <c r="C540" i="6"/>
  <c r="E540" i="6" s="1"/>
  <c r="D547" i="6"/>
  <c r="D551" i="6"/>
  <c r="D555" i="6"/>
  <c r="D559" i="6"/>
  <c r="D563" i="6"/>
  <c r="D567" i="6"/>
  <c r="D571" i="6"/>
  <c r="C573" i="6"/>
  <c r="E573" i="6" s="1"/>
  <c r="C575" i="6"/>
  <c r="E575" i="6" s="1"/>
  <c r="C577" i="6"/>
  <c r="E577" i="6" s="1"/>
  <c r="C579" i="6"/>
  <c r="E579" i="6" s="1"/>
  <c r="B1722" i="6"/>
  <c r="B1929" i="6"/>
  <c r="D651" i="6"/>
  <c r="D1311" i="6" s="1"/>
  <c r="D667" i="6"/>
  <c r="D1327" i="6" s="1"/>
  <c r="D671" i="6"/>
  <c r="D1331" i="6" s="1"/>
  <c r="E948" i="6"/>
  <c r="D675" i="6"/>
  <c r="D1335" i="6" s="1"/>
  <c r="E952" i="6"/>
  <c r="D679" i="6"/>
  <c r="D1339" i="6" s="1"/>
  <c r="E956" i="6"/>
  <c r="D683" i="6"/>
  <c r="D1343" i="6" s="1"/>
  <c r="D687" i="6"/>
  <c r="D1347" i="6" s="1"/>
  <c r="D691" i="6"/>
  <c r="D1351" i="6" s="1"/>
  <c r="D695" i="6"/>
  <c r="D1355" i="6" s="1"/>
  <c r="D699" i="6"/>
  <c r="D1359" i="6" s="1"/>
  <c r="E982" i="6"/>
  <c r="E986" i="6"/>
  <c r="E990" i="6"/>
  <c r="E1016" i="6"/>
  <c r="E1020" i="6"/>
  <c r="E1024" i="6"/>
  <c r="I840" i="6"/>
  <c r="D2090" i="6"/>
  <c r="E1721" i="6"/>
  <c r="D2098" i="6"/>
  <c r="E1318" i="6"/>
  <c r="D2109" i="6"/>
  <c r="E1326" i="6"/>
  <c r="C1491" i="6"/>
  <c r="C1952" i="6" s="1"/>
  <c r="E1753" i="6"/>
  <c r="D2130" i="6"/>
  <c r="E1761" i="6"/>
  <c r="D2160" i="6"/>
  <c r="E1791" i="6"/>
  <c r="C1533" i="6"/>
  <c r="C2002" i="6" s="1"/>
  <c r="C1535" i="6"/>
  <c r="C2004" i="6" s="1"/>
  <c r="C1537" i="6"/>
  <c r="C2006" i="6" s="1"/>
  <c r="C1539" i="6"/>
  <c r="C2008" i="6" s="1"/>
  <c r="C1541" i="6"/>
  <c r="C2010" i="6" s="1"/>
  <c r="C1543" i="6"/>
  <c r="C2012" i="6" s="1"/>
  <c r="C1545" i="6"/>
  <c r="C2014" i="6" s="1"/>
  <c r="C1547" i="6"/>
  <c r="C2016" i="6" s="1"/>
  <c r="C1549" i="6"/>
  <c r="C2018" i="6" s="1"/>
  <c r="E1829" i="6"/>
  <c r="E1722" i="6"/>
  <c r="E1820" i="6"/>
  <c r="E1828" i="6"/>
  <c r="H1674" i="6"/>
  <c r="K1671" i="6"/>
  <c r="E1720" i="6"/>
  <c r="B1747" i="6"/>
  <c r="B2119" i="6" s="1"/>
  <c r="B1777" i="6"/>
  <c r="E1786" i="6"/>
  <c r="D1949" i="6"/>
  <c r="G1959" i="6"/>
  <c r="H1959" i="6"/>
  <c r="I1959" i="6"/>
  <c r="K1959" i="6" s="1"/>
  <c r="G1977" i="6"/>
  <c r="I1977" i="6"/>
  <c r="K1977" i="6" s="1"/>
  <c r="H1977" i="6"/>
  <c r="G2012" i="6"/>
  <c r="I2012" i="6"/>
  <c r="K2012" i="6" s="1"/>
  <c r="H2012" i="6"/>
  <c r="H2013" i="6"/>
  <c r="G2013" i="6"/>
  <c r="I2013" i="6"/>
  <c r="K2013" i="6" s="1"/>
  <c r="D458" i="6"/>
  <c r="B643" i="6"/>
  <c r="B1465" i="6" s="1"/>
  <c r="B647" i="6"/>
  <c r="B1469" i="6" s="1"/>
  <c r="B651" i="6"/>
  <c r="B1473" i="6" s="1"/>
  <c r="B655" i="6"/>
  <c r="B1477" i="6" s="1"/>
  <c r="B659" i="6"/>
  <c r="B1481" i="6" s="1"/>
  <c r="B663" i="6"/>
  <c r="B1485" i="6" s="1"/>
  <c r="B667" i="6"/>
  <c r="B1489" i="6" s="1"/>
  <c r="C2149" i="6"/>
  <c r="D1981" i="6"/>
  <c r="C2153" i="6"/>
  <c r="D1985" i="6"/>
  <c r="C2183" i="6"/>
  <c r="D2013" i="6"/>
  <c r="D1671" i="6"/>
  <c r="G1929" i="6"/>
  <c r="H1929" i="6"/>
  <c r="I1929" i="6"/>
  <c r="K1929" i="6" s="1"/>
  <c r="G1941" i="6"/>
  <c r="H1941" i="6"/>
  <c r="I1941" i="6"/>
  <c r="K1941" i="6" s="1"/>
  <c r="G1965" i="6"/>
  <c r="H1965" i="6"/>
  <c r="I1965" i="6"/>
  <c r="K1965" i="6" s="1"/>
  <c r="G1985" i="6"/>
  <c r="I1985" i="6"/>
  <c r="K1985" i="6" s="1"/>
  <c r="H1985" i="6"/>
  <c r="G1993" i="6"/>
  <c r="I1993" i="6"/>
  <c r="K1993" i="6" s="1"/>
  <c r="H1993" i="6"/>
  <c r="H2021" i="6"/>
  <c r="G2021" i="6"/>
  <c r="I2021" i="6"/>
  <c r="K2021" i="6" s="1"/>
  <c r="H2029" i="6"/>
  <c r="I2029" i="6"/>
  <c r="K2029" i="6" s="1"/>
  <c r="G2029" i="6"/>
  <c r="F283" i="6"/>
  <c r="D284" i="6"/>
  <c r="F287" i="6"/>
  <c r="D288" i="6"/>
  <c r="F291" i="6"/>
  <c r="D292" i="6"/>
  <c r="F295" i="6"/>
  <c r="D296" i="6"/>
  <c r="F299" i="6"/>
  <c r="D300" i="6"/>
  <c r="F303" i="6"/>
  <c r="D304" i="6"/>
  <c r="F307" i="6"/>
  <c r="D308" i="6"/>
  <c r="B310" i="6"/>
  <c r="F311" i="6"/>
  <c r="D312" i="6"/>
  <c r="B314" i="6"/>
  <c r="F315" i="6"/>
  <c r="D316" i="6"/>
  <c r="B318" i="6"/>
  <c r="F319" i="6"/>
  <c r="D320" i="6"/>
  <c r="B322" i="6"/>
  <c r="F323" i="6"/>
  <c r="D324" i="6"/>
  <c r="B326" i="6"/>
  <c r="F327" i="6"/>
  <c r="D328" i="6"/>
  <c r="B330" i="6"/>
  <c r="F331" i="6"/>
  <c r="D332" i="6"/>
  <c r="B334" i="6"/>
  <c r="F335" i="6"/>
  <c r="D336" i="6"/>
  <c r="B338" i="6"/>
  <c r="F339" i="6"/>
  <c r="D340" i="6"/>
  <c r="B342" i="6"/>
  <c r="B508" i="6" s="1"/>
  <c r="B1363" i="6" s="1"/>
  <c r="F343" i="6"/>
  <c r="D344" i="6"/>
  <c r="B346" i="6"/>
  <c r="B512" i="6" s="1"/>
  <c r="B1367" i="6" s="1"/>
  <c r="F347" i="6"/>
  <c r="D348" i="6"/>
  <c r="B350" i="6"/>
  <c r="B516" i="6" s="1"/>
  <c r="B1371" i="6" s="1"/>
  <c r="F351" i="6"/>
  <c r="D352" i="6"/>
  <c r="B354" i="6"/>
  <c r="B520" i="6" s="1"/>
  <c r="B1375" i="6" s="1"/>
  <c r="F355" i="6"/>
  <c r="D356" i="6"/>
  <c r="B358" i="6"/>
  <c r="B524" i="6" s="1"/>
  <c r="B1379" i="6" s="1"/>
  <c r="F359" i="6"/>
  <c r="D360" i="6"/>
  <c r="B362" i="6"/>
  <c r="B528" i="6" s="1"/>
  <c r="B1383" i="6" s="1"/>
  <c r="F363" i="6"/>
  <c r="D364" i="6"/>
  <c r="B366" i="6"/>
  <c r="B532" i="6" s="1"/>
  <c r="B1387" i="6" s="1"/>
  <c r="F367" i="6"/>
  <c r="D368" i="6"/>
  <c r="B370" i="6"/>
  <c r="B547" i="6" s="1"/>
  <c r="B1391" i="6" s="1"/>
  <c r="F371" i="6"/>
  <c r="D372" i="6"/>
  <c r="B374" i="6"/>
  <c r="B551" i="6" s="1"/>
  <c r="B1395" i="6" s="1"/>
  <c r="F375" i="6"/>
  <c r="D376" i="6"/>
  <c r="B378" i="6"/>
  <c r="B555" i="6" s="1"/>
  <c r="B1399" i="6" s="1"/>
  <c r="F379" i="6"/>
  <c r="D380" i="6"/>
  <c r="B382" i="6"/>
  <c r="B559" i="6" s="1"/>
  <c r="B1403" i="6" s="1"/>
  <c r="F383" i="6"/>
  <c r="D384" i="6"/>
  <c r="B386" i="6"/>
  <c r="B563" i="6" s="1"/>
  <c r="B1407" i="6" s="1"/>
  <c r="F387" i="6"/>
  <c r="D388" i="6"/>
  <c r="B390" i="6"/>
  <c r="B567" i="6" s="1"/>
  <c r="B1411" i="6" s="1"/>
  <c r="F391" i="6"/>
  <c r="B394" i="6"/>
  <c r="B571" i="6" s="1"/>
  <c r="B1415" i="6" s="1"/>
  <c r="D467" i="6"/>
  <c r="D471" i="6"/>
  <c r="D475" i="6"/>
  <c r="D479" i="6"/>
  <c r="D483" i="6"/>
  <c r="D487" i="6"/>
  <c r="D491" i="6"/>
  <c r="H837" i="6"/>
  <c r="I839" i="6"/>
  <c r="E868" i="6"/>
  <c r="H1673" i="6"/>
  <c r="G1931" i="6"/>
  <c r="H1931" i="6"/>
  <c r="I1931" i="6"/>
  <c r="K1931" i="6" s="1"/>
  <c r="G1957" i="6"/>
  <c r="H1957" i="6"/>
  <c r="I1957" i="6"/>
  <c r="K1957" i="6" s="1"/>
  <c r="G1969" i="6"/>
  <c r="H1969" i="6"/>
  <c r="I1969" i="6"/>
  <c r="K1969" i="6" s="1"/>
  <c r="G1979" i="6"/>
  <c r="I1979" i="6"/>
  <c r="K1979" i="6" s="1"/>
  <c r="G2004" i="6"/>
  <c r="H2004" i="6"/>
  <c r="I2004" i="6"/>
  <c r="K2004" i="6" s="1"/>
  <c r="H2006" i="6"/>
  <c r="I2006" i="6"/>
  <c r="K2006" i="6" s="1"/>
  <c r="G2022" i="6"/>
  <c r="I2022" i="6"/>
  <c r="K2022" i="6" s="1"/>
  <c r="I2036" i="6"/>
  <c r="K2036" i="6" s="1"/>
  <c r="H2036" i="6"/>
  <c r="G1925" i="6"/>
  <c r="H1925" i="6"/>
  <c r="G1933" i="6"/>
  <c r="H1933" i="6"/>
  <c r="G1943" i="6"/>
  <c r="H1943" i="6"/>
  <c r="G1951" i="6"/>
  <c r="H1951" i="6"/>
  <c r="G1961" i="6"/>
  <c r="H1961" i="6"/>
  <c r="G1971" i="6"/>
  <c r="H1971" i="6"/>
  <c r="G1983" i="6"/>
  <c r="I1983" i="6"/>
  <c r="K1983" i="6" s="1"/>
  <c r="I2008" i="6"/>
  <c r="K2008" i="6" s="1"/>
  <c r="H2008" i="6"/>
  <c r="H2015" i="6"/>
  <c r="I2015" i="6"/>
  <c r="K2015" i="6" s="1"/>
  <c r="G2015" i="6"/>
  <c r="G2040" i="6"/>
  <c r="H2040" i="6"/>
  <c r="I2040" i="6"/>
  <c r="K2040" i="6" s="1"/>
  <c r="G1927" i="6"/>
  <c r="H1927" i="6"/>
  <c r="G1937" i="6"/>
  <c r="H1937" i="6"/>
  <c r="G1945" i="6"/>
  <c r="H1945" i="6"/>
  <c r="G1953" i="6"/>
  <c r="H1953" i="6"/>
  <c r="G1963" i="6"/>
  <c r="H1963" i="6"/>
  <c r="G1973" i="6"/>
  <c r="H1973" i="6"/>
  <c r="G1975" i="6"/>
  <c r="I1975" i="6"/>
  <c r="K1975" i="6" s="1"/>
  <c r="G1989" i="6"/>
  <c r="I1989" i="6"/>
  <c r="K1989" i="6" s="1"/>
  <c r="H1995" i="6"/>
  <c r="G1995" i="6"/>
  <c r="I1995" i="6"/>
  <c r="K1995" i="6" s="1"/>
  <c r="H1996" i="6"/>
  <c r="G1996" i="6"/>
  <c r="I1996" i="6"/>
  <c r="K1996" i="6" s="1"/>
  <c r="H2007" i="6"/>
  <c r="I2007" i="6"/>
  <c r="K2007" i="6" s="1"/>
  <c r="H2014" i="6"/>
  <c r="G2014" i="6"/>
  <c r="H2023" i="6"/>
  <c r="G2023" i="6"/>
  <c r="I2023" i="6"/>
  <c r="K2023" i="6" s="1"/>
  <c r="H2025" i="6"/>
  <c r="I2025" i="6"/>
  <c r="K2025" i="6" s="1"/>
  <c r="G2025" i="6"/>
  <c r="I2026" i="6"/>
  <c r="K2026" i="6" s="1"/>
  <c r="G2026" i="6"/>
  <c r="H2026" i="6"/>
  <c r="H2039" i="6"/>
  <c r="I2039" i="6"/>
  <c r="K2039" i="6" s="1"/>
  <c r="G1981" i="6"/>
  <c r="I1981" i="6"/>
  <c r="K1981" i="6" s="1"/>
  <c r="G1991" i="6"/>
  <c r="I1991" i="6"/>
  <c r="K1991" i="6" s="1"/>
  <c r="I1998" i="6"/>
  <c r="K1998" i="6" s="1"/>
  <c r="H1998" i="6"/>
  <c r="H2033" i="6"/>
  <c r="G2033" i="6"/>
  <c r="H2042" i="6"/>
  <c r="I2042" i="6"/>
  <c r="K2042" i="6" s="1"/>
  <c r="H2043" i="6"/>
  <c r="I2043" i="6"/>
  <c r="K2043" i="6" s="1"/>
  <c r="H2034" i="6"/>
  <c r="G2034" i="6"/>
  <c r="G2048" i="6"/>
  <c r="I2048" i="6"/>
  <c r="K2048" i="6" s="1"/>
  <c r="H2049" i="6"/>
  <c r="G2049" i="6"/>
  <c r="H1997" i="6"/>
  <c r="I1997" i="6"/>
  <c r="K1997" i="6" s="1"/>
  <c r="H2005" i="6"/>
  <c r="G2005" i="6"/>
  <c r="H2035" i="6"/>
  <c r="I2035" i="6"/>
  <c r="K2035" i="6" s="1"/>
  <c r="H2041" i="6"/>
  <c r="G2041" i="6"/>
  <c r="K1737" i="5"/>
  <c r="K1741" i="5"/>
  <c r="K1745" i="5"/>
  <c r="G1750" i="5"/>
  <c r="G1733" i="5"/>
  <c r="K1734" i="5"/>
  <c r="G1735" i="5"/>
  <c r="K1736" i="5"/>
  <c r="G1737" i="5"/>
  <c r="K1738" i="5"/>
  <c r="G1739" i="5"/>
  <c r="K1740" i="5"/>
  <c r="G1741" i="5"/>
  <c r="K1742" i="5"/>
  <c r="G1743" i="5"/>
  <c r="K1744" i="5"/>
  <c r="G1745" i="5"/>
  <c r="K1746" i="5"/>
  <c r="G1747" i="5"/>
  <c r="K1748" i="5"/>
  <c r="G1749" i="5"/>
  <c r="K1750" i="5"/>
  <c r="H1709" i="5"/>
  <c r="H1701" i="5"/>
  <c r="H1717" i="5"/>
  <c r="G1672" i="5"/>
  <c r="H1704" i="5"/>
  <c r="H1708" i="5"/>
  <c r="H1712" i="5"/>
  <c r="H1716" i="5"/>
  <c r="I1671" i="5"/>
  <c r="K1671" i="5" s="1"/>
  <c r="G1675" i="5"/>
  <c r="G1684" i="5"/>
  <c r="H1703" i="5"/>
  <c r="H1707" i="5"/>
  <c r="H1711" i="5"/>
  <c r="H1715" i="5"/>
  <c r="H1702" i="5"/>
  <c r="H1706" i="5"/>
  <c r="H1710" i="5"/>
  <c r="H1714" i="5"/>
  <c r="H1718" i="5"/>
  <c r="G1701" i="5"/>
  <c r="I1702" i="5"/>
  <c r="K1702" i="5" s="1"/>
  <c r="G1703" i="5"/>
  <c r="I1704" i="5"/>
  <c r="K1704" i="5" s="1"/>
  <c r="G1705" i="5"/>
  <c r="I1706" i="5"/>
  <c r="K1706" i="5" s="1"/>
  <c r="G1707" i="5"/>
  <c r="I1708" i="5"/>
  <c r="K1708" i="5" s="1"/>
  <c r="G1709" i="5"/>
  <c r="I1710" i="5"/>
  <c r="K1710" i="5" s="1"/>
  <c r="G1711" i="5"/>
  <c r="I1712" i="5"/>
  <c r="K1712" i="5" s="1"/>
  <c r="G1713" i="5"/>
  <c r="I1714" i="5"/>
  <c r="K1714" i="5" s="1"/>
  <c r="G1715" i="5"/>
  <c r="I1716" i="5"/>
  <c r="K1716" i="5" s="1"/>
  <c r="G1717" i="5"/>
  <c r="I1718" i="5"/>
  <c r="K1718" i="5" s="1"/>
  <c r="G1674" i="5"/>
  <c r="G1678" i="5"/>
  <c r="G1682" i="5"/>
  <c r="G1686" i="5"/>
  <c r="G1669" i="5"/>
  <c r="I1669" i="5"/>
  <c r="K1669" i="5" s="1"/>
  <c r="I1670" i="5"/>
  <c r="K1670" i="5" s="1"/>
  <c r="I1672" i="5"/>
  <c r="K1672" i="5" s="1"/>
  <c r="I1674" i="5"/>
  <c r="K1674" i="5" s="1"/>
  <c r="I1676" i="5"/>
  <c r="K1676" i="5" s="1"/>
  <c r="I1678" i="5"/>
  <c r="K1678" i="5" s="1"/>
  <c r="I1680" i="5"/>
  <c r="K1680" i="5" s="1"/>
  <c r="I1682" i="5"/>
  <c r="K1682" i="5" s="1"/>
  <c r="I1684" i="5"/>
  <c r="K1684" i="5" s="1"/>
  <c r="I1686" i="5"/>
  <c r="K1686" i="5" s="1"/>
  <c r="G1654" i="5"/>
  <c r="H1650" i="5"/>
  <c r="G1646" i="5"/>
  <c r="H1654" i="5"/>
  <c r="H1646" i="5"/>
  <c r="I1642" i="5"/>
  <c r="K1642" i="5" s="1"/>
  <c r="I1650" i="5"/>
  <c r="K1650" i="5" s="1"/>
  <c r="I1649" i="5"/>
  <c r="K1649" i="5" s="1"/>
  <c r="H1653" i="5"/>
  <c r="H1651" i="5"/>
  <c r="H1649" i="5"/>
  <c r="H1647" i="5"/>
  <c r="H1645" i="5"/>
  <c r="H1642" i="5"/>
  <c r="H1638" i="5"/>
  <c r="H1639" i="5"/>
  <c r="H1643" i="5"/>
  <c r="G1640" i="5"/>
  <c r="G1644" i="5"/>
  <c r="H1637" i="5"/>
  <c r="H1640" i="5"/>
  <c r="H1641" i="5"/>
  <c r="H1644" i="5"/>
  <c r="I1637" i="5"/>
  <c r="K1637" i="5" s="1"/>
  <c r="I1639" i="5"/>
  <c r="K1639" i="5" s="1"/>
  <c r="I1641" i="5"/>
  <c r="K1641" i="5" s="1"/>
  <c r="I1643" i="5"/>
  <c r="K1643" i="5" s="1"/>
  <c r="E1730" i="5"/>
  <c r="H1730" i="5" s="1"/>
  <c r="E1723" i="5"/>
  <c r="H1723" i="5" s="1"/>
  <c r="E1724" i="5"/>
  <c r="H1724" i="5" s="1"/>
  <c r="E1725" i="5"/>
  <c r="H1725" i="5" s="1"/>
  <c r="E1726" i="5"/>
  <c r="K1726" i="5" s="1"/>
  <c r="E1727" i="5"/>
  <c r="H1727" i="5" s="1"/>
  <c r="E1728" i="5"/>
  <c r="K1728" i="5" s="1"/>
  <c r="E1729" i="5"/>
  <c r="H1729" i="5" s="1"/>
  <c r="E1722" i="5"/>
  <c r="H1722" i="5" s="1"/>
  <c r="E1721" i="5"/>
  <c r="H1721" i="5" s="1"/>
  <c r="K1730" i="5"/>
  <c r="F1600" i="5"/>
  <c r="G1446" i="5"/>
  <c r="H1446" i="5" s="1"/>
  <c r="G1439" i="5"/>
  <c r="H1439" i="5" s="1"/>
  <c r="E1387" i="5"/>
  <c r="E1391" i="5"/>
  <c r="E1403" i="5"/>
  <c r="C1107" i="5"/>
  <c r="C1108" i="5"/>
  <c r="C1109" i="5"/>
  <c r="C1110" i="5"/>
  <c r="C1111" i="5"/>
  <c r="C1112" i="5"/>
  <c r="C1113" i="5"/>
  <c r="C1114" i="5"/>
  <c r="C1115" i="5"/>
  <c r="C1137" i="5"/>
  <c r="C1138" i="5"/>
  <c r="C1139" i="5"/>
  <c r="C1140" i="5"/>
  <c r="C1141" i="5"/>
  <c r="C1142" i="5"/>
  <c r="G1192" i="5"/>
  <c r="F1326" i="5" s="1"/>
  <c r="E1557" i="5" s="1"/>
  <c r="G1193" i="5"/>
  <c r="F1327" i="5" s="1"/>
  <c r="E1558" i="5" s="1"/>
  <c r="G1194" i="5"/>
  <c r="F1328" i="5" s="1"/>
  <c r="E1559" i="5" s="1"/>
  <c r="G1195" i="5"/>
  <c r="F1329" i="5" s="1"/>
  <c r="E1560" i="5" s="1"/>
  <c r="G1196" i="5"/>
  <c r="F1330" i="5" s="1"/>
  <c r="E1561" i="5" s="1"/>
  <c r="G1197" i="5"/>
  <c r="F1331" i="5" s="1"/>
  <c r="E1562" i="5" s="1"/>
  <c r="G1198" i="5"/>
  <c r="F1332" i="5" s="1"/>
  <c r="E1563" i="5" s="1"/>
  <c r="G1199" i="5"/>
  <c r="F1333" i="5" s="1"/>
  <c r="E1564" i="5" s="1"/>
  <c r="G1200" i="5"/>
  <c r="F1334" i="5" s="1"/>
  <c r="I1334" i="5" s="1"/>
  <c r="G1201" i="5"/>
  <c r="F1335" i="5" s="1"/>
  <c r="I1335" i="5" s="1"/>
  <c r="G1202" i="5"/>
  <c r="F1336" i="5" s="1"/>
  <c r="I1336" i="5" s="1"/>
  <c r="G1203" i="5"/>
  <c r="F1337" i="5" s="1"/>
  <c r="I1337" i="5" s="1"/>
  <c r="G1204" i="5"/>
  <c r="F1338" i="5" s="1"/>
  <c r="G1205" i="5"/>
  <c r="F1339" i="5" s="1"/>
  <c r="I1339" i="5" s="1"/>
  <c r="G1206" i="5"/>
  <c r="F1340" i="5" s="1"/>
  <c r="I1340" i="5" s="1"/>
  <c r="G1207" i="5"/>
  <c r="F1341" i="5" s="1"/>
  <c r="I1341" i="5" s="1"/>
  <c r="G1208" i="5"/>
  <c r="F1342" i="5" s="1"/>
  <c r="I1342" i="5" s="1"/>
  <c r="G1209" i="5"/>
  <c r="F1343" i="5" s="1"/>
  <c r="I1343" i="5" s="1"/>
  <c r="G1210" i="5"/>
  <c r="F1344" i="5" s="1"/>
  <c r="I1344" i="5" s="1"/>
  <c r="G1211" i="5"/>
  <c r="F1345" i="5" s="1"/>
  <c r="I1345" i="5" s="1"/>
  <c r="G1212" i="5"/>
  <c r="F1346" i="5" s="1"/>
  <c r="I1346" i="5" s="1"/>
  <c r="G1213" i="5"/>
  <c r="F1347" i="5" s="1"/>
  <c r="I1347" i="5" s="1"/>
  <c r="G1214" i="5"/>
  <c r="F1348" i="5" s="1"/>
  <c r="I1348" i="5" s="1"/>
  <c r="G1215" i="5"/>
  <c r="F1349" i="5" s="1"/>
  <c r="I1349" i="5" s="1"/>
  <c r="G1216" i="5"/>
  <c r="F1350" i="5" s="1"/>
  <c r="I1350" i="5" s="1"/>
  <c r="G1217" i="5"/>
  <c r="F1351" i="5" s="1"/>
  <c r="I1351" i="5" s="1"/>
  <c r="G1191" i="5"/>
  <c r="F1325" i="5" s="1"/>
  <c r="E1556" i="5" s="1"/>
  <c r="G1190" i="5"/>
  <c r="F1324" i="5" s="1"/>
  <c r="E1555" i="5" s="1"/>
  <c r="F1192" i="5"/>
  <c r="E1326" i="5" s="1"/>
  <c r="J1326" i="5" s="1"/>
  <c r="F1193" i="5"/>
  <c r="E1327" i="5" s="1"/>
  <c r="J1327" i="5" s="1"/>
  <c r="F1194" i="5"/>
  <c r="E1328" i="5" s="1"/>
  <c r="J1328" i="5" s="1"/>
  <c r="F1195" i="5"/>
  <c r="E1329" i="5" s="1"/>
  <c r="J1329" i="5" s="1"/>
  <c r="F1196" i="5"/>
  <c r="E1330" i="5" s="1"/>
  <c r="J1330" i="5" s="1"/>
  <c r="F1197" i="5"/>
  <c r="E1331" i="5" s="1"/>
  <c r="J1331" i="5" s="1"/>
  <c r="F1198" i="5"/>
  <c r="E1332" i="5" s="1"/>
  <c r="J1332" i="5" s="1"/>
  <c r="F1199" i="5"/>
  <c r="E1333" i="5" s="1"/>
  <c r="J1333" i="5" s="1"/>
  <c r="F1200" i="5"/>
  <c r="E1334" i="5" s="1"/>
  <c r="E1568" i="5" s="1"/>
  <c r="F1201" i="5"/>
  <c r="E1335" i="5" s="1"/>
  <c r="E1569" i="5" s="1"/>
  <c r="F1202" i="5"/>
  <c r="E1336" i="5" s="1"/>
  <c r="E1570" i="5" s="1"/>
  <c r="F1203" i="5"/>
  <c r="E1337" i="5" s="1"/>
  <c r="E1571" i="5" s="1"/>
  <c r="F1204" i="5"/>
  <c r="E1338" i="5" s="1"/>
  <c r="E1572" i="5" s="1"/>
  <c r="F1205" i="5"/>
  <c r="E1339" i="5" s="1"/>
  <c r="E1573" i="5" s="1"/>
  <c r="F1206" i="5"/>
  <c r="E1340" i="5" s="1"/>
  <c r="E1574" i="5" s="1"/>
  <c r="F1207" i="5"/>
  <c r="E1341" i="5" s="1"/>
  <c r="E1575" i="5" s="1"/>
  <c r="F1208" i="5"/>
  <c r="E1342" i="5" s="1"/>
  <c r="E1576" i="5" s="1"/>
  <c r="F1209" i="5"/>
  <c r="E1343" i="5" s="1"/>
  <c r="E1577" i="5" s="1"/>
  <c r="F1210" i="5"/>
  <c r="E1344" i="5" s="1"/>
  <c r="E1578" i="5" s="1"/>
  <c r="F1211" i="5"/>
  <c r="E1345" i="5" s="1"/>
  <c r="E1579" i="5" s="1"/>
  <c r="F1212" i="5"/>
  <c r="E1346" i="5" s="1"/>
  <c r="E1580" i="5" s="1"/>
  <c r="F1213" i="5"/>
  <c r="E1347" i="5" s="1"/>
  <c r="E1581" i="5" s="1"/>
  <c r="F1214" i="5"/>
  <c r="E1348" i="5" s="1"/>
  <c r="E1582" i="5" s="1"/>
  <c r="F1215" i="5"/>
  <c r="E1349" i="5" s="1"/>
  <c r="E1583" i="5" s="1"/>
  <c r="F1216" i="5"/>
  <c r="E1350" i="5" s="1"/>
  <c r="E1584" i="5" s="1"/>
  <c r="F1217" i="5"/>
  <c r="E1351" i="5" s="1"/>
  <c r="E1585" i="5" s="1"/>
  <c r="F1190" i="5"/>
  <c r="E1324" i="5" s="1"/>
  <c r="J1324" i="5" s="1"/>
  <c r="F1191" i="5"/>
  <c r="E1325" i="5" s="1"/>
  <c r="J1325" i="5" s="1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C1199" i="5"/>
  <c r="C1333" i="5" s="1"/>
  <c r="C1730" i="5" s="1"/>
  <c r="D1868" i="5" s="1"/>
  <c r="C1332" i="5"/>
  <c r="C1729" i="5" s="1"/>
  <c r="D1867" i="5" s="1"/>
  <c r="C1325" i="5"/>
  <c r="C1190" i="5"/>
  <c r="C1324" i="5" s="1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75" i="5"/>
  <c r="C1064" i="5"/>
  <c r="C1065" i="5"/>
  <c r="C1066" i="5"/>
  <c r="C1067" i="5"/>
  <c r="C1068" i="5"/>
  <c r="C1069" i="5"/>
  <c r="C1070" i="5"/>
  <c r="C1071" i="5"/>
  <c r="C1072" i="5"/>
  <c r="C1063" i="5"/>
  <c r="B1064" i="5"/>
  <c r="B1065" i="5"/>
  <c r="B1066" i="5"/>
  <c r="B1067" i="5"/>
  <c r="B1068" i="5"/>
  <c r="B1069" i="5"/>
  <c r="B1070" i="5"/>
  <c r="B1071" i="5"/>
  <c r="B1072" i="5"/>
  <c r="B1063" i="5"/>
  <c r="D1092" i="5"/>
  <c r="D1091" i="5"/>
  <c r="D1090" i="5"/>
  <c r="D1089" i="5"/>
  <c r="D1088" i="5"/>
  <c r="D1087" i="5"/>
  <c r="D1086" i="5"/>
  <c r="D1085" i="5"/>
  <c r="D1084" i="5"/>
  <c r="D1083" i="5"/>
  <c r="D1082" i="5"/>
  <c r="D1081" i="5"/>
  <c r="D1080" i="5"/>
  <c r="D1079" i="5"/>
  <c r="D1078" i="5"/>
  <c r="D1077" i="5"/>
  <c r="D1076" i="5"/>
  <c r="D1075" i="5"/>
  <c r="D1072" i="5"/>
  <c r="D1071" i="5"/>
  <c r="D1070" i="5"/>
  <c r="D1069" i="5"/>
  <c r="D1068" i="5"/>
  <c r="D1067" i="5"/>
  <c r="D1066" i="5"/>
  <c r="D1065" i="5"/>
  <c r="D1064" i="5"/>
  <c r="D1063" i="5"/>
  <c r="F930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897" i="5"/>
  <c r="B885" i="5"/>
  <c r="B886" i="5"/>
  <c r="B887" i="5"/>
  <c r="B888" i="5"/>
  <c r="B889" i="5"/>
  <c r="B890" i="5"/>
  <c r="B891" i="5"/>
  <c r="B892" i="5"/>
  <c r="B893" i="5"/>
  <c r="B884" i="5"/>
  <c r="G764" i="5"/>
  <c r="H764" i="5" s="1"/>
  <c r="G757" i="5"/>
  <c r="H757" i="5" s="1"/>
  <c r="E705" i="5"/>
  <c r="E693" i="5"/>
  <c r="E689" i="5"/>
  <c r="F661" i="5"/>
  <c r="I661" i="5" s="1"/>
  <c r="F636" i="5"/>
  <c r="E886" i="5" s="1"/>
  <c r="F637" i="5"/>
  <c r="E887" i="5" s="1"/>
  <c r="F638" i="5"/>
  <c r="E888" i="5" s="1"/>
  <c r="F639" i="5"/>
  <c r="E889" i="5" s="1"/>
  <c r="F640" i="5"/>
  <c r="E890" i="5" s="1"/>
  <c r="F641" i="5"/>
  <c r="E891" i="5" s="1"/>
  <c r="F642" i="5"/>
  <c r="E892" i="5" s="1"/>
  <c r="F643" i="5"/>
  <c r="E893" i="5" s="1"/>
  <c r="F644" i="5"/>
  <c r="F645" i="5"/>
  <c r="I645" i="5" s="1"/>
  <c r="F646" i="5"/>
  <c r="I646" i="5" s="1"/>
  <c r="F647" i="5"/>
  <c r="I647" i="5" s="1"/>
  <c r="F648" i="5"/>
  <c r="I648" i="5" s="1"/>
  <c r="F649" i="5"/>
  <c r="I649" i="5" s="1"/>
  <c r="F650" i="5"/>
  <c r="I650" i="5" s="1"/>
  <c r="F651" i="5"/>
  <c r="I651" i="5" s="1"/>
  <c r="F652" i="5"/>
  <c r="I652" i="5" s="1"/>
  <c r="F653" i="5"/>
  <c r="I653" i="5" s="1"/>
  <c r="F654" i="5"/>
  <c r="I654" i="5" s="1"/>
  <c r="F655" i="5"/>
  <c r="I655" i="5" s="1"/>
  <c r="F656" i="5"/>
  <c r="I656" i="5" s="1"/>
  <c r="F657" i="5"/>
  <c r="I657" i="5" s="1"/>
  <c r="F658" i="5"/>
  <c r="I658" i="5" s="1"/>
  <c r="F659" i="5"/>
  <c r="F660" i="5"/>
  <c r="I660" i="5" s="1"/>
  <c r="F635" i="5"/>
  <c r="E885" i="5" s="1"/>
  <c r="F634" i="5"/>
  <c r="E884" i="5" s="1"/>
  <c r="E661" i="5"/>
  <c r="E914" i="5" s="1"/>
  <c r="E636" i="5"/>
  <c r="J636" i="5" s="1"/>
  <c r="E637" i="5"/>
  <c r="J637" i="5" s="1"/>
  <c r="E638" i="5"/>
  <c r="J638" i="5" s="1"/>
  <c r="E639" i="5"/>
  <c r="J639" i="5" s="1"/>
  <c r="E640" i="5"/>
  <c r="J640" i="5" s="1"/>
  <c r="E641" i="5"/>
  <c r="J641" i="5" s="1"/>
  <c r="E642" i="5"/>
  <c r="J642" i="5" s="1"/>
  <c r="E643" i="5"/>
  <c r="J643" i="5" s="1"/>
  <c r="E644" i="5"/>
  <c r="E897" i="5" s="1"/>
  <c r="E645" i="5"/>
  <c r="E898" i="5" s="1"/>
  <c r="E646" i="5"/>
  <c r="E899" i="5" s="1"/>
  <c r="E647" i="5"/>
  <c r="E900" i="5" s="1"/>
  <c r="E648" i="5"/>
  <c r="E901" i="5" s="1"/>
  <c r="E649" i="5"/>
  <c r="E902" i="5" s="1"/>
  <c r="E650" i="5"/>
  <c r="E903" i="5" s="1"/>
  <c r="E651" i="5"/>
  <c r="E904" i="5" s="1"/>
  <c r="E652" i="5"/>
  <c r="E905" i="5" s="1"/>
  <c r="E653" i="5"/>
  <c r="E906" i="5" s="1"/>
  <c r="E654" i="5"/>
  <c r="E907" i="5" s="1"/>
  <c r="E655" i="5"/>
  <c r="E908" i="5" s="1"/>
  <c r="E656" i="5"/>
  <c r="E909" i="5" s="1"/>
  <c r="E657" i="5"/>
  <c r="E910" i="5" s="1"/>
  <c r="E658" i="5"/>
  <c r="E911" i="5" s="1"/>
  <c r="E659" i="5"/>
  <c r="E912" i="5" s="1"/>
  <c r="E660" i="5"/>
  <c r="E913" i="5" s="1"/>
  <c r="E635" i="5"/>
  <c r="J635" i="5" s="1"/>
  <c r="E634" i="5"/>
  <c r="J634" i="5" s="1"/>
  <c r="I659" i="5"/>
  <c r="G527" i="5"/>
  <c r="D527" i="5"/>
  <c r="E527" i="5" s="1"/>
  <c r="D526" i="5"/>
  <c r="E526" i="5" s="1"/>
  <c r="I526" i="5" s="1"/>
  <c r="D525" i="5"/>
  <c r="E525" i="5" s="1"/>
  <c r="I525" i="5" s="1"/>
  <c r="I1578" i="6" l="1"/>
  <c r="C1854" i="6"/>
  <c r="I1586" i="6"/>
  <c r="C1675" i="6"/>
  <c r="J1675" i="6" s="1"/>
  <c r="L1675" i="6" s="1"/>
  <c r="D1693" i="6" s="1"/>
  <c r="F1693" i="6" s="1"/>
  <c r="I1587" i="6"/>
  <c r="E1434" i="6"/>
  <c r="I1434" i="6" s="1"/>
  <c r="E1429" i="6"/>
  <c r="H1429" i="6" s="1"/>
  <c r="C1591" i="6"/>
  <c r="E1419" i="6"/>
  <c r="I1419" i="6" s="1"/>
  <c r="C1581" i="6"/>
  <c r="G1581" i="6" s="1"/>
  <c r="E1435" i="6"/>
  <c r="H1435" i="6" s="1"/>
  <c r="C1597" i="6"/>
  <c r="E1420" i="6"/>
  <c r="I1420" i="6" s="1"/>
  <c r="C1582" i="6"/>
  <c r="E1438" i="6"/>
  <c r="H1438" i="6" s="1"/>
  <c r="C1600" i="6"/>
  <c r="E1433" i="6"/>
  <c r="H1433" i="6" s="1"/>
  <c r="C1595" i="6"/>
  <c r="E1423" i="6"/>
  <c r="I1423" i="6" s="1"/>
  <c r="C1585" i="6"/>
  <c r="E1439" i="6"/>
  <c r="H1439" i="6" s="1"/>
  <c r="C1601" i="6"/>
  <c r="E1422" i="6"/>
  <c r="H1422" i="6" s="1"/>
  <c r="C1584" i="6"/>
  <c r="E1432" i="6"/>
  <c r="H1432" i="6" s="1"/>
  <c r="C1594" i="6"/>
  <c r="E1440" i="6"/>
  <c r="I1440" i="6" s="1"/>
  <c r="C1602" i="6"/>
  <c r="C841" i="6"/>
  <c r="E1437" i="6"/>
  <c r="H1437" i="6" s="1"/>
  <c r="C1599" i="6"/>
  <c r="E1427" i="6"/>
  <c r="H1427" i="6" s="1"/>
  <c r="C1589" i="6"/>
  <c r="E1443" i="6"/>
  <c r="I1443" i="6" s="1"/>
  <c r="C1605" i="6"/>
  <c r="E1426" i="6"/>
  <c r="I1426" i="6" s="1"/>
  <c r="C1588" i="6"/>
  <c r="H1596" i="6"/>
  <c r="C1875" i="6" s="1"/>
  <c r="E1442" i="6"/>
  <c r="H1442" i="6" s="1"/>
  <c r="C1604" i="6"/>
  <c r="E1430" i="6"/>
  <c r="H1430" i="6" s="1"/>
  <c r="C1592" i="6"/>
  <c r="E1421" i="6"/>
  <c r="I1421" i="6" s="1"/>
  <c r="C1583" i="6"/>
  <c r="C2058" i="6" s="1"/>
  <c r="E1441" i="6"/>
  <c r="I1441" i="6" s="1"/>
  <c r="C1603" i="6"/>
  <c r="E1431" i="6"/>
  <c r="I1431" i="6" s="1"/>
  <c r="C1593" i="6"/>
  <c r="E1418" i="6"/>
  <c r="H1418" i="6" s="1"/>
  <c r="C1580" i="6"/>
  <c r="G1580" i="6" s="1"/>
  <c r="C1856" i="6" s="1"/>
  <c r="E1428" i="6"/>
  <c r="H1428" i="6" s="1"/>
  <c r="C1590" i="6"/>
  <c r="E1436" i="6"/>
  <c r="I1436" i="6" s="1"/>
  <c r="C1598" i="6"/>
  <c r="C399" i="6"/>
  <c r="G399" i="6" s="1"/>
  <c r="E1265" i="6"/>
  <c r="C396" i="6"/>
  <c r="G396" i="6" s="1"/>
  <c r="E1262" i="6"/>
  <c r="C397" i="6"/>
  <c r="G397" i="6" s="1"/>
  <c r="E1263" i="6"/>
  <c r="C398" i="6"/>
  <c r="G398" i="6" s="1"/>
  <c r="E1264" i="6"/>
  <c r="C395" i="6"/>
  <c r="G395" i="6" s="1"/>
  <c r="E1261" i="6"/>
  <c r="C406" i="6"/>
  <c r="G406" i="6" s="1"/>
  <c r="C414" i="6"/>
  <c r="G414" i="6" s="1"/>
  <c r="C422" i="6"/>
  <c r="G422" i="6" s="1"/>
  <c r="C402" i="6"/>
  <c r="G402" i="6" s="1"/>
  <c r="C419" i="6"/>
  <c r="G419" i="6" s="1"/>
  <c r="C416" i="6"/>
  <c r="G416" i="6" s="1"/>
  <c r="C409" i="6"/>
  <c r="G409" i="6" s="1"/>
  <c r="C417" i="6"/>
  <c r="G417" i="6" s="1"/>
  <c r="C407" i="6"/>
  <c r="G407" i="6" s="1"/>
  <c r="C420" i="6"/>
  <c r="G420" i="6" s="1"/>
  <c r="C404" i="6"/>
  <c r="G404" i="6" s="1"/>
  <c r="C410" i="6"/>
  <c r="G410" i="6" s="1"/>
  <c r="C418" i="6"/>
  <c r="G418" i="6" s="1"/>
  <c r="C400" i="6"/>
  <c r="G400" i="6" s="1"/>
  <c r="C411" i="6"/>
  <c r="G411" i="6" s="1"/>
  <c r="C408" i="6"/>
  <c r="G408" i="6" s="1"/>
  <c r="C405" i="6"/>
  <c r="G405" i="6" s="1"/>
  <c r="C413" i="6"/>
  <c r="G413" i="6" s="1"/>
  <c r="C421" i="6"/>
  <c r="G421" i="6" s="1"/>
  <c r="C401" i="6"/>
  <c r="G401" i="6" s="1"/>
  <c r="C415" i="6"/>
  <c r="G415" i="6" s="1"/>
  <c r="C403" i="6"/>
  <c r="G403" i="6" s="1"/>
  <c r="C412" i="6"/>
  <c r="G412" i="6" s="1"/>
  <c r="K841" i="6"/>
  <c r="G837" i="6"/>
  <c r="F841" i="6"/>
  <c r="K840" i="6"/>
  <c r="C387" i="6"/>
  <c r="G387" i="6" s="1"/>
  <c r="C386" i="6"/>
  <c r="G386" i="6" s="1"/>
  <c r="C351" i="6"/>
  <c r="G351" i="6" s="1"/>
  <c r="C290" i="6"/>
  <c r="G290" i="6" s="1"/>
  <c r="C306" i="6"/>
  <c r="G306" i="6" s="1"/>
  <c r="C322" i="6"/>
  <c r="G322" i="6" s="1"/>
  <c r="C338" i="6"/>
  <c r="G338" i="6" s="1"/>
  <c r="C354" i="6"/>
  <c r="G354" i="6" s="1"/>
  <c r="C370" i="6"/>
  <c r="G370" i="6" s="1"/>
  <c r="C339" i="6"/>
  <c r="G339" i="6" s="1"/>
  <c r="C383" i="6"/>
  <c r="G383" i="6" s="1"/>
  <c r="E1237" i="6"/>
  <c r="C376" i="6"/>
  <c r="G376" i="6" s="1"/>
  <c r="E1200" i="6"/>
  <c r="I1200" i="6" s="1"/>
  <c r="C344" i="6"/>
  <c r="G344" i="6" s="1"/>
  <c r="E1163" i="6"/>
  <c r="C312" i="6"/>
  <c r="G312" i="6" s="1"/>
  <c r="E1157" i="6"/>
  <c r="C309" i="6"/>
  <c r="G309" i="6" s="1"/>
  <c r="E1215" i="6"/>
  <c r="C357" i="6"/>
  <c r="G357" i="6" s="1"/>
  <c r="E1252" i="6"/>
  <c r="C389" i="6"/>
  <c r="G389" i="6" s="1"/>
  <c r="C291" i="6"/>
  <c r="G291" i="6" s="1"/>
  <c r="E1251" i="6"/>
  <c r="C388" i="6"/>
  <c r="G388" i="6" s="1"/>
  <c r="E1214" i="6"/>
  <c r="C356" i="6"/>
  <c r="G356" i="6" s="1"/>
  <c r="E1177" i="6"/>
  <c r="C324" i="6"/>
  <c r="G324" i="6" s="1"/>
  <c r="E1164" i="6"/>
  <c r="C313" i="6"/>
  <c r="G313" i="6" s="1"/>
  <c r="E1201" i="6"/>
  <c r="C345" i="6"/>
  <c r="G345" i="6" s="1"/>
  <c r="E1240" i="6"/>
  <c r="C377" i="6"/>
  <c r="G377" i="6" s="1"/>
  <c r="E1142" i="6"/>
  <c r="C294" i="6"/>
  <c r="G294" i="6" s="1"/>
  <c r="E1179" i="6"/>
  <c r="C326" i="6"/>
  <c r="G326" i="6" s="1"/>
  <c r="E1216" i="6"/>
  <c r="C358" i="6"/>
  <c r="G358" i="6" s="1"/>
  <c r="E1253" i="6"/>
  <c r="C390" i="6"/>
  <c r="G390" i="6" s="1"/>
  <c r="C371" i="6"/>
  <c r="G371" i="6" s="1"/>
  <c r="C303" i="6"/>
  <c r="G303" i="6" s="1"/>
  <c r="E1147" i="6"/>
  <c r="C299" i="6"/>
  <c r="G299" i="6" s="1"/>
  <c r="E1247" i="6"/>
  <c r="C384" i="6"/>
  <c r="G384" i="6" s="1"/>
  <c r="E1229" i="6"/>
  <c r="C368" i="6"/>
  <c r="G368" i="6" s="1"/>
  <c r="E1210" i="6"/>
  <c r="C352" i="6"/>
  <c r="G352" i="6" s="1"/>
  <c r="E1189" i="6"/>
  <c r="C336" i="6"/>
  <c r="G336" i="6" s="1"/>
  <c r="E1171" i="6"/>
  <c r="C320" i="6"/>
  <c r="G320" i="6" s="1"/>
  <c r="E1152" i="6"/>
  <c r="C304" i="6"/>
  <c r="G304" i="6" s="1"/>
  <c r="E1134" i="6"/>
  <c r="C288" i="6"/>
  <c r="G288" i="6" s="1"/>
  <c r="E1131" i="6"/>
  <c r="C285" i="6"/>
  <c r="G285" i="6" s="1"/>
  <c r="E1149" i="6"/>
  <c r="C301" i="6"/>
  <c r="G301" i="6" s="1"/>
  <c r="E1168" i="6"/>
  <c r="C317" i="6"/>
  <c r="G317" i="6" s="1"/>
  <c r="E1186" i="6"/>
  <c r="C333" i="6"/>
  <c r="G333" i="6" s="1"/>
  <c r="E1207" i="6"/>
  <c r="C349" i="6"/>
  <c r="G349" i="6" s="1"/>
  <c r="E1223" i="6"/>
  <c r="C365" i="6"/>
  <c r="G365" i="6" s="1"/>
  <c r="E1244" i="6"/>
  <c r="C381" i="6"/>
  <c r="G381" i="6" s="1"/>
  <c r="C282" i="6"/>
  <c r="G282" i="6" s="1"/>
  <c r="E1146" i="6"/>
  <c r="C298" i="6"/>
  <c r="G298" i="6" s="1"/>
  <c r="E1165" i="6"/>
  <c r="C314" i="6"/>
  <c r="G314" i="6" s="1"/>
  <c r="E1183" i="6"/>
  <c r="C330" i="6"/>
  <c r="G330" i="6" s="1"/>
  <c r="E1202" i="6"/>
  <c r="C346" i="6"/>
  <c r="G346" i="6" s="1"/>
  <c r="E1220" i="6"/>
  <c r="C362" i="6"/>
  <c r="G362" i="6" s="1"/>
  <c r="E1241" i="6"/>
  <c r="C378" i="6"/>
  <c r="G378" i="6" s="1"/>
  <c r="E1257" i="6"/>
  <c r="C394" i="6"/>
  <c r="G394" i="6" s="1"/>
  <c r="C307" i="6"/>
  <c r="G307" i="6" s="1"/>
  <c r="E1166" i="6"/>
  <c r="C315" i="6"/>
  <c r="G315" i="6" s="1"/>
  <c r="E1236" i="6"/>
  <c r="C375" i="6"/>
  <c r="G375" i="6" s="1"/>
  <c r="C319" i="6"/>
  <c r="G319" i="6" s="1"/>
  <c r="E1203" i="6"/>
  <c r="C347" i="6"/>
  <c r="G347" i="6" s="1"/>
  <c r="C367" i="6"/>
  <c r="G367" i="6" s="1"/>
  <c r="C323" i="6"/>
  <c r="G323" i="6" s="1"/>
  <c r="E1255" i="6"/>
  <c r="C392" i="6"/>
  <c r="G392" i="6" s="1"/>
  <c r="E1218" i="6"/>
  <c r="C360" i="6"/>
  <c r="G360" i="6" s="1"/>
  <c r="E1181" i="6"/>
  <c r="C328" i="6"/>
  <c r="G328" i="6" s="1"/>
  <c r="E1144" i="6"/>
  <c r="C296" i="6"/>
  <c r="G296" i="6" s="1"/>
  <c r="E1141" i="6"/>
  <c r="C293" i="6"/>
  <c r="G293" i="6" s="1"/>
  <c r="E1178" i="6"/>
  <c r="C325" i="6"/>
  <c r="G325" i="6" s="1"/>
  <c r="E1197" i="6"/>
  <c r="C341" i="6"/>
  <c r="G341" i="6" s="1"/>
  <c r="E1234" i="6"/>
  <c r="C373" i="6"/>
  <c r="G373" i="6" s="1"/>
  <c r="C287" i="6"/>
  <c r="G287" i="6" s="1"/>
  <c r="E1199" i="6"/>
  <c r="C343" i="6"/>
  <c r="G343" i="6" s="1"/>
  <c r="E1233" i="6"/>
  <c r="I1233" i="6" s="1"/>
  <c r="C372" i="6"/>
  <c r="G372" i="6" s="1"/>
  <c r="E1196" i="6"/>
  <c r="C340" i="6"/>
  <c r="G340" i="6" s="1"/>
  <c r="E1156" i="6"/>
  <c r="C308" i="6"/>
  <c r="G308" i="6" s="1"/>
  <c r="E1138" i="6"/>
  <c r="C292" i="6"/>
  <c r="G292" i="6" s="1"/>
  <c r="E1145" i="6"/>
  <c r="C297" i="6"/>
  <c r="G297" i="6" s="1"/>
  <c r="E1182" i="6"/>
  <c r="C329" i="6"/>
  <c r="G329" i="6" s="1"/>
  <c r="E1219" i="6"/>
  <c r="C361" i="6"/>
  <c r="G361" i="6" s="1"/>
  <c r="E1256" i="6"/>
  <c r="C393" i="6"/>
  <c r="G393" i="6" s="1"/>
  <c r="E1158" i="6"/>
  <c r="C310" i="6"/>
  <c r="G310" i="6" s="1"/>
  <c r="E1198" i="6"/>
  <c r="C342" i="6"/>
  <c r="G342" i="6" s="1"/>
  <c r="E1235" i="6"/>
  <c r="C374" i="6"/>
  <c r="G374" i="6" s="1"/>
  <c r="E1180" i="6"/>
  <c r="C327" i="6"/>
  <c r="G327" i="6" s="1"/>
  <c r="E1217" i="6"/>
  <c r="C359" i="6"/>
  <c r="G359" i="6" s="1"/>
  <c r="E1221" i="6"/>
  <c r="C363" i="6"/>
  <c r="G363" i="6" s="1"/>
  <c r="E1143" i="6"/>
  <c r="C295" i="6"/>
  <c r="G295" i="6" s="1"/>
  <c r="E1243" i="6"/>
  <c r="C380" i="6"/>
  <c r="G380" i="6" s="1"/>
  <c r="E1222" i="6"/>
  <c r="C364" i="6"/>
  <c r="G364" i="6" s="1"/>
  <c r="E1204" i="6"/>
  <c r="C348" i="6"/>
  <c r="G348" i="6" s="1"/>
  <c r="E1185" i="6"/>
  <c r="C332" i="6"/>
  <c r="G332" i="6" s="1"/>
  <c r="E1167" i="6"/>
  <c r="I1167" i="6" s="1"/>
  <c r="C316" i="6"/>
  <c r="G316" i="6" s="1"/>
  <c r="E1148" i="6"/>
  <c r="C300" i="6"/>
  <c r="G300" i="6" s="1"/>
  <c r="E1130" i="6"/>
  <c r="C284" i="6"/>
  <c r="G284" i="6" s="1"/>
  <c r="E1135" i="6"/>
  <c r="C289" i="6"/>
  <c r="G289" i="6" s="1"/>
  <c r="E1153" i="6"/>
  <c r="C305" i="6"/>
  <c r="G305" i="6" s="1"/>
  <c r="E1174" i="6"/>
  <c r="C321" i="6"/>
  <c r="G321" i="6" s="1"/>
  <c r="E1190" i="6"/>
  <c r="C337" i="6"/>
  <c r="G337" i="6" s="1"/>
  <c r="E1211" i="6"/>
  <c r="C353" i="6"/>
  <c r="G353" i="6" s="1"/>
  <c r="E1230" i="6"/>
  <c r="C369" i="6"/>
  <c r="G369" i="6" s="1"/>
  <c r="E1248" i="6"/>
  <c r="C385" i="6"/>
  <c r="G385" i="6" s="1"/>
  <c r="C286" i="6"/>
  <c r="G286" i="6" s="1"/>
  <c r="C302" i="6"/>
  <c r="G302" i="6" s="1"/>
  <c r="C318" i="6"/>
  <c r="G318" i="6" s="1"/>
  <c r="C334" i="6"/>
  <c r="G334" i="6" s="1"/>
  <c r="C350" i="6"/>
  <c r="G350" i="6" s="1"/>
  <c r="C366" i="6"/>
  <c r="G366" i="6" s="1"/>
  <c r="C382" i="6"/>
  <c r="G382" i="6" s="1"/>
  <c r="E1129" i="6"/>
  <c r="C283" i="6"/>
  <c r="G283" i="6" s="1"/>
  <c r="E1184" i="6"/>
  <c r="C331" i="6"/>
  <c r="G331" i="6" s="1"/>
  <c r="E1254" i="6"/>
  <c r="C391" i="6"/>
  <c r="G391" i="6" s="1"/>
  <c r="C311" i="6"/>
  <c r="G311" i="6" s="1"/>
  <c r="E1242" i="6"/>
  <c r="C379" i="6"/>
  <c r="G379" i="6" s="1"/>
  <c r="C335" i="6"/>
  <c r="G335" i="6" s="1"/>
  <c r="C355" i="6"/>
  <c r="G355" i="6" s="1"/>
  <c r="H783" i="6"/>
  <c r="C1079" i="6" s="1"/>
  <c r="H775" i="6"/>
  <c r="C1071" i="6" s="1"/>
  <c r="H767" i="6"/>
  <c r="G759" i="6"/>
  <c r="H782" i="6"/>
  <c r="C1078" i="6" s="1"/>
  <c r="H781" i="6"/>
  <c r="C1077" i="6" s="1"/>
  <c r="H780" i="6"/>
  <c r="C1076" i="6" s="1"/>
  <c r="H774" i="6"/>
  <c r="C1070" i="6" s="1"/>
  <c r="H773" i="6"/>
  <c r="C1069" i="6" s="1"/>
  <c r="H772" i="6"/>
  <c r="C1068" i="6" s="1"/>
  <c r="H766" i="6"/>
  <c r="C1062" i="6" s="1"/>
  <c r="G765" i="6"/>
  <c r="C1058" i="6" s="1"/>
  <c r="G764" i="6"/>
  <c r="C1057" i="6" s="1"/>
  <c r="G762" i="6"/>
  <c r="C1055" i="6" s="1"/>
  <c r="H779" i="6"/>
  <c r="C1075" i="6" s="1"/>
  <c r="H769" i="6"/>
  <c r="G757" i="6"/>
  <c r="H777" i="6"/>
  <c r="C1073" i="6" s="1"/>
  <c r="G761" i="6"/>
  <c r="G758" i="6"/>
  <c r="H770" i="6"/>
  <c r="H768" i="6"/>
  <c r="G756" i="6"/>
  <c r="H778" i="6"/>
  <c r="C1074" i="6" s="1"/>
  <c r="H776" i="6"/>
  <c r="C1072" i="6" s="1"/>
  <c r="H771" i="6"/>
  <c r="G763" i="6"/>
  <c r="C1056" i="6" s="1"/>
  <c r="G760" i="6"/>
  <c r="C1053" i="6" s="1"/>
  <c r="E610" i="6"/>
  <c r="H610" i="6" s="1"/>
  <c r="H589" i="6"/>
  <c r="H591" i="6"/>
  <c r="I583" i="6"/>
  <c r="H587" i="6"/>
  <c r="I596" i="6"/>
  <c r="H596" i="6"/>
  <c r="I585" i="6"/>
  <c r="H585" i="6"/>
  <c r="H615" i="6"/>
  <c r="I615" i="6"/>
  <c r="I616" i="6"/>
  <c r="H616" i="6"/>
  <c r="B1303" i="6"/>
  <c r="I612" i="6"/>
  <c r="H612" i="6"/>
  <c r="I609" i="6"/>
  <c r="H609" i="6"/>
  <c r="H618" i="6"/>
  <c r="I618" i="6"/>
  <c r="I601" i="6"/>
  <c r="H601" i="6"/>
  <c r="I604" i="6"/>
  <c r="H604" i="6"/>
  <c r="I584" i="6"/>
  <c r="H584" i="6"/>
  <c r="I603" i="6"/>
  <c r="H603" i="6"/>
  <c r="H595" i="6"/>
  <c r="I597" i="6"/>
  <c r="H599" i="6"/>
  <c r="I602" i="6"/>
  <c r="H602" i="6"/>
  <c r="H586" i="6"/>
  <c r="I586" i="6"/>
  <c r="I600" i="6"/>
  <c r="H600" i="6"/>
  <c r="I613" i="6"/>
  <c r="H613" i="6"/>
  <c r="H594" i="6"/>
  <c r="I594" i="6"/>
  <c r="H608" i="6"/>
  <c r="I608" i="6"/>
  <c r="I588" i="6"/>
  <c r="H588" i="6"/>
  <c r="I607" i="6"/>
  <c r="H607" i="6"/>
  <c r="H592" i="6"/>
  <c r="I592" i="6"/>
  <c r="H606" i="6"/>
  <c r="I606" i="6"/>
  <c r="I590" i="6"/>
  <c r="H590" i="6"/>
  <c r="I605" i="6"/>
  <c r="H605" i="6"/>
  <c r="H617" i="6"/>
  <c r="I617" i="6"/>
  <c r="H598" i="6"/>
  <c r="I598" i="6"/>
  <c r="I614" i="6"/>
  <c r="H614" i="6"/>
  <c r="I593" i="6"/>
  <c r="H593" i="6"/>
  <c r="I611" i="6"/>
  <c r="H611" i="6"/>
  <c r="E557" i="6"/>
  <c r="I557" i="6" s="1"/>
  <c r="E565" i="6"/>
  <c r="H565" i="6" s="1"/>
  <c r="I537" i="6"/>
  <c r="E1395" i="6"/>
  <c r="I1395" i="6" s="1"/>
  <c r="E446" i="6"/>
  <c r="I446" i="6" s="1"/>
  <c r="E549" i="6"/>
  <c r="H549" i="6" s="1"/>
  <c r="E443" i="6"/>
  <c r="I443" i="6" s="1"/>
  <c r="E527" i="6"/>
  <c r="I527" i="6" s="1"/>
  <c r="B1790" i="6"/>
  <c r="B2162" i="6" s="1"/>
  <c r="E1349" i="6"/>
  <c r="H1349" i="6" s="1"/>
  <c r="E559" i="6"/>
  <c r="H559" i="6" s="1"/>
  <c r="E448" i="6"/>
  <c r="H448" i="6" s="1"/>
  <c r="I572" i="6"/>
  <c r="E1405" i="6"/>
  <c r="I1405" i="6" s="1"/>
  <c r="H535" i="6"/>
  <c r="E1407" i="6"/>
  <c r="H1407" i="6" s="1"/>
  <c r="E480" i="6"/>
  <c r="H480" i="6" s="1"/>
  <c r="G1557" i="6"/>
  <c r="C1827" i="6" s="1"/>
  <c r="E454" i="6"/>
  <c r="H454" i="6" s="1"/>
  <c r="E1401" i="6"/>
  <c r="H1401" i="6" s="1"/>
  <c r="I578" i="6"/>
  <c r="E470" i="6"/>
  <c r="H470" i="6" s="1"/>
  <c r="E567" i="6"/>
  <c r="I567" i="6" s="1"/>
  <c r="E551" i="6"/>
  <c r="H551" i="6" s="1"/>
  <c r="I576" i="6"/>
  <c r="E1415" i="6"/>
  <c r="I1415" i="6" s="1"/>
  <c r="E1403" i="6"/>
  <c r="H1403" i="6" s="1"/>
  <c r="E482" i="6"/>
  <c r="H482" i="6" s="1"/>
  <c r="E561" i="6"/>
  <c r="H561" i="6" s="1"/>
  <c r="D2029" i="6"/>
  <c r="F2029" i="6" s="1"/>
  <c r="J2029" i="6" s="1"/>
  <c r="E2200" i="6" s="1"/>
  <c r="E547" i="6"/>
  <c r="H547" i="6" s="1"/>
  <c r="D1959" i="6"/>
  <c r="F1959" i="6" s="1"/>
  <c r="J1959" i="6" s="1"/>
  <c r="E2126" i="6" s="1"/>
  <c r="D2005" i="6"/>
  <c r="E1310" i="6"/>
  <c r="I1310" i="6" s="1"/>
  <c r="C2205" i="6"/>
  <c r="D2001" i="6"/>
  <c r="G1472" i="6"/>
  <c r="C1724" i="6" s="1"/>
  <c r="B2004" i="6"/>
  <c r="B2008" i="6"/>
  <c r="D1475" i="6"/>
  <c r="D1934" i="6" s="1"/>
  <c r="F1934" i="6" s="1"/>
  <c r="J1934" i="6" s="1"/>
  <c r="E2099" i="6" s="1"/>
  <c r="B1840" i="6"/>
  <c r="B2212" i="6" s="1"/>
  <c r="G1530" i="6"/>
  <c r="C1794" i="6" s="1"/>
  <c r="G1555" i="6"/>
  <c r="C1825" i="6" s="1"/>
  <c r="E563" i="6"/>
  <c r="I563" i="6" s="1"/>
  <c r="E455" i="6"/>
  <c r="I455" i="6" s="1"/>
  <c r="E1353" i="6"/>
  <c r="I1353" i="6" s="1"/>
  <c r="E1334" i="6"/>
  <c r="H1334" i="6" s="1"/>
  <c r="C2221" i="6"/>
  <c r="E555" i="6"/>
  <c r="H555" i="6" s="1"/>
  <c r="E520" i="6"/>
  <c r="H520" i="6" s="1"/>
  <c r="D1931" i="6"/>
  <c r="F1931" i="6" s="1"/>
  <c r="J1931" i="6" s="1"/>
  <c r="E2096" i="6" s="1"/>
  <c r="E1357" i="6"/>
  <c r="H1357" i="6" s="1"/>
  <c r="G1496" i="6"/>
  <c r="C1754" i="6" s="1"/>
  <c r="E450" i="6"/>
  <c r="I450" i="6" s="1"/>
  <c r="E511" i="6"/>
  <c r="I511" i="6" s="1"/>
  <c r="D1487" i="6"/>
  <c r="C2114" i="6" s="1"/>
  <c r="E1413" i="6"/>
  <c r="H1413" i="6" s="1"/>
  <c r="C2166" i="6"/>
  <c r="C2164" i="6"/>
  <c r="C2141" i="6"/>
  <c r="B1844" i="6"/>
  <c r="B2216" i="6" s="1"/>
  <c r="E442" i="6"/>
  <c r="H442" i="6" s="1"/>
  <c r="E550" i="6"/>
  <c r="I550" i="6" s="1"/>
  <c r="E558" i="6"/>
  <c r="I558" i="6" s="1"/>
  <c r="E453" i="6"/>
  <c r="I453" i="6" s="1"/>
  <c r="B1839" i="6"/>
  <c r="B2211" i="6" s="1"/>
  <c r="B1767" i="6"/>
  <c r="B1903" i="6" s="1"/>
  <c r="C2094" i="6"/>
  <c r="B2025" i="6"/>
  <c r="C2147" i="6"/>
  <c r="D2027" i="6"/>
  <c r="E445" i="6"/>
  <c r="I445" i="6" s="1"/>
  <c r="E1396" i="6"/>
  <c r="I1396" i="6" s="1"/>
  <c r="C2200" i="6"/>
  <c r="B1792" i="6"/>
  <c r="B2164" i="6" s="1"/>
  <c r="B1778" i="6"/>
  <c r="B2150" i="6" s="1"/>
  <c r="B1947" i="6"/>
  <c r="C2192" i="6"/>
  <c r="D1971" i="6"/>
  <c r="F1971" i="6" s="1"/>
  <c r="J1971" i="6" s="1"/>
  <c r="E2139" i="6" s="1"/>
  <c r="B1841" i="6"/>
  <c r="B2213" i="6" s="1"/>
  <c r="B2011" i="6"/>
  <c r="B1803" i="6"/>
  <c r="B2175" i="6" s="1"/>
  <c r="C2113" i="6"/>
  <c r="H533" i="6"/>
  <c r="E1411" i="6"/>
  <c r="I1411" i="6" s="1"/>
  <c r="E1317" i="6"/>
  <c r="H1317" i="6" s="1"/>
  <c r="E571" i="6"/>
  <c r="H571" i="6" s="1"/>
  <c r="E472" i="6"/>
  <c r="H472" i="6" s="1"/>
  <c r="E1324" i="6"/>
  <c r="I1324" i="6" s="1"/>
  <c r="B1961" i="6"/>
  <c r="B1752" i="6"/>
  <c r="B2124" i="6" s="1"/>
  <c r="D1483" i="6"/>
  <c r="C2110" i="6" s="1"/>
  <c r="E569" i="6"/>
  <c r="I569" i="6" s="1"/>
  <c r="E519" i="6"/>
  <c r="H519" i="6" s="1"/>
  <c r="C2130" i="6"/>
  <c r="E1393" i="6"/>
  <c r="I1393" i="6" s="1"/>
  <c r="E1388" i="6"/>
  <c r="I1388" i="6" s="1"/>
  <c r="B1972" i="6"/>
  <c r="E545" i="6"/>
  <c r="H545" i="6" s="1"/>
  <c r="E526" i="6"/>
  <c r="H526" i="6" s="1"/>
  <c r="C2177" i="6"/>
  <c r="D1965" i="6"/>
  <c r="F1965" i="6" s="1"/>
  <c r="J1965" i="6" s="1"/>
  <c r="E2132" i="6" s="1"/>
  <c r="B2035" i="6"/>
  <c r="B2001" i="6"/>
  <c r="I280" i="6"/>
  <c r="K280" i="6" s="1"/>
  <c r="D2041" i="6"/>
  <c r="B2015" i="6"/>
  <c r="B2009" i="6"/>
  <c r="B1933" i="6"/>
  <c r="B1980" i="6"/>
  <c r="E1391" i="6"/>
  <c r="H1391" i="6" s="1"/>
  <c r="C2209" i="6"/>
  <c r="E492" i="6"/>
  <c r="I492" i="6" s="1"/>
  <c r="E562" i="6"/>
  <c r="I562" i="6" s="1"/>
  <c r="E457" i="6"/>
  <c r="I457" i="6" s="1"/>
  <c r="E510" i="6"/>
  <c r="I510" i="6" s="1"/>
  <c r="D2021" i="6"/>
  <c r="F2021" i="6" s="1"/>
  <c r="J2021" i="6" s="1"/>
  <c r="E2192" i="6" s="1"/>
  <c r="C2143" i="6"/>
  <c r="E1309" i="6"/>
  <c r="I1309" i="6" s="1"/>
  <c r="B1791" i="6"/>
  <c r="B2163" i="6" s="1"/>
  <c r="B2033" i="6"/>
  <c r="B1825" i="6"/>
  <c r="B2197" i="6" s="1"/>
  <c r="B1748" i="6"/>
  <c r="B2120" i="6" s="1"/>
  <c r="I539" i="6"/>
  <c r="H466" i="6"/>
  <c r="I466" i="6"/>
  <c r="D2023" i="6"/>
  <c r="E447" i="6"/>
  <c r="I447" i="6" s="1"/>
  <c r="G1553" i="6"/>
  <c r="C1823" i="6" s="1"/>
  <c r="B1925" i="6"/>
  <c r="C2215" i="6"/>
  <c r="D1993" i="6"/>
  <c r="F1993" i="6" s="1"/>
  <c r="J1993" i="6" s="1"/>
  <c r="E2162" i="6" s="1"/>
  <c r="B1821" i="6"/>
  <c r="B2193" i="6" s="1"/>
  <c r="B1828" i="6"/>
  <c r="B2200" i="6" s="1"/>
  <c r="B1788" i="6"/>
  <c r="B2160" i="6" s="1"/>
  <c r="E1397" i="6"/>
  <c r="H1397" i="6" s="1"/>
  <c r="G1470" i="6"/>
  <c r="C1722" i="6" s="1"/>
  <c r="G1526" i="6"/>
  <c r="C1790" i="6" s="1"/>
  <c r="E1399" i="6"/>
  <c r="H1399" i="6" s="1"/>
  <c r="E808" i="6"/>
  <c r="E546" i="6"/>
  <c r="H546" i="6" s="1"/>
  <c r="E554" i="6"/>
  <c r="I554" i="6" s="1"/>
  <c r="E518" i="6"/>
  <c r="I518" i="6" s="1"/>
  <c r="B1943" i="6"/>
  <c r="I574" i="6"/>
  <c r="B1837" i="6"/>
  <c r="B2209" i="6" s="1"/>
  <c r="D2003" i="6"/>
  <c r="F2003" i="6" s="1"/>
  <c r="J2003" i="6" s="1"/>
  <c r="E2173" i="6" s="1"/>
  <c r="E802" i="6"/>
  <c r="J1933" i="6"/>
  <c r="E2098" i="6" s="1"/>
  <c r="E1345" i="6"/>
  <c r="H1345" i="6" s="1"/>
  <c r="B1787" i="6"/>
  <c r="B2159" i="6" s="1"/>
  <c r="B1759" i="6"/>
  <c r="B2131" i="6" s="1"/>
  <c r="B1970" i="6"/>
  <c r="E444" i="6"/>
  <c r="I444" i="6" s="1"/>
  <c r="E529" i="6"/>
  <c r="I529" i="6" s="1"/>
  <c r="I432" i="6"/>
  <c r="C2187" i="6"/>
  <c r="E488" i="6"/>
  <c r="H488" i="6" s="1"/>
  <c r="E548" i="6"/>
  <c r="H548" i="6" s="1"/>
  <c r="E451" i="6"/>
  <c r="H451" i="6" s="1"/>
  <c r="E1364" i="6"/>
  <c r="I1364" i="6" s="1"/>
  <c r="D2011" i="6"/>
  <c r="F2011" i="6" s="1"/>
  <c r="J2011" i="6" s="1"/>
  <c r="E2181" i="6" s="1"/>
  <c r="J1997" i="6"/>
  <c r="E2166" i="6" s="1"/>
  <c r="E1319" i="6"/>
  <c r="I1319" i="6" s="1"/>
  <c r="B2012" i="6"/>
  <c r="B2027" i="6"/>
  <c r="E1409" i="6"/>
  <c r="H1409" i="6" s="1"/>
  <c r="B1978" i="6"/>
  <c r="E553" i="6"/>
  <c r="H553" i="6" s="1"/>
  <c r="I1330" i="6"/>
  <c r="I490" i="6"/>
  <c r="H434" i="6"/>
  <c r="H1346" i="6"/>
  <c r="I438" i="6"/>
  <c r="I1312" i="6"/>
  <c r="I1314" i="6"/>
  <c r="I474" i="6"/>
  <c r="H1366" i="6"/>
  <c r="E487" i="6"/>
  <c r="H487" i="6" s="1"/>
  <c r="E471" i="6"/>
  <c r="I471" i="6" s="1"/>
  <c r="E1376" i="6"/>
  <c r="H1376" i="6" s="1"/>
  <c r="J1973" i="6"/>
  <c r="E2141" i="6" s="1"/>
  <c r="E1372" i="6"/>
  <c r="I1372" i="6" s="1"/>
  <c r="E484" i="6"/>
  <c r="I484" i="6" s="1"/>
  <c r="E435" i="6"/>
  <c r="I435" i="6" s="1"/>
  <c r="E459" i="6"/>
  <c r="I459" i="6" s="1"/>
  <c r="D2047" i="6"/>
  <c r="F2047" i="6" s="1"/>
  <c r="J2047" i="6" s="1"/>
  <c r="E2219" i="6" s="1"/>
  <c r="D2039" i="6"/>
  <c r="F2039" i="6" s="1"/>
  <c r="J2039" i="6" s="1"/>
  <c r="E2211" i="6" s="1"/>
  <c r="C2132" i="6"/>
  <c r="B1983" i="6"/>
  <c r="B1965" i="6"/>
  <c r="E1315" i="6"/>
  <c r="H1315" i="6" s="1"/>
  <c r="G1498" i="6"/>
  <c r="C1756" i="6" s="1"/>
  <c r="B1845" i="6"/>
  <c r="B2217" i="6" s="1"/>
  <c r="E506" i="6"/>
  <c r="H506" i="6" s="1"/>
  <c r="E514" i="6"/>
  <c r="I514" i="6" s="1"/>
  <c r="E522" i="6"/>
  <c r="H522" i="6" s="1"/>
  <c r="E530" i="6"/>
  <c r="H530" i="6" s="1"/>
  <c r="F1947" i="6"/>
  <c r="J1947" i="6" s="1"/>
  <c r="E2113" i="6" s="1"/>
  <c r="D2025" i="6"/>
  <c r="D2015" i="6"/>
  <c r="F2015" i="6" s="1"/>
  <c r="J2015" i="6" s="1"/>
  <c r="E2185" i="6" s="1"/>
  <c r="B1984" i="6"/>
  <c r="B1822" i="6"/>
  <c r="B2194" i="6" s="1"/>
  <c r="B1771" i="6"/>
  <c r="B2143" i="6" s="1"/>
  <c r="B1974" i="6"/>
  <c r="D1995" i="6"/>
  <c r="F1995" i="6" s="1"/>
  <c r="J1995" i="6" s="1"/>
  <c r="E2164" i="6" s="1"/>
  <c r="E1368" i="6"/>
  <c r="H1368" i="6" s="1"/>
  <c r="E508" i="6"/>
  <c r="I508" i="6" s="1"/>
  <c r="E1340" i="6"/>
  <c r="H1340" i="6" s="1"/>
  <c r="C2207" i="6"/>
  <c r="J1927" i="6"/>
  <c r="E2092" i="6" s="1"/>
  <c r="B2049" i="6"/>
  <c r="B1775" i="6"/>
  <c r="B1911" i="6" s="1"/>
  <c r="E1352" i="6"/>
  <c r="I1352" i="6" s="1"/>
  <c r="E433" i="6"/>
  <c r="H433" i="6" s="1"/>
  <c r="I1338" i="6"/>
  <c r="E560" i="6"/>
  <c r="I560" i="6" s="1"/>
  <c r="I517" i="6"/>
  <c r="E491" i="6"/>
  <c r="I491" i="6" s="1"/>
  <c r="E475" i="6"/>
  <c r="I475" i="6" s="1"/>
  <c r="I1558" i="6"/>
  <c r="I1468" i="6"/>
  <c r="I486" i="6"/>
  <c r="C1795" i="6"/>
  <c r="I1531" i="6"/>
  <c r="C1789" i="6"/>
  <c r="I1525" i="6"/>
  <c r="C1792" i="6"/>
  <c r="I1528" i="6"/>
  <c r="D1953" i="6"/>
  <c r="E1336" i="6"/>
  <c r="H1336" i="6" s="1"/>
  <c r="E1344" i="6"/>
  <c r="H1344" i="6" s="1"/>
  <c r="B1948" i="6"/>
  <c r="B1815" i="6"/>
  <c r="B2187" i="6" s="1"/>
  <c r="B1811" i="6"/>
  <c r="B2183" i="6" s="1"/>
  <c r="E1305" i="6"/>
  <c r="I1305" i="6" s="1"/>
  <c r="E1369" i="6"/>
  <c r="H1369" i="6" s="1"/>
  <c r="G1500" i="6"/>
  <c r="B1782" i="6"/>
  <c r="B2154" i="6" s="1"/>
  <c r="B1755" i="6"/>
  <c r="B2127" i="6" s="1"/>
  <c r="E1408" i="6"/>
  <c r="H1408" i="6" s="1"/>
  <c r="E801" i="6"/>
  <c r="D2045" i="6"/>
  <c r="C2179" i="6"/>
  <c r="E1380" i="6"/>
  <c r="H1380" i="6" s="1"/>
  <c r="D1937" i="6"/>
  <c r="E524" i="6"/>
  <c r="I524" i="6" s="1"/>
  <c r="I1523" i="6"/>
  <c r="D1983" i="6"/>
  <c r="F1983" i="6" s="1"/>
  <c r="J1983" i="6" s="1"/>
  <c r="E2151" i="6" s="1"/>
  <c r="F1945" i="6"/>
  <c r="J1945" i="6" s="1"/>
  <c r="E2111" i="6" s="1"/>
  <c r="E1377" i="6"/>
  <c r="H1377" i="6" s="1"/>
  <c r="I478" i="6"/>
  <c r="B1746" i="6"/>
  <c r="B2118" i="6" s="1"/>
  <c r="E1375" i="6"/>
  <c r="H1375" i="6" s="1"/>
  <c r="D1524" i="6"/>
  <c r="E1362" i="6"/>
  <c r="E483" i="6"/>
  <c r="I483" i="6" s="1"/>
  <c r="E467" i="6"/>
  <c r="H467" i="6" s="1"/>
  <c r="E807" i="6"/>
  <c r="B1761" i="6"/>
  <c r="B2133" i="6" s="1"/>
  <c r="E441" i="6"/>
  <c r="I441" i="6" s="1"/>
  <c r="D1961" i="6"/>
  <c r="F1961" i="6" s="1"/>
  <c r="J1961" i="6" s="1"/>
  <c r="E2128" i="6" s="1"/>
  <c r="E1308" i="6"/>
  <c r="I1308" i="6" s="1"/>
  <c r="E803" i="6"/>
  <c r="E528" i="6"/>
  <c r="I528" i="6" s="1"/>
  <c r="I531" i="6"/>
  <c r="H531" i="6"/>
  <c r="I544" i="6"/>
  <c r="H544" i="6"/>
  <c r="I568" i="6"/>
  <c r="H568" i="6"/>
  <c r="C1829" i="6"/>
  <c r="I1559" i="6"/>
  <c r="C1761" i="6"/>
  <c r="I1503" i="6"/>
  <c r="H468" i="6"/>
  <c r="I468" i="6"/>
  <c r="I436" i="6"/>
  <c r="H436" i="6"/>
  <c r="I469" i="6"/>
  <c r="H469" i="6"/>
  <c r="I477" i="6"/>
  <c r="H477" i="6"/>
  <c r="I485" i="6"/>
  <c r="H485" i="6"/>
  <c r="I493" i="6"/>
  <c r="H493" i="6"/>
  <c r="I439" i="6"/>
  <c r="H439" i="6"/>
  <c r="I515" i="6"/>
  <c r="H515" i="6"/>
  <c r="H476" i="6"/>
  <c r="I476" i="6"/>
  <c r="I452" i="6"/>
  <c r="H452" i="6"/>
  <c r="I552" i="6"/>
  <c r="H552" i="6"/>
  <c r="C1723" i="6"/>
  <c r="I1471" i="6"/>
  <c r="I489" i="6"/>
  <c r="H489" i="6"/>
  <c r="I556" i="6"/>
  <c r="H556" i="6"/>
  <c r="I437" i="6"/>
  <c r="H437" i="6"/>
  <c r="B1928" i="6"/>
  <c r="B1721" i="6"/>
  <c r="D2188" i="6"/>
  <c r="D1521" i="6"/>
  <c r="H1521" i="6" s="1"/>
  <c r="E1359" i="6"/>
  <c r="I566" i="6"/>
  <c r="H566" i="6"/>
  <c r="I498" i="6"/>
  <c r="H498" i="6"/>
  <c r="D2143" i="6"/>
  <c r="F1975" i="6"/>
  <c r="J1975" i="6" s="1"/>
  <c r="E2143" i="6" s="1"/>
  <c r="C1536" i="6"/>
  <c r="C2005" i="6" s="1"/>
  <c r="E1374" i="6"/>
  <c r="C1544" i="6"/>
  <c r="C2013" i="6" s="1"/>
  <c r="E1382" i="6"/>
  <c r="C1564" i="6"/>
  <c r="C2037" i="6" s="1"/>
  <c r="E1402" i="6"/>
  <c r="C1572" i="6"/>
  <c r="C2045" i="6" s="1"/>
  <c r="E1410" i="6"/>
  <c r="H752" i="6"/>
  <c r="H748" i="6"/>
  <c r="H744" i="6"/>
  <c r="H740" i="6"/>
  <c r="G736" i="6"/>
  <c r="G732" i="6"/>
  <c r="G728" i="6"/>
  <c r="H724" i="6"/>
  <c r="H720" i="6"/>
  <c r="H716" i="6"/>
  <c r="H712" i="6"/>
  <c r="G708" i="6"/>
  <c r="G704" i="6"/>
  <c r="G700" i="6"/>
  <c r="H696" i="6"/>
  <c r="H692" i="6"/>
  <c r="H688" i="6"/>
  <c r="H684" i="6"/>
  <c r="G680" i="6"/>
  <c r="G676" i="6"/>
  <c r="G672" i="6"/>
  <c r="H668" i="6"/>
  <c r="H667" i="6"/>
  <c r="H666" i="6"/>
  <c r="H665" i="6"/>
  <c r="H664" i="6"/>
  <c r="H663" i="6"/>
  <c r="H662" i="6"/>
  <c r="H661" i="6"/>
  <c r="H660" i="6"/>
  <c r="H659" i="6"/>
  <c r="H658" i="6"/>
  <c r="H657" i="6"/>
  <c r="H656" i="6"/>
  <c r="H655" i="6"/>
  <c r="H654" i="6"/>
  <c r="G653" i="6"/>
  <c r="G652" i="6"/>
  <c r="G651" i="6"/>
  <c r="G650" i="6"/>
  <c r="G649" i="6"/>
  <c r="G648" i="6"/>
  <c r="G647" i="6"/>
  <c r="G646" i="6"/>
  <c r="G645" i="6"/>
  <c r="G644" i="6"/>
  <c r="G643" i="6"/>
  <c r="H1574" i="6"/>
  <c r="H1570" i="6"/>
  <c r="H1566" i="6"/>
  <c r="H1562" i="6"/>
  <c r="H1546" i="6"/>
  <c r="H1542" i="6"/>
  <c r="H1538" i="6"/>
  <c r="H1534" i="6"/>
  <c r="H1518" i="6"/>
  <c r="H1514" i="6"/>
  <c r="H1510" i="6"/>
  <c r="H1508" i="6"/>
  <c r="H1506" i="6"/>
  <c r="H1492" i="6"/>
  <c r="H1490" i="6"/>
  <c r="H1488" i="6"/>
  <c r="H1486" i="6"/>
  <c r="H1484" i="6"/>
  <c r="H1482" i="6"/>
  <c r="H1480" i="6"/>
  <c r="H1478" i="6"/>
  <c r="H1476" i="6"/>
  <c r="H753" i="6"/>
  <c r="H749" i="6"/>
  <c r="H745" i="6"/>
  <c r="H741" i="6"/>
  <c r="G737" i="6"/>
  <c r="G733" i="6"/>
  <c r="G729" i="6"/>
  <c r="H725" i="6"/>
  <c r="H721" i="6"/>
  <c r="H717" i="6"/>
  <c r="H713" i="6"/>
  <c r="G709" i="6"/>
  <c r="G705" i="6"/>
  <c r="G701" i="6"/>
  <c r="H697" i="6"/>
  <c r="H693" i="6"/>
  <c r="H689" i="6"/>
  <c r="H685" i="6"/>
  <c r="G681" i="6"/>
  <c r="G677" i="6"/>
  <c r="G673" i="6"/>
  <c r="H669" i="6"/>
  <c r="H1575" i="6"/>
  <c r="H1567" i="6"/>
  <c r="H1543" i="6"/>
  <c r="H1535" i="6"/>
  <c r="H1519" i="6"/>
  <c r="H1511" i="6"/>
  <c r="H1479" i="6"/>
  <c r="H1577" i="6"/>
  <c r="H1569" i="6"/>
  <c r="H1561" i="6"/>
  <c r="H1545" i="6"/>
  <c r="H1537" i="6"/>
  <c r="H1481" i="6"/>
  <c r="H755" i="6"/>
  <c r="H751" i="6"/>
  <c r="H747" i="6"/>
  <c r="H743" i="6"/>
  <c r="H739" i="6"/>
  <c r="G735" i="6"/>
  <c r="G731" i="6"/>
  <c r="H727" i="6"/>
  <c r="H723" i="6"/>
  <c r="H719" i="6"/>
  <c r="H715" i="6"/>
  <c r="H711" i="6"/>
  <c r="G707" i="6"/>
  <c r="G703" i="6"/>
  <c r="H699" i="6"/>
  <c r="H695" i="6"/>
  <c r="H691" i="6"/>
  <c r="H687" i="6"/>
  <c r="H683" i="6"/>
  <c r="G679" i="6"/>
  <c r="G675" i="6"/>
  <c r="H671" i="6"/>
  <c r="H1571" i="6"/>
  <c r="H1563" i="6"/>
  <c r="H1547" i="6"/>
  <c r="H1539" i="6"/>
  <c r="H1515" i="6"/>
  <c r="H1507" i="6"/>
  <c r="H1491" i="6"/>
  <c r="H754" i="6"/>
  <c r="H750" i="6"/>
  <c r="H746" i="6"/>
  <c r="H742" i="6"/>
  <c r="H738" i="6"/>
  <c r="G734" i="6"/>
  <c r="G730" i="6"/>
  <c r="H726" i="6"/>
  <c r="H722" i="6"/>
  <c r="H718" i="6"/>
  <c r="H714" i="6"/>
  <c r="H710" i="6"/>
  <c r="G706" i="6"/>
  <c r="G702" i="6"/>
  <c r="H698" i="6"/>
  <c r="H694" i="6"/>
  <c r="H690" i="6"/>
  <c r="H686" i="6"/>
  <c r="H682" i="6"/>
  <c r="G678" i="6"/>
  <c r="G674" i="6"/>
  <c r="H670" i="6"/>
  <c r="H1573" i="6"/>
  <c r="H1565" i="6"/>
  <c r="H1549" i="6"/>
  <c r="H1541" i="6"/>
  <c r="H1533" i="6"/>
  <c r="H1477" i="6"/>
  <c r="F1941" i="6"/>
  <c r="J1941" i="6" s="1"/>
  <c r="E2107" i="6" s="1"/>
  <c r="H1313" i="6"/>
  <c r="I1313" i="6"/>
  <c r="I505" i="6"/>
  <c r="H505" i="6"/>
  <c r="E800" i="6"/>
  <c r="E1162" i="6"/>
  <c r="I277" i="6"/>
  <c r="K277" i="6" s="1"/>
  <c r="B2151" i="6"/>
  <c r="B1915" i="6"/>
  <c r="C2104" i="6"/>
  <c r="D1938" i="6"/>
  <c r="C2212" i="6"/>
  <c r="D2040" i="6"/>
  <c r="F2040" i="6" s="1"/>
  <c r="J2040" i="6" s="1"/>
  <c r="E2212" i="6" s="1"/>
  <c r="C2193" i="6"/>
  <c r="D2022" i="6"/>
  <c r="F2022" i="6" s="1"/>
  <c r="J2022" i="6" s="1"/>
  <c r="E2193" i="6" s="1"/>
  <c r="C2174" i="6"/>
  <c r="D2004" i="6"/>
  <c r="F2004" i="6" s="1"/>
  <c r="J2004" i="6" s="1"/>
  <c r="E2174" i="6" s="1"/>
  <c r="C2152" i="6"/>
  <c r="D1984" i="6"/>
  <c r="F1984" i="6" s="1"/>
  <c r="J1984" i="6" s="1"/>
  <c r="E2152" i="6" s="1"/>
  <c r="C2144" i="6"/>
  <c r="D1976" i="6"/>
  <c r="F1976" i="6" s="1"/>
  <c r="J1976" i="6" s="1"/>
  <c r="E2144" i="6" s="1"/>
  <c r="C2125" i="6"/>
  <c r="D1958" i="6"/>
  <c r="F1958" i="6" s="1"/>
  <c r="J1958" i="6" s="1"/>
  <c r="E2125" i="6" s="1"/>
  <c r="I564" i="6"/>
  <c r="H564" i="6"/>
  <c r="B2142" i="6"/>
  <c r="B1906" i="6"/>
  <c r="C2105" i="6"/>
  <c r="D1939" i="6"/>
  <c r="C2214" i="6"/>
  <c r="D2042" i="6"/>
  <c r="F2042" i="6" s="1"/>
  <c r="J2042" i="6" s="1"/>
  <c r="E2214" i="6" s="1"/>
  <c r="I481" i="6"/>
  <c r="H481" i="6"/>
  <c r="B2146" i="6"/>
  <c r="B1910" i="6"/>
  <c r="E806" i="6"/>
  <c r="B1924" i="6"/>
  <c r="B1717" i="6"/>
  <c r="G1551" i="6"/>
  <c r="D2186" i="6"/>
  <c r="D2176" i="6"/>
  <c r="D2118" i="6"/>
  <c r="D1493" i="6"/>
  <c r="H1493" i="6" s="1"/>
  <c r="E1331" i="6"/>
  <c r="H577" i="6"/>
  <c r="I577" i="6"/>
  <c r="I461" i="6"/>
  <c r="H461" i="6"/>
  <c r="I276" i="6"/>
  <c r="K276" i="6" s="1"/>
  <c r="E1128" i="6"/>
  <c r="I495" i="6"/>
  <c r="H495" i="6"/>
  <c r="D2117" i="6"/>
  <c r="F1951" i="6"/>
  <c r="J1951" i="6" s="1"/>
  <c r="E2117" i="6" s="1"/>
  <c r="D2177" i="6"/>
  <c r="F2007" i="6"/>
  <c r="J2007" i="6" s="1"/>
  <c r="E2177" i="6" s="1"/>
  <c r="D2211" i="6"/>
  <c r="B2137" i="6"/>
  <c r="B1901" i="6"/>
  <c r="F1949" i="6"/>
  <c r="J1949" i="6" s="1"/>
  <c r="E2115" i="6" s="1"/>
  <c r="D1485" i="6"/>
  <c r="H1485" i="6" s="1"/>
  <c r="E1323" i="6"/>
  <c r="I460" i="6"/>
  <c r="H460" i="6"/>
  <c r="I1466" i="6"/>
  <c r="H1325" i="6"/>
  <c r="I1325" i="6"/>
  <c r="H1321" i="6"/>
  <c r="I1321" i="6"/>
  <c r="E1385" i="6"/>
  <c r="H1361" i="6"/>
  <c r="I1361" i="6"/>
  <c r="H1337" i="6"/>
  <c r="I1337" i="6"/>
  <c r="E1329" i="6"/>
  <c r="C2222" i="6"/>
  <c r="D2050" i="6"/>
  <c r="F2050" i="6" s="1"/>
  <c r="J2050" i="6" s="1"/>
  <c r="E2222" i="6" s="1"/>
  <c r="C2195" i="6"/>
  <c r="D2024" i="6"/>
  <c r="F2024" i="6" s="1"/>
  <c r="J2024" i="6" s="1"/>
  <c r="E2195" i="6" s="1"/>
  <c r="C2218" i="6"/>
  <c r="D2046" i="6"/>
  <c r="F2046" i="6" s="1"/>
  <c r="J2046" i="6" s="1"/>
  <c r="E2218" i="6" s="1"/>
  <c r="D2038" i="6"/>
  <c r="F2038" i="6" s="1"/>
  <c r="J2038" i="6" s="1"/>
  <c r="E2210" i="6" s="1"/>
  <c r="C2210" i="6"/>
  <c r="I473" i="6"/>
  <c r="H473" i="6"/>
  <c r="C2176" i="6"/>
  <c r="D2006" i="6"/>
  <c r="F2006" i="6" s="1"/>
  <c r="J2006" i="6" s="1"/>
  <c r="E2176" i="6" s="1"/>
  <c r="C2109" i="6"/>
  <c r="D1943" i="6"/>
  <c r="D1504" i="6"/>
  <c r="E1342" i="6"/>
  <c r="B1938" i="6"/>
  <c r="B1732" i="6"/>
  <c r="B2104" i="6" s="1"/>
  <c r="E458" i="6"/>
  <c r="E1384" i="6"/>
  <c r="D2180" i="6"/>
  <c r="D2174" i="6"/>
  <c r="I1527" i="6"/>
  <c r="E1328" i="6"/>
  <c r="H1318" i="6"/>
  <c r="I1318" i="6"/>
  <c r="D1513" i="6"/>
  <c r="H1513" i="6" s="1"/>
  <c r="E1351" i="6"/>
  <c r="D1497" i="6"/>
  <c r="E1335" i="6"/>
  <c r="D1489" i="6"/>
  <c r="H1489" i="6" s="1"/>
  <c r="E1327" i="6"/>
  <c r="C2106" i="6"/>
  <c r="D1940" i="6"/>
  <c r="H575" i="6"/>
  <c r="I575" i="6"/>
  <c r="I534" i="6"/>
  <c r="H534" i="6"/>
  <c r="I462" i="6"/>
  <c r="H462" i="6"/>
  <c r="I570" i="6"/>
  <c r="H570" i="6"/>
  <c r="E1132" i="6"/>
  <c r="E1150" i="6"/>
  <c r="E1169" i="6"/>
  <c r="E1187" i="6"/>
  <c r="E1208" i="6"/>
  <c r="E1224" i="6"/>
  <c r="E1245" i="6"/>
  <c r="I496" i="6"/>
  <c r="H496" i="6"/>
  <c r="I500" i="6"/>
  <c r="H500" i="6"/>
  <c r="D2137" i="6"/>
  <c r="D2147" i="6"/>
  <c r="F1979" i="6"/>
  <c r="J1979" i="6" s="1"/>
  <c r="E2147" i="6" s="1"/>
  <c r="C1532" i="6"/>
  <c r="C2001" i="6" s="1"/>
  <c r="E1370" i="6"/>
  <c r="C1540" i="6"/>
  <c r="C2009" i="6" s="1"/>
  <c r="E1378" i="6"/>
  <c r="C1548" i="6"/>
  <c r="C2017" i="6" s="1"/>
  <c r="E1386" i="6"/>
  <c r="C1560" i="6"/>
  <c r="C2033" i="6" s="1"/>
  <c r="E1398" i="6"/>
  <c r="C1568" i="6"/>
  <c r="C2041" i="6" s="1"/>
  <c r="E1406" i="6"/>
  <c r="C1576" i="6"/>
  <c r="C2049" i="6" s="1"/>
  <c r="E1414" i="6"/>
  <c r="E1356" i="6"/>
  <c r="B2090" i="6"/>
  <c r="B1891" i="6"/>
  <c r="E512" i="6"/>
  <c r="E449" i="6"/>
  <c r="I513" i="6"/>
  <c r="H513" i="6"/>
  <c r="I456" i="6"/>
  <c r="H456" i="6"/>
  <c r="E1400" i="6"/>
  <c r="J1929" i="6"/>
  <c r="E2094" i="6" s="1"/>
  <c r="D1522" i="6"/>
  <c r="E1360" i="6"/>
  <c r="D1494" i="6"/>
  <c r="E1332" i="6"/>
  <c r="C2108" i="6"/>
  <c r="D1942" i="6"/>
  <c r="E1246" i="6"/>
  <c r="E1228" i="6"/>
  <c r="I279" i="6"/>
  <c r="K279" i="6" s="1"/>
  <c r="E1209" i="6"/>
  <c r="E1195" i="6"/>
  <c r="I278" i="6"/>
  <c r="K278" i="6" s="1"/>
  <c r="E1176" i="6"/>
  <c r="B1949" i="6"/>
  <c r="B1743" i="6"/>
  <c r="B2115" i="6" s="1"/>
  <c r="B1945" i="6"/>
  <c r="B1739" i="6"/>
  <c r="B2111" i="6" s="1"/>
  <c r="B1941" i="6"/>
  <c r="B1735" i="6"/>
  <c r="B2107" i="6" s="1"/>
  <c r="B1937" i="6"/>
  <c r="B1731" i="6"/>
  <c r="B2103" i="6" s="1"/>
  <c r="B1931" i="6"/>
  <c r="B1724" i="6"/>
  <c r="B1927" i="6"/>
  <c r="B1720" i="6"/>
  <c r="B2098" i="6"/>
  <c r="B1899" i="6"/>
  <c r="C2091" i="6"/>
  <c r="D1926" i="6"/>
  <c r="F1926" i="6" s="1"/>
  <c r="J1926" i="6" s="1"/>
  <c r="E2091" i="6" s="1"/>
  <c r="C2216" i="6"/>
  <c r="D2044" i="6"/>
  <c r="F2044" i="6" s="1"/>
  <c r="J2044" i="6" s="1"/>
  <c r="E2216" i="6" s="1"/>
  <c r="D2036" i="6"/>
  <c r="F2036" i="6" s="1"/>
  <c r="J2036" i="6" s="1"/>
  <c r="E2208" i="6" s="1"/>
  <c r="C2208" i="6"/>
  <c r="D2026" i="6"/>
  <c r="F2026" i="6" s="1"/>
  <c r="J2026" i="6" s="1"/>
  <c r="E2197" i="6" s="1"/>
  <c r="C2197" i="6"/>
  <c r="C2186" i="6"/>
  <c r="D2016" i="6"/>
  <c r="F2016" i="6" s="1"/>
  <c r="J2016" i="6" s="1"/>
  <c r="E2186" i="6" s="1"/>
  <c r="C2178" i="6"/>
  <c r="D2008" i="6"/>
  <c r="F2008" i="6" s="1"/>
  <c r="J2008" i="6" s="1"/>
  <c r="E2178" i="6" s="1"/>
  <c r="C2167" i="6"/>
  <c r="D1998" i="6"/>
  <c r="F1998" i="6" s="1"/>
  <c r="J1998" i="6" s="1"/>
  <c r="E2167" i="6" s="1"/>
  <c r="C2159" i="6"/>
  <c r="D1990" i="6"/>
  <c r="F1990" i="6" s="1"/>
  <c r="J1990" i="6" s="1"/>
  <c r="E2159" i="6" s="1"/>
  <c r="C2148" i="6"/>
  <c r="D1980" i="6"/>
  <c r="F1980" i="6" s="1"/>
  <c r="J1980" i="6" s="1"/>
  <c r="E2148" i="6" s="1"/>
  <c r="C2140" i="6"/>
  <c r="D1972" i="6"/>
  <c r="F1972" i="6" s="1"/>
  <c r="J1972" i="6" s="1"/>
  <c r="E2140" i="6" s="1"/>
  <c r="C2129" i="6"/>
  <c r="D1962" i="6"/>
  <c r="F1962" i="6" s="1"/>
  <c r="J1962" i="6" s="1"/>
  <c r="E2129" i="6" s="1"/>
  <c r="C2118" i="6"/>
  <c r="D1952" i="6"/>
  <c r="B2140" i="6"/>
  <c r="B1904" i="6"/>
  <c r="C2206" i="6"/>
  <c r="D2034" i="6"/>
  <c r="F2034" i="6" s="1"/>
  <c r="J2034" i="6" s="1"/>
  <c r="E2206" i="6" s="1"/>
  <c r="E1383" i="6"/>
  <c r="H1367" i="6"/>
  <c r="I1367" i="6"/>
  <c r="B2099" i="6"/>
  <c r="B1900" i="6"/>
  <c r="E1387" i="6"/>
  <c r="E1371" i="6"/>
  <c r="H1304" i="6"/>
  <c r="I1304" i="6"/>
  <c r="C2199" i="6"/>
  <c r="D2028" i="6"/>
  <c r="F2028" i="6" s="1"/>
  <c r="J2028" i="6" s="1"/>
  <c r="E2199" i="6" s="1"/>
  <c r="E1379" i="6"/>
  <c r="H1363" i="6"/>
  <c r="I1363" i="6"/>
  <c r="B1902" i="6"/>
  <c r="B2138" i="6"/>
  <c r="B1946" i="6"/>
  <c r="B1740" i="6"/>
  <c r="B2112" i="6" s="1"/>
  <c r="D2182" i="6"/>
  <c r="D2172" i="6"/>
  <c r="J1963" i="6"/>
  <c r="E2130" i="6" s="1"/>
  <c r="D1505" i="6"/>
  <c r="E1343" i="6"/>
  <c r="H579" i="6"/>
  <c r="I579" i="6"/>
  <c r="I538" i="6"/>
  <c r="H538" i="6"/>
  <c r="I494" i="6"/>
  <c r="H494" i="6"/>
  <c r="D2151" i="6"/>
  <c r="C1554" i="6"/>
  <c r="E1392" i="6"/>
  <c r="E1348" i="6"/>
  <c r="D1469" i="6"/>
  <c r="E1307" i="6"/>
  <c r="I525" i="6"/>
  <c r="H525" i="6"/>
  <c r="C2095" i="6"/>
  <c r="D1930" i="6"/>
  <c r="F1930" i="6" s="1"/>
  <c r="J1930" i="6" s="1"/>
  <c r="E2095" i="6" s="1"/>
  <c r="F840" i="6"/>
  <c r="F838" i="6"/>
  <c r="G839" i="6"/>
  <c r="G838" i="6"/>
  <c r="K837" i="6"/>
  <c r="F837" i="6"/>
  <c r="K839" i="6"/>
  <c r="K838" i="6"/>
  <c r="G840" i="6"/>
  <c r="F839" i="6"/>
  <c r="B2145" i="6"/>
  <c r="B1909" i="6"/>
  <c r="C2220" i="6"/>
  <c r="D2048" i="6"/>
  <c r="F2048" i="6" s="1"/>
  <c r="J2048" i="6" s="1"/>
  <c r="E2220" i="6" s="1"/>
  <c r="C2201" i="6"/>
  <c r="D2030" i="6"/>
  <c r="F2030" i="6" s="1"/>
  <c r="J2030" i="6" s="1"/>
  <c r="E2201" i="6" s="1"/>
  <c r="C2182" i="6"/>
  <c r="D2012" i="6"/>
  <c r="F2012" i="6" s="1"/>
  <c r="J2012" i="6" s="1"/>
  <c r="E2182" i="6" s="1"/>
  <c r="C2163" i="6"/>
  <c r="D1994" i="6"/>
  <c r="F1994" i="6" s="1"/>
  <c r="J1994" i="6" s="1"/>
  <c r="E2163" i="6" s="1"/>
  <c r="C2133" i="6"/>
  <c r="D1966" i="6"/>
  <c r="F1966" i="6" s="1"/>
  <c r="J1966" i="6" s="1"/>
  <c r="E2133" i="6" s="1"/>
  <c r="H1320" i="6"/>
  <c r="I1320" i="6"/>
  <c r="B1942" i="6"/>
  <c r="B1736" i="6"/>
  <c r="B2108" i="6" s="1"/>
  <c r="D1517" i="6"/>
  <c r="E1355" i="6"/>
  <c r="D1473" i="6"/>
  <c r="E1311" i="6"/>
  <c r="I536" i="6"/>
  <c r="H536" i="6"/>
  <c r="I499" i="6"/>
  <c r="H499" i="6"/>
  <c r="C1512" i="6"/>
  <c r="C1977" i="6" s="1"/>
  <c r="E1350" i="6"/>
  <c r="C1520" i="6"/>
  <c r="C1985" i="6" s="1"/>
  <c r="E1358" i="6"/>
  <c r="D2185" i="6"/>
  <c r="C1556" i="6"/>
  <c r="E1394" i="6"/>
  <c r="D2219" i="6"/>
  <c r="H523" i="6"/>
  <c r="I523" i="6"/>
  <c r="I521" i="6"/>
  <c r="H521" i="6"/>
  <c r="I440" i="6"/>
  <c r="H440" i="6"/>
  <c r="I1474" i="6"/>
  <c r="E1404" i="6"/>
  <c r="D1465" i="6"/>
  <c r="E1303" i="6"/>
  <c r="E1250" i="6"/>
  <c r="E1232" i="6"/>
  <c r="E1213" i="6"/>
  <c r="E1188" i="6"/>
  <c r="E1170" i="6"/>
  <c r="I1529" i="6"/>
  <c r="B2153" i="6"/>
  <c r="B1917" i="6"/>
  <c r="E479" i="6"/>
  <c r="B1950" i="6"/>
  <c r="B1744" i="6"/>
  <c r="B2116" i="6" s="1"/>
  <c r="B1725" i="6"/>
  <c r="B1932" i="6"/>
  <c r="B2149" i="6"/>
  <c r="B1913" i="6"/>
  <c r="I1502" i="6"/>
  <c r="D2184" i="6"/>
  <c r="D2178" i="6"/>
  <c r="I1495" i="6"/>
  <c r="H1326" i="6"/>
  <c r="I1326" i="6"/>
  <c r="E805" i="6"/>
  <c r="D1509" i="6"/>
  <c r="H1509" i="6" s="1"/>
  <c r="E1347" i="6"/>
  <c r="D1501" i="6"/>
  <c r="E1339" i="6"/>
  <c r="B2094" i="6"/>
  <c r="B1895" i="6"/>
  <c r="H573" i="6"/>
  <c r="I573" i="6"/>
  <c r="I540" i="6"/>
  <c r="H540" i="6"/>
  <c r="E532" i="6"/>
  <c r="E516" i="6"/>
  <c r="E1136" i="6"/>
  <c r="E1154" i="6"/>
  <c r="E1175" i="6"/>
  <c r="E1191" i="6"/>
  <c r="E1212" i="6"/>
  <c r="E1231" i="6"/>
  <c r="E1249" i="6"/>
  <c r="I497" i="6"/>
  <c r="H497" i="6"/>
  <c r="I501" i="6"/>
  <c r="H501" i="6"/>
  <c r="D2139" i="6"/>
  <c r="C1516" i="6"/>
  <c r="C1981" i="6" s="1"/>
  <c r="E1354" i="6"/>
  <c r="D2173" i="6"/>
  <c r="D2181" i="6"/>
  <c r="C1552" i="6"/>
  <c r="E1390" i="6"/>
  <c r="D2207" i="6"/>
  <c r="F2035" i="6"/>
  <c r="J2035" i="6" s="1"/>
  <c r="E2207" i="6" s="1"/>
  <c r="F2043" i="6"/>
  <c r="J2043" i="6" s="1"/>
  <c r="E2215" i="6" s="1"/>
  <c r="D2215" i="6"/>
  <c r="I1467" i="6"/>
  <c r="H507" i="6"/>
  <c r="I507" i="6"/>
  <c r="I509" i="6"/>
  <c r="H509" i="6"/>
  <c r="E1412" i="6"/>
  <c r="I1499" i="6"/>
  <c r="H1322" i="6"/>
  <c r="I1322" i="6"/>
  <c r="H1306" i="6"/>
  <c r="I1306" i="6"/>
  <c r="E1155" i="6"/>
  <c r="E1151" i="6"/>
  <c r="E1137" i="6"/>
  <c r="E1133" i="6"/>
  <c r="I1133" i="6" s="1"/>
  <c r="B2141" i="6"/>
  <c r="B1905" i="6"/>
  <c r="B2152" i="6"/>
  <c r="B1916" i="6"/>
  <c r="B2144" i="6"/>
  <c r="B1908" i="6"/>
  <c r="H1389" i="6"/>
  <c r="I1389" i="6"/>
  <c r="E1381" i="6"/>
  <c r="E1373" i="6"/>
  <c r="H1365" i="6"/>
  <c r="I1365" i="6"/>
  <c r="H1341" i="6"/>
  <c r="I1341" i="6"/>
  <c r="H1333" i="6"/>
  <c r="I1333" i="6"/>
  <c r="C1820" i="6"/>
  <c r="C2184" i="6"/>
  <c r="D2014" i="6"/>
  <c r="F2014" i="6" s="1"/>
  <c r="J2014" i="6" s="1"/>
  <c r="E2184" i="6" s="1"/>
  <c r="C2165" i="6"/>
  <c r="D1996" i="6"/>
  <c r="F1996" i="6" s="1"/>
  <c r="J1996" i="6" s="1"/>
  <c r="E2165" i="6" s="1"/>
  <c r="C2188" i="6"/>
  <c r="D2018" i="6"/>
  <c r="F2018" i="6" s="1"/>
  <c r="J2018" i="6" s="1"/>
  <c r="E2188" i="6" s="1"/>
  <c r="C2172" i="6"/>
  <c r="D2002" i="6"/>
  <c r="F2002" i="6" s="1"/>
  <c r="J2002" i="6" s="1"/>
  <c r="E2172" i="6" s="1"/>
  <c r="H1316" i="6"/>
  <c r="I1316" i="6"/>
  <c r="B2148" i="6"/>
  <c r="B1912" i="6"/>
  <c r="C2090" i="6"/>
  <c r="D1925" i="6"/>
  <c r="F1925" i="6" s="1"/>
  <c r="J1925" i="6" s="1"/>
  <c r="E2090" i="6" s="1"/>
  <c r="C2180" i="6"/>
  <c r="D2010" i="6"/>
  <c r="F2010" i="6" s="1"/>
  <c r="J2010" i="6" s="1"/>
  <c r="E2180" i="6" s="1"/>
  <c r="C2161" i="6"/>
  <c r="D1992" i="6"/>
  <c r="F1992" i="6" s="1"/>
  <c r="J1992" i="6" s="1"/>
  <c r="E2161" i="6" s="1"/>
  <c r="B2091" i="6"/>
  <c r="B1892" i="6"/>
  <c r="C1721" i="5"/>
  <c r="D1859" i="5" s="1"/>
  <c r="C1722" i="5"/>
  <c r="D1860" i="5" s="1"/>
  <c r="K1722" i="5"/>
  <c r="G1722" i="5"/>
  <c r="G1730" i="5"/>
  <c r="K1724" i="5"/>
  <c r="G1728" i="5"/>
  <c r="G1726" i="5"/>
  <c r="H1728" i="5"/>
  <c r="G1724" i="5"/>
  <c r="H1726" i="5"/>
  <c r="K1721" i="5"/>
  <c r="K1723" i="5"/>
  <c r="K1725" i="5"/>
  <c r="K1727" i="5"/>
  <c r="K1729" i="5"/>
  <c r="G1721" i="5"/>
  <c r="G1723" i="5"/>
  <c r="G1725" i="5"/>
  <c r="G1727" i="5"/>
  <c r="G1729" i="5"/>
  <c r="I1338" i="5"/>
  <c r="I527" i="5"/>
  <c r="H525" i="5"/>
  <c r="H526" i="5"/>
  <c r="H527" i="5"/>
  <c r="I213" i="5"/>
  <c r="K213" i="5" s="1"/>
  <c r="I188" i="5"/>
  <c r="K188" i="5" s="1"/>
  <c r="I189" i="5"/>
  <c r="K189" i="5" s="1"/>
  <c r="I190" i="5"/>
  <c r="K190" i="5" s="1"/>
  <c r="I191" i="5"/>
  <c r="K191" i="5" s="1"/>
  <c r="I192" i="5"/>
  <c r="K192" i="5" s="1"/>
  <c r="I193" i="5"/>
  <c r="K193" i="5" s="1"/>
  <c r="I194" i="5"/>
  <c r="K194" i="5" s="1"/>
  <c r="I195" i="5"/>
  <c r="K195" i="5" s="1"/>
  <c r="I196" i="5"/>
  <c r="K196" i="5" s="1"/>
  <c r="I197" i="5"/>
  <c r="K197" i="5" s="1"/>
  <c r="I198" i="5"/>
  <c r="K198" i="5" s="1"/>
  <c r="I199" i="5"/>
  <c r="K199" i="5" s="1"/>
  <c r="I200" i="5"/>
  <c r="K200" i="5" s="1"/>
  <c r="I201" i="5"/>
  <c r="K201" i="5" s="1"/>
  <c r="I202" i="5"/>
  <c r="K202" i="5" s="1"/>
  <c r="I203" i="5"/>
  <c r="K203" i="5" s="1"/>
  <c r="I204" i="5"/>
  <c r="K204" i="5" s="1"/>
  <c r="I205" i="5"/>
  <c r="K205" i="5" s="1"/>
  <c r="I206" i="5"/>
  <c r="K206" i="5" s="1"/>
  <c r="I207" i="5"/>
  <c r="K207" i="5" s="1"/>
  <c r="I208" i="5"/>
  <c r="K208" i="5" s="1"/>
  <c r="I209" i="5"/>
  <c r="K209" i="5" s="1"/>
  <c r="I210" i="5"/>
  <c r="K210" i="5" s="1"/>
  <c r="I211" i="5"/>
  <c r="K211" i="5" s="1"/>
  <c r="I212" i="5"/>
  <c r="K212" i="5" s="1"/>
  <c r="I187" i="5"/>
  <c r="K187" i="5" s="1"/>
  <c r="I186" i="5"/>
  <c r="K186" i="5" s="1"/>
  <c r="D241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24" i="5"/>
  <c r="D216" i="5"/>
  <c r="D217" i="5"/>
  <c r="D218" i="5"/>
  <c r="D219" i="5"/>
  <c r="D220" i="5"/>
  <c r="D221" i="5"/>
  <c r="D222" i="5"/>
  <c r="D223" i="5"/>
  <c r="D215" i="5"/>
  <c r="D214" i="5"/>
  <c r="B241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24" i="5"/>
  <c r="B644" i="5" s="1"/>
  <c r="B1334" i="5" s="1"/>
  <c r="B223" i="5"/>
  <c r="B216" i="5"/>
  <c r="B217" i="5"/>
  <c r="B218" i="5"/>
  <c r="B219" i="5"/>
  <c r="B220" i="5"/>
  <c r="B221" i="5"/>
  <c r="B222" i="5"/>
  <c r="B215" i="5"/>
  <c r="B635" i="5" s="1"/>
  <c r="B1325" i="5" s="1"/>
  <c r="B214" i="5"/>
  <c r="I241" i="5"/>
  <c r="K241" i="5" s="1"/>
  <c r="H241" i="5"/>
  <c r="G241" i="5"/>
  <c r="I240" i="5"/>
  <c r="K240" i="5" s="1"/>
  <c r="H240" i="5"/>
  <c r="G240" i="5"/>
  <c r="I239" i="5"/>
  <c r="K239" i="5" s="1"/>
  <c r="H239" i="5"/>
  <c r="G239" i="5"/>
  <c r="I238" i="5"/>
  <c r="K238" i="5" s="1"/>
  <c r="H238" i="5"/>
  <c r="G238" i="5"/>
  <c r="I237" i="5"/>
  <c r="K237" i="5" s="1"/>
  <c r="H237" i="5"/>
  <c r="G237" i="5"/>
  <c r="I236" i="5"/>
  <c r="K236" i="5" s="1"/>
  <c r="H236" i="5"/>
  <c r="G236" i="5"/>
  <c r="I235" i="5"/>
  <c r="K235" i="5" s="1"/>
  <c r="H235" i="5"/>
  <c r="G235" i="5"/>
  <c r="I234" i="5"/>
  <c r="K234" i="5" s="1"/>
  <c r="H234" i="5"/>
  <c r="G234" i="5"/>
  <c r="I233" i="5"/>
  <c r="K233" i="5" s="1"/>
  <c r="H233" i="5"/>
  <c r="G233" i="5"/>
  <c r="I232" i="5"/>
  <c r="K232" i="5" s="1"/>
  <c r="H232" i="5"/>
  <c r="G232" i="5"/>
  <c r="I231" i="5"/>
  <c r="K231" i="5" s="1"/>
  <c r="H231" i="5"/>
  <c r="G231" i="5"/>
  <c r="I230" i="5"/>
  <c r="K230" i="5" s="1"/>
  <c r="H230" i="5"/>
  <c r="G230" i="5"/>
  <c r="I229" i="5"/>
  <c r="K229" i="5" s="1"/>
  <c r="H229" i="5"/>
  <c r="G229" i="5"/>
  <c r="I228" i="5"/>
  <c r="K228" i="5" s="1"/>
  <c r="H228" i="5"/>
  <c r="G228" i="5"/>
  <c r="I227" i="5"/>
  <c r="K227" i="5" s="1"/>
  <c r="H227" i="5"/>
  <c r="G227" i="5"/>
  <c r="I226" i="5"/>
  <c r="K226" i="5" s="1"/>
  <c r="H226" i="5"/>
  <c r="G226" i="5"/>
  <c r="I225" i="5"/>
  <c r="K225" i="5" s="1"/>
  <c r="H225" i="5"/>
  <c r="G225" i="5"/>
  <c r="I224" i="5"/>
  <c r="K224" i="5" s="1"/>
  <c r="H224" i="5"/>
  <c r="G224" i="5"/>
  <c r="I223" i="5"/>
  <c r="K223" i="5" s="1"/>
  <c r="H223" i="5"/>
  <c r="G223" i="5"/>
  <c r="I222" i="5"/>
  <c r="K222" i="5" s="1"/>
  <c r="H222" i="5"/>
  <c r="G222" i="5"/>
  <c r="I221" i="5"/>
  <c r="K221" i="5" s="1"/>
  <c r="H221" i="5"/>
  <c r="G221" i="5"/>
  <c r="I220" i="5"/>
  <c r="K220" i="5" s="1"/>
  <c r="H220" i="5"/>
  <c r="G220" i="5"/>
  <c r="I219" i="5"/>
  <c r="K219" i="5" s="1"/>
  <c r="H219" i="5"/>
  <c r="G219" i="5"/>
  <c r="I218" i="5"/>
  <c r="K218" i="5" s="1"/>
  <c r="H218" i="5"/>
  <c r="G218" i="5"/>
  <c r="I217" i="5"/>
  <c r="K217" i="5" s="1"/>
  <c r="H217" i="5"/>
  <c r="G217" i="5"/>
  <c r="I216" i="5"/>
  <c r="K216" i="5" s="1"/>
  <c r="H216" i="5"/>
  <c r="G216" i="5"/>
  <c r="I215" i="5"/>
  <c r="K215" i="5" s="1"/>
  <c r="H215" i="5"/>
  <c r="G215" i="5"/>
  <c r="I214" i="5"/>
  <c r="K214" i="5" s="1"/>
  <c r="H214" i="5"/>
  <c r="G214" i="5"/>
  <c r="F123" i="5"/>
  <c r="F119" i="5"/>
  <c r="T103" i="5"/>
  <c r="R103" i="5"/>
  <c r="E1698" i="5"/>
  <c r="H1698" i="5" s="1"/>
  <c r="E1697" i="5"/>
  <c r="E1696" i="5"/>
  <c r="E1695" i="5"/>
  <c r="E1694" i="5"/>
  <c r="E1693" i="5"/>
  <c r="I1693" i="5" s="1"/>
  <c r="K1693" i="5" s="1"/>
  <c r="E1692" i="5"/>
  <c r="H1692" i="5" s="1"/>
  <c r="E1691" i="5"/>
  <c r="I1691" i="5" s="1"/>
  <c r="K1691" i="5" s="1"/>
  <c r="E1690" i="5"/>
  <c r="G1690" i="5" s="1"/>
  <c r="E1689" i="5"/>
  <c r="E1666" i="5"/>
  <c r="E1665" i="5"/>
  <c r="E1664" i="5"/>
  <c r="H1664" i="5" s="1"/>
  <c r="E1663" i="5"/>
  <c r="H1663" i="5" s="1"/>
  <c r="E1662" i="5"/>
  <c r="E1661" i="5"/>
  <c r="E1660" i="5"/>
  <c r="I1660" i="5" s="1"/>
  <c r="K1660" i="5" s="1"/>
  <c r="E1659" i="5"/>
  <c r="E1658" i="5"/>
  <c r="H1658" i="5" s="1"/>
  <c r="E1657" i="5"/>
  <c r="G1657" i="5" s="1"/>
  <c r="E1634" i="5"/>
  <c r="I1634" i="5" s="1"/>
  <c r="K1634" i="5" s="1"/>
  <c r="E1633" i="5"/>
  <c r="G1633" i="5" s="1"/>
  <c r="E1632" i="5"/>
  <c r="E1631" i="5"/>
  <c r="G1631" i="5" s="1"/>
  <c r="E1630" i="5"/>
  <c r="E1629" i="5"/>
  <c r="G1629" i="5" s="1"/>
  <c r="E1628" i="5"/>
  <c r="E1627" i="5"/>
  <c r="G1627" i="5" s="1"/>
  <c r="E1626" i="5"/>
  <c r="I1626" i="5" s="1"/>
  <c r="K1626" i="5" s="1"/>
  <c r="E1625" i="5"/>
  <c r="G1625" i="5" s="1"/>
  <c r="E1624" i="5"/>
  <c r="I1624" i="5" s="1"/>
  <c r="K1624" i="5" s="1"/>
  <c r="E1600" i="5"/>
  <c r="D1600" i="5"/>
  <c r="G1445" i="5"/>
  <c r="H1445" i="5" s="1"/>
  <c r="G1444" i="5"/>
  <c r="H1444" i="5" s="1"/>
  <c r="G1443" i="5"/>
  <c r="H1443" i="5" s="1"/>
  <c r="G1438" i="5"/>
  <c r="H1438" i="5" s="1"/>
  <c r="G1437" i="5"/>
  <c r="H1437" i="5" s="1"/>
  <c r="G1436" i="5"/>
  <c r="H1436" i="5" s="1"/>
  <c r="E1427" i="5"/>
  <c r="E1404" i="5"/>
  <c r="E1402" i="5"/>
  <c r="E1401" i="5"/>
  <c r="E1400" i="5"/>
  <c r="E1399" i="5"/>
  <c r="E1398" i="5"/>
  <c r="E1396" i="5"/>
  <c r="E1395" i="5"/>
  <c r="E1394" i="5"/>
  <c r="E1393" i="5"/>
  <c r="E1392" i="5"/>
  <c r="D1413" i="5" s="1"/>
  <c r="E1390" i="5"/>
  <c r="E1389" i="5"/>
  <c r="E1386" i="5"/>
  <c r="E1385" i="5"/>
  <c r="D1411" i="5" s="1"/>
  <c r="E1384" i="5"/>
  <c r="E1367" i="5"/>
  <c r="H1413" i="5" s="1"/>
  <c r="E1366" i="5"/>
  <c r="E1410" i="5" s="1"/>
  <c r="F1323" i="5"/>
  <c r="I1323" i="5" s="1"/>
  <c r="F1189" i="5"/>
  <c r="E1323" i="5" s="1"/>
  <c r="E1551" i="5" s="1"/>
  <c r="F1322" i="5"/>
  <c r="I1322" i="5" s="1"/>
  <c r="F1188" i="5"/>
  <c r="E1322" i="5" s="1"/>
  <c r="E1550" i="5" s="1"/>
  <c r="F1321" i="5"/>
  <c r="I1321" i="5" s="1"/>
  <c r="F1187" i="5"/>
  <c r="E1321" i="5" s="1"/>
  <c r="E1549" i="5" s="1"/>
  <c r="F1320" i="5"/>
  <c r="I1320" i="5" s="1"/>
  <c r="F1186" i="5"/>
  <c r="E1320" i="5" s="1"/>
  <c r="E1548" i="5" s="1"/>
  <c r="F1319" i="5"/>
  <c r="I1319" i="5" s="1"/>
  <c r="F1185" i="5"/>
  <c r="E1319" i="5" s="1"/>
  <c r="E1547" i="5" s="1"/>
  <c r="F1318" i="5"/>
  <c r="I1318" i="5" s="1"/>
  <c r="F1184" i="5"/>
  <c r="E1318" i="5" s="1"/>
  <c r="E1546" i="5" s="1"/>
  <c r="F1317" i="5"/>
  <c r="I1317" i="5" s="1"/>
  <c r="F1183" i="5"/>
  <c r="E1317" i="5" s="1"/>
  <c r="E1545" i="5" s="1"/>
  <c r="F1316" i="5"/>
  <c r="I1316" i="5" s="1"/>
  <c r="F1182" i="5"/>
  <c r="E1316" i="5" s="1"/>
  <c r="E1544" i="5" s="1"/>
  <c r="F1315" i="5"/>
  <c r="I1315" i="5" s="1"/>
  <c r="F1181" i="5"/>
  <c r="E1315" i="5" s="1"/>
  <c r="E1543" i="5" s="1"/>
  <c r="F1314" i="5"/>
  <c r="I1314" i="5" s="1"/>
  <c r="F1180" i="5"/>
  <c r="E1314" i="5" s="1"/>
  <c r="E1542" i="5" s="1"/>
  <c r="F1313" i="5"/>
  <c r="I1313" i="5" s="1"/>
  <c r="F1179" i="5"/>
  <c r="E1313" i="5" s="1"/>
  <c r="E1541" i="5" s="1"/>
  <c r="F1312" i="5"/>
  <c r="I1312" i="5" s="1"/>
  <c r="F1178" i="5"/>
  <c r="E1312" i="5" s="1"/>
  <c r="E1540" i="5" s="1"/>
  <c r="F1311" i="5"/>
  <c r="I1311" i="5" s="1"/>
  <c r="F1177" i="5"/>
  <c r="E1311" i="5" s="1"/>
  <c r="E1539" i="5" s="1"/>
  <c r="F1310" i="5"/>
  <c r="I1310" i="5" s="1"/>
  <c r="F1176" i="5"/>
  <c r="E1310" i="5" s="1"/>
  <c r="E1538" i="5" s="1"/>
  <c r="F1309" i="5"/>
  <c r="I1309" i="5" s="1"/>
  <c r="F1175" i="5"/>
  <c r="E1309" i="5" s="1"/>
  <c r="E1537" i="5" s="1"/>
  <c r="F1308" i="5"/>
  <c r="I1308" i="5" s="1"/>
  <c r="F1174" i="5"/>
  <c r="E1308" i="5" s="1"/>
  <c r="E1536" i="5" s="1"/>
  <c r="F1307" i="5"/>
  <c r="I1307" i="5" s="1"/>
  <c r="F1173" i="5"/>
  <c r="E1307" i="5" s="1"/>
  <c r="E1535" i="5" s="1"/>
  <c r="F1306" i="5"/>
  <c r="I1306" i="5" s="1"/>
  <c r="F1172" i="5"/>
  <c r="E1306" i="5" s="1"/>
  <c r="E1534" i="5" s="1"/>
  <c r="F1305" i="5"/>
  <c r="F1171" i="5"/>
  <c r="E1305" i="5" s="1"/>
  <c r="J1305" i="5" s="1"/>
  <c r="C1171" i="5"/>
  <c r="C1305" i="5" s="1"/>
  <c r="C1698" i="5" s="1"/>
  <c r="F1304" i="5"/>
  <c r="F1170" i="5"/>
  <c r="E1304" i="5" s="1"/>
  <c r="J1304" i="5" s="1"/>
  <c r="C1304" i="5"/>
  <c r="C1697" i="5" s="1"/>
  <c r="F1303" i="5"/>
  <c r="F1169" i="5"/>
  <c r="E1303" i="5" s="1"/>
  <c r="J1303" i="5" s="1"/>
  <c r="F1302" i="5"/>
  <c r="F1168" i="5"/>
  <c r="E1302" i="5" s="1"/>
  <c r="J1302" i="5" s="1"/>
  <c r="F1301" i="5"/>
  <c r="F1167" i="5"/>
  <c r="E1301" i="5" s="1"/>
  <c r="J1301" i="5" s="1"/>
  <c r="F1300" i="5"/>
  <c r="F1166" i="5"/>
  <c r="E1300" i="5" s="1"/>
  <c r="J1300" i="5" s="1"/>
  <c r="F1299" i="5"/>
  <c r="F1165" i="5"/>
  <c r="E1299" i="5" s="1"/>
  <c r="J1299" i="5" s="1"/>
  <c r="F1298" i="5"/>
  <c r="F1164" i="5"/>
  <c r="E1298" i="5" s="1"/>
  <c r="J1298" i="5" s="1"/>
  <c r="F1297" i="5"/>
  <c r="F1163" i="5"/>
  <c r="E1297" i="5" s="1"/>
  <c r="J1297" i="5" s="1"/>
  <c r="C1297" i="5"/>
  <c r="C1690" i="5" s="1"/>
  <c r="F1296" i="5"/>
  <c r="F1162" i="5"/>
  <c r="E1296" i="5" s="1"/>
  <c r="J1296" i="5" s="1"/>
  <c r="C1162" i="5"/>
  <c r="C1296" i="5" s="1"/>
  <c r="C1689" i="5" s="1"/>
  <c r="G1161" i="5"/>
  <c r="F1295" i="5" s="1"/>
  <c r="I1295" i="5" s="1"/>
  <c r="F1161" i="5"/>
  <c r="E1295" i="5" s="1"/>
  <c r="E1517" i="5" s="1"/>
  <c r="G1160" i="5"/>
  <c r="F1294" i="5" s="1"/>
  <c r="I1294" i="5" s="1"/>
  <c r="F1160" i="5"/>
  <c r="E1294" i="5" s="1"/>
  <c r="E1516" i="5" s="1"/>
  <c r="G1159" i="5"/>
  <c r="F1293" i="5" s="1"/>
  <c r="I1293" i="5" s="1"/>
  <c r="F1159" i="5"/>
  <c r="E1293" i="5" s="1"/>
  <c r="E1515" i="5" s="1"/>
  <c r="G1158" i="5"/>
  <c r="F1292" i="5" s="1"/>
  <c r="I1292" i="5" s="1"/>
  <c r="F1158" i="5"/>
  <c r="E1292" i="5" s="1"/>
  <c r="E1514" i="5" s="1"/>
  <c r="G1157" i="5"/>
  <c r="F1291" i="5" s="1"/>
  <c r="I1291" i="5" s="1"/>
  <c r="F1157" i="5"/>
  <c r="E1291" i="5" s="1"/>
  <c r="E1513" i="5" s="1"/>
  <c r="G1156" i="5"/>
  <c r="F1290" i="5" s="1"/>
  <c r="I1290" i="5" s="1"/>
  <c r="F1156" i="5"/>
  <c r="E1290" i="5" s="1"/>
  <c r="E1512" i="5" s="1"/>
  <c r="G1155" i="5"/>
  <c r="F1289" i="5" s="1"/>
  <c r="I1289" i="5" s="1"/>
  <c r="F1155" i="5"/>
  <c r="E1289" i="5" s="1"/>
  <c r="E1511" i="5" s="1"/>
  <c r="G1154" i="5"/>
  <c r="F1288" i="5" s="1"/>
  <c r="I1288" i="5" s="1"/>
  <c r="F1154" i="5"/>
  <c r="E1288" i="5" s="1"/>
  <c r="E1510" i="5" s="1"/>
  <c r="G1153" i="5"/>
  <c r="F1287" i="5" s="1"/>
  <c r="I1287" i="5" s="1"/>
  <c r="F1153" i="5"/>
  <c r="E1287" i="5" s="1"/>
  <c r="E1509" i="5" s="1"/>
  <c r="G1152" i="5"/>
  <c r="F1286" i="5" s="1"/>
  <c r="I1286" i="5" s="1"/>
  <c r="F1152" i="5"/>
  <c r="E1286" i="5" s="1"/>
  <c r="E1508" i="5" s="1"/>
  <c r="G1151" i="5"/>
  <c r="F1285" i="5" s="1"/>
  <c r="I1285" i="5" s="1"/>
  <c r="F1151" i="5"/>
  <c r="E1285" i="5" s="1"/>
  <c r="E1507" i="5" s="1"/>
  <c r="G1150" i="5"/>
  <c r="F1284" i="5" s="1"/>
  <c r="I1284" i="5" s="1"/>
  <c r="F1150" i="5"/>
  <c r="E1284" i="5" s="1"/>
  <c r="E1506" i="5" s="1"/>
  <c r="G1149" i="5"/>
  <c r="F1283" i="5" s="1"/>
  <c r="I1283" i="5" s="1"/>
  <c r="F1149" i="5"/>
  <c r="E1283" i="5" s="1"/>
  <c r="E1505" i="5" s="1"/>
  <c r="G1148" i="5"/>
  <c r="F1282" i="5" s="1"/>
  <c r="I1282" i="5" s="1"/>
  <c r="F1148" i="5"/>
  <c r="E1282" i="5" s="1"/>
  <c r="E1504" i="5" s="1"/>
  <c r="G1147" i="5"/>
  <c r="F1281" i="5" s="1"/>
  <c r="I1281" i="5" s="1"/>
  <c r="F1147" i="5"/>
  <c r="E1281" i="5" s="1"/>
  <c r="E1503" i="5" s="1"/>
  <c r="G1146" i="5"/>
  <c r="F1280" i="5" s="1"/>
  <c r="I1280" i="5" s="1"/>
  <c r="F1146" i="5"/>
  <c r="E1280" i="5" s="1"/>
  <c r="E1502" i="5" s="1"/>
  <c r="G1145" i="5"/>
  <c r="F1279" i="5" s="1"/>
  <c r="I1279" i="5" s="1"/>
  <c r="F1145" i="5"/>
  <c r="E1279" i="5" s="1"/>
  <c r="E1501" i="5" s="1"/>
  <c r="G1144" i="5"/>
  <c r="F1278" i="5" s="1"/>
  <c r="I1278" i="5" s="1"/>
  <c r="F1144" i="5"/>
  <c r="E1278" i="5" s="1"/>
  <c r="E1500" i="5" s="1"/>
  <c r="G1143" i="5"/>
  <c r="F1277" i="5" s="1"/>
  <c r="F1143" i="5"/>
  <c r="E1277" i="5" s="1"/>
  <c r="J1277" i="5" s="1"/>
  <c r="C1143" i="5"/>
  <c r="C1277" i="5" s="1"/>
  <c r="C1666" i="5" s="1"/>
  <c r="G1142" i="5"/>
  <c r="F1276" i="5" s="1"/>
  <c r="E1495" i="5" s="1"/>
  <c r="F1142" i="5"/>
  <c r="E1276" i="5" s="1"/>
  <c r="J1276" i="5" s="1"/>
  <c r="C1276" i="5"/>
  <c r="C1665" i="5" s="1"/>
  <c r="G1141" i="5"/>
  <c r="F1275" i="5" s="1"/>
  <c r="F1141" i="5"/>
  <c r="E1275" i="5" s="1"/>
  <c r="J1275" i="5" s="1"/>
  <c r="C1275" i="5"/>
  <c r="C1664" i="5" s="1"/>
  <c r="G1140" i="5"/>
  <c r="F1274" i="5" s="1"/>
  <c r="F1140" i="5"/>
  <c r="E1274" i="5" s="1"/>
  <c r="J1274" i="5" s="1"/>
  <c r="G1139" i="5"/>
  <c r="F1273" i="5" s="1"/>
  <c r="F1139" i="5"/>
  <c r="E1273" i="5" s="1"/>
  <c r="J1273" i="5" s="1"/>
  <c r="C1273" i="5"/>
  <c r="C1662" i="5" s="1"/>
  <c r="G1138" i="5"/>
  <c r="F1272" i="5" s="1"/>
  <c r="F1138" i="5"/>
  <c r="E1272" i="5" s="1"/>
  <c r="J1272" i="5" s="1"/>
  <c r="G1137" i="5"/>
  <c r="F1271" i="5" s="1"/>
  <c r="F1137" i="5"/>
  <c r="E1271" i="5" s="1"/>
  <c r="J1271" i="5" s="1"/>
  <c r="C1271" i="5"/>
  <c r="C1660" i="5" s="1"/>
  <c r="G1136" i="5"/>
  <c r="F1270" i="5" s="1"/>
  <c r="F1136" i="5"/>
  <c r="E1270" i="5" s="1"/>
  <c r="J1270" i="5" s="1"/>
  <c r="C1136" i="5"/>
  <c r="C1270" i="5" s="1"/>
  <c r="C1659" i="5" s="1"/>
  <c r="G1135" i="5"/>
  <c r="F1269" i="5" s="1"/>
  <c r="F1135" i="5"/>
  <c r="E1269" i="5" s="1"/>
  <c r="J1269" i="5" s="1"/>
  <c r="C1135" i="5"/>
  <c r="C1269" i="5" s="1"/>
  <c r="C1658" i="5" s="1"/>
  <c r="G1134" i="5"/>
  <c r="F1268" i="5" s="1"/>
  <c r="E1487" i="5" s="1"/>
  <c r="F1134" i="5"/>
  <c r="E1268" i="5" s="1"/>
  <c r="J1268" i="5" s="1"/>
  <c r="C1134" i="5"/>
  <c r="C1268" i="5" s="1"/>
  <c r="C1657" i="5" s="1"/>
  <c r="G1133" i="5"/>
  <c r="F1267" i="5" s="1"/>
  <c r="I1267" i="5" s="1"/>
  <c r="F1133" i="5"/>
  <c r="E1267" i="5" s="1"/>
  <c r="E1483" i="5" s="1"/>
  <c r="G1132" i="5"/>
  <c r="F1266" i="5" s="1"/>
  <c r="I1266" i="5" s="1"/>
  <c r="F1132" i="5"/>
  <c r="E1266" i="5" s="1"/>
  <c r="E1482" i="5" s="1"/>
  <c r="G1131" i="5"/>
  <c r="F1265" i="5" s="1"/>
  <c r="I1265" i="5" s="1"/>
  <c r="F1131" i="5"/>
  <c r="E1265" i="5" s="1"/>
  <c r="E1481" i="5" s="1"/>
  <c r="G1130" i="5"/>
  <c r="F1264" i="5" s="1"/>
  <c r="I1264" i="5" s="1"/>
  <c r="F1130" i="5"/>
  <c r="E1264" i="5" s="1"/>
  <c r="E1480" i="5" s="1"/>
  <c r="G1129" i="5"/>
  <c r="F1263" i="5" s="1"/>
  <c r="I1263" i="5" s="1"/>
  <c r="F1129" i="5"/>
  <c r="E1263" i="5" s="1"/>
  <c r="E1479" i="5" s="1"/>
  <c r="G1128" i="5"/>
  <c r="F1262" i="5" s="1"/>
  <c r="I1262" i="5" s="1"/>
  <c r="F1128" i="5"/>
  <c r="E1262" i="5" s="1"/>
  <c r="E1478" i="5" s="1"/>
  <c r="G1127" i="5"/>
  <c r="F1261" i="5" s="1"/>
  <c r="I1261" i="5" s="1"/>
  <c r="F1127" i="5"/>
  <c r="E1261" i="5" s="1"/>
  <c r="E1477" i="5" s="1"/>
  <c r="G1126" i="5"/>
  <c r="F1260" i="5" s="1"/>
  <c r="I1260" i="5" s="1"/>
  <c r="F1126" i="5"/>
  <c r="E1260" i="5" s="1"/>
  <c r="E1476" i="5" s="1"/>
  <c r="G1125" i="5"/>
  <c r="F1259" i="5" s="1"/>
  <c r="I1259" i="5" s="1"/>
  <c r="F1125" i="5"/>
  <c r="E1259" i="5" s="1"/>
  <c r="E1475" i="5" s="1"/>
  <c r="G1124" i="5"/>
  <c r="F1258" i="5" s="1"/>
  <c r="I1258" i="5" s="1"/>
  <c r="F1124" i="5"/>
  <c r="E1258" i="5" s="1"/>
  <c r="E1474" i="5" s="1"/>
  <c r="G1123" i="5"/>
  <c r="F1257" i="5" s="1"/>
  <c r="I1257" i="5" s="1"/>
  <c r="F1123" i="5"/>
  <c r="E1257" i="5" s="1"/>
  <c r="E1473" i="5" s="1"/>
  <c r="G1122" i="5"/>
  <c r="F1256" i="5" s="1"/>
  <c r="I1256" i="5" s="1"/>
  <c r="F1122" i="5"/>
  <c r="E1256" i="5" s="1"/>
  <c r="E1472" i="5" s="1"/>
  <c r="G1121" i="5"/>
  <c r="F1255" i="5" s="1"/>
  <c r="I1255" i="5" s="1"/>
  <c r="F1121" i="5"/>
  <c r="E1255" i="5" s="1"/>
  <c r="E1471" i="5" s="1"/>
  <c r="G1120" i="5"/>
  <c r="F1254" i="5" s="1"/>
  <c r="I1254" i="5" s="1"/>
  <c r="F1120" i="5"/>
  <c r="E1254" i="5" s="1"/>
  <c r="E1470" i="5" s="1"/>
  <c r="G1119" i="5"/>
  <c r="F1253" i="5" s="1"/>
  <c r="I1253" i="5" s="1"/>
  <c r="F1119" i="5"/>
  <c r="E1253" i="5" s="1"/>
  <c r="E1469" i="5" s="1"/>
  <c r="G1118" i="5"/>
  <c r="F1252" i="5" s="1"/>
  <c r="I1252" i="5" s="1"/>
  <c r="F1118" i="5"/>
  <c r="E1252" i="5" s="1"/>
  <c r="E1468" i="5" s="1"/>
  <c r="G1117" i="5"/>
  <c r="F1251" i="5" s="1"/>
  <c r="I1251" i="5" s="1"/>
  <c r="F1117" i="5"/>
  <c r="E1251" i="5" s="1"/>
  <c r="E1467" i="5" s="1"/>
  <c r="G1116" i="5"/>
  <c r="F1250" i="5" s="1"/>
  <c r="I1250" i="5" s="1"/>
  <c r="F1116" i="5"/>
  <c r="E1250" i="5" s="1"/>
  <c r="E1466" i="5" s="1"/>
  <c r="G1115" i="5"/>
  <c r="F1249" i="5" s="1"/>
  <c r="F1115" i="5"/>
  <c r="E1249" i="5" s="1"/>
  <c r="J1249" i="5" s="1"/>
  <c r="C1249" i="5"/>
  <c r="C1634" i="5" s="1"/>
  <c r="G1114" i="5"/>
  <c r="F1248" i="5" s="1"/>
  <c r="F1114" i="5"/>
  <c r="E1248" i="5" s="1"/>
  <c r="J1248" i="5" s="1"/>
  <c r="C1248" i="5"/>
  <c r="C1633" i="5" s="1"/>
  <c r="G1113" i="5"/>
  <c r="F1247" i="5" s="1"/>
  <c r="F1113" i="5"/>
  <c r="E1247" i="5" s="1"/>
  <c r="J1247" i="5" s="1"/>
  <c r="C1247" i="5"/>
  <c r="C1632" i="5" s="1"/>
  <c r="G1112" i="5"/>
  <c r="F1246" i="5" s="1"/>
  <c r="F1112" i="5"/>
  <c r="E1246" i="5" s="1"/>
  <c r="J1246" i="5" s="1"/>
  <c r="C1246" i="5"/>
  <c r="C1631" i="5" s="1"/>
  <c r="G1111" i="5"/>
  <c r="F1245" i="5" s="1"/>
  <c r="F1111" i="5"/>
  <c r="E1245" i="5" s="1"/>
  <c r="J1245" i="5" s="1"/>
  <c r="C1245" i="5"/>
  <c r="C1630" i="5" s="1"/>
  <c r="G1110" i="5"/>
  <c r="F1244" i="5" s="1"/>
  <c r="F1110" i="5"/>
  <c r="E1244" i="5" s="1"/>
  <c r="J1244" i="5" s="1"/>
  <c r="C1244" i="5"/>
  <c r="C1629" i="5" s="1"/>
  <c r="G1109" i="5"/>
  <c r="F1243" i="5" s="1"/>
  <c r="F1109" i="5"/>
  <c r="E1243" i="5" s="1"/>
  <c r="J1243" i="5" s="1"/>
  <c r="C1243" i="5"/>
  <c r="C1628" i="5" s="1"/>
  <c r="G1108" i="5"/>
  <c r="F1242" i="5" s="1"/>
  <c r="F1108" i="5"/>
  <c r="E1242" i="5" s="1"/>
  <c r="J1242" i="5" s="1"/>
  <c r="C1242" i="5"/>
  <c r="C1627" i="5" s="1"/>
  <c r="G1107" i="5"/>
  <c r="F1241" i="5" s="1"/>
  <c r="F1107" i="5"/>
  <c r="E1241" i="5" s="1"/>
  <c r="J1241" i="5" s="1"/>
  <c r="C1241" i="5"/>
  <c r="C1626" i="5" s="1"/>
  <c r="G1106" i="5"/>
  <c r="F1240" i="5" s="1"/>
  <c r="F1106" i="5"/>
  <c r="E1240" i="5" s="1"/>
  <c r="J1240" i="5" s="1"/>
  <c r="C1106" i="5"/>
  <c r="C1240" i="5" s="1"/>
  <c r="C1625" i="5" s="1"/>
  <c r="G1105" i="5"/>
  <c r="F1239" i="5" s="1"/>
  <c r="F1105" i="5"/>
  <c r="E1239" i="5" s="1"/>
  <c r="J1239" i="5" s="1"/>
  <c r="C1105" i="5"/>
  <c r="C1239" i="5" s="1"/>
  <c r="C1624" i="5" s="1"/>
  <c r="D1059" i="5"/>
  <c r="C1059" i="5"/>
  <c r="B1059" i="5"/>
  <c r="D1058" i="5"/>
  <c r="C1058" i="5"/>
  <c r="B1058" i="5"/>
  <c r="D1057" i="5"/>
  <c r="C1057" i="5"/>
  <c r="B1057" i="5"/>
  <c r="D1056" i="5"/>
  <c r="C1056" i="5"/>
  <c r="B1056" i="5"/>
  <c r="D1055" i="5"/>
  <c r="C1055" i="5"/>
  <c r="B1055" i="5"/>
  <c r="D1054" i="5"/>
  <c r="C1054" i="5"/>
  <c r="B1054" i="5"/>
  <c r="D1053" i="5"/>
  <c r="C1053" i="5"/>
  <c r="B1053" i="5"/>
  <c r="D1052" i="5"/>
  <c r="C1052" i="5"/>
  <c r="B1052" i="5"/>
  <c r="D1051" i="5"/>
  <c r="C1051" i="5"/>
  <c r="B1051" i="5"/>
  <c r="D1050" i="5"/>
  <c r="C1050" i="5"/>
  <c r="B1050" i="5"/>
  <c r="D1049" i="5"/>
  <c r="C1049" i="5"/>
  <c r="B1049" i="5"/>
  <c r="D1048" i="5"/>
  <c r="C1048" i="5"/>
  <c r="B1048" i="5"/>
  <c r="D1047" i="5"/>
  <c r="C1047" i="5"/>
  <c r="B1047" i="5"/>
  <c r="D1046" i="5"/>
  <c r="C1046" i="5"/>
  <c r="B1046" i="5"/>
  <c r="D1045" i="5"/>
  <c r="C1045" i="5"/>
  <c r="B1045" i="5"/>
  <c r="D1044" i="5"/>
  <c r="C1044" i="5"/>
  <c r="B1044" i="5"/>
  <c r="D1043" i="5"/>
  <c r="C1043" i="5"/>
  <c r="B1043" i="5"/>
  <c r="D1042" i="5"/>
  <c r="C1042" i="5"/>
  <c r="B1042" i="5"/>
  <c r="D1039" i="5"/>
  <c r="C1039" i="5"/>
  <c r="B1039" i="5"/>
  <c r="D1038" i="5"/>
  <c r="C1038" i="5"/>
  <c r="B1038" i="5"/>
  <c r="D1037" i="5"/>
  <c r="C1037" i="5"/>
  <c r="B1037" i="5"/>
  <c r="D1036" i="5"/>
  <c r="C1036" i="5"/>
  <c r="B1036" i="5"/>
  <c r="D1035" i="5"/>
  <c r="C1035" i="5"/>
  <c r="B1035" i="5"/>
  <c r="D1034" i="5"/>
  <c r="C1034" i="5"/>
  <c r="B1034" i="5"/>
  <c r="D1033" i="5"/>
  <c r="C1033" i="5"/>
  <c r="B1033" i="5"/>
  <c r="D1032" i="5"/>
  <c r="C1032" i="5"/>
  <c r="B1032" i="5"/>
  <c r="D1031" i="5"/>
  <c r="C1031" i="5"/>
  <c r="B1031" i="5"/>
  <c r="D1030" i="5"/>
  <c r="C1030" i="5"/>
  <c r="B1030" i="5"/>
  <c r="D1026" i="5"/>
  <c r="C1026" i="5"/>
  <c r="B1026" i="5"/>
  <c r="D1025" i="5"/>
  <c r="C1025" i="5"/>
  <c r="B1025" i="5"/>
  <c r="D1024" i="5"/>
  <c r="C1024" i="5"/>
  <c r="B1024" i="5"/>
  <c r="D1023" i="5"/>
  <c r="C1023" i="5"/>
  <c r="B1023" i="5"/>
  <c r="D1022" i="5"/>
  <c r="C1022" i="5"/>
  <c r="B1022" i="5"/>
  <c r="D1021" i="5"/>
  <c r="C1021" i="5"/>
  <c r="B1021" i="5"/>
  <c r="D1020" i="5"/>
  <c r="C1020" i="5"/>
  <c r="B1020" i="5"/>
  <c r="D1019" i="5"/>
  <c r="C1019" i="5"/>
  <c r="B1019" i="5"/>
  <c r="D1018" i="5"/>
  <c r="C1018" i="5"/>
  <c r="B1018" i="5"/>
  <c r="D1017" i="5"/>
  <c r="C1017" i="5"/>
  <c r="B1017" i="5"/>
  <c r="D1016" i="5"/>
  <c r="C1016" i="5"/>
  <c r="B1016" i="5"/>
  <c r="D1015" i="5"/>
  <c r="C1015" i="5"/>
  <c r="B1015" i="5"/>
  <c r="D1014" i="5"/>
  <c r="C1014" i="5"/>
  <c r="B1014" i="5"/>
  <c r="D1013" i="5"/>
  <c r="C1013" i="5"/>
  <c r="B1013" i="5"/>
  <c r="D1012" i="5"/>
  <c r="C1012" i="5"/>
  <c r="B1012" i="5"/>
  <c r="D1011" i="5"/>
  <c r="C1011" i="5"/>
  <c r="B1011" i="5"/>
  <c r="D1010" i="5"/>
  <c r="C1010" i="5"/>
  <c r="B1010" i="5"/>
  <c r="D1009" i="5"/>
  <c r="C1009" i="5"/>
  <c r="B1009" i="5"/>
  <c r="D1006" i="5"/>
  <c r="C1006" i="5"/>
  <c r="B1006" i="5"/>
  <c r="D1005" i="5"/>
  <c r="C1005" i="5"/>
  <c r="B1005" i="5"/>
  <c r="D1004" i="5"/>
  <c r="C1004" i="5"/>
  <c r="B1004" i="5"/>
  <c r="D1003" i="5"/>
  <c r="C1003" i="5"/>
  <c r="B1003" i="5"/>
  <c r="D1002" i="5"/>
  <c r="C1002" i="5"/>
  <c r="B1002" i="5"/>
  <c r="D1001" i="5"/>
  <c r="C1001" i="5"/>
  <c r="B1001" i="5"/>
  <c r="D1000" i="5"/>
  <c r="C1000" i="5"/>
  <c r="B1000" i="5"/>
  <c r="D999" i="5"/>
  <c r="C999" i="5"/>
  <c r="B999" i="5"/>
  <c r="D998" i="5"/>
  <c r="C998" i="5"/>
  <c r="B998" i="5"/>
  <c r="D997" i="5"/>
  <c r="C997" i="5"/>
  <c r="B997" i="5"/>
  <c r="D993" i="5"/>
  <c r="C993" i="5"/>
  <c r="B993" i="5"/>
  <c r="D992" i="5"/>
  <c r="C992" i="5"/>
  <c r="B992" i="5"/>
  <c r="D991" i="5"/>
  <c r="C991" i="5"/>
  <c r="B991" i="5"/>
  <c r="D990" i="5"/>
  <c r="C990" i="5"/>
  <c r="B990" i="5"/>
  <c r="D989" i="5"/>
  <c r="C989" i="5"/>
  <c r="B989" i="5"/>
  <c r="D988" i="5"/>
  <c r="C988" i="5"/>
  <c r="B988" i="5"/>
  <c r="D987" i="5"/>
  <c r="C987" i="5"/>
  <c r="B987" i="5"/>
  <c r="D986" i="5"/>
  <c r="C986" i="5"/>
  <c r="B986" i="5"/>
  <c r="D985" i="5"/>
  <c r="C985" i="5"/>
  <c r="B985" i="5"/>
  <c r="D984" i="5"/>
  <c r="C984" i="5"/>
  <c r="B984" i="5"/>
  <c r="D983" i="5"/>
  <c r="C983" i="5"/>
  <c r="B983" i="5"/>
  <c r="D982" i="5"/>
  <c r="C982" i="5"/>
  <c r="B982" i="5"/>
  <c r="D981" i="5"/>
  <c r="C981" i="5"/>
  <c r="B981" i="5"/>
  <c r="D980" i="5"/>
  <c r="C980" i="5"/>
  <c r="B980" i="5"/>
  <c r="D979" i="5"/>
  <c r="C979" i="5"/>
  <c r="B979" i="5"/>
  <c r="D978" i="5"/>
  <c r="C978" i="5"/>
  <c r="B978" i="5"/>
  <c r="D977" i="5"/>
  <c r="C977" i="5"/>
  <c r="B977" i="5"/>
  <c r="D976" i="5"/>
  <c r="C976" i="5"/>
  <c r="B976" i="5"/>
  <c r="D973" i="5"/>
  <c r="C973" i="5"/>
  <c r="B973" i="5"/>
  <c r="D972" i="5"/>
  <c r="C972" i="5"/>
  <c r="B972" i="5"/>
  <c r="D971" i="5"/>
  <c r="C971" i="5"/>
  <c r="B971" i="5"/>
  <c r="D970" i="5"/>
  <c r="C970" i="5"/>
  <c r="B970" i="5"/>
  <c r="D969" i="5"/>
  <c r="C969" i="5"/>
  <c r="B969" i="5"/>
  <c r="D968" i="5"/>
  <c r="C968" i="5"/>
  <c r="B968" i="5"/>
  <c r="D967" i="5"/>
  <c r="C967" i="5"/>
  <c r="B967" i="5"/>
  <c r="D966" i="5"/>
  <c r="C966" i="5"/>
  <c r="B966" i="5"/>
  <c r="D965" i="5"/>
  <c r="C965" i="5"/>
  <c r="B965" i="5"/>
  <c r="D964" i="5"/>
  <c r="C964" i="5"/>
  <c r="B964" i="5"/>
  <c r="D963" i="5"/>
  <c r="C963" i="5"/>
  <c r="B963" i="5"/>
  <c r="E930" i="5"/>
  <c r="D930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59" i="5"/>
  <c r="B858" i="5"/>
  <c r="B857" i="5"/>
  <c r="B856" i="5"/>
  <c r="B855" i="5"/>
  <c r="B854" i="5"/>
  <c r="B853" i="5"/>
  <c r="B852" i="5"/>
  <c r="B851" i="5"/>
  <c r="B850" i="5"/>
  <c r="B846" i="5"/>
  <c r="B948" i="5" s="1"/>
  <c r="B845" i="5"/>
  <c r="B947" i="5" s="1"/>
  <c r="B844" i="5"/>
  <c r="B946" i="5" s="1"/>
  <c r="B843" i="5"/>
  <c r="B945" i="5" s="1"/>
  <c r="B842" i="5"/>
  <c r="B944" i="5" s="1"/>
  <c r="B841" i="5"/>
  <c r="B943" i="5" s="1"/>
  <c r="B840" i="5"/>
  <c r="B942" i="5" s="1"/>
  <c r="B839" i="5"/>
  <c r="B941" i="5" s="1"/>
  <c r="B838" i="5"/>
  <c r="B940" i="5" s="1"/>
  <c r="B837" i="5"/>
  <c r="B939" i="5" s="1"/>
  <c r="B836" i="5"/>
  <c r="B938" i="5" s="1"/>
  <c r="B835" i="5"/>
  <c r="B937" i="5" s="1"/>
  <c r="B834" i="5"/>
  <c r="B936" i="5" s="1"/>
  <c r="B833" i="5"/>
  <c r="B935" i="5" s="1"/>
  <c r="B832" i="5"/>
  <c r="B934" i="5" s="1"/>
  <c r="B831" i="5"/>
  <c r="B933" i="5" s="1"/>
  <c r="B830" i="5"/>
  <c r="B932" i="5" s="1"/>
  <c r="B829" i="5"/>
  <c r="B931" i="5" s="1"/>
  <c r="B825" i="5"/>
  <c r="B824" i="5"/>
  <c r="B823" i="5"/>
  <c r="B822" i="5"/>
  <c r="B821" i="5"/>
  <c r="B820" i="5"/>
  <c r="B819" i="5"/>
  <c r="B818" i="5"/>
  <c r="B817" i="5"/>
  <c r="B816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1" i="5"/>
  <c r="B930" i="5" s="1"/>
  <c r="B790" i="5"/>
  <c r="B929" i="5" s="1"/>
  <c r="B789" i="5"/>
  <c r="B928" i="5" s="1"/>
  <c r="B788" i="5"/>
  <c r="B927" i="5" s="1"/>
  <c r="B787" i="5"/>
  <c r="B926" i="5" s="1"/>
  <c r="B786" i="5"/>
  <c r="B925" i="5" s="1"/>
  <c r="B785" i="5"/>
  <c r="B924" i="5" s="1"/>
  <c r="B784" i="5"/>
  <c r="B923" i="5" s="1"/>
  <c r="B783" i="5"/>
  <c r="B922" i="5" s="1"/>
  <c r="B782" i="5"/>
  <c r="B921" i="5" s="1"/>
  <c r="B781" i="5"/>
  <c r="B920" i="5" s="1"/>
  <c r="G763" i="5"/>
  <c r="H763" i="5" s="1"/>
  <c r="G762" i="5"/>
  <c r="H762" i="5" s="1"/>
  <c r="G761" i="5"/>
  <c r="H761" i="5" s="1"/>
  <c r="G756" i="5"/>
  <c r="H756" i="5" s="1"/>
  <c r="G755" i="5"/>
  <c r="H755" i="5" s="1"/>
  <c r="G754" i="5"/>
  <c r="H754" i="5" s="1"/>
  <c r="E739" i="5"/>
  <c r="E742" i="5" s="1"/>
  <c r="D722" i="5"/>
  <c r="E706" i="5"/>
  <c r="E704" i="5"/>
  <c r="E703" i="5"/>
  <c r="E702" i="5"/>
  <c r="E701" i="5"/>
  <c r="E700" i="5"/>
  <c r="E698" i="5"/>
  <c r="E697" i="5"/>
  <c r="E696" i="5"/>
  <c r="E695" i="5"/>
  <c r="E694" i="5"/>
  <c r="D713" i="5" s="1"/>
  <c r="E692" i="5"/>
  <c r="E691" i="5"/>
  <c r="E688" i="5"/>
  <c r="E687" i="5"/>
  <c r="D711" i="5" s="1"/>
  <c r="E686" i="5"/>
  <c r="E677" i="5"/>
  <c r="E676" i="5"/>
  <c r="E710" i="5" s="1"/>
  <c r="F633" i="5"/>
  <c r="I633" i="5" s="1"/>
  <c r="E633" i="5"/>
  <c r="E880" i="5" s="1"/>
  <c r="F632" i="5"/>
  <c r="I632" i="5" s="1"/>
  <c r="E632" i="5"/>
  <c r="E879" i="5" s="1"/>
  <c r="F631" i="5"/>
  <c r="I631" i="5" s="1"/>
  <c r="E631" i="5"/>
  <c r="E878" i="5" s="1"/>
  <c r="F630" i="5"/>
  <c r="I630" i="5" s="1"/>
  <c r="E630" i="5"/>
  <c r="E877" i="5" s="1"/>
  <c r="F629" i="5"/>
  <c r="I629" i="5" s="1"/>
  <c r="E629" i="5"/>
  <c r="E876" i="5" s="1"/>
  <c r="F628" i="5"/>
  <c r="I628" i="5" s="1"/>
  <c r="E628" i="5"/>
  <c r="E875" i="5" s="1"/>
  <c r="F627" i="5"/>
  <c r="I627" i="5" s="1"/>
  <c r="E627" i="5"/>
  <c r="E874" i="5" s="1"/>
  <c r="F626" i="5"/>
  <c r="I626" i="5" s="1"/>
  <c r="E626" i="5"/>
  <c r="E873" i="5" s="1"/>
  <c r="F625" i="5"/>
  <c r="I625" i="5" s="1"/>
  <c r="E625" i="5"/>
  <c r="E872" i="5" s="1"/>
  <c r="F624" i="5"/>
  <c r="I624" i="5" s="1"/>
  <c r="E624" i="5"/>
  <c r="E871" i="5" s="1"/>
  <c r="F623" i="5"/>
  <c r="I623" i="5" s="1"/>
  <c r="E623" i="5"/>
  <c r="E870" i="5" s="1"/>
  <c r="F622" i="5"/>
  <c r="I622" i="5" s="1"/>
  <c r="E622" i="5"/>
  <c r="E869" i="5" s="1"/>
  <c r="F621" i="5"/>
  <c r="I621" i="5" s="1"/>
  <c r="E621" i="5"/>
  <c r="E868" i="5" s="1"/>
  <c r="F620" i="5"/>
  <c r="I620" i="5" s="1"/>
  <c r="E620" i="5"/>
  <c r="E867" i="5" s="1"/>
  <c r="F619" i="5"/>
  <c r="I619" i="5" s="1"/>
  <c r="E619" i="5"/>
  <c r="E866" i="5" s="1"/>
  <c r="F618" i="5"/>
  <c r="I618" i="5" s="1"/>
  <c r="E618" i="5"/>
  <c r="E865" i="5" s="1"/>
  <c r="F617" i="5"/>
  <c r="I617" i="5" s="1"/>
  <c r="E617" i="5"/>
  <c r="E864" i="5" s="1"/>
  <c r="F616" i="5"/>
  <c r="I616" i="5" s="1"/>
  <c r="E616" i="5"/>
  <c r="E863" i="5" s="1"/>
  <c r="F615" i="5"/>
  <c r="E859" i="5" s="1"/>
  <c r="E615" i="5"/>
  <c r="J615" i="5" s="1"/>
  <c r="F614" i="5"/>
  <c r="E858" i="5" s="1"/>
  <c r="E614" i="5"/>
  <c r="J614" i="5" s="1"/>
  <c r="F613" i="5"/>
  <c r="E857" i="5" s="1"/>
  <c r="E613" i="5"/>
  <c r="J613" i="5" s="1"/>
  <c r="F612" i="5"/>
  <c r="E856" i="5" s="1"/>
  <c r="E612" i="5"/>
  <c r="J612" i="5" s="1"/>
  <c r="F611" i="5"/>
  <c r="E855" i="5" s="1"/>
  <c r="E611" i="5"/>
  <c r="J611" i="5" s="1"/>
  <c r="F610" i="5"/>
  <c r="E854" i="5" s="1"/>
  <c r="E610" i="5"/>
  <c r="J610" i="5" s="1"/>
  <c r="F609" i="5"/>
  <c r="E853" i="5" s="1"/>
  <c r="E609" i="5"/>
  <c r="J609" i="5" s="1"/>
  <c r="F608" i="5"/>
  <c r="E852" i="5" s="1"/>
  <c r="E608" i="5"/>
  <c r="J608" i="5" s="1"/>
  <c r="F607" i="5"/>
  <c r="E851" i="5" s="1"/>
  <c r="E607" i="5"/>
  <c r="J607" i="5" s="1"/>
  <c r="F606" i="5"/>
  <c r="E850" i="5" s="1"/>
  <c r="E606" i="5"/>
  <c r="J606" i="5" s="1"/>
  <c r="F605" i="5"/>
  <c r="I605" i="5" s="1"/>
  <c r="E605" i="5"/>
  <c r="E846" i="5" s="1"/>
  <c r="F604" i="5"/>
  <c r="I604" i="5" s="1"/>
  <c r="E604" i="5"/>
  <c r="E845" i="5" s="1"/>
  <c r="F603" i="5"/>
  <c r="I603" i="5" s="1"/>
  <c r="E603" i="5"/>
  <c r="E844" i="5" s="1"/>
  <c r="F602" i="5"/>
  <c r="I602" i="5" s="1"/>
  <c r="E602" i="5"/>
  <c r="E843" i="5" s="1"/>
  <c r="F601" i="5"/>
  <c r="I601" i="5" s="1"/>
  <c r="E601" i="5"/>
  <c r="E842" i="5" s="1"/>
  <c r="F600" i="5"/>
  <c r="I600" i="5" s="1"/>
  <c r="E600" i="5"/>
  <c r="E841" i="5" s="1"/>
  <c r="F599" i="5"/>
  <c r="I599" i="5" s="1"/>
  <c r="E599" i="5"/>
  <c r="E840" i="5" s="1"/>
  <c r="F598" i="5"/>
  <c r="I598" i="5" s="1"/>
  <c r="E598" i="5"/>
  <c r="E839" i="5" s="1"/>
  <c r="F597" i="5"/>
  <c r="I597" i="5" s="1"/>
  <c r="E597" i="5"/>
  <c r="E838" i="5" s="1"/>
  <c r="F596" i="5"/>
  <c r="I596" i="5" s="1"/>
  <c r="E596" i="5"/>
  <c r="E837" i="5" s="1"/>
  <c r="F595" i="5"/>
  <c r="I595" i="5" s="1"/>
  <c r="E595" i="5"/>
  <c r="E836" i="5" s="1"/>
  <c r="F594" i="5"/>
  <c r="I594" i="5" s="1"/>
  <c r="E594" i="5"/>
  <c r="E835" i="5" s="1"/>
  <c r="F593" i="5"/>
  <c r="I593" i="5" s="1"/>
  <c r="E593" i="5"/>
  <c r="E834" i="5" s="1"/>
  <c r="F592" i="5"/>
  <c r="I592" i="5" s="1"/>
  <c r="E592" i="5"/>
  <c r="E833" i="5" s="1"/>
  <c r="F591" i="5"/>
  <c r="I591" i="5" s="1"/>
  <c r="E591" i="5"/>
  <c r="E832" i="5" s="1"/>
  <c r="F590" i="5"/>
  <c r="I590" i="5" s="1"/>
  <c r="E590" i="5"/>
  <c r="E831" i="5" s="1"/>
  <c r="F589" i="5"/>
  <c r="I589" i="5" s="1"/>
  <c r="E589" i="5"/>
  <c r="E830" i="5" s="1"/>
  <c r="F588" i="5"/>
  <c r="I588" i="5" s="1"/>
  <c r="E588" i="5"/>
  <c r="E829" i="5" s="1"/>
  <c r="F587" i="5"/>
  <c r="E825" i="5" s="1"/>
  <c r="E587" i="5"/>
  <c r="J587" i="5" s="1"/>
  <c r="F586" i="5"/>
  <c r="E824" i="5" s="1"/>
  <c r="E586" i="5"/>
  <c r="J586" i="5" s="1"/>
  <c r="F585" i="5"/>
  <c r="E823" i="5" s="1"/>
  <c r="E585" i="5"/>
  <c r="J585" i="5" s="1"/>
  <c r="F584" i="5"/>
  <c r="E822" i="5" s="1"/>
  <c r="E584" i="5"/>
  <c r="J584" i="5" s="1"/>
  <c r="F583" i="5"/>
  <c r="E821" i="5" s="1"/>
  <c r="E583" i="5"/>
  <c r="J583" i="5" s="1"/>
  <c r="F582" i="5"/>
  <c r="E820" i="5" s="1"/>
  <c r="E582" i="5"/>
  <c r="J582" i="5" s="1"/>
  <c r="F581" i="5"/>
  <c r="E819" i="5" s="1"/>
  <c r="E581" i="5"/>
  <c r="J581" i="5" s="1"/>
  <c r="F580" i="5"/>
  <c r="E818" i="5" s="1"/>
  <c r="E580" i="5"/>
  <c r="J580" i="5" s="1"/>
  <c r="F579" i="5"/>
  <c r="E817" i="5" s="1"/>
  <c r="E579" i="5"/>
  <c r="J579" i="5" s="1"/>
  <c r="F578" i="5"/>
  <c r="E816" i="5" s="1"/>
  <c r="E578" i="5"/>
  <c r="J578" i="5" s="1"/>
  <c r="F577" i="5"/>
  <c r="I577" i="5" s="1"/>
  <c r="E577" i="5"/>
  <c r="E812" i="5" s="1"/>
  <c r="F576" i="5"/>
  <c r="I576" i="5" s="1"/>
  <c r="E576" i="5"/>
  <c r="E811" i="5" s="1"/>
  <c r="F575" i="5"/>
  <c r="I575" i="5" s="1"/>
  <c r="E575" i="5"/>
  <c r="E810" i="5" s="1"/>
  <c r="F574" i="5"/>
  <c r="I574" i="5" s="1"/>
  <c r="E574" i="5"/>
  <c r="E809" i="5" s="1"/>
  <c r="F573" i="5"/>
  <c r="I573" i="5" s="1"/>
  <c r="E573" i="5"/>
  <c r="E808" i="5" s="1"/>
  <c r="F572" i="5"/>
  <c r="I572" i="5" s="1"/>
  <c r="E572" i="5"/>
  <c r="E807" i="5" s="1"/>
  <c r="F571" i="5"/>
  <c r="I571" i="5" s="1"/>
  <c r="E571" i="5"/>
  <c r="E806" i="5" s="1"/>
  <c r="F570" i="5"/>
  <c r="I570" i="5" s="1"/>
  <c r="E570" i="5"/>
  <c r="E805" i="5" s="1"/>
  <c r="F569" i="5"/>
  <c r="I569" i="5" s="1"/>
  <c r="E569" i="5"/>
  <c r="E804" i="5" s="1"/>
  <c r="F568" i="5"/>
  <c r="I568" i="5" s="1"/>
  <c r="E568" i="5"/>
  <c r="E803" i="5" s="1"/>
  <c r="F567" i="5"/>
  <c r="I567" i="5" s="1"/>
  <c r="E567" i="5"/>
  <c r="E802" i="5" s="1"/>
  <c r="F566" i="5"/>
  <c r="I566" i="5" s="1"/>
  <c r="E566" i="5"/>
  <c r="E801" i="5" s="1"/>
  <c r="F565" i="5"/>
  <c r="I565" i="5" s="1"/>
  <c r="E565" i="5"/>
  <c r="E800" i="5" s="1"/>
  <c r="F564" i="5"/>
  <c r="I564" i="5" s="1"/>
  <c r="E564" i="5"/>
  <c r="E799" i="5" s="1"/>
  <c r="F563" i="5"/>
  <c r="I563" i="5" s="1"/>
  <c r="E563" i="5"/>
  <c r="E798" i="5" s="1"/>
  <c r="F562" i="5"/>
  <c r="I562" i="5" s="1"/>
  <c r="E562" i="5"/>
  <c r="E797" i="5" s="1"/>
  <c r="F561" i="5"/>
  <c r="I561" i="5" s="1"/>
  <c r="E561" i="5"/>
  <c r="E796" i="5" s="1"/>
  <c r="F560" i="5"/>
  <c r="I560" i="5" s="1"/>
  <c r="E560" i="5"/>
  <c r="E795" i="5" s="1"/>
  <c r="F559" i="5"/>
  <c r="E791" i="5" s="1"/>
  <c r="E559" i="5"/>
  <c r="J559" i="5" s="1"/>
  <c r="F558" i="5"/>
  <c r="E790" i="5" s="1"/>
  <c r="E558" i="5"/>
  <c r="J558" i="5" s="1"/>
  <c r="F557" i="5"/>
  <c r="E789" i="5" s="1"/>
  <c r="E557" i="5"/>
  <c r="J557" i="5" s="1"/>
  <c r="F556" i="5"/>
  <c r="E788" i="5" s="1"/>
  <c r="E556" i="5"/>
  <c r="J556" i="5" s="1"/>
  <c r="F555" i="5"/>
  <c r="E787" i="5" s="1"/>
  <c r="E555" i="5"/>
  <c r="J555" i="5" s="1"/>
  <c r="F554" i="5"/>
  <c r="E786" i="5" s="1"/>
  <c r="E554" i="5"/>
  <c r="J554" i="5" s="1"/>
  <c r="F553" i="5"/>
  <c r="E785" i="5" s="1"/>
  <c r="E553" i="5"/>
  <c r="J553" i="5" s="1"/>
  <c r="F552" i="5"/>
  <c r="E784" i="5" s="1"/>
  <c r="E552" i="5"/>
  <c r="J552" i="5" s="1"/>
  <c r="F551" i="5"/>
  <c r="E783" i="5" s="1"/>
  <c r="E551" i="5"/>
  <c r="J551" i="5" s="1"/>
  <c r="F550" i="5"/>
  <c r="E782" i="5" s="1"/>
  <c r="E550" i="5"/>
  <c r="J550" i="5" s="1"/>
  <c r="F549" i="5"/>
  <c r="E781" i="5" s="1"/>
  <c r="E549" i="5"/>
  <c r="J549" i="5" s="1"/>
  <c r="G488" i="5"/>
  <c r="D488" i="5"/>
  <c r="E488" i="5" s="1"/>
  <c r="D487" i="5"/>
  <c r="E487" i="5" s="1"/>
  <c r="D486" i="5"/>
  <c r="E486" i="5" s="1"/>
  <c r="I486" i="5" s="1"/>
  <c r="G449" i="5"/>
  <c r="D449" i="5"/>
  <c r="E449" i="5" s="1"/>
  <c r="H449" i="5" s="1"/>
  <c r="D448" i="5"/>
  <c r="E448" i="5" s="1"/>
  <c r="I448" i="5" s="1"/>
  <c r="D447" i="5"/>
  <c r="E447" i="5" s="1"/>
  <c r="G410" i="5"/>
  <c r="D410" i="5"/>
  <c r="E410" i="5" s="1"/>
  <c r="H410" i="5" s="1"/>
  <c r="D409" i="5"/>
  <c r="E409" i="5" s="1"/>
  <c r="I409" i="5" s="1"/>
  <c r="D408" i="5"/>
  <c r="E408" i="5" s="1"/>
  <c r="I408" i="5" s="1"/>
  <c r="H213" i="5"/>
  <c r="G213" i="5"/>
  <c r="D213" i="5"/>
  <c r="D633" i="5" s="1"/>
  <c r="D1189" i="5" s="1"/>
  <c r="B213" i="5"/>
  <c r="B633" i="5" s="1"/>
  <c r="B1323" i="5" s="1"/>
  <c r="B1718" i="5" s="1"/>
  <c r="H212" i="5"/>
  <c r="G212" i="5"/>
  <c r="D212" i="5"/>
  <c r="B212" i="5"/>
  <c r="H211" i="5"/>
  <c r="G211" i="5"/>
  <c r="D211" i="5"/>
  <c r="B211" i="5"/>
  <c r="B631" i="5" s="1"/>
  <c r="B1321" i="5" s="1"/>
  <c r="B1716" i="5" s="1"/>
  <c r="H210" i="5"/>
  <c r="G210" i="5"/>
  <c r="D210" i="5"/>
  <c r="B210" i="5"/>
  <c r="B630" i="5" s="1"/>
  <c r="B1320" i="5" s="1"/>
  <c r="B1715" i="5" s="1"/>
  <c r="H209" i="5"/>
  <c r="G209" i="5"/>
  <c r="D209" i="5"/>
  <c r="D629" i="5" s="1"/>
  <c r="D1185" i="5" s="1"/>
  <c r="B209" i="5"/>
  <c r="B629" i="5" s="1"/>
  <c r="B1319" i="5" s="1"/>
  <c r="B1714" i="5" s="1"/>
  <c r="H208" i="5"/>
  <c r="G208" i="5"/>
  <c r="D208" i="5"/>
  <c r="B208" i="5"/>
  <c r="B628" i="5" s="1"/>
  <c r="B1318" i="5" s="1"/>
  <c r="B1713" i="5" s="1"/>
  <c r="H207" i="5"/>
  <c r="G207" i="5"/>
  <c r="D207" i="5"/>
  <c r="D627" i="5" s="1"/>
  <c r="D1183" i="5" s="1"/>
  <c r="D1317" i="5" s="1"/>
  <c r="D1712" i="5" s="1"/>
  <c r="B207" i="5"/>
  <c r="B627" i="5" s="1"/>
  <c r="B1317" i="5" s="1"/>
  <c r="B1712" i="5" s="1"/>
  <c r="H206" i="5"/>
  <c r="G206" i="5"/>
  <c r="D206" i="5"/>
  <c r="D626" i="5" s="1"/>
  <c r="D1182" i="5" s="1"/>
  <c r="B206" i="5"/>
  <c r="H205" i="5"/>
  <c r="G205" i="5"/>
  <c r="D205" i="5"/>
  <c r="D625" i="5" s="1"/>
  <c r="D1181" i="5" s="1"/>
  <c r="B205" i="5"/>
  <c r="B625" i="5" s="1"/>
  <c r="B1315" i="5" s="1"/>
  <c r="B1710" i="5" s="1"/>
  <c r="H204" i="5"/>
  <c r="G204" i="5"/>
  <c r="D204" i="5"/>
  <c r="B204" i="5"/>
  <c r="H203" i="5"/>
  <c r="G203" i="5"/>
  <c r="D203" i="5"/>
  <c r="D623" i="5" s="1"/>
  <c r="D1179" i="5" s="1"/>
  <c r="D1313" i="5" s="1"/>
  <c r="D1708" i="5" s="1"/>
  <c r="B203" i="5"/>
  <c r="B623" i="5" s="1"/>
  <c r="B1313" i="5" s="1"/>
  <c r="B1708" i="5" s="1"/>
  <c r="H202" i="5"/>
  <c r="G202" i="5"/>
  <c r="D202" i="5"/>
  <c r="B202" i="5"/>
  <c r="B622" i="5" s="1"/>
  <c r="B1312" i="5" s="1"/>
  <c r="B1707" i="5" s="1"/>
  <c r="H201" i="5"/>
  <c r="G201" i="5"/>
  <c r="D201" i="5"/>
  <c r="D621" i="5" s="1"/>
  <c r="D1177" i="5" s="1"/>
  <c r="B201" i="5"/>
  <c r="B621" i="5" s="1"/>
  <c r="B1311" i="5" s="1"/>
  <c r="B1706" i="5" s="1"/>
  <c r="H200" i="5"/>
  <c r="G200" i="5"/>
  <c r="D200" i="5"/>
  <c r="B200" i="5"/>
  <c r="B620" i="5" s="1"/>
  <c r="B1310" i="5" s="1"/>
  <c r="B1705" i="5" s="1"/>
  <c r="H199" i="5"/>
  <c r="G199" i="5"/>
  <c r="D199" i="5"/>
  <c r="D619" i="5" s="1"/>
  <c r="D1175" i="5" s="1"/>
  <c r="D1309" i="5" s="1"/>
  <c r="D1704" i="5" s="1"/>
  <c r="B199" i="5"/>
  <c r="B619" i="5" s="1"/>
  <c r="B1309" i="5" s="1"/>
  <c r="B1704" i="5" s="1"/>
  <c r="H198" i="5"/>
  <c r="G198" i="5"/>
  <c r="D198" i="5"/>
  <c r="D618" i="5" s="1"/>
  <c r="D1174" i="5" s="1"/>
  <c r="B198" i="5"/>
  <c r="H197" i="5"/>
  <c r="G197" i="5"/>
  <c r="D197" i="5"/>
  <c r="D617" i="5" s="1"/>
  <c r="D1173" i="5" s="1"/>
  <c r="B197" i="5"/>
  <c r="B617" i="5" s="1"/>
  <c r="B1307" i="5" s="1"/>
  <c r="H196" i="5"/>
  <c r="G196" i="5"/>
  <c r="D196" i="5"/>
  <c r="B196" i="5"/>
  <c r="H195" i="5"/>
  <c r="G195" i="5"/>
  <c r="D195" i="5"/>
  <c r="D615" i="5" s="1"/>
  <c r="D1171" i="5" s="1"/>
  <c r="D1305" i="5" s="1"/>
  <c r="B195" i="5"/>
  <c r="B615" i="5" s="1"/>
  <c r="B1305" i="5" s="1"/>
  <c r="H194" i="5"/>
  <c r="G194" i="5"/>
  <c r="D194" i="5"/>
  <c r="B194" i="5"/>
  <c r="B614" i="5" s="1"/>
  <c r="B1304" i="5" s="1"/>
  <c r="H193" i="5"/>
  <c r="G193" i="5"/>
  <c r="D193" i="5"/>
  <c r="D613" i="5" s="1"/>
  <c r="D1169" i="5" s="1"/>
  <c r="D1303" i="5" s="1"/>
  <c r="B193" i="5"/>
  <c r="B613" i="5" s="1"/>
  <c r="B1303" i="5" s="1"/>
  <c r="H192" i="5"/>
  <c r="G192" i="5"/>
  <c r="D192" i="5"/>
  <c r="B192" i="5"/>
  <c r="B612" i="5" s="1"/>
  <c r="B1302" i="5" s="1"/>
  <c r="H191" i="5"/>
  <c r="G191" i="5"/>
  <c r="D191" i="5"/>
  <c r="D611" i="5" s="1"/>
  <c r="D1167" i="5" s="1"/>
  <c r="B191" i="5"/>
  <c r="B611" i="5" s="1"/>
  <c r="B1301" i="5" s="1"/>
  <c r="H190" i="5"/>
  <c r="G190" i="5"/>
  <c r="D190" i="5"/>
  <c r="D610" i="5" s="1"/>
  <c r="D1166" i="5" s="1"/>
  <c r="B190" i="5"/>
  <c r="H189" i="5"/>
  <c r="G189" i="5"/>
  <c r="D189" i="5"/>
  <c r="D609" i="5" s="1"/>
  <c r="D1165" i="5" s="1"/>
  <c r="D1299" i="5" s="1"/>
  <c r="B189" i="5"/>
  <c r="B609" i="5" s="1"/>
  <c r="B1299" i="5" s="1"/>
  <c r="H188" i="5"/>
  <c r="G188" i="5"/>
  <c r="D188" i="5"/>
  <c r="B188" i="5"/>
  <c r="H187" i="5"/>
  <c r="G187" i="5"/>
  <c r="D187" i="5"/>
  <c r="D607" i="5" s="1"/>
  <c r="D1163" i="5" s="1"/>
  <c r="B187" i="5"/>
  <c r="B607" i="5" s="1"/>
  <c r="B1297" i="5" s="1"/>
  <c r="H186" i="5"/>
  <c r="G186" i="5"/>
  <c r="D186" i="5"/>
  <c r="B186" i="5"/>
  <c r="B606" i="5" s="1"/>
  <c r="B1296" i="5" s="1"/>
  <c r="I185" i="5"/>
  <c r="K185" i="5" s="1"/>
  <c r="H185" i="5"/>
  <c r="G185" i="5"/>
  <c r="D185" i="5"/>
  <c r="B185" i="5"/>
  <c r="B605" i="5" s="1"/>
  <c r="B1295" i="5" s="1"/>
  <c r="I184" i="5"/>
  <c r="K184" i="5" s="1"/>
  <c r="H184" i="5"/>
  <c r="G184" i="5"/>
  <c r="D184" i="5"/>
  <c r="B184" i="5"/>
  <c r="B308" i="5" s="1"/>
  <c r="I183" i="5"/>
  <c r="K183" i="5" s="1"/>
  <c r="H183" i="5"/>
  <c r="G183" i="5"/>
  <c r="D183" i="5"/>
  <c r="B183" i="5"/>
  <c r="B603" i="5" s="1"/>
  <c r="B1293" i="5" s="1"/>
  <c r="I182" i="5"/>
  <c r="K182" i="5" s="1"/>
  <c r="H182" i="5"/>
  <c r="G182" i="5"/>
  <c r="D182" i="5"/>
  <c r="B182" i="5"/>
  <c r="I181" i="5"/>
  <c r="K181" i="5" s="1"/>
  <c r="H181" i="5"/>
  <c r="G181" i="5"/>
  <c r="D181" i="5"/>
  <c r="B181" i="5"/>
  <c r="B601" i="5" s="1"/>
  <c r="B1291" i="5" s="1"/>
  <c r="I180" i="5"/>
  <c r="K180" i="5" s="1"/>
  <c r="H180" i="5"/>
  <c r="G180" i="5"/>
  <c r="D180" i="5"/>
  <c r="D600" i="5" s="1"/>
  <c r="D1156" i="5" s="1"/>
  <c r="B180" i="5"/>
  <c r="I179" i="5"/>
  <c r="K179" i="5" s="1"/>
  <c r="H179" i="5"/>
  <c r="G179" i="5"/>
  <c r="D179" i="5"/>
  <c r="B179" i="5"/>
  <c r="B599" i="5" s="1"/>
  <c r="B1289" i="5" s="1"/>
  <c r="I178" i="5"/>
  <c r="K178" i="5" s="1"/>
  <c r="H178" i="5"/>
  <c r="G178" i="5"/>
  <c r="D178" i="5"/>
  <c r="B178" i="5"/>
  <c r="I177" i="5"/>
  <c r="K177" i="5" s="1"/>
  <c r="H177" i="5"/>
  <c r="G177" i="5"/>
  <c r="D177" i="5"/>
  <c r="B177" i="5"/>
  <c r="B597" i="5" s="1"/>
  <c r="B1287" i="5" s="1"/>
  <c r="I176" i="5"/>
  <c r="K176" i="5" s="1"/>
  <c r="H176" i="5"/>
  <c r="G176" i="5"/>
  <c r="D176" i="5"/>
  <c r="B176" i="5"/>
  <c r="B300" i="5" s="1"/>
  <c r="I175" i="5"/>
  <c r="K175" i="5" s="1"/>
  <c r="H175" i="5"/>
  <c r="G175" i="5"/>
  <c r="D175" i="5"/>
  <c r="B175" i="5"/>
  <c r="B595" i="5" s="1"/>
  <c r="B1285" i="5" s="1"/>
  <c r="I174" i="5"/>
  <c r="K174" i="5" s="1"/>
  <c r="H174" i="5"/>
  <c r="G174" i="5"/>
  <c r="D174" i="5"/>
  <c r="B174" i="5"/>
  <c r="I173" i="5"/>
  <c r="K173" i="5" s="1"/>
  <c r="H173" i="5"/>
  <c r="G173" i="5"/>
  <c r="D173" i="5"/>
  <c r="B173" i="5"/>
  <c r="B593" i="5" s="1"/>
  <c r="B1283" i="5" s="1"/>
  <c r="I172" i="5"/>
  <c r="K172" i="5" s="1"/>
  <c r="H172" i="5"/>
  <c r="G172" i="5"/>
  <c r="D172" i="5"/>
  <c r="B172" i="5"/>
  <c r="I171" i="5"/>
  <c r="K171" i="5" s="1"/>
  <c r="H171" i="5"/>
  <c r="G171" i="5"/>
  <c r="D171" i="5"/>
  <c r="B171" i="5"/>
  <c r="B591" i="5" s="1"/>
  <c r="B1281" i="5" s="1"/>
  <c r="I170" i="5"/>
  <c r="K170" i="5" s="1"/>
  <c r="H170" i="5"/>
  <c r="G170" i="5"/>
  <c r="D170" i="5"/>
  <c r="B170" i="5"/>
  <c r="I169" i="5"/>
  <c r="K169" i="5" s="1"/>
  <c r="H169" i="5"/>
  <c r="G169" i="5"/>
  <c r="D169" i="5"/>
  <c r="B169" i="5"/>
  <c r="B589" i="5" s="1"/>
  <c r="B1279" i="5" s="1"/>
  <c r="I168" i="5"/>
  <c r="K168" i="5" s="1"/>
  <c r="H168" i="5"/>
  <c r="G168" i="5"/>
  <c r="D168" i="5"/>
  <c r="B168" i="5"/>
  <c r="B292" i="5" s="1"/>
  <c r="I167" i="5"/>
  <c r="K167" i="5" s="1"/>
  <c r="H167" i="5"/>
  <c r="G167" i="5"/>
  <c r="D167" i="5"/>
  <c r="D587" i="5" s="1"/>
  <c r="D1143" i="5" s="1"/>
  <c r="B167" i="5"/>
  <c r="B587" i="5" s="1"/>
  <c r="B1277" i="5" s="1"/>
  <c r="I166" i="5"/>
  <c r="K166" i="5" s="1"/>
  <c r="H166" i="5"/>
  <c r="G166" i="5"/>
  <c r="D166" i="5"/>
  <c r="B166" i="5"/>
  <c r="I165" i="5"/>
  <c r="K165" i="5" s="1"/>
  <c r="H165" i="5"/>
  <c r="G165" i="5"/>
  <c r="D165" i="5"/>
  <c r="D585" i="5" s="1"/>
  <c r="D1141" i="5" s="1"/>
  <c r="B165" i="5"/>
  <c r="B585" i="5" s="1"/>
  <c r="B1275" i="5" s="1"/>
  <c r="I164" i="5"/>
  <c r="K164" i="5" s="1"/>
  <c r="H164" i="5"/>
  <c r="G164" i="5"/>
  <c r="D164" i="5"/>
  <c r="B164" i="5"/>
  <c r="I163" i="5"/>
  <c r="K163" i="5" s="1"/>
  <c r="H163" i="5"/>
  <c r="G163" i="5"/>
  <c r="D163" i="5"/>
  <c r="D583" i="5" s="1"/>
  <c r="D1139" i="5" s="1"/>
  <c r="B163" i="5"/>
  <c r="B583" i="5" s="1"/>
  <c r="B1273" i="5" s="1"/>
  <c r="I162" i="5"/>
  <c r="K162" i="5" s="1"/>
  <c r="H162" i="5"/>
  <c r="G162" i="5"/>
  <c r="D162" i="5"/>
  <c r="B162" i="5"/>
  <c r="I161" i="5"/>
  <c r="K161" i="5" s="1"/>
  <c r="H161" i="5"/>
  <c r="G161" i="5"/>
  <c r="D161" i="5"/>
  <c r="D581" i="5" s="1"/>
  <c r="D1137" i="5" s="1"/>
  <c r="B161" i="5"/>
  <c r="B581" i="5" s="1"/>
  <c r="B1271" i="5" s="1"/>
  <c r="B1660" i="5" s="1"/>
  <c r="I160" i="5"/>
  <c r="K160" i="5" s="1"/>
  <c r="H160" i="5"/>
  <c r="G160" i="5"/>
  <c r="D160" i="5"/>
  <c r="B160" i="5"/>
  <c r="B284" i="5" s="1"/>
  <c r="I159" i="5"/>
  <c r="K159" i="5" s="1"/>
  <c r="H159" i="5"/>
  <c r="G159" i="5"/>
  <c r="D159" i="5"/>
  <c r="D579" i="5" s="1"/>
  <c r="D1135" i="5" s="1"/>
  <c r="B159" i="5"/>
  <c r="B579" i="5" s="1"/>
  <c r="B1269" i="5" s="1"/>
  <c r="I158" i="5"/>
  <c r="K158" i="5" s="1"/>
  <c r="H158" i="5"/>
  <c r="G158" i="5"/>
  <c r="D158" i="5"/>
  <c r="B158" i="5"/>
  <c r="I157" i="5"/>
  <c r="K157" i="5" s="1"/>
  <c r="H157" i="5"/>
  <c r="G157" i="5"/>
  <c r="D157" i="5"/>
  <c r="D577" i="5" s="1"/>
  <c r="D1133" i="5" s="1"/>
  <c r="B157" i="5"/>
  <c r="B577" i="5" s="1"/>
  <c r="B1267" i="5" s="1"/>
  <c r="I156" i="5"/>
  <c r="K156" i="5" s="1"/>
  <c r="H156" i="5"/>
  <c r="G156" i="5"/>
  <c r="D156" i="5"/>
  <c r="D576" i="5" s="1"/>
  <c r="D1132" i="5" s="1"/>
  <c r="B156" i="5"/>
  <c r="I155" i="5"/>
  <c r="K155" i="5" s="1"/>
  <c r="H155" i="5"/>
  <c r="G155" i="5"/>
  <c r="D155" i="5"/>
  <c r="D575" i="5" s="1"/>
  <c r="D1131" i="5" s="1"/>
  <c r="B155" i="5"/>
  <c r="I154" i="5"/>
  <c r="K154" i="5" s="1"/>
  <c r="H154" i="5"/>
  <c r="G154" i="5"/>
  <c r="D154" i="5"/>
  <c r="B154" i="5"/>
  <c r="B574" i="5" s="1"/>
  <c r="B1264" i="5" s="1"/>
  <c r="I153" i="5"/>
  <c r="K153" i="5" s="1"/>
  <c r="H153" i="5"/>
  <c r="G153" i="5"/>
  <c r="D153" i="5"/>
  <c r="D573" i="5" s="1"/>
  <c r="D1129" i="5" s="1"/>
  <c r="B153" i="5"/>
  <c r="B573" i="5" s="1"/>
  <c r="B1263" i="5" s="1"/>
  <c r="I152" i="5"/>
  <c r="K152" i="5" s="1"/>
  <c r="H152" i="5"/>
  <c r="G152" i="5"/>
  <c r="D152" i="5"/>
  <c r="B152" i="5"/>
  <c r="B572" i="5" s="1"/>
  <c r="B1262" i="5" s="1"/>
  <c r="B1649" i="5" s="1"/>
  <c r="I151" i="5"/>
  <c r="K151" i="5" s="1"/>
  <c r="H151" i="5"/>
  <c r="G151" i="5"/>
  <c r="D151" i="5"/>
  <c r="D399" i="5" s="1"/>
  <c r="B151" i="5"/>
  <c r="B571" i="5" s="1"/>
  <c r="B1261" i="5" s="1"/>
  <c r="B1648" i="5" s="1"/>
  <c r="I150" i="5"/>
  <c r="K150" i="5" s="1"/>
  <c r="H150" i="5"/>
  <c r="G150" i="5"/>
  <c r="D150" i="5"/>
  <c r="D570" i="5" s="1"/>
  <c r="D1126" i="5" s="1"/>
  <c r="B150" i="5"/>
  <c r="I149" i="5"/>
  <c r="K149" i="5" s="1"/>
  <c r="H149" i="5"/>
  <c r="G149" i="5"/>
  <c r="D149" i="5"/>
  <c r="D569" i="5" s="1"/>
  <c r="D1125" i="5" s="1"/>
  <c r="B149" i="5"/>
  <c r="B569" i="5" s="1"/>
  <c r="B1259" i="5" s="1"/>
  <c r="I148" i="5"/>
  <c r="K148" i="5" s="1"/>
  <c r="H148" i="5"/>
  <c r="G148" i="5"/>
  <c r="D148" i="5"/>
  <c r="D568" i="5" s="1"/>
  <c r="D1124" i="5" s="1"/>
  <c r="B148" i="5"/>
  <c r="I147" i="5"/>
  <c r="K147" i="5" s="1"/>
  <c r="H147" i="5"/>
  <c r="G147" i="5"/>
  <c r="D147" i="5"/>
  <c r="D395" i="5" s="1"/>
  <c r="B147" i="5"/>
  <c r="B567" i="5" s="1"/>
  <c r="B1257" i="5" s="1"/>
  <c r="I146" i="5"/>
  <c r="K146" i="5" s="1"/>
  <c r="H146" i="5"/>
  <c r="G146" i="5"/>
  <c r="D146" i="5"/>
  <c r="B146" i="5"/>
  <c r="B566" i="5" s="1"/>
  <c r="B1256" i="5" s="1"/>
  <c r="I145" i="5"/>
  <c r="K145" i="5" s="1"/>
  <c r="H145" i="5"/>
  <c r="G145" i="5"/>
  <c r="D145" i="5"/>
  <c r="B145" i="5"/>
  <c r="B565" i="5" s="1"/>
  <c r="B1255" i="5" s="1"/>
  <c r="I144" i="5"/>
  <c r="K144" i="5" s="1"/>
  <c r="H144" i="5"/>
  <c r="G144" i="5"/>
  <c r="D144" i="5"/>
  <c r="B144" i="5"/>
  <c r="B564" i="5" s="1"/>
  <c r="B1254" i="5" s="1"/>
  <c r="I143" i="5"/>
  <c r="K143" i="5" s="1"/>
  <c r="H143" i="5"/>
  <c r="G143" i="5"/>
  <c r="D143" i="5"/>
  <c r="D563" i="5" s="1"/>
  <c r="D1119" i="5" s="1"/>
  <c r="B143" i="5"/>
  <c r="B563" i="5" s="1"/>
  <c r="B1253" i="5" s="1"/>
  <c r="I142" i="5"/>
  <c r="K142" i="5" s="1"/>
  <c r="H142" i="5"/>
  <c r="G142" i="5"/>
  <c r="D142" i="5"/>
  <c r="D562" i="5" s="1"/>
  <c r="D1118" i="5" s="1"/>
  <c r="B142" i="5"/>
  <c r="I141" i="5"/>
  <c r="K141" i="5" s="1"/>
  <c r="H141" i="5"/>
  <c r="G141" i="5"/>
  <c r="D141" i="5"/>
  <c r="D389" i="5" s="1"/>
  <c r="B141" i="5"/>
  <c r="B561" i="5" s="1"/>
  <c r="B1251" i="5" s="1"/>
  <c r="I140" i="5"/>
  <c r="K140" i="5" s="1"/>
  <c r="H140" i="5"/>
  <c r="G140" i="5"/>
  <c r="D140" i="5"/>
  <c r="D560" i="5" s="1"/>
  <c r="D1116" i="5" s="1"/>
  <c r="B140" i="5"/>
  <c r="I139" i="5"/>
  <c r="K139" i="5" s="1"/>
  <c r="H139" i="5"/>
  <c r="G139" i="5"/>
  <c r="D139" i="5"/>
  <c r="D559" i="5" s="1"/>
  <c r="D1115" i="5" s="1"/>
  <c r="B139" i="5"/>
  <c r="B559" i="5" s="1"/>
  <c r="B1249" i="5" s="1"/>
  <c r="I138" i="5"/>
  <c r="K138" i="5" s="1"/>
  <c r="H138" i="5"/>
  <c r="G138" i="5"/>
  <c r="D138" i="5"/>
  <c r="B138" i="5"/>
  <c r="B558" i="5" s="1"/>
  <c r="B1248" i="5" s="1"/>
  <c r="I137" i="5"/>
  <c r="K137" i="5" s="1"/>
  <c r="H137" i="5"/>
  <c r="G137" i="5"/>
  <c r="D137" i="5"/>
  <c r="D385" i="5" s="1"/>
  <c r="B137" i="5"/>
  <c r="B557" i="5" s="1"/>
  <c r="B1247" i="5" s="1"/>
  <c r="I136" i="5"/>
  <c r="K136" i="5" s="1"/>
  <c r="H136" i="5"/>
  <c r="G136" i="5"/>
  <c r="D136" i="5"/>
  <c r="B136" i="5"/>
  <c r="B556" i="5" s="1"/>
  <c r="B1246" i="5" s="1"/>
  <c r="I135" i="5"/>
  <c r="K135" i="5" s="1"/>
  <c r="H135" i="5"/>
  <c r="G135" i="5"/>
  <c r="D135" i="5"/>
  <c r="D383" i="5" s="1"/>
  <c r="B135" i="5"/>
  <c r="B555" i="5" s="1"/>
  <c r="B1245" i="5" s="1"/>
  <c r="I134" i="5"/>
  <c r="K134" i="5" s="1"/>
  <c r="H134" i="5"/>
  <c r="G134" i="5"/>
  <c r="D134" i="5"/>
  <c r="D554" i="5" s="1"/>
  <c r="D1110" i="5" s="1"/>
  <c r="B134" i="5"/>
  <c r="I133" i="5"/>
  <c r="K133" i="5" s="1"/>
  <c r="H133" i="5"/>
  <c r="G133" i="5"/>
  <c r="D133" i="5"/>
  <c r="B133" i="5"/>
  <c r="B553" i="5" s="1"/>
  <c r="B1243" i="5" s="1"/>
  <c r="I132" i="5"/>
  <c r="K132" i="5" s="1"/>
  <c r="H132" i="5"/>
  <c r="G132" i="5"/>
  <c r="D132" i="5"/>
  <c r="D552" i="5" s="1"/>
  <c r="D1108" i="5" s="1"/>
  <c r="B132" i="5"/>
  <c r="I131" i="5"/>
  <c r="K131" i="5" s="1"/>
  <c r="H131" i="5"/>
  <c r="G131" i="5"/>
  <c r="D131" i="5"/>
  <c r="D551" i="5" s="1"/>
  <c r="D1107" i="5" s="1"/>
  <c r="B131" i="5"/>
  <c r="B551" i="5" s="1"/>
  <c r="B1241" i="5" s="1"/>
  <c r="I130" i="5"/>
  <c r="K130" i="5" s="1"/>
  <c r="H130" i="5"/>
  <c r="G130" i="5"/>
  <c r="D130" i="5"/>
  <c r="B130" i="5"/>
  <c r="I129" i="5"/>
  <c r="K129" i="5" s="1"/>
  <c r="H129" i="5"/>
  <c r="G129" i="5"/>
  <c r="D129" i="5"/>
  <c r="D549" i="5" s="1"/>
  <c r="B129" i="5"/>
  <c r="B549" i="5" s="1"/>
  <c r="B1239" i="5" s="1"/>
  <c r="F122" i="5"/>
  <c r="F121" i="5"/>
  <c r="F120" i="5"/>
  <c r="F118" i="5"/>
  <c r="F117" i="5"/>
  <c r="F116" i="5"/>
  <c r="D112" i="5"/>
  <c r="D111" i="5"/>
  <c r="O103" i="5"/>
  <c r="M103" i="5"/>
  <c r="J103" i="5"/>
  <c r="H103" i="5"/>
  <c r="E103" i="5"/>
  <c r="C103" i="5"/>
  <c r="F70" i="5"/>
  <c r="D72" i="5" s="1"/>
  <c r="G40" i="5"/>
  <c r="G39" i="5"/>
  <c r="I38" i="5"/>
  <c r="H37" i="5"/>
  <c r="H36" i="5"/>
  <c r="E32" i="5"/>
  <c r="I31" i="5"/>
  <c r="H30" i="5"/>
  <c r="H29" i="5"/>
  <c r="D2231" i="6" l="1"/>
  <c r="F2058" i="6"/>
  <c r="J2058" i="6" s="1"/>
  <c r="E2231" i="6" s="1"/>
  <c r="I2231" i="6" s="1"/>
  <c r="H1590" i="6"/>
  <c r="C1869" i="6" s="1"/>
  <c r="F2061" i="6"/>
  <c r="J2061" i="6" s="1"/>
  <c r="E2234" i="6" s="1"/>
  <c r="H1593" i="6"/>
  <c r="J1593" i="6" s="1"/>
  <c r="F2066" i="6"/>
  <c r="J2066" i="6" s="1"/>
  <c r="E2240" i="6" s="1"/>
  <c r="H1604" i="6"/>
  <c r="C1883" i="6" s="1"/>
  <c r="F2077" i="6"/>
  <c r="J2077" i="6" s="1"/>
  <c r="E2251" i="6" s="1"/>
  <c r="G1584" i="6"/>
  <c r="C1860" i="6" s="1"/>
  <c r="F2055" i="6"/>
  <c r="J2055" i="6" s="1"/>
  <c r="E2228" i="6" s="1"/>
  <c r="H1600" i="6"/>
  <c r="C1879" i="6" s="1"/>
  <c r="F2073" i="6"/>
  <c r="J2073" i="6" s="1"/>
  <c r="E2247" i="6" s="1"/>
  <c r="H1597" i="6"/>
  <c r="C1876" i="6" s="1"/>
  <c r="F2070" i="6"/>
  <c r="J2070" i="6" s="1"/>
  <c r="E2244" i="6" s="1"/>
  <c r="I2244" i="6" s="1"/>
  <c r="H1605" i="6"/>
  <c r="C1884" i="6" s="1"/>
  <c r="F2078" i="6"/>
  <c r="J2078" i="6" s="1"/>
  <c r="E2252" i="6" s="1"/>
  <c r="H1599" i="6"/>
  <c r="C1878" i="6" s="1"/>
  <c r="F2072" i="6"/>
  <c r="J2072" i="6" s="1"/>
  <c r="E2246" i="6" s="1"/>
  <c r="H1598" i="6"/>
  <c r="C1877" i="6" s="1"/>
  <c r="F2071" i="6"/>
  <c r="J2071" i="6" s="1"/>
  <c r="E2245" i="6" s="1"/>
  <c r="H1603" i="6"/>
  <c r="C1882" i="6" s="1"/>
  <c r="F2076" i="6"/>
  <c r="J2076" i="6" s="1"/>
  <c r="E2250" i="6" s="1"/>
  <c r="H1592" i="6"/>
  <c r="C1871" i="6" s="1"/>
  <c r="F2065" i="6"/>
  <c r="J2065" i="6" s="1"/>
  <c r="E2239" i="6" s="1"/>
  <c r="H1594" i="6"/>
  <c r="C1873" i="6" s="1"/>
  <c r="F2067" i="6"/>
  <c r="J2067" i="6" s="1"/>
  <c r="E2241" i="6" s="1"/>
  <c r="H1601" i="6"/>
  <c r="C1880" i="6" s="1"/>
  <c r="F2074" i="6"/>
  <c r="J2074" i="6" s="1"/>
  <c r="E2248" i="6" s="1"/>
  <c r="H1595" i="6"/>
  <c r="C1874" i="6" s="1"/>
  <c r="F2068" i="6"/>
  <c r="J2068" i="6" s="1"/>
  <c r="E2242" i="6" s="1"/>
  <c r="G1582" i="6"/>
  <c r="F2053" i="6"/>
  <c r="J2053" i="6" s="1"/>
  <c r="E2226" i="6" s="1"/>
  <c r="I1581" i="6"/>
  <c r="C1857" i="6"/>
  <c r="G1583" i="6"/>
  <c r="C1859" i="6" s="1"/>
  <c r="F2054" i="6"/>
  <c r="J2054" i="6" s="1"/>
  <c r="E2227" i="6" s="1"/>
  <c r="H1602" i="6"/>
  <c r="C1881" i="6" s="1"/>
  <c r="F2075" i="6"/>
  <c r="J2075" i="6" s="1"/>
  <c r="E2249" i="6" s="1"/>
  <c r="G1585" i="6"/>
  <c r="C1861" i="6" s="1"/>
  <c r="F2056" i="6"/>
  <c r="J2056" i="6" s="1"/>
  <c r="E2229" i="6" s="1"/>
  <c r="H1591" i="6"/>
  <c r="J1591" i="6" s="1"/>
  <c r="F2062" i="6"/>
  <c r="J2062" i="6" s="1"/>
  <c r="E2235" i="6" s="1"/>
  <c r="H1588" i="6"/>
  <c r="C1867" i="6" s="1"/>
  <c r="F2059" i="6"/>
  <c r="J2059" i="6" s="1"/>
  <c r="E2232" i="6" s="1"/>
  <c r="H1589" i="6"/>
  <c r="J1589" i="6" s="1"/>
  <c r="F2060" i="6"/>
  <c r="J2060" i="6" s="1"/>
  <c r="E2233" i="6" s="1"/>
  <c r="J1592" i="6"/>
  <c r="J1605" i="6"/>
  <c r="J1599" i="6"/>
  <c r="J1596" i="6"/>
  <c r="I1585" i="6"/>
  <c r="H1434" i="6"/>
  <c r="I1427" i="6"/>
  <c r="H1431" i="6"/>
  <c r="H1440" i="6"/>
  <c r="I1438" i="6"/>
  <c r="I1430" i="6"/>
  <c r="H1426" i="6"/>
  <c r="H1420" i="6"/>
  <c r="I1442" i="6"/>
  <c r="I1429" i="6"/>
  <c r="I1433" i="6"/>
  <c r="H1423" i="6"/>
  <c r="I1422" i="6"/>
  <c r="I1428" i="6"/>
  <c r="I1435" i="6"/>
  <c r="H1421" i="6"/>
  <c r="I1437" i="6"/>
  <c r="I1580" i="6"/>
  <c r="H1419" i="6"/>
  <c r="H1443" i="6"/>
  <c r="H1441" i="6"/>
  <c r="I1432" i="6"/>
  <c r="I1439" i="6"/>
  <c r="H1436" i="6"/>
  <c r="I1418" i="6"/>
  <c r="J841" i="6"/>
  <c r="L841" i="6" s="1"/>
  <c r="D871" i="6" s="1"/>
  <c r="F871" i="6" s="1"/>
  <c r="I758" i="6"/>
  <c r="C1051" i="6"/>
  <c r="I759" i="6"/>
  <c r="C1052" i="6"/>
  <c r="I756" i="6"/>
  <c r="C1049" i="6"/>
  <c r="I757" i="6"/>
  <c r="C1050" i="6"/>
  <c r="I470" i="6"/>
  <c r="J771" i="6"/>
  <c r="C1067" i="6"/>
  <c r="J768" i="6"/>
  <c r="C1064" i="6"/>
  <c r="J770" i="6"/>
  <c r="C1066" i="6"/>
  <c r="I761" i="6"/>
  <c r="C1054" i="6"/>
  <c r="J769" i="6"/>
  <c r="C1065" i="6"/>
  <c r="J767" i="6"/>
  <c r="C1063" i="6"/>
  <c r="I763" i="6"/>
  <c r="J779" i="6"/>
  <c r="J780" i="6"/>
  <c r="J777" i="6"/>
  <c r="I762" i="6"/>
  <c r="J772" i="6"/>
  <c r="J781" i="6"/>
  <c r="J775" i="6"/>
  <c r="J776" i="6"/>
  <c r="I764" i="6"/>
  <c r="J773" i="6"/>
  <c r="J782" i="6"/>
  <c r="J783" i="6"/>
  <c r="J778" i="6"/>
  <c r="I765" i="6"/>
  <c r="J774" i="6"/>
  <c r="I454" i="6"/>
  <c r="H557" i="6"/>
  <c r="I565" i="6"/>
  <c r="I760" i="6"/>
  <c r="G788" i="6"/>
  <c r="J766" i="6"/>
  <c r="H788" i="6"/>
  <c r="I610" i="6"/>
  <c r="I626" i="6" s="1"/>
  <c r="D887" i="6" s="1"/>
  <c r="I625" i="6"/>
  <c r="D895" i="6" s="1"/>
  <c r="H1395" i="6"/>
  <c r="I1407" i="6"/>
  <c r="I549" i="6"/>
  <c r="H527" i="6"/>
  <c r="I448" i="6"/>
  <c r="H446" i="6"/>
  <c r="I1349" i="6"/>
  <c r="H1405" i="6"/>
  <c r="H443" i="6"/>
  <c r="I559" i="6"/>
  <c r="H1309" i="6"/>
  <c r="H457" i="6"/>
  <c r="H1415" i="6"/>
  <c r="I1557" i="6"/>
  <c r="H567" i="6"/>
  <c r="I480" i="6"/>
  <c r="I551" i="6"/>
  <c r="I1403" i="6"/>
  <c r="I1401" i="6"/>
  <c r="H550" i="6"/>
  <c r="I547" i="6"/>
  <c r="B2139" i="6"/>
  <c r="I561" i="6"/>
  <c r="H1353" i="6"/>
  <c r="H1310" i="6"/>
  <c r="B1914" i="6"/>
  <c r="I482" i="6"/>
  <c r="I526" i="6"/>
  <c r="C2099" i="6"/>
  <c r="I571" i="6"/>
  <c r="H1396" i="6"/>
  <c r="H569" i="6"/>
  <c r="I1413" i="6"/>
  <c r="H1324" i="6"/>
  <c r="I555" i="6"/>
  <c r="H453" i="6"/>
  <c r="H455" i="6"/>
  <c r="I1496" i="6"/>
  <c r="H1411" i="6"/>
  <c r="I1472" i="6"/>
  <c r="G1475" i="6"/>
  <c r="I1475" i="6" s="1"/>
  <c r="D1944" i="6"/>
  <c r="H511" i="6"/>
  <c r="I545" i="6"/>
  <c r="I472" i="6"/>
  <c r="I1555" i="6"/>
  <c r="H1393" i="6"/>
  <c r="I1391" i="6"/>
  <c r="H444" i="6"/>
  <c r="I1345" i="6"/>
  <c r="H1483" i="6"/>
  <c r="C1738" i="6" s="1"/>
  <c r="I1334" i="6"/>
  <c r="I442" i="6"/>
  <c r="I1530" i="6"/>
  <c r="H558" i="6"/>
  <c r="I2094" i="6"/>
  <c r="H510" i="6"/>
  <c r="H563" i="6"/>
  <c r="H445" i="6"/>
  <c r="B2147" i="6"/>
  <c r="D1948" i="6"/>
  <c r="F1948" i="6" s="1"/>
  <c r="J1948" i="6" s="1"/>
  <c r="E2114" i="6" s="1"/>
  <c r="H1487" i="6"/>
  <c r="J1487" i="6" s="1"/>
  <c r="I1357" i="6"/>
  <c r="I1397" i="6"/>
  <c r="I520" i="6"/>
  <c r="H450" i="6"/>
  <c r="I553" i="6"/>
  <c r="I546" i="6"/>
  <c r="I1317" i="6"/>
  <c r="I519" i="6"/>
  <c r="I1526" i="6"/>
  <c r="H1319" i="6"/>
  <c r="I451" i="6"/>
  <c r="H492" i="6"/>
  <c r="H1388" i="6"/>
  <c r="C840" i="6"/>
  <c r="J840" i="6" s="1"/>
  <c r="L840" i="6" s="1"/>
  <c r="I1470" i="6"/>
  <c r="I1553" i="6"/>
  <c r="H562" i="6"/>
  <c r="C839" i="6"/>
  <c r="J839" i="6" s="1"/>
  <c r="L839" i="6" s="1"/>
  <c r="D869" i="6" s="1"/>
  <c r="F869" i="6" s="1"/>
  <c r="H518" i="6"/>
  <c r="H484" i="6"/>
  <c r="I548" i="6"/>
  <c r="I488" i="6"/>
  <c r="H1364" i="6"/>
  <c r="F1937" i="6"/>
  <c r="J1937" i="6" s="1"/>
  <c r="E2103" i="6" s="1"/>
  <c r="I1399" i="6"/>
  <c r="H529" i="6"/>
  <c r="I1409" i="6"/>
  <c r="H554" i="6"/>
  <c r="H447" i="6"/>
  <c r="I487" i="6"/>
  <c r="H508" i="6"/>
  <c r="H1352" i="6"/>
  <c r="I522" i="6"/>
  <c r="I1336" i="6"/>
  <c r="I530" i="6"/>
  <c r="H1372" i="6"/>
  <c r="I1368" i="6"/>
  <c r="H1308" i="6"/>
  <c r="H471" i="6"/>
  <c r="I1380" i="6"/>
  <c r="H560" i="6"/>
  <c r="I1340" i="6"/>
  <c r="I467" i="6"/>
  <c r="I1315" i="6"/>
  <c r="I1377" i="6"/>
  <c r="H483" i="6"/>
  <c r="H475" i="6"/>
  <c r="I1376" i="6"/>
  <c r="H1536" i="6"/>
  <c r="C1803" i="6" s="1"/>
  <c r="H1576" i="6"/>
  <c r="J1576" i="6" s="1"/>
  <c r="I433" i="6"/>
  <c r="I506" i="6"/>
  <c r="H435" i="6"/>
  <c r="B1907" i="6"/>
  <c r="C837" i="6"/>
  <c r="J837" i="6" s="1"/>
  <c r="L837" i="6" s="1"/>
  <c r="D867" i="6" s="1"/>
  <c r="F867" i="6" s="1"/>
  <c r="H514" i="6"/>
  <c r="B1918" i="6"/>
  <c r="H491" i="6"/>
  <c r="H459" i="6"/>
  <c r="I1408" i="6"/>
  <c r="H1544" i="6"/>
  <c r="C1811" i="6" s="1"/>
  <c r="I1498" i="6"/>
  <c r="I1369" i="6"/>
  <c r="I1375" i="6"/>
  <c r="H528" i="6"/>
  <c r="H1564" i="6"/>
  <c r="C1837" i="6" s="1"/>
  <c r="H1305" i="6"/>
  <c r="I1344" i="6"/>
  <c r="C838" i="6"/>
  <c r="J838" i="6" s="1"/>
  <c r="L838" i="6" s="1"/>
  <c r="D868" i="6" s="1"/>
  <c r="F868" i="6" s="1"/>
  <c r="H1560" i="6"/>
  <c r="J1560" i="6" s="1"/>
  <c r="H1568" i="6"/>
  <c r="C1841" i="6" s="1"/>
  <c r="H524" i="6"/>
  <c r="H441" i="6"/>
  <c r="I1362" i="6"/>
  <c r="H1362" i="6"/>
  <c r="G1524" i="6"/>
  <c r="C2160" i="6"/>
  <c r="D1991" i="6"/>
  <c r="F1991" i="6" s="1"/>
  <c r="J1991" i="6" s="1"/>
  <c r="E2160" i="6" s="1"/>
  <c r="C1758" i="6"/>
  <c r="I1500" i="6"/>
  <c r="F1953" i="6"/>
  <c r="J1953" i="6" s="1"/>
  <c r="E2119" i="6" s="1"/>
  <c r="C1770" i="6"/>
  <c r="J1509" i="6"/>
  <c r="C1744" i="6"/>
  <c r="J1489" i="6"/>
  <c r="D2149" i="6"/>
  <c r="F1981" i="6"/>
  <c r="J1981" i="6" s="1"/>
  <c r="E2149" i="6" s="1"/>
  <c r="I532" i="6"/>
  <c r="H532" i="6"/>
  <c r="C2089" i="6"/>
  <c r="D1924" i="6"/>
  <c r="F1924" i="6" s="1"/>
  <c r="J1924" i="6" s="1"/>
  <c r="E2089" i="6" s="1"/>
  <c r="G1465" i="6"/>
  <c r="D2145" i="6"/>
  <c r="F1977" i="6"/>
  <c r="J1977" i="6" s="1"/>
  <c r="E2145" i="6" s="1"/>
  <c r="H1343" i="6"/>
  <c r="I1343" i="6"/>
  <c r="H1387" i="6"/>
  <c r="I1387" i="6"/>
  <c r="F1942" i="6"/>
  <c r="J1942" i="6" s="1"/>
  <c r="E2108" i="6" s="1"/>
  <c r="I2108" i="6" s="1"/>
  <c r="H1414" i="6"/>
  <c r="I1414" i="6"/>
  <c r="H1378" i="6"/>
  <c r="I1378" i="6"/>
  <c r="F1940" i="6"/>
  <c r="J1940" i="6" s="1"/>
  <c r="E2106" i="6" s="1"/>
  <c r="C2137" i="6"/>
  <c r="D1969" i="6"/>
  <c r="F1969" i="6" s="1"/>
  <c r="J1969" i="6" s="1"/>
  <c r="E2137" i="6" s="1"/>
  <c r="C1800" i="6"/>
  <c r="J1533" i="6"/>
  <c r="J682" i="6"/>
  <c r="H785" i="6"/>
  <c r="C960" i="6"/>
  <c r="C1017" i="6"/>
  <c r="I730" i="6"/>
  <c r="J1491" i="6"/>
  <c r="C1746" i="6"/>
  <c r="C950" i="6"/>
  <c r="I675" i="6"/>
  <c r="C988" i="6"/>
  <c r="I707" i="6"/>
  <c r="J723" i="6"/>
  <c r="C1007" i="6"/>
  <c r="J755" i="6"/>
  <c r="C1045" i="6"/>
  <c r="C1834" i="6"/>
  <c r="J1561" i="6"/>
  <c r="C948" i="6"/>
  <c r="I673" i="6"/>
  <c r="C986" i="6"/>
  <c r="I705" i="6"/>
  <c r="C1024" i="6"/>
  <c r="I737" i="6"/>
  <c r="J1482" i="6"/>
  <c r="C1737" i="6"/>
  <c r="J1508" i="6"/>
  <c r="C1769" i="6"/>
  <c r="H1516" i="6"/>
  <c r="C919" i="6"/>
  <c r="I650" i="6"/>
  <c r="C930" i="6"/>
  <c r="J658" i="6"/>
  <c r="J666" i="6"/>
  <c r="C938" i="6"/>
  <c r="C970" i="6"/>
  <c r="J692" i="6"/>
  <c r="C1008" i="6"/>
  <c r="J724" i="6"/>
  <c r="H1410" i="6"/>
  <c r="I1410" i="6"/>
  <c r="H1382" i="6"/>
  <c r="I1382" i="6"/>
  <c r="B1894" i="6"/>
  <c r="B2093" i="6"/>
  <c r="H1390" i="6"/>
  <c r="I1390" i="6"/>
  <c r="H1339" i="6"/>
  <c r="I1339" i="6"/>
  <c r="B1898" i="6"/>
  <c r="B2097" i="6"/>
  <c r="H1394" i="6"/>
  <c r="I1394" i="6"/>
  <c r="H1358" i="6"/>
  <c r="I1358" i="6"/>
  <c r="H1355" i="6"/>
  <c r="I1355" i="6"/>
  <c r="H1392" i="6"/>
  <c r="I1392" i="6"/>
  <c r="H1379" i="6"/>
  <c r="I1379" i="6"/>
  <c r="I449" i="6"/>
  <c r="H449" i="6"/>
  <c r="D2205" i="6"/>
  <c r="F2033" i="6"/>
  <c r="J2033" i="6" s="1"/>
  <c r="E2205" i="6" s="1"/>
  <c r="F1943" i="6"/>
  <c r="J1943" i="6" s="1"/>
  <c r="E2109" i="6" s="1"/>
  <c r="H1331" i="6"/>
  <c r="I1331" i="6"/>
  <c r="C1821" i="6"/>
  <c r="I1551" i="6"/>
  <c r="F1939" i="6"/>
  <c r="J1939" i="6" s="1"/>
  <c r="E2105" i="6" s="1"/>
  <c r="C1748" i="6"/>
  <c r="J1493" i="6"/>
  <c r="J670" i="6"/>
  <c r="C942" i="6"/>
  <c r="C983" i="6"/>
  <c r="I702" i="6"/>
  <c r="C1021" i="6"/>
  <c r="I734" i="6"/>
  <c r="C1768" i="6"/>
  <c r="J1507" i="6"/>
  <c r="C954" i="6"/>
  <c r="I679" i="6"/>
  <c r="J727" i="6"/>
  <c r="C1011" i="6"/>
  <c r="C1736" i="6"/>
  <c r="J1481" i="6"/>
  <c r="C1842" i="6"/>
  <c r="J1569" i="6"/>
  <c r="C1840" i="6"/>
  <c r="J1567" i="6"/>
  <c r="J693" i="6"/>
  <c r="C971" i="6"/>
  <c r="J725" i="6"/>
  <c r="C1009" i="6"/>
  <c r="J741" i="6"/>
  <c r="C1031" i="6"/>
  <c r="C1739" i="6"/>
  <c r="J1484" i="6"/>
  <c r="C1771" i="6"/>
  <c r="J1510" i="6"/>
  <c r="C1835" i="6"/>
  <c r="J1562" i="6"/>
  <c r="C912" i="6"/>
  <c r="G784" i="6"/>
  <c r="I643" i="6"/>
  <c r="C920" i="6"/>
  <c r="I651" i="6"/>
  <c r="C931" i="6"/>
  <c r="J659" i="6"/>
  <c r="C939" i="6"/>
  <c r="J667" i="6"/>
  <c r="C955" i="6"/>
  <c r="I680" i="6"/>
  <c r="C996" i="6"/>
  <c r="J712" i="6"/>
  <c r="C1015" i="6"/>
  <c r="G787" i="6"/>
  <c r="I728" i="6"/>
  <c r="C1034" i="6"/>
  <c r="J744" i="6"/>
  <c r="D2217" i="6"/>
  <c r="F2045" i="6"/>
  <c r="J2045" i="6" s="1"/>
  <c r="E2217" i="6" s="1"/>
  <c r="D2183" i="6"/>
  <c r="F2013" i="6"/>
  <c r="J2013" i="6" s="1"/>
  <c r="E2183" i="6" s="1"/>
  <c r="H1381" i="6"/>
  <c r="I1381" i="6"/>
  <c r="H1412" i="6"/>
  <c r="I1412" i="6"/>
  <c r="C2023" i="6"/>
  <c r="G1552" i="6"/>
  <c r="C2131" i="6"/>
  <c r="D1964" i="6"/>
  <c r="F1964" i="6" s="1"/>
  <c r="J1964" i="6" s="1"/>
  <c r="E2131" i="6" s="1"/>
  <c r="G1501" i="6"/>
  <c r="C2027" i="6"/>
  <c r="G1556" i="6"/>
  <c r="D2153" i="6"/>
  <c r="F1985" i="6"/>
  <c r="J1985" i="6" s="1"/>
  <c r="E2153" i="6" s="1"/>
  <c r="C2097" i="6"/>
  <c r="D1932" i="6"/>
  <c r="F1932" i="6" s="1"/>
  <c r="J1932" i="6" s="1"/>
  <c r="E2097" i="6" s="1"/>
  <c r="G1473" i="6"/>
  <c r="D1982" i="6"/>
  <c r="F1982" i="6" s="1"/>
  <c r="J1982" i="6" s="1"/>
  <c r="E2150" i="6" s="1"/>
  <c r="C2150" i="6"/>
  <c r="I2163" i="6"/>
  <c r="C2093" i="6"/>
  <c r="D1928" i="6"/>
  <c r="F1928" i="6" s="1"/>
  <c r="J1928" i="6" s="1"/>
  <c r="E2093" i="6" s="1"/>
  <c r="G1469" i="6"/>
  <c r="C2025" i="6"/>
  <c r="G1554" i="6"/>
  <c r="C1674" i="6"/>
  <c r="J1674" i="6" s="1"/>
  <c r="L1674" i="6" s="1"/>
  <c r="I2129" i="6"/>
  <c r="B2096" i="6"/>
  <c r="B1897" i="6"/>
  <c r="H1360" i="6"/>
  <c r="I1360" i="6"/>
  <c r="I512" i="6"/>
  <c r="H512" i="6"/>
  <c r="H1406" i="6"/>
  <c r="I1406" i="6"/>
  <c r="H1386" i="6"/>
  <c r="I1386" i="6"/>
  <c r="H1370" i="6"/>
  <c r="I1370" i="6"/>
  <c r="H1327" i="6"/>
  <c r="I1327" i="6"/>
  <c r="H1351" i="6"/>
  <c r="I1351" i="6"/>
  <c r="H1328" i="6"/>
  <c r="I1328" i="6"/>
  <c r="H1384" i="6"/>
  <c r="I1384" i="6"/>
  <c r="H1385" i="6"/>
  <c r="I1385" i="6"/>
  <c r="C2120" i="6"/>
  <c r="D1954" i="6"/>
  <c r="B1890" i="6"/>
  <c r="B2089" i="6"/>
  <c r="C1816" i="6"/>
  <c r="J1549" i="6"/>
  <c r="C949" i="6"/>
  <c r="I674" i="6"/>
  <c r="J690" i="6"/>
  <c r="C968" i="6"/>
  <c r="C987" i="6"/>
  <c r="I706" i="6"/>
  <c r="J722" i="6"/>
  <c r="C1006" i="6"/>
  <c r="J738" i="6"/>
  <c r="C1028" i="6"/>
  <c r="H787" i="6"/>
  <c r="J754" i="6"/>
  <c r="C1044" i="6"/>
  <c r="J1515" i="6"/>
  <c r="C1776" i="6"/>
  <c r="C1844" i="6"/>
  <c r="J1571" i="6"/>
  <c r="J683" i="6"/>
  <c r="C961" i="6"/>
  <c r="J699" i="6"/>
  <c r="C977" i="6"/>
  <c r="J715" i="6"/>
  <c r="C999" i="6"/>
  <c r="C1018" i="6"/>
  <c r="I731" i="6"/>
  <c r="J747" i="6"/>
  <c r="C1037" i="6"/>
  <c r="C1804" i="6"/>
  <c r="J1537" i="6"/>
  <c r="C1850" i="6"/>
  <c r="J1577" i="6"/>
  <c r="C1780" i="6"/>
  <c r="J1519" i="6"/>
  <c r="C1848" i="6"/>
  <c r="J1575" i="6"/>
  <c r="C956" i="6"/>
  <c r="I681" i="6"/>
  <c r="J697" i="6"/>
  <c r="C975" i="6"/>
  <c r="J713" i="6"/>
  <c r="C997" i="6"/>
  <c r="C1016" i="6"/>
  <c r="I729" i="6"/>
  <c r="J745" i="6"/>
  <c r="C1035" i="6"/>
  <c r="J1478" i="6"/>
  <c r="C1733" i="6"/>
  <c r="J1486" i="6"/>
  <c r="C1741" i="6"/>
  <c r="H1504" i="6"/>
  <c r="H1512" i="6"/>
  <c r="H1520" i="6"/>
  <c r="C1805" i="6"/>
  <c r="J1538" i="6"/>
  <c r="C1813" i="6"/>
  <c r="J1546" i="6"/>
  <c r="H1572" i="6"/>
  <c r="C913" i="6"/>
  <c r="I644" i="6"/>
  <c r="C917" i="6"/>
  <c r="I648" i="6"/>
  <c r="C921" i="6"/>
  <c r="I652" i="6"/>
  <c r="C928" i="6"/>
  <c r="J656" i="6"/>
  <c r="C932" i="6"/>
  <c r="J660" i="6"/>
  <c r="C936" i="6"/>
  <c r="J664" i="6"/>
  <c r="C940" i="6"/>
  <c r="J668" i="6"/>
  <c r="C962" i="6"/>
  <c r="J684" i="6"/>
  <c r="C981" i="6"/>
  <c r="G786" i="6"/>
  <c r="I700" i="6"/>
  <c r="C1000" i="6"/>
  <c r="J716" i="6"/>
  <c r="C1019" i="6"/>
  <c r="I732" i="6"/>
  <c r="C1038" i="6"/>
  <c r="J748" i="6"/>
  <c r="H1402" i="6"/>
  <c r="I1402" i="6"/>
  <c r="H1374" i="6"/>
  <c r="I1374" i="6"/>
  <c r="H1359" i="6"/>
  <c r="I1359" i="6"/>
  <c r="C2142" i="6"/>
  <c r="D1974" i="6"/>
  <c r="F1974" i="6" s="1"/>
  <c r="J1974" i="6" s="1"/>
  <c r="E2142" i="6" s="1"/>
  <c r="I479" i="6"/>
  <c r="H479" i="6"/>
  <c r="H1348" i="6"/>
  <c r="I1348" i="6"/>
  <c r="B2092" i="6"/>
  <c r="B1893" i="6"/>
  <c r="H1332" i="6"/>
  <c r="I1332" i="6"/>
  <c r="H1400" i="6"/>
  <c r="I1400" i="6"/>
  <c r="H1398" i="6"/>
  <c r="I1398" i="6"/>
  <c r="H1335" i="6"/>
  <c r="I1335" i="6"/>
  <c r="I458" i="6"/>
  <c r="H458" i="6"/>
  <c r="H1323" i="6"/>
  <c r="I1323" i="6"/>
  <c r="C1740" i="6"/>
  <c r="J1485" i="6"/>
  <c r="C1846" i="6"/>
  <c r="J1573" i="6"/>
  <c r="J698" i="6"/>
  <c r="C976" i="6"/>
  <c r="J714" i="6"/>
  <c r="C998" i="6"/>
  <c r="J746" i="6"/>
  <c r="C1036" i="6"/>
  <c r="C1814" i="6"/>
  <c r="J1547" i="6"/>
  <c r="J691" i="6"/>
  <c r="C969" i="6"/>
  <c r="J739" i="6"/>
  <c r="C1029" i="6"/>
  <c r="C1774" i="6"/>
  <c r="J1513" i="6"/>
  <c r="C1810" i="6"/>
  <c r="J1543" i="6"/>
  <c r="J689" i="6"/>
  <c r="C967" i="6"/>
  <c r="J721" i="6"/>
  <c r="C1005" i="6"/>
  <c r="J753" i="6"/>
  <c r="C1043" i="6"/>
  <c r="C1745" i="6"/>
  <c r="J1490" i="6"/>
  <c r="J1534" i="6"/>
  <c r="C1801" i="6"/>
  <c r="J1542" i="6"/>
  <c r="C1809" i="6"/>
  <c r="C915" i="6"/>
  <c r="I646" i="6"/>
  <c r="H784" i="6"/>
  <c r="J654" i="6"/>
  <c r="C926" i="6"/>
  <c r="C934" i="6"/>
  <c r="J662" i="6"/>
  <c r="C951" i="6"/>
  <c r="I676" i="6"/>
  <c r="C989" i="6"/>
  <c r="I708" i="6"/>
  <c r="C1030" i="6"/>
  <c r="J740" i="6"/>
  <c r="H1373" i="6"/>
  <c r="I1373" i="6"/>
  <c r="H1404" i="6"/>
  <c r="I1404" i="6"/>
  <c r="H1311" i="6"/>
  <c r="I1311" i="6"/>
  <c r="H1307" i="6"/>
  <c r="I1307" i="6"/>
  <c r="D1970" i="6"/>
  <c r="F1970" i="6" s="1"/>
  <c r="J1970" i="6" s="1"/>
  <c r="E2138" i="6" s="1"/>
  <c r="C2138" i="6"/>
  <c r="H1383" i="6"/>
  <c r="I1383" i="6"/>
  <c r="C2124" i="6"/>
  <c r="D1957" i="6"/>
  <c r="F1957" i="6" s="1"/>
  <c r="J1957" i="6" s="1"/>
  <c r="E2124" i="6" s="1"/>
  <c r="G1494" i="6"/>
  <c r="D2221" i="6"/>
  <c r="F2049" i="6"/>
  <c r="J2049" i="6" s="1"/>
  <c r="E2221" i="6" s="1"/>
  <c r="D2179" i="6"/>
  <c r="F2009" i="6"/>
  <c r="J2009" i="6" s="1"/>
  <c r="E2179" i="6" s="1"/>
  <c r="C2127" i="6"/>
  <c r="D1960" i="6"/>
  <c r="F1960" i="6" s="1"/>
  <c r="J1960" i="6" s="1"/>
  <c r="E2127" i="6" s="1"/>
  <c r="G1497" i="6"/>
  <c r="H1329" i="6"/>
  <c r="I1329" i="6"/>
  <c r="C2112" i="6"/>
  <c r="D1946" i="6"/>
  <c r="I2176" i="6"/>
  <c r="F1938" i="6"/>
  <c r="J1938" i="6" s="1"/>
  <c r="E2104" i="6" s="1"/>
  <c r="C1808" i="6"/>
  <c r="J1541" i="6"/>
  <c r="J686" i="6"/>
  <c r="C964" i="6"/>
  <c r="J718" i="6"/>
  <c r="C1002" i="6"/>
  <c r="J750" i="6"/>
  <c r="C1040" i="6"/>
  <c r="C1836" i="6"/>
  <c r="J1563" i="6"/>
  <c r="J695" i="6"/>
  <c r="C973" i="6"/>
  <c r="J711" i="6"/>
  <c r="C995" i="6"/>
  <c r="J743" i="6"/>
  <c r="C1033" i="6"/>
  <c r="C1782" i="6"/>
  <c r="J1521" i="6"/>
  <c r="C1772" i="6"/>
  <c r="J1511" i="6"/>
  <c r="C952" i="6"/>
  <c r="I677" i="6"/>
  <c r="C990" i="6"/>
  <c r="I709" i="6"/>
  <c r="J1476" i="6"/>
  <c r="C1731" i="6"/>
  <c r="J1492" i="6"/>
  <c r="C1747" i="6"/>
  <c r="C1779" i="6"/>
  <c r="J1518" i="6"/>
  <c r="C1843" i="6"/>
  <c r="J1570" i="6"/>
  <c r="C916" i="6"/>
  <c r="I647" i="6"/>
  <c r="C927" i="6"/>
  <c r="J655" i="6"/>
  <c r="C935" i="6"/>
  <c r="J663" i="6"/>
  <c r="C974" i="6"/>
  <c r="J696" i="6"/>
  <c r="H1354" i="6"/>
  <c r="I1354" i="6"/>
  <c r="I516" i="6"/>
  <c r="H516" i="6"/>
  <c r="H1347" i="6"/>
  <c r="I1347" i="6"/>
  <c r="H1303" i="6"/>
  <c r="I1303" i="6"/>
  <c r="H1350" i="6"/>
  <c r="I1350" i="6"/>
  <c r="H1371" i="6"/>
  <c r="I1371" i="6"/>
  <c r="I2197" i="6"/>
  <c r="C2158" i="6"/>
  <c r="D1989" i="6"/>
  <c r="F1989" i="6" s="1"/>
  <c r="J1989" i="6" s="1"/>
  <c r="E2158" i="6" s="1"/>
  <c r="C1673" i="6"/>
  <c r="J1673" i="6" s="1"/>
  <c r="L1673" i="6" s="1"/>
  <c r="D1691" i="6" s="1"/>
  <c r="F1691" i="6" s="1"/>
  <c r="G1522" i="6"/>
  <c r="H1356" i="6"/>
  <c r="I1356" i="6"/>
  <c r="D2213" i="6"/>
  <c r="F2041" i="6"/>
  <c r="J2041" i="6" s="1"/>
  <c r="E2213" i="6" s="1"/>
  <c r="D2187" i="6"/>
  <c r="F2017" i="6"/>
  <c r="J2017" i="6" s="1"/>
  <c r="E2187" i="6" s="1"/>
  <c r="D2171" i="6"/>
  <c r="F2001" i="6"/>
  <c r="J2001" i="6" s="1"/>
  <c r="E2171" i="6" s="1"/>
  <c r="C2116" i="6"/>
  <c r="D1950" i="6"/>
  <c r="D1978" i="6"/>
  <c r="F1978" i="6" s="1"/>
  <c r="J1978" i="6" s="1"/>
  <c r="E2146" i="6" s="1"/>
  <c r="C2146" i="6"/>
  <c r="H1342" i="6"/>
  <c r="I1342" i="6"/>
  <c r="I2210" i="6"/>
  <c r="F1952" i="6"/>
  <c r="J1952" i="6" s="1"/>
  <c r="E2118" i="6" s="1"/>
  <c r="C1732" i="6"/>
  <c r="J1477" i="6"/>
  <c r="H1517" i="6"/>
  <c r="C1838" i="6"/>
  <c r="J1565" i="6"/>
  <c r="C953" i="6"/>
  <c r="I678" i="6"/>
  <c r="J694" i="6"/>
  <c r="C972" i="6"/>
  <c r="J710" i="6"/>
  <c r="H786" i="6"/>
  <c r="C994" i="6"/>
  <c r="J726" i="6"/>
  <c r="C1010" i="6"/>
  <c r="J742" i="6"/>
  <c r="C1032" i="6"/>
  <c r="C1806" i="6"/>
  <c r="J1539" i="6"/>
  <c r="J671" i="6"/>
  <c r="C943" i="6"/>
  <c r="J687" i="6"/>
  <c r="C965" i="6"/>
  <c r="C984" i="6"/>
  <c r="I703" i="6"/>
  <c r="J719" i="6"/>
  <c r="C1003" i="6"/>
  <c r="C1022" i="6"/>
  <c r="I735" i="6"/>
  <c r="J751" i="6"/>
  <c r="C1041" i="6"/>
  <c r="H1505" i="6"/>
  <c r="C1812" i="6"/>
  <c r="J1545" i="6"/>
  <c r="C1734" i="6"/>
  <c r="J1479" i="6"/>
  <c r="C1802" i="6"/>
  <c r="J1535" i="6"/>
  <c r="J669" i="6"/>
  <c r="C941" i="6"/>
  <c r="J685" i="6"/>
  <c r="C963" i="6"/>
  <c r="C982" i="6"/>
  <c r="I701" i="6"/>
  <c r="J717" i="6"/>
  <c r="C1001" i="6"/>
  <c r="C1020" i="6"/>
  <c r="I733" i="6"/>
  <c r="J749" i="6"/>
  <c r="C1039" i="6"/>
  <c r="J1480" i="6"/>
  <c r="C1735" i="6"/>
  <c r="J1488" i="6"/>
  <c r="C1743" i="6"/>
  <c r="C1767" i="6"/>
  <c r="J1506" i="6"/>
  <c r="C1775" i="6"/>
  <c r="J1514" i="6"/>
  <c r="H1532" i="6"/>
  <c r="H1540" i="6"/>
  <c r="H1548" i="6"/>
  <c r="C1839" i="6"/>
  <c r="J1566" i="6"/>
  <c r="C1847" i="6"/>
  <c r="J1574" i="6"/>
  <c r="I645" i="6"/>
  <c r="C914" i="6"/>
  <c r="C918" i="6"/>
  <c r="I649" i="6"/>
  <c r="C922" i="6"/>
  <c r="I653" i="6"/>
  <c r="J657" i="6"/>
  <c r="C929" i="6"/>
  <c r="C933" i="6"/>
  <c r="J661" i="6"/>
  <c r="C937" i="6"/>
  <c r="J665" i="6"/>
  <c r="C947" i="6"/>
  <c r="G785" i="6"/>
  <c r="I672" i="6"/>
  <c r="C966" i="6"/>
  <c r="J688" i="6"/>
  <c r="C985" i="6"/>
  <c r="I704" i="6"/>
  <c r="C1004" i="6"/>
  <c r="J720" i="6"/>
  <c r="C1023" i="6"/>
  <c r="I736" i="6"/>
  <c r="C1042" i="6"/>
  <c r="J752" i="6"/>
  <c r="D2209" i="6"/>
  <c r="F2037" i="6"/>
  <c r="J2037" i="6" s="1"/>
  <c r="E2209" i="6" s="1"/>
  <c r="D2175" i="6"/>
  <c r="F2005" i="6"/>
  <c r="J2005" i="6" s="1"/>
  <c r="E2175" i="6" s="1"/>
  <c r="C2154" i="6"/>
  <c r="D1986" i="6"/>
  <c r="F1986" i="6" s="1"/>
  <c r="J1986" i="6" s="1"/>
  <c r="E2154" i="6" s="1"/>
  <c r="B1568" i="5"/>
  <c r="B1733" i="5"/>
  <c r="B1535" i="5"/>
  <c r="B1702" i="5"/>
  <c r="B1546" i="5"/>
  <c r="B1547" i="5"/>
  <c r="B1548" i="5"/>
  <c r="B1549" i="5"/>
  <c r="B1551" i="5"/>
  <c r="B1509" i="5"/>
  <c r="B1678" i="5"/>
  <c r="B1513" i="5"/>
  <c r="B1682" i="5"/>
  <c r="B1501" i="5"/>
  <c r="B1670" i="5"/>
  <c r="B1505" i="5"/>
  <c r="B1674" i="5"/>
  <c r="B1517" i="5"/>
  <c r="B1686" i="5"/>
  <c r="B1503" i="5"/>
  <c r="B1672" i="5"/>
  <c r="B1507" i="5"/>
  <c r="B1676" i="5"/>
  <c r="B1511" i="5"/>
  <c r="B1680" i="5"/>
  <c r="B1515" i="5"/>
  <c r="B1684" i="5"/>
  <c r="B1475" i="5"/>
  <c r="B1779" i="5" s="1"/>
  <c r="B1646" i="5"/>
  <c r="B1479" i="5"/>
  <c r="B1783" i="5" s="1"/>
  <c r="B1650" i="5"/>
  <c r="B1480" i="5"/>
  <c r="B1784" i="5" s="1"/>
  <c r="B1651" i="5"/>
  <c r="B1483" i="5"/>
  <c r="B1787" i="5" s="1"/>
  <c r="B1654" i="5"/>
  <c r="E1413" i="5"/>
  <c r="B1470" i="5"/>
  <c r="B1774" i="5" s="1"/>
  <c r="B1641" i="5"/>
  <c r="B1478" i="5"/>
  <c r="B1782" i="5" s="1"/>
  <c r="B1467" i="5"/>
  <c r="B1771" i="5" s="1"/>
  <c r="B1638" i="5"/>
  <c r="B1471" i="5"/>
  <c r="B1775" i="5" s="1"/>
  <c r="B1642" i="5"/>
  <c r="B1472" i="5"/>
  <c r="B1776" i="5" s="1"/>
  <c r="B1643" i="5"/>
  <c r="B1469" i="5"/>
  <c r="B1773" i="5" s="1"/>
  <c r="B1640" i="5"/>
  <c r="B1473" i="5"/>
  <c r="B1777" i="5" s="1"/>
  <c r="B1644" i="5"/>
  <c r="B1477" i="5"/>
  <c r="B1781" i="5" s="1"/>
  <c r="B1556" i="5"/>
  <c r="B1860" i="5" s="1"/>
  <c r="B1722" i="5"/>
  <c r="B1537" i="5"/>
  <c r="B1538" i="5"/>
  <c r="B1539" i="5"/>
  <c r="B1540" i="5"/>
  <c r="B1541" i="5"/>
  <c r="B1543" i="5"/>
  <c r="B1545" i="5"/>
  <c r="D1412" i="5"/>
  <c r="I1412" i="5"/>
  <c r="I1411" i="5"/>
  <c r="I1410" i="5"/>
  <c r="I1413" i="5"/>
  <c r="D1410" i="5"/>
  <c r="E1429" i="5"/>
  <c r="E1430" i="5"/>
  <c r="C416" i="5"/>
  <c r="C1216" i="5"/>
  <c r="C1350" i="5" s="1"/>
  <c r="C1212" i="5"/>
  <c r="C1346" i="5" s="1"/>
  <c r="C1208" i="5"/>
  <c r="C1342" i="5" s="1"/>
  <c r="C1204" i="5"/>
  <c r="C1338" i="5" s="1"/>
  <c r="C1200" i="5"/>
  <c r="C1334" i="5" s="1"/>
  <c r="C1196" i="5"/>
  <c r="C1330" i="5" s="1"/>
  <c r="C1727" i="5" s="1"/>
  <c r="D1865" i="5" s="1"/>
  <c r="C1192" i="5"/>
  <c r="C1326" i="5" s="1"/>
  <c r="C1217" i="5"/>
  <c r="C1351" i="5" s="1"/>
  <c r="C1213" i="5"/>
  <c r="C1347" i="5" s="1"/>
  <c r="C1209" i="5"/>
  <c r="C1343" i="5" s="1"/>
  <c r="C1205" i="5"/>
  <c r="C1339" i="5" s="1"/>
  <c r="C1201" i="5"/>
  <c r="C1335" i="5" s="1"/>
  <c r="C1193" i="5"/>
  <c r="C1327" i="5" s="1"/>
  <c r="C1215" i="5"/>
  <c r="C1349" i="5" s="1"/>
  <c r="C1211" i="5"/>
  <c r="C1345" i="5" s="1"/>
  <c r="C1207" i="5"/>
  <c r="C1341" i="5" s="1"/>
  <c r="C1203" i="5"/>
  <c r="C1337" i="5" s="1"/>
  <c r="C1195" i="5"/>
  <c r="C1329" i="5" s="1"/>
  <c r="C1726" i="5" s="1"/>
  <c r="D1864" i="5" s="1"/>
  <c r="C1214" i="5"/>
  <c r="C1348" i="5" s="1"/>
  <c r="C1210" i="5"/>
  <c r="C1344" i="5" s="1"/>
  <c r="C1206" i="5"/>
  <c r="C1340" i="5" s="1"/>
  <c r="C1202" i="5"/>
  <c r="C1336" i="5" s="1"/>
  <c r="C1194" i="5"/>
  <c r="C1328" i="5" s="1"/>
  <c r="C1725" i="5" s="1"/>
  <c r="D1863" i="5" s="1"/>
  <c r="C1197" i="5"/>
  <c r="C1331" i="5" s="1"/>
  <c r="C1728" i="5" s="1"/>
  <c r="D1866" i="5" s="1"/>
  <c r="I644" i="5"/>
  <c r="I711" i="5"/>
  <c r="H713" i="5"/>
  <c r="I713" i="5"/>
  <c r="E713" i="5"/>
  <c r="E1428" i="5"/>
  <c r="C468" i="5"/>
  <c r="C173" i="5"/>
  <c r="F173" i="5" s="1"/>
  <c r="J173" i="5" s="1"/>
  <c r="C209" i="5"/>
  <c r="F209" i="5" s="1"/>
  <c r="J209" i="5" s="1"/>
  <c r="C575" i="5"/>
  <c r="E1411" i="5"/>
  <c r="E1412" i="5"/>
  <c r="B348" i="5"/>
  <c r="B499" i="5" s="1"/>
  <c r="B1200" i="5" s="1"/>
  <c r="B343" i="5"/>
  <c r="B494" i="5" s="1"/>
  <c r="B1195" i="5" s="1"/>
  <c r="B639" i="5"/>
  <c r="B1329" i="5" s="1"/>
  <c r="B347" i="5"/>
  <c r="B498" i="5" s="1"/>
  <c r="B1199" i="5" s="1"/>
  <c r="B643" i="5"/>
  <c r="B1333" i="5" s="1"/>
  <c r="B362" i="5"/>
  <c r="B513" i="5" s="1"/>
  <c r="B1214" i="5" s="1"/>
  <c r="B658" i="5"/>
  <c r="B1348" i="5" s="1"/>
  <c r="B1747" i="5" s="1"/>
  <c r="B358" i="5"/>
  <c r="B509" i="5" s="1"/>
  <c r="B1210" i="5" s="1"/>
  <c r="B654" i="5"/>
  <c r="B1344" i="5" s="1"/>
  <c r="B1743" i="5" s="1"/>
  <c r="B354" i="5"/>
  <c r="B505" i="5" s="1"/>
  <c r="B1206" i="5" s="1"/>
  <c r="B650" i="5"/>
  <c r="B1340" i="5" s="1"/>
  <c r="B1739" i="5" s="1"/>
  <c r="B350" i="5"/>
  <c r="B501" i="5" s="1"/>
  <c r="B1202" i="5" s="1"/>
  <c r="B646" i="5"/>
  <c r="B1336" i="5" s="1"/>
  <c r="D490" i="5"/>
  <c r="D635" i="5"/>
  <c r="D1191" i="5" s="1"/>
  <c r="D495" i="5"/>
  <c r="D640" i="5"/>
  <c r="D1196" i="5" s="1"/>
  <c r="D1330" i="5" s="1"/>
  <c r="D491" i="5"/>
  <c r="D636" i="5"/>
  <c r="D1192" i="5" s="1"/>
  <c r="D1326" i="5" s="1"/>
  <c r="D513" i="5"/>
  <c r="D658" i="5"/>
  <c r="D1214" i="5" s="1"/>
  <c r="D1348" i="5" s="1"/>
  <c r="D509" i="5"/>
  <c r="D654" i="5"/>
  <c r="D1210" i="5" s="1"/>
  <c r="D1344" i="5" s="1"/>
  <c r="D505" i="5"/>
  <c r="D650" i="5"/>
  <c r="D1206" i="5" s="1"/>
  <c r="D1340" i="5" s="1"/>
  <c r="D501" i="5"/>
  <c r="D646" i="5"/>
  <c r="D1202" i="5" s="1"/>
  <c r="D1336" i="5" s="1"/>
  <c r="D1735" i="5" s="1"/>
  <c r="C628" i="5"/>
  <c r="C660" i="5"/>
  <c r="C658" i="5"/>
  <c r="C656" i="5"/>
  <c r="C654" i="5"/>
  <c r="C652" i="5"/>
  <c r="C650" i="5"/>
  <c r="C648" i="5"/>
  <c r="C646" i="5"/>
  <c r="C644" i="5"/>
  <c r="C642" i="5"/>
  <c r="C640" i="5"/>
  <c r="C638" i="5"/>
  <c r="C636" i="5"/>
  <c r="C634" i="5"/>
  <c r="C661" i="5"/>
  <c r="C659" i="5"/>
  <c r="C657" i="5"/>
  <c r="C655" i="5"/>
  <c r="C653" i="5"/>
  <c r="C651" i="5"/>
  <c r="C649" i="5"/>
  <c r="C647" i="5"/>
  <c r="C643" i="5"/>
  <c r="C641" i="5"/>
  <c r="C639" i="5"/>
  <c r="C637" i="5"/>
  <c r="C635" i="5"/>
  <c r="C645" i="5"/>
  <c r="C149" i="5"/>
  <c r="F149" i="5" s="1"/>
  <c r="J149" i="5" s="1"/>
  <c r="C193" i="5"/>
  <c r="F193" i="5" s="1"/>
  <c r="J193" i="5" s="1"/>
  <c r="C422" i="5"/>
  <c r="C476" i="5"/>
  <c r="C570" i="5"/>
  <c r="C599" i="5"/>
  <c r="C604" i="5"/>
  <c r="D712" i="5"/>
  <c r="C220" i="5"/>
  <c r="F220" i="5" s="1"/>
  <c r="J220" i="5" s="1"/>
  <c r="E1069" i="5" s="1"/>
  <c r="C221" i="5"/>
  <c r="F221" i="5" s="1"/>
  <c r="J221" i="5" s="1"/>
  <c r="E1070" i="5" s="1"/>
  <c r="C239" i="5"/>
  <c r="F239" i="5" s="1"/>
  <c r="J239" i="5" s="1"/>
  <c r="E1090" i="5" s="1"/>
  <c r="B346" i="5"/>
  <c r="B497" i="5" s="1"/>
  <c r="B1198" i="5" s="1"/>
  <c r="B642" i="5"/>
  <c r="B1332" i="5" s="1"/>
  <c r="B342" i="5"/>
  <c r="B493" i="5" s="1"/>
  <c r="B1194" i="5" s="1"/>
  <c r="B638" i="5"/>
  <c r="B1328" i="5" s="1"/>
  <c r="B361" i="5"/>
  <c r="B512" i="5" s="1"/>
  <c r="B1213" i="5" s="1"/>
  <c r="B657" i="5"/>
  <c r="B1347" i="5" s="1"/>
  <c r="B1746" i="5" s="1"/>
  <c r="B357" i="5"/>
  <c r="B508" i="5" s="1"/>
  <c r="B1209" i="5" s="1"/>
  <c r="B653" i="5"/>
  <c r="B1343" i="5" s="1"/>
  <c r="B1742" i="5" s="1"/>
  <c r="B353" i="5"/>
  <c r="B504" i="5" s="1"/>
  <c r="B1205" i="5" s="1"/>
  <c r="B649" i="5"/>
  <c r="B1339" i="5" s="1"/>
  <c r="B1738" i="5" s="1"/>
  <c r="B349" i="5"/>
  <c r="B500" i="5" s="1"/>
  <c r="B1201" i="5" s="1"/>
  <c r="B645" i="5"/>
  <c r="B1335" i="5" s="1"/>
  <c r="D498" i="5"/>
  <c r="D643" i="5"/>
  <c r="D1199" i="5" s="1"/>
  <c r="D494" i="5"/>
  <c r="D639" i="5"/>
  <c r="D1195" i="5" s="1"/>
  <c r="D1329" i="5" s="1"/>
  <c r="D644" i="5"/>
  <c r="D1200" i="5" s="1"/>
  <c r="D1334" i="5" s="1"/>
  <c r="D1733" i="5" s="1"/>
  <c r="D499" i="5"/>
  <c r="D512" i="5"/>
  <c r="D657" i="5"/>
  <c r="D1213" i="5" s="1"/>
  <c r="D508" i="5"/>
  <c r="D653" i="5"/>
  <c r="D1209" i="5" s="1"/>
  <c r="D1343" i="5" s="1"/>
  <c r="D504" i="5"/>
  <c r="D649" i="5"/>
  <c r="D1205" i="5" s="1"/>
  <c r="D1339" i="5" s="1"/>
  <c r="D500" i="5"/>
  <c r="D645" i="5"/>
  <c r="D1201" i="5" s="1"/>
  <c r="D1335" i="5" s="1"/>
  <c r="D1734" i="5" s="1"/>
  <c r="D121" i="5"/>
  <c r="G121" i="5" s="1"/>
  <c r="D123" i="5"/>
  <c r="G123" i="5" s="1"/>
  <c r="C129" i="5"/>
  <c r="F129" i="5" s="1"/>
  <c r="J129" i="5" s="1"/>
  <c r="C139" i="5"/>
  <c r="F139" i="5" s="1"/>
  <c r="C157" i="5"/>
  <c r="F157" i="5" s="1"/>
  <c r="J157" i="5" s="1"/>
  <c r="C201" i="5"/>
  <c r="F201" i="5" s="1"/>
  <c r="J201" i="5" s="1"/>
  <c r="B397" i="5"/>
  <c r="B1125" i="5" s="1"/>
  <c r="C427" i="5"/>
  <c r="C484" i="5"/>
  <c r="E484" i="5" s="1"/>
  <c r="I484" i="5" s="1"/>
  <c r="C591" i="5"/>
  <c r="C596" i="5"/>
  <c r="C601" i="5"/>
  <c r="C620" i="5"/>
  <c r="C631" i="5"/>
  <c r="B345" i="5"/>
  <c r="B496" i="5" s="1"/>
  <c r="B1197" i="5" s="1"/>
  <c r="B641" i="5"/>
  <c r="B1331" i="5" s="1"/>
  <c r="B341" i="5"/>
  <c r="B492" i="5" s="1"/>
  <c r="B1193" i="5" s="1"/>
  <c r="B637" i="5"/>
  <c r="B1327" i="5" s="1"/>
  <c r="B364" i="5"/>
  <c r="B515" i="5" s="1"/>
  <c r="B1216" i="5" s="1"/>
  <c r="B660" i="5"/>
  <c r="B1350" i="5" s="1"/>
  <c r="B1749" i="5" s="1"/>
  <c r="B360" i="5"/>
  <c r="B511" i="5" s="1"/>
  <c r="B1212" i="5" s="1"/>
  <c r="B656" i="5"/>
  <c r="B1346" i="5" s="1"/>
  <c r="B1745" i="5" s="1"/>
  <c r="B356" i="5"/>
  <c r="B507" i="5" s="1"/>
  <c r="B1208" i="5" s="1"/>
  <c r="B652" i="5"/>
  <c r="B1342" i="5" s="1"/>
  <c r="B1741" i="5" s="1"/>
  <c r="B352" i="5"/>
  <c r="B503" i="5" s="1"/>
  <c r="B1204" i="5" s="1"/>
  <c r="B648" i="5"/>
  <c r="B1338" i="5" s="1"/>
  <c r="B1737" i="5" s="1"/>
  <c r="B365" i="5"/>
  <c r="B516" i="5" s="1"/>
  <c r="B1217" i="5" s="1"/>
  <c r="B661" i="5"/>
  <c r="B1351" i="5" s="1"/>
  <c r="B1750" i="5" s="1"/>
  <c r="D497" i="5"/>
  <c r="D642" i="5"/>
  <c r="D1198" i="5" s="1"/>
  <c r="D493" i="5"/>
  <c r="D638" i="5"/>
  <c r="D1194" i="5" s="1"/>
  <c r="D1328" i="5" s="1"/>
  <c r="D515" i="5"/>
  <c r="D660" i="5"/>
  <c r="D1216" i="5" s="1"/>
  <c r="D511" i="5"/>
  <c r="D656" i="5"/>
  <c r="D1212" i="5" s="1"/>
  <c r="D1346" i="5" s="1"/>
  <c r="D507" i="5"/>
  <c r="D652" i="5"/>
  <c r="D1208" i="5" s="1"/>
  <c r="D1342" i="5" s="1"/>
  <c r="D503" i="5"/>
  <c r="D648" i="5"/>
  <c r="D1204" i="5" s="1"/>
  <c r="D1338" i="5" s="1"/>
  <c r="D661" i="5"/>
  <c r="D1217" i="5" s="1"/>
  <c r="D516" i="5"/>
  <c r="C133" i="5"/>
  <c r="F133" i="5" s="1"/>
  <c r="J133" i="5" s="1"/>
  <c r="C165" i="5"/>
  <c r="F165" i="5" s="1"/>
  <c r="J165" i="5" s="1"/>
  <c r="C183" i="5"/>
  <c r="F183" i="5" s="1"/>
  <c r="J183" i="5" s="1"/>
  <c r="C406" i="5"/>
  <c r="E406" i="5" s="1"/>
  <c r="I406" i="5" s="1"/>
  <c r="C588" i="5"/>
  <c r="C593" i="5"/>
  <c r="C624" i="5"/>
  <c r="D710" i="5"/>
  <c r="H710" i="5"/>
  <c r="C236" i="5"/>
  <c r="F236" i="5" s="1"/>
  <c r="J236" i="5" s="1"/>
  <c r="E1087" i="5" s="1"/>
  <c r="B338" i="5"/>
  <c r="B489" i="5" s="1"/>
  <c r="B1190" i="5" s="1"/>
  <c r="B634" i="5"/>
  <c r="B1324" i="5" s="1"/>
  <c r="B344" i="5"/>
  <c r="B495" i="5" s="1"/>
  <c r="B1196" i="5" s="1"/>
  <c r="B640" i="5"/>
  <c r="B1330" i="5" s="1"/>
  <c r="B340" i="5"/>
  <c r="B491" i="5" s="1"/>
  <c r="B1192" i="5" s="1"/>
  <c r="B636" i="5"/>
  <c r="B1326" i="5" s="1"/>
  <c r="B363" i="5"/>
  <c r="B514" i="5" s="1"/>
  <c r="B1215" i="5" s="1"/>
  <c r="B659" i="5"/>
  <c r="B1349" i="5" s="1"/>
  <c r="B1748" i="5" s="1"/>
  <c r="B359" i="5"/>
  <c r="B510" i="5" s="1"/>
  <c r="B1211" i="5" s="1"/>
  <c r="B655" i="5"/>
  <c r="B1345" i="5" s="1"/>
  <c r="B1744" i="5" s="1"/>
  <c r="B355" i="5"/>
  <c r="B506" i="5" s="1"/>
  <c r="B1207" i="5" s="1"/>
  <c r="B651" i="5"/>
  <c r="B1341" i="5" s="1"/>
  <c r="B1740" i="5" s="1"/>
  <c r="B351" i="5"/>
  <c r="B502" i="5" s="1"/>
  <c r="B1203" i="5" s="1"/>
  <c r="B647" i="5"/>
  <c r="B1337" i="5" s="1"/>
  <c r="D489" i="5"/>
  <c r="D634" i="5"/>
  <c r="D1190" i="5" s="1"/>
  <c r="D496" i="5"/>
  <c r="D641" i="5"/>
  <c r="D1197" i="5" s="1"/>
  <c r="D1331" i="5" s="1"/>
  <c r="D492" i="5"/>
  <c r="D637" i="5"/>
  <c r="D1193" i="5" s="1"/>
  <c r="D1327" i="5" s="1"/>
  <c r="D514" i="5"/>
  <c r="D659" i="5"/>
  <c r="D1215" i="5" s="1"/>
  <c r="D1349" i="5" s="1"/>
  <c r="D510" i="5"/>
  <c r="D655" i="5"/>
  <c r="D1211" i="5" s="1"/>
  <c r="D1345" i="5" s="1"/>
  <c r="D506" i="5"/>
  <c r="D651" i="5"/>
  <c r="D1207" i="5" s="1"/>
  <c r="D1341" i="5" s="1"/>
  <c r="D502" i="5"/>
  <c r="D647" i="5"/>
  <c r="D1203" i="5" s="1"/>
  <c r="D1337" i="5" s="1"/>
  <c r="D1736" i="5" s="1"/>
  <c r="B339" i="5"/>
  <c r="B490" i="5" s="1"/>
  <c r="B1191" i="5" s="1"/>
  <c r="F365" i="5"/>
  <c r="D364" i="5"/>
  <c r="D362" i="5"/>
  <c r="D360" i="5"/>
  <c r="D358" i="5"/>
  <c r="D356" i="5"/>
  <c r="D354" i="5"/>
  <c r="D352" i="5"/>
  <c r="D350" i="5"/>
  <c r="D348" i="5"/>
  <c r="D345" i="5"/>
  <c r="D343" i="5"/>
  <c r="D341" i="5"/>
  <c r="D339" i="5"/>
  <c r="D365" i="5"/>
  <c r="F363" i="5"/>
  <c r="F361" i="5"/>
  <c r="F359" i="5"/>
  <c r="F357" i="5"/>
  <c r="F355" i="5"/>
  <c r="F353" i="5"/>
  <c r="F351" i="5"/>
  <c r="F349" i="5"/>
  <c r="F346" i="5"/>
  <c r="F344" i="5"/>
  <c r="F342" i="5"/>
  <c r="D363" i="5"/>
  <c r="D361" i="5"/>
  <c r="D359" i="5"/>
  <c r="D357" i="5"/>
  <c r="D355" i="5"/>
  <c r="D353" i="5"/>
  <c r="D351" i="5"/>
  <c r="D349" i="5"/>
  <c r="F347" i="5"/>
  <c r="D346" i="5"/>
  <c r="D344" i="5"/>
  <c r="D342" i="5"/>
  <c r="D340" i="5"/>
  <c r="F338" i="5"/>
  <c r="F364" i="5"/>
  <c r="F362" i="5"/>
  <c r="F360" i="5"/>
  <c r="F358" i="5"/>
  <c r="F356" i="5"/>
  <c r="F354" i="5"/>
  <c r="F352" i="5"/>
  <c r="F350" i="5"/>
  <c r="F348" i="5"/>
  <c r="D347" i="5"/>
  <c r="F345" i="5"/>
  <c r="F343" i="5"/>
  <c r="F341" i="5"/>
  <c r="F339" i="5"/>
  <c r="D338" i="5"/>
  <c r="B381" i="5"/>
  <c r="B1109" i="5" s="1"/>
  <c r="E712" i="5"/>
  <c r="H1411" i="5"/>
  <c r="F340" i="5"/>
  <c r="C199" i="5"/>
  <c r="F199" i="5" s="1"/>
  <c r="J199" i="5" s="1"/>
  <c r="B405" i="5"/>
  <c r="B1133" i="5" s="1"/>
  <c r="C417" i="5"/>
  <c r="C434" i="5"/>
  <c r="D471" i="5"/>
  <c r="C560" i="5"/>
  <c r="C578" i="5"/>
  <c r="C597" i="5"/>
  <c r="C600" i="5"/>
  <c r="C603" i="5"/>
  <c r="C616" i="5"/>
  <c r="C623" i="5"/>
  <c r="E1171" i="5"/>
  <c r="H1171" i="5" s="1"/>
  <c r="H1410" i="5"/>
  <c r="C524" i="5"/>
  <c r="E524" i="5" s="1"/>
  <c r="C522" i="5"/>
  <c r="E522" i="5" s="1"/>
  <c r="C520" i="5"/>
  <c r="E520" i="5" s="1"/>
  <c r="C518" i="5"/>
  <c r="E518" i="5" s="1"/>
  <c r="C515" i="5"/>
  <c r="C514" i="5"/>
  <c r="C507" i="5"/>
  <c r="C506" i="5"/>
  <c r="C499" i="5"/>
  <c r="C498" i="5"/>
  <c r="C491" i="5"/>
  <c r="C490" i="5"/>
  <c r="C516" i="5"/>
  <c r="C509" i="5"/>
  <c r="C508" i="5"/>
  <c r="C501" i="5"/>
  <c r="C500" i="5"/>
  <c r="C493" i="5"/>
  <c r="C492" i="5"/>
  <c r="C497" i="5"/>
  <c r="C523" i="5"/>
  <c r="E523" i="5" s="1"/>
  <c r="C521" i="5"/>
  <c r="E521" i="5" s="1"/>
  <c r="C519" i="5"/>
  <c r="E519" i="5" s="1"/>
  <c r="C517" i="5"/>
  <c r="E517" i="5" s="1"/>
  <c r="C511" i="5"/>
  <c r="C510" i="5"/>
  <c r="C503" i="5"/>
  <c r="C502" i="5"/>
  <c r="C495" i="5"/>
  <c r="C494" i="5"/>
  <c r="C513" i="5"/>
  <c r="C512" i="5"/>
  <c r="C505" i="5"/>
  <c r="C504" i="5"/>
  <c r="C496" i="5"/>
  <c r="C489" i="5"/>
  <c r="C141" i="5"/>
  <c r="F141" i="5" s="1"/>
  <c r="J141" i="5" s="1"/>
  <c r="C155" i="5"/>
  <c r="F155" i="5" s="1"/>
  <c r="J155" i="5" s="1"/>
  <c r="C167" i="5"/>
  <c r="F167" i="5" s="1"/>
  <c r="J167" i="5" s="1"/>
  <c r="C181" i="5"/>
  <c r="F181" i="5" s="1"/>
  <c r="J181" i="5" s="1"/>
  <c r="B391" i="5"/>
  <c r="B1119" i="5" s="1"/>
  <c r="C413" i="5"/>
  <c r="C426" i="5"/>
  <c r="C456" i="5"/>
  <c r="C478" i="5"/>
  <c r="E478" i="5" s="1"/>
  <c r="I478" i="5" s="1"/>
  <c r="C550" i="5"/>
  <c r="C574" i="5"/>
  <c r="C582" i="5"/>
  <c r="C589" i="5"/>
  <c r="C592" i="5"/>
  <c r="C595" i="5"/>
  <c r="C605" i="5"/>
  <c r="C612" i="5"/>
  <c r="C632" i="5"/>
  <c r="C218" i="5"/>
  <c r="F218" i="5" s="1"/>
  <c r="J218" i="5" s="1"/>
  <c r="C225" i="5"/>
  <c r="F225" i="5" s="1"/>
  <c r="J225" i="5" s="1"/>
  <c r="E1076" i="5" s="1"/>
  <c r="C234" i="5"/>
  <c r="F234" i="5" s="1"/>
  <c r="J234" i="5" s="1"/>
  <c r="E1085" i="5" s="1"/>
  <c r="C241" i="5"/>
  <c r="F241" i="5" s="1"/>
  <c r="J241" i="5" s="1"/>
  <c r="E1092" i="5" s="1"/>
  <c r="J250" i="5"/>
  <c r="I447" i="5"/>
  <c r="H447" i="5"/>
  <c r="D336" i="5"/>
  <c r="F333" i="5"/>
  <c r="F325" i="5"/>
  <c r="F317" i="5"/>
  <c r="F309" i="5"/>
  <c r="F301" i="5"/>
  <c r="F293" i="5"/>
  <c r="F285" i="5"/>
  <c r="F277" i="5"/>
  <c r="F269" i="5"/>
  <c r="F261" i="5"/>
  <c r="F253" i="5"/>
  <c r="D330" i="5"/>
  <c r="D322" i="5"/>
  <c r="D314" i="5"/>
  <c r="D306" i="5"/>
  <c r="D298" i="5"/>
  <c r="D290" i="5"/>
  <c r="D282" i="5"/>
  <c r="D274" i="5"/>
  <c r="D266" i="5"/>
  <c r="D258" i="5"/>
  <c r="B575" i="5"/>
  <c r="B1265" i="5" s="1"/>
  <c r="B403" i="5"/>
  <c r="B1131" i="5" s="1"/>
  <c r="F257" i="5"/>
  <c r="F273" i="5"/>
  <c r="F289" i="5"/>
  <c r="F305" i="5"/>
  <c r="F321" i="5"/>
  <c r="F337" i="5"/>
  <c r="I1630" i="5"/>
  <c r="K1630" i="5" s="1"/>
  <c r="H1630" i="5"/>
  <c r="D631" i="5"/>
  <c r="D1187" i="5" s="1"/>
  <c r="D1321" i="5" s="1"/>
  <c r="D1716" i="5" s="1"/>
  <c r="D475" i="5"/>
  <c r="D262" i="5"/>
  <c r="D278" i="5"/>
  <c r="D294" i="5"/>
  <c r="D310" i="5"/>
  <c r="D326" i="5"/>
  <c r="D459" i="5"/>
  <c r="G1624" i="5"/>
  <c r="H1627" i="5"/>
  <c r="G32" i="5"/>
  <c r="E33" i="5"/>
  <c r="G33" i="5" s="1"/>
  <c r="F265" i="5"/>
  <c r="F281" i="5"/>
  <c r="F297" i="5"/>
  <c r="F313" i="5"/>
  <c r="F329" i="5"/>
  <c r="I1632" i="5"/>
  <c r="K1632" i="5" s="1"/>
  <c r="G1632" i="5"/>
  <c r="C235" i="5"/>
  <c r="F235" i="5" s="1"/>
  <c r="J235" i="5" s="1"/>
  <c r="E1086" i="5" s="1"/>
  <c r="C233" i="5"/>
  <c r="F233" i="5" s="1"/>
  <c r="J233" i="5" s="1"/>
  <c r="E1084" i="5" s="1"/>
  <c r="C232" i="5"/>
  <c r="F232" i="5" s="1"/>
  <c r="J232" i="5" s="1"/>
  <c r="E1083" i="5" s="1"/>
  <c r="C226" i="5"/>
  <c r="F226" i="5" s="1"/>
  <c r="J226" i="5" s="1"/>
  <c r="E1077" i="5" s="1"/>
  <c r="C219" i="5"/>
  <c r="F219" i="5" s="1"/>
  <c r="J219" i="5" s="1"/>
  <c r="E1068" i="5" s="1"/>
  <c r="I1068" i="5" s="1"/>
  <c r="C217" i="5"/>
  <c r="F217" i="5" s="1"/>
  <c r="J217" i="5" s="1"/>
  <c r="C216" i="5"/>
  <c r="F216" i="5" s="1"/>
  <c r="J216" i="5" s="1"/>
  <c r="C1181" i="5"/>
  <c r="C1315" i="5" s="1"/>
  <c r="C566" i="5"/>
  <c r="C556" i="5"/>
  <c r="C552" i="5"/>
  <c r="C240" i="5"/>
  <c r="F240" i="5" s="1"/>
  <c r="J240" i="5" s="1"/>
  <c r="E1091" i="5" s="1"/>
  <c r="C238" i="5"/>
  <c r="F238" i="5" s="1"/>
  <c r="J238" i="5" s="1"/>
  <c r="E1089" i="5" s="1"/>
  <c r="C227" i="5"/>
  <c r="F227" i="5" s="1"/>
  <c r="J227" i="5" s="1"/>
  <c r="E1078" i="5" s="1"/>
  <c r="C214" i="5"/>
  <c r="F214" i="5" s="1"/>
  <c r="J214" i="5" s="1"/>
  <c r="D119" i="5"/>
  <c r="G119" i="5" s="1"/>
  <c r="C1189" i="5"/>
  <c r="C1323" i="5" s="1"/>
  <c r="C633" i="5"/>
  <c r="C629" i="5"/>
  <c r="C625" i="5"/>
  <c r="C621" i="5"/>
  <c r="C617" i="5"/>
  <c r="C610" i="5"/>
  <c r="C586" i="5"/>
  <c r="C576" i="5"/>
  <c r="C572" i="5"/>
  <c r="C482" i="5"/>
  <c r="E482" i="5" s="1"/>
  <c r="I482" i="5" s="1"/>
  <c r="C464" i="5"/>
  <c r="C438" i="5"/>
  <c r="C431" i="5"/>
  <c r="C419" i="5"/>
  <c r="C415" i="5"/>
  <c r="C411" i="5"/>
  <c r="C211" i="5"/>
  <c r="F211" i="5" s="1"/>
  <c r="J211" i="5" s="1"/>
  <c r="C203" i="5"/>
  <c r="F203" i="5" s="1"/>
  <c r="J203" i="5" s="1"/>
  <c r="C195" i="5"/>
  <c r="F195" i="5" s="1"/>
  <c r="J195" i="5" s="1"/>
  <c r="C187" i="5"/>
  <c r="F187" i="5" s="1"/>
  <c r="J187" i="5" s="1"/>
  <c r="C185" i="5"/>
  <c r="F185" i="5" s="1"/>
  <c r="J185" i="5" s="1"/>
  <c r="C177" i="5"/>
  <c r="F177" i="5" s="1"/>
  <c r="J177" i="5" s="1"/>
  <c r="C169" i="5"/>
  <c r="F169" i="5" s="1"/>
  <c r="J169" i="5" s="1"/>
  <c r="C161" i="5"/>
  <c r="F161" i="5" s="1"/>
  <c r="J161" i="5" s="1"/>
  <c r="C159" i="5"/>
  <c r="F159" i="5" s="1"/>
  <c r="J159" i="5" s="1"/>
  <c r="C151" i="5"/>
  <c r="F151" i="5" s="1"/>
  <c r="J151" i="5" s="1"/>
  <c r="C143" i="5"/>
  <c r="F143" i="5" s="1"/>
  <c r="J143" i="5" s="1"/>
  <c r="C135" i="5"/>
  <c r="F135" i="5" s="1"/>
  <c r="J135" i="5" s="1"/>
  <c r="C130" i="5"/>
  <c r="F130" i="5" s="1"/>
  <c r="J130" i="5" s="1"/>
  <c r="C231" i="5"/>
  <c r="F231" i="5" s="1"/>
  <c r="J231" i="5" s="1"/>
  <c r="E1082" i="5" s="1"/>
  <c r="C229" i="5"/>
  <c r="F229" i="5" s="1"/>
  <c r="J229" i="5" s="1"/>
  <c r="E1080" i="5" s="1"/>
  <c r="C228" i="5"/>
  <c r="F228" i="5" s="1"/>
  <c r="J228" i="5" s="1"/>
  <c r="E1079" i="5" s="1"/>
  <c r="C224" i="5"/>
  <c r="F224" i="5" s="1"/>
  <c r="J224" i="5" s="1"/>
  <c r="E1075" i="5" s="1"/>
  <c r="C222" i="5"/>
  <c r="F222" i="5" s="1"/>
  <c r="J222" i="5" s="1"/>
  <c r="E1071" i="5" s="1"/>
  <c r="C1173" i="5"/>
  <c r="C1307" i="5" s="1"/>
  <c r="C630" i="5"/>
  <c r="C626" i="5"/>
  <c r="C622" i="5"/>
  <c r="C618" i="5"/>
  <c r="C614" i="5"/>
  <c r="C608" i="5"/>
  <c r="C580" i="5"/>
  <c r="C577" i="5"/>
  <c r="C573" i="5"/>
  <c r="C568" i="5"/>
  <c r="C564" i="5"/>
  <c r="C554" i="5"/>
  <c r="C480" i="5"/>
  <c r="E480" i="5" s="1"/>
  <c r="I480" i="5" s="1"/>
  <c r="C472" i="5"/>
  <c r="C460" i="5"/>
  <c r="C452" i="5"/>
  <c r="C435" i="5"/>
  <c r="C430" i="5"/>
  <c r="C423" i="5"/>
  <c r="C418" i="5"/>
  <c r="C414" i="5"/>
  <c r="C407" i="5"/>
  <c r="E407" i="5" s="1"/>
  <c r="I407" i="5" s="1"/>
  <c r="C213" i="5"/>
  <c r="F213" i="5" s="1"/>
  <c r="J213" i="5" s="1"/>
  <c r="C205" i="5"/>
  <c r="F205" i="5" s="1"/>
  <c r="J205" i="5" s="1"/>
  <c r="C197" i="5"/>
  <c r="F197" i="5" s="1"/>
  <c r="J197" i="5" s="1"/>
  <c r="C189" i="5"/>
  <c r="F189" i="5" s="1"/>
  <c r="J189" i="5" s="1"/>
  <c r="C179" i="5"/>
  <c r="F179" i="5" s="1"/>
  <c r="J179" i="5" s="1"/>
  <c r="C171" i="5"/>
  <c r="F171" i="5" s="1"/>
  <c r="J171" i="5" s="1"/>
  <c r="C163" i="5"/>
  <c r="F163" i="5" s="1"/>
  <c r="J163" i="5" s="1"/>
  <c r="C153" i="5"/>
  <c r="F153" i="5" s="1"/>
  <c r="J153" i="5" s="1"/>
  <c r="C145" i="5"/>
  <c r="F145" i="5" s="1"/>
  <c r="J145" i="5" s="1"/>
  <c r="C137" i="5"/>
  <c r="F137" i="5" s="1"/>
  <c r="J137" i="5" s="1"/>
  <c r="C131" i="5"/>
  <c r="F131" i="5" s="1"/>
  <c r="J131" i="5" s="1"/>
  <c r="D381" i="5"/>
  <c r="D553" i="5"/>
  <c r="D1109" i="5" s="1"/>
  <c r="D1243" i="5" s="1"/>
  <c r="G1243" i="5" s="1"/>
  <c r="C147" i="5"/>
  <c r="F147" i="5" s="1"/>
  <c r="J147" i="5" s="1"/>
  <c r="D592" i="5"/>
  <c r="D1148" i="5" s="1"/>
  <c r="D1282" i="5" s="1"/>
  <c r="C1808" i="5" s="1"/>
  <c r="D425" i="5"/>
  <c r="C175" i="5"/>
  <c r="F175" i="5" s="1"/>
  <c r="J175" i="5" s="1"/>
  <c r="C191" i="5"/>
  <c r="F191" i="5" s="1"/>
  <c r="J191" i="5" s="1"/>
  <c r="C207" i="5"/>
  <c r="F207" i="5" s="1"/>
  <c r="J207" i="5" s="1"/>
  <c r="D254" i="5"/>
  <c r="D270" i="5"/>
  <c r="D286" i="5"/>
  <c r="D302" i="5"/>
  <c r="D318" i="5"/>
  <c r="D334" i="5"/>
  <c r="B395" i="5"/>
  <c r="B1123" i="5" s="1"/>
  <c r="C412" i="5"/>
  <c r="C420" i="5"/>
  <c r="B432" i="5"/>
  <c r="B1155" i="5" s="1"/>
  <c r="D451" i="5"/>
  <c r="C558" i="5"/>
  <c r="C562" i="5"/>
  <c r="C584" i="5"/>
  <c r="C590" i="5"/>
  <c r="C594" i="5"/>
  <c r="C598" i="5"/>
  <c r="C602" i="5"/>
  <c r="C606" i="5"/>
  <c r="C619" i="5"/>
  <c r="C627" i="5"/>
  <c r="C1161" i="5"/>
  <c r="C1295" i="5" s="1"/>
  <c r="C1686" i="5" s="1"/>
  <c r="H1666" i="5"/>
  <c r="G1666" i="5"/>
  <c r="H1694" i="5"/>
  <c r="I1694" i="5"/>
  <c r="K1694" i="5" s="1"/>
  <c r="C215" i="5"/>
  <c r="F215" i="5" s="1"/>
  <c r="J215" i="5" s="1"/>
  <c r="C223" i="5"/>
  <c r="F223" i="5" s="1"/>
  <c r="J223" i="5" s="1"/>
  <c r="E1072" i="5" s="1"/>
  <c r="C230" i="5"/>
  <c r="F230" i="5" s="1"/>
  <c r="J230" i="5" s="1"/>
  <c r="E1081" i="5" s="1"/>
  <c r="C237" i="5"/>
  <c r="F237" i="5" s="1"/>
  <c r="J237" i="5" s="1"/>
  <c r="E1088" i="5" s="1"/>
  <c r="D116" i="5"/>
  <c r="G116" i="5" s="1"/>
  <c r="D118" i="5"/>
  <c r="G118" i="5" s="1"/>
  <c r="I1628" i="5"/>
  <c r="K1628" i="5" s="1"/>
  <c r="G1628" i="5"/>
  <c r="H1659" i="5"/>
  <c r="G1659" i="5"/>
  <c r="D120" i="5"/>
  <c r="G120" i="5" s="1"/>
  <c r="D122" i="5"/>
  <c r="G122" i="5" s="1"/>
  <c r="B389" i="5"/>
  <c r="B1117" i="5" s="1"/>
  <c r="D455" i="5"/>
  <c r="E711" i="5"/>
  <c r="H1412" i="5"/>
  <c r="H1628" i="5"/>
  <c r="H1631" i="5"/>
  <c r="H1690" i="5"/>
  <c r="I1690" i="5"/>
  <c r="K1690" i="5" s="1"/>
  <c r="G1698" i="5"/>
  <c r="H1626" i="5"/>
  <c r="H1634" i="5"/>
  <c r="H1625" i="5"/>
  <c r="G1630" i="5"/>
  <c r="H1633" i="5"/>
  <c r="G1660" i="5"/>
  <c r="G1664" i="5"/>
  <c r="H1660" i="5"/>
  <c r="I1664" i="5"/>
  <c r="K1664" i="5" s="1"/>
  <c r="H1624" i="5"/>
  <c r="G1626" i="5"/>
  <c r="H1629" i="5"/>
  <c r="H1632" i="5"/>
  <c r="G1634" i="5"/>
  <c r="I1659" i="5"/>
  <c r="K1659" i="5" s="1"/>
  <c r="I1663" i="5"/>
  <c r="K1663" i="5" s="1"/>
  <c r="G1692" i="5"/>
  <c r="G1694" i="5"/>
  <c r="I1698" i="5"/>
  <c r="K1698" i="5" s="1"/>
  <c r="I410" i="5"/>
  <c r="H448" i="5"/>
  <c r="J139" i="5"/>
  <c r="E973" i="5" s="1"/>
  <c r="J248" i="5"/>
  <c r="B268" i="5"/>
  <c r="B332" i="5"/>
  <c r="B472" i="5" s="1"/>
  <c r="B1184" i="5" s="1"/>
  <c r="B377" i="5"/>
  <c r="B1105" i="5" s="1"/>
  <c r="B384" i="5"/>
  <c r="B1112" i="5" s="1"/>
  <c r="B387" i="5"/>
  <c r="B1115" i="5" s="1"/>
  <c r="D393" i="5"/>
  <c r="B400" i="5"/>
  <c r="B1128" i="5" s="1"/>
  <c r="D467" i="5"/>
  <c r="D557" i="5"/>
  <c r="D1113" i="5" s="1"/>
  <c r="E1113" i="5" s="1"/>
  <c r="B276" i="5"/>
  <c r="D377" i="5"/>
  <c r="B385" i="5"/>
  <c r="B1113" i="5" s="1"/>
  <c r="D387" i="5"/>
  <c r="D391" i="5"/>
  <c r="B394" i="5"/>
  <c r="B1122" i="5" s="1"/>
  <c r="D397" i="5"/>
  <c r="B401" i="5"/>
  <c r="B1129" i="5" s="1"/>
  <c r="D403" i="5"/>
  <c r="D555" i="5"/>
  <c r="D1111" i="5" s="1"/>
  <c r="E1111" i="5" s="1"/>
  <c r="D561" i="5"/>
  <c r="D1117" i="5" s="1"/>
  <c r="D1251" i="5" s="1"/>
  <c r="C1771" i="5" s="1"/>
  <c r="D565" i="5"/>
  <c r="D1121" i="5" s="1"/>
  <c r="D1255" i="5" s="1"/>
  <c r="C1775" i="5" s="1"/>
  <c r="D567" i="5"/>
  <c r="D1123" i="5" s="1"/>
  <c r="D1257" i="5" s="1"/>
  <c r="C1777" i="5" s="1"/>
  <c r="D571" i="5"/>
  <c r="D1127" i="5" s="1"/>
  <c r="D1261" i="5" s="1"/>
  <c r="C1781" i="5" s="1"/>
  <c r="B1490" i="5"/>
  <c r="B1794" i="5" s="1"/>
  <c r="B316" i="5"/>
  <c r="B456" i="5" s="1"/>
  <c r="B1168" i="5" s="1"/>
  <c r="B379" i="5"/>
  <c r="B1107" i="5" s="1"/>
  <c r="B383" i="5"/>
  <c r="B1111" i="5" s="1"/>
  <c r="B392" i="5"/>
  <c r="B1120" i="5" s="1"/>
  <c r="B399" i="5"/>
  <c r="B1127" i="5" s="1"/>
  <c r="D401" i="5"/>
  <c r="B436" i="5"/>
  <c r="B1159" i="5" s="1"/>
  <c r="D463" i="5"/>
  <c r="B260" i="5"/>
  <c r="B324" i="5"/>
  <c r="B464" i="5" s="1"/>
  <c r="B1176" i="5" s="1"/>
  <c r="D379" i="5"/>
  <c r="B386" i="5"/>
  <c r="B1114" i="5" s="1"/>
  <c r="B393" i="5"/>
  <c r="B1121" i="5" s="1"/>
  <c r="B402" i="5"/>
  <c r="B1130" i="5" s="1"/>
  <c r="D405" i="5"/>
  <c r="B424" i="5"/>
  <c r="B1147" i="5" s="1"/>
  <c r="B428" i="5"/>
  <c r="B1151" i="5" s="1"/>
  <c r="D433" i="5"/>
  <c r="B550" i="5"/>
  <c r="B1240" i="5" s="1"/>
  <c r="B254" i="5"/>
  <c r="B378" i="5"/>
  <c r="B1106" i="5" s="1"/>
  <c r="B552" i="5"/>
  <c r="B1242" i="5" s="1"/>
  <c r="B380" i="5"/>
  <c r="B1108" i="5" s="1"/>
  <c r="D566" i="5"/>
  <c r="D1122" i="5" s="1"/>
  <c r="D394" i="5"/>
  <c r="D580" i="5"/>
  <c r="D1136" i="5" s="1"/>
  <c r="D413" i="5"/>
  <c r="B584" i="5"/>
  <c r="B1274" i="5" s="1"/>
  <c r="B417" i="5"/>
  <c r="B1140" i="5" s="1"/>
  <c r="B288" i="5"/>
  <c r="D598" i="5"/>
  <c r="D1154" i="5" s="1"/>
  <c r="D431" i="5"/>
  <c r="D612" i="5"/>
  <c r="D1168" i="5" s="1"/>
  <c r="D456" i="5"/>
  <c r="B616" i="5"/>
  <c r="B1306" i="5" s="1"/>
  <c r="B320" i="5"/>
  <c r="B460" i="5" s="1"/>
  <c r="B1172" i="5" s="1"/>
  <c r="D630" i="5"/>
  <c r="D1186" i="5" s="1"/>
  <c r="D474" i="5"/>
  <c r="D1249" i="5"/>
  <c r="G1249" i="5" s="1"/>
  <c r="C1462" i="5" s="1"/>
  <c r="E1115" i="5"/>
  <c r="D556" i="5"/>
  <c r="D1112" i="5" s="1"/>
  <c r="D384" i="5"/>
  <c r="B560" i="5"/>
  <c r="B1250" i="5" s="1"/>
  <c r="B388" i="5"/>
  <c r="B1116" i="5" s="1"/>
  <c r="B264" i="5"/>
  <c r="B562" i="5"/>
  <c r="B1252" i="5" s="1"/>
  <c r="B266" i="5"/>
  <c r="B390" i="5"/>
  <c r="B1118" i="5" s="1"/>
  <c r="B570" i="5"/>
  <c r="B1260" i="5" s="1"/>
  <c r="B274" i="5"/>
  <c r="B398" i="5"/>
  <c r="B1126" i="5" s="1"/>
  <c r="D574" i="5"/>
  <c r="D1130" i="5" s="1"/>
  <c r="D402" i="5"/>
  <c r="D588" i="5"/>
  <c r="D421" i="5"/>
  <c r="B592" i="5"/>
  <c r="B1282" i="5" s="1"/>
  <c r="B425" i="5"/>
  <c r="B1148" i="5" s="1"/>
  <c r="B296" i="5"/>
  <c r="B594" i="5"/>
  <c r="B1284" i="5" s="1"/>
  <c r="B427" i="5"/>
  <c r="B1150" i="5" s="1"/>
  <c r="B298" i="5"/>
  <c r="B602" i="5"/>
  <c r="B1292" i="5" s="1"/>
  <c r="B435" i="5"/>
  <c r="B1158" i="5" s="1"/>
  <c r="B306" i="5"/>
  <c r="D606" i="5"/>
  <c r="D450" i="5"/>
  <c r="J249" i="5"/>
  <c r="D620" i="5"/>
  <c r="D1176" i="5" s="1"/>
  <c r="D464" i="5"/>
  <c r="B624" i="5"/>
  <c r="B1314" i="5" s="1"/>
  <c r="B1709" i="5" s="1"/>
  <c r="B328" i="5"/>
  <c r="B468" i="5" s="1"/>
  <c r="B1180" i="5" s="1"/>
  <c r="B626" i="5"/>
  <c r="B1316" i="5" s="1"/>
  <c r="B1711" i="5" s="1"/>
  <c r="B330" i="5"/>
  <c r="B470" i="5" s="1"/>
  <c r="B1182" i="5" s="1"/>
  <c r="D1241" i="5"/>
  <c r="E1107" i="5"/>
  <c r="D550" i="5"/>
  <c r="D378" i="5"/>
  <c r="D564" i="5"/>
  <c r="D1120" i="5" s="1"/>
  <c r="D392" i="5"/>
  <c r="B568" i="5"/>
  <c r="B1258" i="5" s="1"/>
  <c r="B1645" i="5" s="1"/>
  <c r="B396" i="5"/>
  <c r="B1124" i="5" s="1"/>
  <c r="B272" i="5"/>
  <c r="D582" i="5"/>
  <c r="D1138" i="5" s="1"/>
  <c r="D415" i="5"/>
  <c r="D596" i="5"/>
  <c r="D1152" i="5" s="1"/>
  <c r="D429" i="5"/>
  <c r="B600" i="5"/>
  <c r="B1290" i="5" s="1"/>
  <c r="B433" i="5"/>
  <c r="B1156" i="5" s="1"/>
  <c r="B304" i="5"/>
  <c r="D614" i="5"/>
  <c r="D1170" i="5" s="1"/>
  <c r="D458" i="5"/>
  <c r="D628" i="5"/>
  <c r="D1184" i="5" s="1"/>
  <c r="D472" i="5"/>
  <c r="B632" i="5"/>
  <c r="B1322" i="5" s="1"/>
  <c r="B1717" i="5" s="1"/>
  <c r="B336" i="5"/>
  <c r="B476" i="5" s="1"/>
  <c r="B1188" i="5" s="1"/>
  <c r="J247" i="5"/>
  <c r="B554" i="5"/>
  <c r="B1244" i="5" s="1"/>
  <c r="B258" i="5"/>
  <c r="B382" i="5"/>
  <c r="B1110" i="5" s="1"/>
  <c r="D558" i="5"/>
  <c r="D386" i="5"/>
  <c r="D572" i="5"/>
  <c r="D1128" i="5" s="1"/>
  <c r="D400" i="5"/>
  <c r="B576" i="5"/>
  <c r="B1266" i="5" s="1"/>
  <c r="B404" i="5"/>
  <c r="B1132" i="5" s="1"/>
  <c r="B280" i="5"/>
  <c r="B578" i="5"/>
  <c r="B1268" i="5" s="1"/>
  <c r="B411" i="5"/>
  <c r="B1134" i="5" s="1"/>
  <c r="B282" i="5"/>
  <c r="B586" i="5"/>
  <c r="B1276" i="5" s="1"/>
  <c r="B419" i="5"/>
  <c r="B1142" i="5" s="1"/>
  <c r="B290" i="5"/>
  <c r="D590" i="5"/>
  <c r="D1146" i="5" s="1"/>
  <c r="D423" i="5"/>
  <c r="D604" i="5"/>
  <c r="D1160" i="5" s="1"/>
  <c r="D437" i="5"/>
  <c r="B608" i="5"/>
  <c r="B1298" i="5" s="1"/>
  <c r="B312" i="5"/>
  <c r="B452" i="5" s="1"/>
  <c r="B1164" i="5" s="1"/>
  <c r="B610" i="5"/>
  <c r="B1300" i="5" s="1"/>
  <c r="B314" i="5"/>
  <c r="B454" i="5" s="1"/>
  <c r="B1166" i="5" s="1"/>
  <c r="B618" i="5"/>
  <c r="B1308" i="5" s="1"/>
  <c r="B1703" i="5" s="1"/>
  <c r="B322" i="5"/>
  <c r="B462" i="5" s="1"/>
  <c r="B1174" i="5" s="1"/>
  <c r="D622" i="5"/>
  <c r="D1178" i="5" s="1"/>
  <c r="D466" i="5"/>
  <c r="B256" i="5"/>
  <c r="D1253" i="5"/>
  <c r="C1773" i="5" s="1"/>
  <c r="H488" i="5"/>
  <c r="I488" i="5"/>
  <c r="D1259" i="5"/>
  <c r="C1779" i="5" s="1"/>
  <c r="D1252" i="5"/>
  <c r="C1772" i="5" s="1"/>
  <c r="D1266" i="5"/>
  <c r="E1397" i="5"/>
  <c r="E699" i="5"/>
  <c r="F713" i="5" s="1"/>
  <c r="D1244" i="5"/>
  <c r="G1244" i="5" s="1"/>
  <c r="C1457" i="5" s="1"/>
  <c r="E1110" i="5"/>
  <c r="B1633" i="5"/>
  <c r="B1461" i="5"/>
  <c r="D1260" i="5"/>
  <c r="C1780" i="5" s="1"/>
  <c r="B580" i="5"/>
  <c r="B1270" i="5" s="1"/>
  <c r="B413" i="5"/>
  <c r="B1136" i="5" s="1"/>
  <c r="D586" i="5"/>
  <c r="D1142" i="5" s="1"/>
  <c r="D419" i="5"/>
  <c r="B590" i="5"/>
  <c r="B1280" i="5" s="1"/>
  <c r="B423" i="5"/>
  <c r="B1146" i="5" s="1"/>
  <c r="B596" i="5"/>
  <c r="B1286" i="5" s="1"/>
  <c r="B429" i="5"/>
  <c r="B1152" i="5" s="1"/>
  <c r="D602" i="5"/>
  <c r="D1158" i="5" s="1"/>
  <c r="D435" i="5"/>
  <c r="B1689" i="5"/>
  <c r="B1521" i="5"/>
  <c r="B1825" i="5" s="1"/>
  <c r="D608" i="5"/>
  <c r="D1164" i="5" s="1"/>
  <c r="D452" i="5"/>
  <c r="B1695" i="5"/>
  <c r="B1527" i="5"/>
  <c r="B1831" i="5" s="1"/>
  <c r="D1308" i="5"/>
  <c r="D1703" i="5" s="1"/>
  <c r="D624" i="5"/>
  <c r="D1180" i="5" s="1"/>
  <c r="D468" i="5"/>
  <c r="D256" i="5"/>
  <c r="F259" i="5"/>
  <c r="D264" i="5"/>
  <c r="F267" i="5"/>
  <c r="D272" i="5"/>
  <c r="F275" i="5"/>
  <c r="D280" i="5"/>
  <c r="F283" i="5"/>
  <c r="D288" i="5"/>
  <c r="F291" i="5"/>
  <c r="D296" i="5"/>
  <c r="F299" i="5"/>
  <c r="D304" i="5"/>
  <c r="F307" i="5"/>
  <c r="D312" i="5"/>
  <c r="F315" i="5"/>
  <c r="D320" i="5"/>
  <c r="F323" i="5"/>
  <c r="D328" i="5"/>
  <c r="F331" i="5"/>
  <c r="D382" i="5"/>
  <c r="D390" i="5"/>
  <c r="D398" i="5"/>
  <c r="H408" i="5"/>
  <c r="D462" i="5"/>
  <c r="H486" i="5"/>
  <c r="E1452" i="5"/>
  <c r="E1454" i="5"/>
  <c r="E1456" i="5"/>
  <c r="E1458" i="5"/>
  <c r="E1460" i="5"/>
  <c r="E1462" i="5"/>
  <c r="H711" i="5"/>
  <c r="I710" i="5"/>
  <c r="I712" i="5"/>
  <c r="H712" i="5"/>
  <c r="D1250" i="5"/>
  <c r="D1258" i="5"/>
  <c r="C1778" i="5" s="1"/>
  <c r="D1273" i="5"/>
  <c r="G1273" i="5" s="1"/>
  <c r="E1139" i="5"/>
  <c r="D335" i="5"/>
  <c r="F334" i="5"/>
  <c r="D331" i="5"/>
  <c r="F330" i="5"/>
  <c r="D327" i="5"/>
  <c r="F326" i="5"/>
  <c r="D323" i="5"/>
  <c r="F322" i="5"/>
  <c r="D319" i="5"/>
  <c r="F318" i="5"/>
  <c r="D315" i="5"/>
  <c r="F314" i="5"/>
  <c r="D311" i="5"/>
  <c r="F310" i="5"/>
  <c r="D307" i="5"/>
  <c r="F306" i="5"/>
  <c r="D303" i="5"/>
  <c r="F302" i="5"/>
  <c r="D299" i="5"/>
  <c r="F298" i="5"/>
  <c r="D295" i="5"/>
  <c r="F294" i="5"/>
  <c r="D291" i="5"/>
  <c r="F290" i="5"/>
  <c r="D287" i="5"/>
  <c r="F286" i="5"/>
  <c r="D283" i="5"/>
  <c r="F282" i="5"/>
  <c r="D279" i="5"/>
  <c r="F278" i="5"/>
  <c r="D275" i="5"/>
  <c r="F274" i="5"/>
  <c r="D271" i="5"/>
  <c r="F270" i="5"/>
  <c r="D267" i="5"/>
  <c r="F266" i="5"/>
  <c r="D263" i="5"/>
  <c r="F262" i="5"/>
  <c r="D259" i="5"/>
  <c r="F258" i="5"/>
  <c r="D255" i="5"/>
  <c r="F254" i="5"/>
  <c r="D337" i="5"/>
  <c r="F336" i="5"/>
  <c r="D333" i="5"/>
  <c r="F332" i="5"/>
  <c r="D329" i="5"/>
  <c r="F328" i="5"/>
  <c r="D325" i="5"/>
  <c r="F324" i="5"/>
  <c r="D321" i="5"/>
  <c r="F320" i="5"/>
  <c r="D317" i="5"/>
  <c r="F316" i="5"/>
  <c r="D313" i="5"/>
  <c r="F312" i="5"/>
  <c r="D309" i="5"/>
  <c r="F308" i="5"/>
  <c r="D305" i="5"/>
  <c r="F304" i="5"/>
  <c r="D301" i="5"/>
  <c r="F300" i="5"/>
  <c r="D297" i="5"/>
  <c r="F296" i="5"/>
  <c r="D293" i="5"/>
  <c r="F292" i="5"/>
  <c r="D289" i="5"/>
  <c r="F288" i="5"/>
  <c r="D285" i="5"/>
  <c r="F284" i="5"/>
  <c r="D281" i="5"/>
  <c r="F280" i="5"/>
  <c r="D277" i="5"/>
  <c r="F276" i="5"/>
  <c r="D273" i="5"/>
  <c r="F272" i="5"/>
  <c r="D269" i="5"/>
  <c r="F268" i="5"/>
  <c r="D265" i="5"/>
  <c r="F264" i="5"/>
  <c r="D261" i="5"/>
  <c r="F260" i="5"/>
  <c r="D257" i="5"/>
  <c r="F256" i="5"/>
  <c r="D253" i="5"/>
  <c r="D117" i="5"/>
  <c r="G117" i="5" s="1"/>
  <c r="D1242" i="5"/>
  <c r="G1242" i="5" s="1"/>
  <c r="C1455" i="5" s="1"/>
  <c r="E1108" i="5"/>
  <c r="B1631" i="5"/>
  <c r="B1459" i="5"/>
  <c r="D578" i="5"/>
  <c r="D411" i="5"/>
  <c r="B582" i="5"/>
  <c r="B1272" i="5" s="1"/>
  <c r="B415" i="5"/>
  <c r="B1138" i="5" s="1"/>
  <c r="D584" i="5"/>
  <c r="D1140" i="5" s="1"/>
  <c r="D417" i="5"/>
  <c r="B588" i="5"/>
  <c r="B1278" i="5" s="1"/>
  <c r="B421" i="5"/>
  <c r="B1144" i="5" s="1"/>
  <c r="D594" i="5"/>
  <c r="D1150" i="5" s="1"/>
  <c r="D427" i="5"/>
  <c r="B598" i="5"/>
  <c r="B1288" i="5" s="1"/>
  <c r="B431" i="5"/>
  <c r="B1154" i="5" s="1"/>
  <c r="D1290" i="5"/>
  <c r="B604" i="5"/>
  <c r="B1294" i="5" s="1"/>
  <c r="B437" i="5"/>
  <c r="B1160" i="5" s="1"/>
  <c r="D1300" i="5"/>
  <c r="B1697" i="5"/>
  <c r="B1529" i="5"/>
  <c r="B1833" i="5" s="1"/>
  <c r="D616" i="5"/>
  <c r="D460" i="5"/>
  <c r="D1316" i="5"/>
  <c r="D632" i="5"/>
  <c r="D1188" i="5" s="1"/>
  <c r="D476" i="5"/>
  <c r="F255" i="5"/>
  <c r="D260" i="5"/>
  <c r="B262" i="5"/>
  <c r="F263" i="5"/>
  <c r="D268" i="5"/>
  <c r="B270" i="5"/>
  <c r="F271" i="5"/>
  <c r="D276" i="5"/>
  <c r="B278" i="5"/>
  <c r="F279" i="5"/>
  <c r="D284" i="5"/>
  <c r="B286" i="5"/>
  <c r="F287" i="5"/>
  <c r="D292" i="5"/>
  <c r="B294" i="5"/>
  <c r="F295" i="5"/>
  <c r="D300" i="5"/>
  <c r="B302" i="5"/>
  <c r="F303" i="5"/>
  <c r="D308" i="5"/>
  <c r="B310" i="5"/>
  <c r="B450" i="5" s="1"/>
  <c r="B1162" i="5" s="1"/>
  <c r="F311" i="5"/>
  <c r="D316" i="5"/>
  <c r="B318" i="5"/>
  <c r="B458" i="5" s="1"/>
  <c r="B1170" i="5" s="1"/>
  <c r="F319" i="5"/>
  <c r="D324" i="5"/>
  <c r="B326" i="5"/>
  <c r="B466" i="5" s="1"/>
  <c r="B1178" i="5" s="1"/>
  <c r="F327" i="5"/>
  <c r="D332" i="5"/>
  <c r="B334" i="5"/>
  <c r="B474" i="5" s="1"/>
  <c r="B1186" i="5" s="1"/>
  <c r="F335" i="5"/>
  <c r="D380" i="5"/>
  <c r="D388" i="5"/>
  <c r="D396" i="5"/>
  <c r="D404" i="5"/>
  <c r="H409" i="5"/>
  <c r="D454" i="5"/>
  <c r="D470" i="5"/>
  <c r="I487" i="5"/>
  <c r="H487" i="5"/>
  <c r="E740" i="5"/>
  <c r="E741" i="5"/>
  <c r="D1105" i="5"/>
  <c r="D1826" i="5"/>
  <c r="D1757" i="5"/>
  <c r="D1765" i="5"/>
  <c r="C1188" i="5"/>
  <c r="C1322" i="5" s="1"/>
  <c r="C1184" i="5"/>
  <c r="C1318" i="5" s="1"/>
  <c r="C1180" i="5"/>
  <c r="C1314" i="5" s="1"/>
  <c r="C1176" i="5"/>
  <c r="C1310" i="5" s="1"/>
  <c r="C1172" i="5"/>
  <c r="C1306" i="5" s="1"/>
  <c r="C1302" i="5"/>
  <c r="C1695" i="5" s="1"/>
  <c r="C1298" i="5"/>
  <c r="C1691" i="5" s="1"/>
  <c r="C1160" i="5"/>
  <c r="C1294" i="5" s="1"/>
  <c r="C1685" i="5" s="1"/>
  <c r="C1159" i="5"/>
  <c r="C1293" i="5" s="1"/>
  <c r="C1684" i="5" s="1"/>
  <c r="C1158" i="5"/>
  <c r="C1292" i="5" s="1"/>
  <c r="C1683" i="5" s="1"/>
  <c r="C1157" i="5"/>
  <c r="C1291" i="5" s="1"/>
  <c r="C1682" i="5" s="1"/>
  <c r="C1156" i="5"/>
  <c r="C1290" i="5" s="1"/>
  <c r="C1681" i="5" s="1"/>
  <c r="C1289" i="5"/>
  <c r="C1680" i="5" s="1"/>
  <c r="D1815" i="5" s="1"/>
  <c r="C1288" i="5"/>
  <c r="C1679" i="5" s="1"/>
  <c r="D1814" i="5" s="1"/>
  <c r="C1287" i="5"/>
  <c r="C1678" i="5" s="1"/>
  <c r="D1813" i="5" s="1"/>
  <c r="C1286" i="5"/>
  <c r="C1677" i="5" s="1"/>
  <c r="D1812" i="5" s="1"/>
  <c r="C1285" i="5"/>
  <c r="C1676" i="5" s="1"/>
  <c r="D1811" i="5" s="1"/>
  <c r="C1284" i="5"/>
  <c r="C1675" i="5" s="1"/>
  <c r="D1810" i="5" s="1"/>
  <c r="C1283" i="5"/>
  <c r="C1674" i="5" s="1"/>
  <c r="D1809" i="5" s="1"/>
  <c r="C1282" i="5"/>
  <c r="C1673" i="5" s="1"/>
  <c r="D1808" i="5" s="1"/>
  <c r="C1147" i="5"/>
  <c r="C1281" i="5" s="1"/>
  <c r="C1672" i="5" s="1"/>
  <c r="C1146" i="5"/>
  <c r="C1280" i="5" s="1"/>
  <c r="C1671" i="5" s="1"/>
  <c r="C1145" i="5"/>
  <c r="C1279" i="5" s="1"/>
  <c r="C1670" i="5" s="1"/>
  <c r="C1144" i="5"/>
  <c r="C1278" i="5" s="1"/>
  <c r="C1669" i="5" s="1"/>
  <c r="C1274" i="5"/>
  <c r="C1663" i="5" s="1"/>
  <c r="C1272" i="5"/>
  <c r="C1661" i="5" s="1"/>
  <c r="C1267" i="5"/>
  <c r="C1654" i="5" s="1"/>
  <c r="D1787" i="5" s="1"/>
  <c r="C1266" i="5"/>
  <c r="C1653" i="5" s="1"/>
  <c r="D1786" i="5" s="1"/>
  <c r="C1131" i="5"/>
  <c r="C1265" i="5" s="1"/>
  <c r="C1652" i="5" s="1"/>
  <c r="C1130" i="5"/>
  <c r="C1264" i="5" s="1"/>
  <c r="C1651" i="5" s="1"/>
  <c r="C1263" i="5"/>
  <c r="C1650" i="5" s="1"/>
  <c r="D1783" i="5" s="1"/>
  <c r="C1262" i="5"/>
  <c r="C1649" i="5" s="1"/>
  <c r="D1782" i="5" s="1"/>
  <c r="C1261" i="5"/>
  <c r="C1648" i="5" s="1"/>
  <c r="D1781" i="5" s="1"/>
  <c r="C1260" i="5"/>
  <c r="C1647" i="5" s="1"/>
  <c r="D1780" i="5" s="1"/>
  <c r="C1259" i="5"/>
  <c r="C1646" i="5" s="1"/>
  <c r="D1779" i="5" s="1"/>
  <c r="C1186" i="5"/>
  <c r="C1320" i="5" s="1"/>
  <c r="C1182" i="5"/>
  <c r="C1316" i="5" s="1"/>
  <c r="C1178" i="5"/>
  <c r="C1312" i="5" s="1"/>
  <c r="C1174" i="5"/>
  <c r="C1308" i="5" s="1"/>
  <c r="C1300" i="5"/>
  <c r="C1693" i="5" s="1"/>
  <c r="C1183" i="5"/>
  <c r="C1317" i="5" s="1"/>
  <c r="F1708" i="5" s="1"/>
  <c r="J1708" i="5" s="1"/>
  <c r="E1845" i="5" s="1"/>
  <c r="C1175" i="5"/>
  <c r="C1309" i="5" s="1"/>
  <c r="C1257" i="5"/>
  <c r="C1255" i="5"/>
  <c r="C1642" i="5" s="1"/>
  <c r="D1775" i="5" s="1"/>
  <c r="C1253" i="5"/>
  <c r="C1251" i="5"/>
  <c r="C1638" i="5" s="1"/>
  <c r="D1771" i="5" s="1"/>
  <c r="C477" i="5"/>
  <c r="C475" i="5"/>
  <c r="C473" i="5"/>
  <c r="C471" i="5"/>
  <c r="C469" i="5"/>
  <c r="C467" i="5"/>
  <c r="C465" i="5"/>
  <c r="C463" i="5"/>
  <c r="C461" i="5"/>
  <c r="C459" i="5"/>
  <c r="C457" i="5"/>
  <c r="C455" i="5"/>
  <c r="C453" i="5"/>
  <c r="C451" i="5"/>
  <c r="C446" i="5"/>
  <c r="E446" i="5" s="1"/>
  <c r="C445" i="5"/>
  <c r="E445" i="5" s="1"/>
  <c r="C444" i="5"/>
  <c r="E444" i="5" s="1"/>
  <c r="C443" i="5"/>
  <c r="E443" i="5" s="1"/>
  <c r="C442" i="5"/>
  <c r="E442" i="5" s="1"/>
  <c r="C441" i="5"/>
  <c r="E441" i="5" s="1"/>
  <c r="C440" i="5"/>
  <c r="E440" i="5" s="1"/>
  <c r="C439" i="5"/>
  <c r="E439" i="5" s="1"/>
  <c r="C1187" i="5"/>
  <c r="C1179" i="5"/>
  <c r="C1299" i="5"/>
  <c r="C1692" i="5" s="1"/>
  <c r="C1258" i="5"/>
  <c r="C1645" i="5" s="1"/>
  <c r="D1778" i="5" s="1"/>
  <c r="C1256" i="5"/>
  <c r="C1643" i="5" s="1"/>
  <c r="D1776" i="5" s="1"/>
  <c r="C1254" i="5"/>
  <c r="C1641" i="5" s="1"/>
  <c r="D1774" i="5" s="1"/>
  <c r="C1252" i="5"/>
  <c r="C1639" i="5" s="1"/>
  <c r="D1772" i="5" s="1"/>
  <c r="C1250" i="5"/>
  <c r="C1637" i="5" s="1"/>
  <c r="D1770" i="5" s="1"/>
  <c r="B1452" i="5"/>
  <c r="B1624" i="5"/>
  <c r="C132" i="5"/>
  <c r="F132" i="5" s="1"/>
  <c r="J132" i="5" s="1"/>
  <c r="B1456" i="5"/>
  <c r="B1628" i="5"/>
  <c r="C136" i="5"/>
  <c r="F136" i="5" s="1"/>
  <c r="J136" i="5" s="1"/>
  <c r="B1460" i="5"/>
  <c r="B1632" i="5"/>
  <c r="C140" i="5"/>
  <c r="F140" i="5" s="1"/>
  <c r="J140" i="5" s="1"/>
  <c r="C144" i="5"/>
  <c r="F144" i="5" s="1"/>
  <c r="J144" i="5" s="1"/>
  <c r="C148" i="5"/>
  <c r="F148" i="5" s="1"/>
  <c r="J148" i="5" s="1"/>
  <c r="C152" i="5"/>
  <c r="F152" i="5" s="1"/>
  <c r="J152" i="5" s="1"/>
  <c r="D1265" i="5"/>
  <c r="C1785" i="5" s="1"/>
  <c r="C156" i="5"/>
  <c r="F156" i="5" s="1"/>
  <c r="J156" i="5" s="1"/>
  <c r="D1269" i="5"/>
  <c r="E1135" i="5"/>
  <c r="C160" i="5"/>
  <c r="F160" i="5" s="1"/>
  <c r="J160" i="5" s="1"/>
  <c r="C164" i="5"/>
  <c r="F164" i="5" s="1"/>
  <c r="J164" i="5" s="1"/>
  <c r="B1664" i="5"/>
  <c r="B1494" i="5"/>
  <c r="B1798" i="5" s="1"/>
  <c r="D1277" i="5"/>
  <c r="E1143" i="5"/>
  <c r="C168" i="5"/>
  <c r="F168" i="5" s="1"/>
  <c r="J168" i="5" s="1"/>
  <c r="D424" i="5"/>
  <c r="D591" i="5"/>
  <c r="D1147" i="5" s="1"/>
  <c r="C172" i="5"/>
  <c r="F172" i="5" s="1"/>
  <c r="J172" i="5" s="1"/>
  <c r="D428" i="5"/>
  <c r="D595" i="5"/>
  <c r="D1151" i="5" s="1"/>
  <c r="C176" i="5"/>
  <c r="F176" i="5" s="1"/>
  <c r="J176" i="5" s="1"/>
  <c r="D432" i="5"/>
  <c r="D599" i="5"/>
  <c r="D1155" i="5" s="1"/>
  <c r="C180" i="5"/>
  <c r="F180" i="5" s="1"/>
  <c r="J180" i="5" s="1"/>
  <c r="D436" i="5"/>
  <c r="D603" i="5"/>
  <c r="D1159" i="5" s="1"/>
  <c r="C184" i="5"/>
  <c r="F184" i="5" s="1"/>
  <c r="J184" i="5" s="1"/>
  <c r="D1297" i="5"/>
  <c r="G1297" i="5" s="1"/>
  <c r="E1163" i="5"/>
  <c r="C188" i="5"/>
  <c r="F188" i="5" s="1"/>
  <c r="J188" i="5" s="1"/>
  <c r="B1692" i="5"/>
  <c r="B1524" i="5"/>
  <c r="B1828" i="5" s="1"/>
  <c r="D1301" i="5"/>
  <c r="C192" i="5"/>
  <c r="F192" i="5" s="1"/>
  <c r="J192" i="5" s="1"/>
  <c r="B1696" i="5"/>
  <c r="B1528" i="5"/>
  <c r="B1832" i="5" s="1"/>
  <c r="C1834" i="5"/>
  <c r="D1698" i="5"/>
  <c r="F1698" i="5" s="1"/>
  <c r="C196" i="5"/>
  <c r="F196" i="5" s="1"/>
  <c r="J196" i="5" s="1"/>
  <c r="C200" i="5"/>
  <c r="F200" i="5" s="1"/>
  <c r="J200" i="5" s="1"/>
  <c r="C204" i="5"/>
  <c r="F204" i="5" s="1"/>
  <c r="J204" i="5" s="1"/>
  <c r="C208" i="5"/>
  <c r="F208" i="5" s="1"/>
  <c r="J208" i="5" s="1"/>
  <c r="C212" i="5"/>
  <c r="F212" i="5" s="1"/>
  <c r="J212" i="5" s="1"/>
  <c r="B255" i="5"/>
  <c r="B259" i="5"/>
  <c r="B263" i="5"/>
  <c r="B267" i="5"/>
  <c r="B271" i="5"/>
  <c r="B275" i="5"/>
  <c r="B279" i="5"/>
  <c r="B283" i="5"/>
  <c r="B287" i="5"/>
  <c r="B291" i="5"/>
  <c r="B295" i="5"/>
  <c r="B299" i="5"/>
  <c r="B303" i="5"/>
  <c r="B307" i="5"/>
  <c r="B311" i="5"/>
  <c r="B451" i="5" s="1"/>
  <c r="B1163" i="5" s="1"/>
  <c r="B315" i="5"/>
  <c r="B455" i="5" s="1"/>
  <c r="B1167" i="5" s="1"/>
  <c r="B319" i="5"/>
  <c r="B459" i="5" s="1"/>
  <c r="B1171" i="5" s="1"/>
  <c r="B323" i="5"/>
  <c r="B463" i="5" s="1"/>
  <c r="B1175" i="5" s="1"/>
  <c r="B327" i="5"/>
  <c r="B467" i="5" s="1"/>
  <c r="B1179" i="5" s="1"/>
  <c r="B331" i="5"/>
  <c r="B471" i="5" s="1"/>
  <c r="B1183" i="5" s="1"/>
  <c r="B335" i="5"/>
  <c r="B475" i="5" s="1"/>
  <c r="B1187" i="5" s="1"/>
  <c r="C377" i="5"/>
  <c r="C379" i="5"/>
  <c r="C381" i="5"/>
  <c r="C383" i="5"/>
  <c r="E383" i="5" s="1"/>
  <c r="C385" i="5"/>
  <c r="E385" i="5" s="1"/>
  <c r="C387" i="5"/>
  <c r="C389" i="5"/>
  <c r="E389" i="5" s="1"/>
  <c r="C391" i="5"/>
  <c r="C393" i="5"/>
  <c r="C395" i="5"/>
  <c r="E395" i="5" s="1"/>
  <c r="C397" i="5"/>
  <c r="C399" i="5"/>
  <c r="E399" i="5" s="1"/>
  <c r="C401" i="5"/>
  <c r="C403" i="5"/>
  <c r="C405" i="5"/>
  <c r="B412" i="5"/>
  <c r="B1135" i="5" s="1"/>
  <c r="B414" i="5"/>
  <c r="B1137" i="5" s="1"/>
  <c r="B416" i="5"/>
  <c r="B1139" i="5" s="1"/>
  <c r="B418" i="5"/>
  <c r="B1141" i="5" s="1"/>
  <c r="B420" i="5"/>
  <c r="B1143" i="5" s="1"/>
  <c r="C424" i="5"/>
  <c r="C425" i="5"/>
  <c r="B426" i="5"/>
  <c r="B1149" i="5" s="1"/>
  <c r="C432" i="5"/>
  <c r="C433" i="5"/>
  <c r="B434" i="5"/>
  <c r="B1157" i="5" s="1"/>
  <c r="I449" i="5"/>
  <c r="C450" i="5"/>
  <c r="D457" i="5"/>
  <c r="C458" i="5"/>
  <c r="D465" i="5"/>
  <c r="C466" i="5"/>
  <c r="D473" i="5"/>
  <c r="C474" i="5"/>
  <c r="C479" i="5"/>
  <c r="E479" i="5" s="1"/>
  <c r="C483" i="5"/>
  <c r="E483" i="5" s="1"/>
  <c r="C549" i="5"/>
  <c r="C553" i="5"/>
  <c r="C557" i="5"/>
  <c r="C561" i="5"/>
  <c r="C565" i="5"/>
  <c r="C569" i="5"/>
  <c r="C581" i="5"/>
  <c r="C585" i="5"/>
  <c r="C607" i="5"/>
  <c r="C611" i="5"/>
  <c r="C615" i="5"/>
  <c r="D1758" i="5"/>
  <c r="E1455" i="5"/>
  <c r="D1762" i="5"/>
  <c r="E1459" i="5"/>
  <c r="D1766" i="5"/>
  <c r="D1791" i="5"/>
  <c r="D1792" i="5"/>
  <c r="D1793" i="5"/>
  <c r="D1794" i="5"/>
  <c r="D1798" i="5"/>
  <c r="D1799" i="5"/>
  <c r="D1800" i="5"/>
  <c r="E1524" i="5"/>
  <c r="C1301" i="5"/>
  <c r="C1694" i="5" s="1"/>
  <c r="C1185" i="5"/>
  <c r="C1319" i="5" s="1"/>
  <c r="D1763" i="5"/>
  <c r="E1528" i="5"/>
  <c r="E1530" i="5"/>
  <c r="D1761" i="5"/>
  <c r="G1305" i="5"/>
  <c r="C1530" i="5" s="1"/>
  <c r="B1626" i="5"/>
  <c r="B1454" i="5"/>
  <c r="C134" i="5"/>
  <c r="F134" i="5" s="1"/>
  <c r="J134" i="5" s="1"/>
  <c r="B1630" i="5"/>
  <c r="B1458" i="5"/>
  <c r="C138" i="5"/>
  <c r="F138" i="5" s="1"/>
  <c r="J138" i="5" s="1"/>
  <c r="B1634" i="5"/>
  <c r="B1462" i="5"/>
  <c r="C142" i="5"/>
  <c r="F142" i="5" s="1"/>
  <c r="J142" i="5" s="1"/>
  <c r="C146" i="5"/>
  <c r="F146" i="5" s="1"/>
  <c r="J146" i="5" s="1"/>
  <c r="C150" i="5"/>
  <c r="F150" i="5" s="1"/>
  <c r="J150" i="5" s="1"/>
  <c r="D1263" i="5"/>
  <c r="C1783" i="5" s="1"/>
  <c r="C154" i="5"/>
  <c r="F154" i="5" s="1"/>
  <c r="J154" i="5" s="1"/>
  <c r="D1267" i="5"/>
  <c r="E1133" i="5"/>
  <c r="C158" i="5"/>
  <c r="F158" i="5" s="1"/>
  <c r="J158" i="5" s="1"/>
  <c r="B1658" i="5"/>
  <c r="B1488" i="5"/>
  <c r="B1792" i="5" s="1"/>
  <c r="D1271" i="5"/>
  <c r="E1137" i="5"/>
  <c r="C162" i="5"/>
  <c r="F162" i="5" s="1"/>
  <c r="J162" i="5" s="1"/>
  <c r="B1662" i="5"/>
  <c r="B1492" i="5"/>
  <c r="B1796" i="5" s="1"/>
  <c r="D1275" i="5"/>
  <c r="G1275" i="5" s="1"/>
  <c r="C1494" i="5" s="1"/>
  <c r="E1141" i="5"/>
  <c r="C166" i="5"/>
  <c r="F166" i="5" s="1"/>
  <c r="J166" i="5" s="1"/>
  <c r="B1666" i="5"/>
  <c r="B1496" i="5"/>
  <c r="B1800" i="5" s="1"/>
  <c r="D422" i="5"/>
  <c r="D589" i="5"/>
  <c r="D1145" i="5" s="1"/>
  <c r="C170" i="5"/>
  <c r="F170" i="5" s="1"/>
  <c r="J170" i="5" s="1"/>
  <c r="D426" i="5"/>
  <c r="D593" i="5"/>
  <c r="C174" i="5"/>
  <c r="F174" i="5" s="1"/>
  <c r="J174" i="5" s="1"/>
  <c r="D430" i="5"/>
  <c r="D597" i="5"/>
  <c r="D1153" i="5" s="1"/>
  <c r="C178" i="5"/>
  <c r="F178" i="5" s="1"/>
  <c r="J178" i="5" s="1"/>
  <c r="D434" i="5"/>
  <c r="D601" i="5"/>
  <c r="D1157" i="5" s="1"/>
  <c r="C182" i="5"/>
  <c r="F182" i="5" s="1"/>
  <c r="J182" i="5" s="1"/>
  <c r="D438" i="5"/>
  <c r="D605" i="5"/>
  <c r="D1161" i="5" s="1"/>
  <c r="C186" i="5"/>
  <c r="F186" i="5" s="1"/>
  <c r="J186" i="5" s="1"/>
  <c r="B1690" i="5"/>
  <c r="B1522" i="5"/>
  <c r="B1826" i="5" s="1"/>
  <c r="D1692" i="5"/>
  <c r="C1828" i="5"/>
  <c r="C190" i="5"/>
  <c r="F190" i="5" s="1"/>
  <c r="J190" i="5" s="1"/>
  <c r="B1694" i="5"/>
  <c r="B1526" i="5"/>
  <c r="B1830" i="5" s="1"/>
  <c r="C1832" i="5"/>
  <c r="D1696" i="5"/>
  <c r="C194" i="5"/>
  <c r="F194" i="5" s="1"/>
  <c r="J194" i="5" s="1"/>
  <c r="B1698" i="5"/>
  <c r="B1530" i="5"/>
  <c r="B1834" i="5" s="1"/>
  <c r="D1307" i="5"/>
  <c r="D1702" i="5" s="1"/>
  <c r="C198" i="5"/>
  <c r="F198" i="5" s="1"/>
  <c r="J198" i="5" s="1"/>
  <c r="D1311" i="5"/>
  <c r="D1706" i="5" s="1"/>
  <c r="C202" i="5"/>
  <c r="F202" i="5" s="1"/>
  <c r="J202" i="5" s="1"/>
  <c r="D1315" i="5"/>
  <c r="C206" i="5"/>
  <c r="F206" i="5" s="1"/>
  <c r="J206" i="5" s="1"/>
  <c r="D1319" i="5"/>
  <c r="D1714" i="5" s="1"/>
  <c r="C210" i="5"/>
  <c r="F210" i="5" s="1"/>
  <c r="J210" i="5" s="1"/>
  <c r="D1323" i="5"/>
  <c r="B253" i="5"/>
  <c r="B257" i="5"/>
  <c r="B261" i="5"/>
  <c r="B265" i="5"/>
  <c r="B269" i="5"/>
  <c r="B273" i="5"/>
  <c r="B277" i="5"/>
  <c r="B281" i="5"/>
  <c r="B285" i="5"/>
  <c r="B289" i="5"/>
  <c r="B293" i="5"/>
  <c r="B297" i="5"/>
  <c r="B301" i="5"/>
  <c r="B305" i="5"/>
  <c r="B309" i="5"/>
  <c r="B313" i="5"/>
  <c r="B453" i="5" s="1"/>
  <c r="B1165" i="5" s="1"/>
  <c r="B317" i="5"/>
  <c r="B457" i="5" s="1"/>
  <c r="B1169" i="5" s="1"/>
  <c r="B321" i="5"/>
  <c r="B461" i="5" s="1"/>
  <c r="B1173" i="5" s="1"/>
  <c r="B325" i="5"/>
  <c r="B465" i="5" s="1"/>
  <c r="B1177" i="5" s="1"/>
  <c r="B329" i="5"/>
  <c r="B469" i="5" s="1"/>
  <c r="B1181" i="5" s="1"/>
  <c r="B333" i="5"/>
  <c r="B473" i="5" s="1"/>
  <c r="B1185" i="5" s="1"/>
  <c r="B337" i="5"/>
  <c r="B477" i="5" s="1"/>
  <c r="B1189" i="5" s="1"/>
  <c r="C378" i="5"/>
  <c r="C380" i="5"/>
  <c r="C382" i="5"/>
  <c r="C384" i="5"/>
  <c r="C386" i="5"/>
  <c r="C388" i="5"/>
  <c r="C390" i="5"/>
  <c r="C392" i="5"/>
  <c r="C394" i="5"/>
  <c r="C396" i="5"/>
  <c r="C398" i="5"/>
  <c r="C400" i="5"/>
  <c r="C402" i="5"/>
  <c r="C404" i="5"/>
  <c r="D412" i="5"/>
  <c r="D414" i="5"/>
  <c r="D416" i="5"/>
  <c r="D418" i="5"/>
  <c r="D420" i="5"/>
  <c r="C421" i="5"/>
  <c r="B422" i="5"/>
  <c r="B1145" i="5" s="1"/>
  <c r="C428" i="5"/>
  <c r="C429" i="5"/>
  <c r="B430" i="5"/>
  <c r="B1153" i="5" s="1"/>
  <c r="C436" i="5"/>
  <c r="C437" i="5"/>
  <c r="B438" i="5"/>
  <c r="B1161" i="5" s="1"/>
  <c r="D453" i="5"/>
  <c r="C454" i="5"/>
  <c r="D461" i="5"/>
  <c r="C462" i="5"/>
  <c r="D469" i="5"/>
  <c r="C470" i="5"/>
  <c r="D477" i="5"/>
  <c r="C481" i="5"/>
  <c r="E481" i="5" s="1"/>
  <c r="C485" i="5"/>
  <c r="E485" i="5" s="1"/>
  <c r="C551" i="5"/>
  <c r="C555" i="5"/>
  <c r="C559" i="5"/>
  <c r="C563" i="5"/>
  <c r="C567" i="5"/>
  <c r="C571" i="5"/>
  <c r="C579" i="5"/>
  <c r="C583" i="5"/>
  <c r="C587" i="5"/>
  <c r="C609" i="5"/>
  <c r="C613" i="5"/>
  <c r="D1756" i="5"/>
  <c r="E1453" i="5"/>
  <c r="D1760" i="5"/>
  <c r="E1457" i="5"/>
  <c r="D1764" i="5"/>
  <c r="E1461" i="5"/>
  <c r="D1833" i="5"/>
  <c r="C1177" i="5"/>
  <c r="C1311" i="5" s="1"/>
  <c r="D1759" i="5"/>
  <c r="D1796" i="5"/>
  <c r="E1526" i="5"/>
  <c r="D1834" i="5"/>
  <c r="H1695" i="5"/>
  <c r="G1695" i="5"/>
  <c r="I1695" i="5"/>
  <c r="K1695" i="5" s="1"/>
  <c r="D1825" i="5"/>
  <c r="E1522" i="5"/>
  <c r="I1697" i="5"/>
  <c r="K1697" i="5" s="1"/>
  <c r="G1697" i="5"/>
  <c r="H1697" i="5"/>
  <c r="E1521" i="5"/>
  <c r="E1525" i="5"/>
  <c r="E1529" i="5"/>
  <c r="E1488" i="5"/>
  <c r="E1489" i="5"/>
  <c r="E1490" i="5"/>
  <c r="E1492" i="5"/>
  <c r="E1493" i="5"/>
  <c r="E1494" i="5"/>
  <c r="E1496" i="5"/>
  <c r="E1523" i="5"/>
  <c r="E1527" i="5"/>
  <c r="E1491" i="5"/>
  <c r="G1662" i="5"/>
  <c r="I1662" i="5"/>
  <c r="K1662" i="5" s="1"/>
  <c r="H1662" i="5"/>
  <c r="H1665" i="5"/>
  <c r="G1665" i="5"/>
  <c r="I1665" i="5"/>
  <c r="K1665" i="5" s="1"/>
  <c r="H1689" i="5"/>
  <c r="G1689" i="5"/>
  <c r="I1689" i="5"/>
  <c r="K1689" i="5" s="1"/>
  <c r="H1661" i="5"/>
  <c r="I1661" i="5"/>
  <c r="K1661" i="5" s="1"/>
  <c r="G1661" i="5"/>
  <c r="H1696" i="5"/>
  <c r="I1696" i="5"/>
  <c r="K1696" i="5" s="1"/>
  <c r="G1696" i="5"/>
  <c r="H1693" i="5"/>
  <c r="G1693" i="5"/>
  <c r="H1657" i="5"/>
  <c r="I1657" i="5"/>
  <c r="K1657" i="5" s="1"/>
  <c r="I1658" i="5"/>
  <c r="K1658" i="5" s="1"/>
  <c r="G1658" i="5"/>
  <c r="H1691" i="5"/>
  <c r="G1691" i="5"/>
  <c r="I1625" i="5"/>
  <c r="K1625" i="5" s="1"/>
  <c r="I1627" i="5"/>
  <c r="K1627" i="5" s="1"/>
  <c r="I1629" i="5"/>
  <c r="K1629" i="5" s="1"/>
  <c r="I1631" i="5"/>
  <c r="K1631" i="5" s="1"/>
  <c r="I1633" i="5"/>
  <c r="K1633" i="5" s="1"/>
  <c r="G1663" i="5"/>
  <c r="I1666" i="5"/>
  <c r="K1666" i="5" s="1"/>
  <c r="I1692" i="5"/>
  <c r="K1692" i="5" s="1"/>
  <c r="D1379" i="4"/>
  <c r="D1380" i="4"/>
  <c r="D1381" i="4"/>
  <c r="D1382" i="4"/>
  <c r="D1383" i="4"/>
  <c r="D1384" i="4"/>
  <c r="D1386" i="4"/>
  <c r="D1377" i="4"/>
  <c r="C1378" i="4"/>
  <c r="C1379" i="4"/>
  <c r="C1380" i="4"/>
  <c r="C1381" i="4"/>
  <c r="C1382" i="4"/>
  <c r="C1383" i="4"/>
  <c r="C1384" i="4"/>
  <c r="C1385" i="4"/>
  <c r="C1386" i="4"/>
  <c r="C1377" i="4"/>
  <c r="B1378" i="4"/>
  <c r="B1379" i="4"/>
  <c r="B1380" i="4"/>
  <c r="B1381" i="4"/>
  <c r="B1382" i="4"/>
  <c r="B1383" i="4"/>
  <c r="B1384" i="4"/>
  <c r="B1385" i="4"/>
  <c r="B1386" i="4"/>
  <c r="B1377" i="4"/>
  <c r="D1365" i="4"/>
  <c r="D1366" i="4"/>
  <c r="D1367" i="4"/>
  <c r="D1369" i="4"/>
  <c r="D1371" i="4"/>
  <c r="D1372" i="4"/>
  <c r="D1373" i="4"/>
  <c r="D1364" i="4"/>
  <c r="E1336" i="4"/>
  <c r="E1337" i="4"/>
  <c r="K1337" i="4" s="1"/>
  <c r="E1338" i="4"/>
  <c r="E1339" i="4"/>
  <c r="K1339" i="4" s="1"/>
  <c r="E1340" i="4"/>
  <c r="E1341" i="4"/>
  <c r="E1342" i="4"/>
  <c r="E1343" i="4"/>
  <c r="E1335" i="4"/>
  <c r="E1334" i="4"/>
  <c r="E1322" i="4"/>
  <c r="E1323" i="4"/>
  <c r="G1323" i="4"/>
  <c r="D1336" i="4"/>
  <c r="D1337" i="4"/>
  <c r="D1338" i="4"/>
  <c r="D1339" i="4"/>
  <c r="D1340" i="4"/>
  <c r="D1341" i="4"/>
  <c r="D1342" i="4"/>
  <c r="D1343" i="4"/>
  <c r="D1335" i="4"/>
  <c r="D1334" i="4"/>
  <c r="C1336" i="4"/>
  <c r="C1337" i="4"/>
  <c r="C1338" i="4"/>
  <c r="C1339" i="4"/>
  <c r="C1340" i="4"/>
  <c r="C1341" i="4"/>
  <c r="C1343" i="4"/>
  <c r="C1334" i="4"/>
  <c r="B1336" i="4"/>
  <c r="B1337" i="4"/>
  <c r="B1338" i="4"/>
  <c r="B1339" i="4"/>
  <c r="B1340" i="4"/>
  <c r="B1341" i="4"/>
  <c r="B1342" i="4"/>
  <c r="B1343" i="4"/>
  <c r="B1335" i="4"/>
  <c r="B1334" i="4"/>
  <c r="E1324" i="4"/>
  <c r="H1324" i="4" s="1"/>
  <c r="E1325" i="4"/>
  <c r="E1326" i="4"/>
  <c r="E1327" i="4"/>
  <c r="E1328" i="4"/>
  <c r="H1328" i="4" s="1"/>
  <c r="E1329" i="4"/>
  <c r="G1329" i="4" s="1"/>
  <c r="E1330" i="4"/>
  <c r="E1331" i="4"/>
  <c r="E1309" i="4"/>
  <c r="D1324" i="4"/>
  <c r="D1325" i="4"/>
  <c r="D1326" i="4"/>
  <c r="D1327" i="4"/>
  <c r="D1328" i="4"/>
  <c r="D1329" i="4"/>
  <c r="D1330" i="4"/>
  <c r="D1331" i="4"/>
  <c r="D1323" i="4"/>
  <c r="D1322" i="4"/>
  <c r="C1324" i="4"/>
  <c r="C1325" i="4"/>
  <c r="C1327" i="4"/>
  <c r="C1329" i="4"/>
  <c r="C1330" i="4"/>
  <c r="C1331" i="4"/>
  <c r="C1323" i="4"/>
  <c r="C1322" i="4"/>
  <c r="K1343" i="4"/>
  <c r="K1341" i="4"/>
  <c r="K1335" i="4"/>
  <c r="G1331" i="4"/>
  <c r="G1327" i="4"/>
  <c r="G1325" i="4"/>
  <c r="E1285" i="4"/>
  <c r="G1165" i="4"/>
  <c r="H1165" i="4" s="1"/>
  <c r="G1159" i="4"/>
  <c r="H1159" i="4" s="1"/>
  <c r="E1126" i="4"/>
  <c r="E1115" i="4"/>
  <c r="E1112" i="4"/>
  <c r="C963" i="4"/>
  <c r="C954" i="4"/>
  <c r="C935" i="4"/>
  <c r="C934" i="4"/>
  <c r="C933" i="4"/>
  <c r="C931" i="4"/>
  <c r="C928" i="4"/>
  <c r="C929" i="4"/>
  <c r="C927" i="4"/>
  <c r="C926" i="4"/>
  <c r="C899" i="4"/>
  <c r="C900" i="4"/>
  <c r="C901" i="4"/>
  <c r="C902" i="4"/>
  <c r="C903" i="4"/>
  <c r="C904" i="4"/>
  <c r="C905" i="4"/>
  <c r="C898" i="4"/>
  <c r="G981" i="4"/>
  <c r="F1087" i="4" s="1"/>
  <c r="I1087" i="4" s="1"/>
  <c r="G956" i="4"/>
  <c r="F1062" i="4" s="1"/>
  <c r="E1242" i="4" s="1"/>
  <c r="G957" i="4"/>
  <c r="F1063" i="4" s="1"/>
  <c r="E1243" i="4" s="1"/>
  <c r="G958" i="4"/>
  <c r="F1064" i="4" s="1"/>
  <c r="E1244" i="4" s="1"/>
  <c r="G959" i="4"/>
  <c r="F1065" i="4" s="1"/>
  <c r="E1245" i="4" s="1"/>
  <c r="G960" i="4"/>
  <c r="F1066" i="4" s="1"/>
  <c r="E1246" i="4" s="1"/>
  <c r="G961" i="4"/>
  <c r="F1067" i="4" s="1"/>
  <c r="E1247" i="4" s="1"/>
  <c r="G962" i="4"/>
  <c r="F1068" i="4" s="1"/>
  <c r="E1248" i="4" s="1"/>
  <c r="G963" i="4"/>
  <c r="F1069" i="4" s="1"/>
  <c r="E1249" i="4" s="1"/>
  <c r="G964" i="4"/>
  <c r="F1070" i="4" s="1"/>
  <c r="G965" i="4"/>
  <c r="F1071" i="4" s="1"/>
  <c r="I1071" i="4" s="1"/>
  <c r="G966" i="4"/>
  <c r="F1072" i="4" s="1"/>
  <c r="I1072" i="4" s="1"/>
  <c r="G967" i="4"/>
  <c r="F1073" i="4" s="1"/>
  <c r="I1073" i="4" s="1"/>
  <c r="G968" i="4"/>
  <c r="F1074" i="4" s="1"/>
  <c r="I1074" i="4" s="1"/>
  <c r="G969" i="4"/>
  <c r="F1075" i="4" s="1"/>
  <c r="I1075" i="4" s="1"/>
  <c r="G970" i="4"/>
  <c r="F1076" i="4" s="1"/>
  <c r="I1076" i="4" s="1"/>
  <c r="G971" i="4"/>
  <c r="F1077" i="4" s="1"/>
  <c r="I1077" i="4" s="1"/>
  <c r="G972" i="4"/>
  <c r="F1078" i="4" s="1"/>
  <c r="I1078" i="4" s="1"/>
  <c r="G973" i="4"/>
  <c r="F1079" i="4" s="1"/>
  <c r="I1079" i="4" s="1"/>
  <c r="G974" i="4"/>
  <c r="F1080" i="4" s="1"/>
  <c r="I1080" i="4" s="1"/>
  <c r="G975" i="4"/>
  <c r="F1081" i="4" s="1"/>
  <c r="I1081" i="4" s="1"/>
  <c r="G976" i="4"/>
  <c r="F1082" i="4" s="1"/>
  <c r="I1082" i="4" s="1"/>
  <c r="G977" i="4"/>
  <c r="F1083" i="4" s="1"/>
  <c r="I1083" i="4" s="1"/>
  <c r="G978" i="4"/>
  <c r="F1084" i="4" s="1"/>
  <c r="I1084" i="4" s="1"/>
  <c r="G979" i="4"/>
  <c r="F1085" i="4" s="1"/>
  <c r="I1085" i="4" s="1"/>
  <c r="G980" i="4"/>
  <c r="F1086" i="4" s="1"/>
  <c r="I1086" i="4" s="1"/>
  <c r="G955" i="4"/>
  <c r="F1061" i="4" s="1"/>
  <c r="E1241" i="4" s="1"/>
  <c r="G954" i="4"/>
  <c r="F1060" i="4" s="1"/>
  <c r="E1240" i="4" s="1"/>
  <c r="F981" i="4"/>
  <c r="E1087" i="4" s="1"/>
  <c r="E1270" i="4" s="1"/>
  <c r="F956" i="4"/>
  <c r="E1062" i="4" s="1"/>
  <c r="J1062" i="4" s="1"/>
  <c r="F957" i="4"/>
  <c r="E1063" i="4" s="1"/>
  <c r="J1063" i="4" s="1"/>
  <c r="F958" i="4"/>
  <c r="E1064" i="4" s="1"/>
  <c r="J1064" i="4" s="1"/>
  <c r="F959" i="4"/>
  <c r="E1065" i="4" s="1"/>
  <c r="J1065" i="4" s="1"/>
  <c r="F960" i="4"/>
  <c r="E1066" i="4" s="1"/>
  <c r="J1066" i="4" s="1"/>
  <c r="F961" i="4"/>
  <c r="E1067" i="4" s="1"/>
  <c r="J1067" i="4" s="1"/>
  <c r="F962" i="4"/>
  <c r="E1068" i="4" s="1"/>
  <c r="J1068" i="4" s="1"/>
  <c r="F963" i="4"/>
  <c r="E1069" i="4" s="1"/>
  <c r="J1069" i="4" s="1"/>
  <c r="F964" i="4"/>
  <c r="E1070" i="4" s="1"/>
  <c r="E1253" i="4" s="1"/>
  <c r="F965" i="4"/>
  <c r="E1071" i="4" s="1"/>
  <c r="E1254" i="4" s="1"/>
  <c r="F966" i="4"/>
  <c r="E1072" i="4" s="1"/>
  <c r="E1255" i="4" s="1"/>
  <c r="F967" i="4"/>
  <c r="E1073" i="4" s="1"/>
  <c r="E1256" i="4" s="1"/>
  <c r="F968" i="4"/>
  <c r="E1074" i="4" s="1"/>
  <c r="E1257" i="4" s="1"/>
  <c r="F969" i="4"/>
  <c r="E1075" i="4" s="1"/>
  <c r="E1258" i="4" s="1"/>
  <c r="F970" i="4"/>
  <c r="E1076" i="4" s="1"/>
  <c r="E1259" i="4" s="1"/>
  <c r="F971" i="4"/>
  <c r="E1077" i="4" s="1"/>
  <c r="E1260" i="4" s="1"/>
  <c r="F972" i="4"/>
  <c r="E1078" i="4" s="1"/>
  <c r="E1261" i="4" s="1"/>
  <c r="F973" i="4"/>
  <c r="E1079" i="4" s="1"/>
  <c r="E1262" i="4" s="1"/>
  <c r="F974" i="4"/>
  <c r="E1080" i="4" s="1"/>
  <c r="E1263" i="4" s="1"/>
  <c r="F975" i="4"/>
  <c r="E1081" i="4" s="1"/>
  <c r="E1264" i="4" s="1"/>
  <c r="F976" i="4"/>
  <c r="E1082" i="4" s="1"/>
  <c r="E1265" i="4" s="1"/>
  <c r="F977" i="4"/>
  <c r="E1083" i="4" s="1"/>
  <c r="E1266" i="4" s="1"/>
  <c r="F978" i="4"/>
  <c r="E1084" i="4" s="1"/>
  <c r="E1267" i="4" s="1"/>
  <c r="F979" i="4"/>
  <c r="E1085" i="4" s="1"/>
  <c r="E1268" i="4" s="1"/>
  <c r="F980" i="4"/>
  <c r="E1086" i="4" s="1"/>
  <c r="E1269" i="4" s="1"/>
  <c r="F955" i="4"/>
  <c r="E1061" i="4" s="1"/>
  <c r="J1061" i="4" s="1"/>
  <c r="F954" i="4"/>
  <c r="E1060" i="4" s="1"/>
  <c r="J1060" i="4" s="1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68" i="4"/>
  <c r="C857" i="4"/>
  <c r="C858" i="4"/>
  <c r="C859" i="4"/>
  <c r="C860" i="4"/>
  <c r="C861" i="4"/>
  <c r="C862" i="4"/>
  <c r="C863" i="4"/>
  <c r="C864" i="4"/>
  <c r="C865" i="4"/>
  <c r="C856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68" i="4"/>
  <c r="B857" i="4"/>
  <c r="B858" i="4"/>
  <c r="B859" i="4"/>
  <c r="B860" i="4"/>
  <c r="B861" i="4"/>
  <c r="B862" i="4"/>
  <c r="B863" i="4"/>
  <c r="B864" i="4"/>
  <c r="B865" i="4"/>
  <c r="B85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5" i="4"/>
  <c r="D864" i="4"/>
  <c r="D863" i="4"/>
  <c r="D862" i="4"/>
  <c r="D861" i="4"/>
  <c r="D860" i="4"/>
  <c r="D859" i="4"/>
  <c r="D858" i="4"/>
  <c r="D857" i="4"/>
  <c r="D856" i="4"/>
  <c r="E756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23" i="4"/>
  <c r="B711" i="4"/>
  <c r="B712" i="4"/>
  <c r="B713" i="4"/>
  <c r="B714" i="4"/>
  <c r="B715" i="4"/>
  <c r="B716" i="4"/>
  <c r="B717" i="4"/>
  <c r="B718" i="4"/>
  <c r="B719" i="4"/>
  <c r="B710" i="4"/>
  <c r="G624" i="4"/>
  <c r="H624" i="4" s="1"/>
  <c r="G618" i="4"/>
  <c r="H618" i="4" s="1"/>
  <c r="E569" i="4"/>
  <c r="E558" i="4"/>
  <c r="E555" i="4"/>
  <c r="F534" i="4"/>
  <c r="F509" i="4"/>
  <c r="E712" i="4" s="1"/>
  <c r="F510" i="4"/>
  <c r="E713" i="4" s="1"/>
  <c r="F511" i="4"/>
  <c r="E714" i="4" s="1"/>
  <c r="F512" i="4"/>
  <c r="E715" i="4" s="1"/>
  <c r="F513" i="4"/>
  <c r="E716" i="4" s="1"/>
  <c r="F514" i="4"/>
  <c r="E717" i="4" s="1"/>
  <c r="F515" i="4"/>
  <c r="E718" i="4" s="1"/>
  <c r="F516" i="4"/>
  <c r="E719" i="4" s="1"/>
  <c r="F517" i="4"/>
  <c r="F518" i="4"/>
  <c r="I518" i="4" s="1"/>
  <c r="F519" i="4"/>
  <c r="F520" i="4"/>
  <c r="I520" i="4" s="1"/>
  <c r="F521" i="4"/>
  <c r="I521" i="4" s="1"/>
  <c r="F522" i="4"/>
  <c r="I522" i="4" s="1"/>
  <c r="F523" i="4"/>
  <c r="I523" i="4" s="1"/>
  <c r="F524" i="4"/>
  <c r="I524" i="4" s="1"/>
  <c r="F525" i="4"/>
  <c r="I525" i="4" s="1"/>
  <c r="F526" i="4"/>
  <c r="I526" i="4" s="1"/>
  <c r="F527" i="4"/>
  <c r="I527" i="4" s="1"/>
  <c r="F528" i="4"/>
  <c r="I528" i="4" s="1"/>
  <c r="F529" i="4"/>
  <c r="I529" i="4" s="1"/>
  <c r="F530" i="4"/>
  <c r="I530" i="4" s="1"/>
  <c r="F531" i="4"/>
  <c r="I531" i="4" s="1"/>
  <c r="F532" i="4"/>
  <c r="I532" i="4" s="1"/>
  <c r="F533" i="4"/>
  <c r="I533" i="4" s="1"/>
  <c r="F508" i="4"/>
  <c r="E711" i="4" s="1"/>
  <c r="F507" i="4"/>
  <c r="E710" i="4" s="1"/>
  <c r="E534" i="4"/>
  <c r="E740" i="4" s="1"/>
  <c r="E532" i="4"/>
  <c r="E738" i="4" s="1"/>
  <c r="E533" i="4"/>
  <c r="E739" i="4" s="1"/>
  <c r="E509" i="4"/>
  <c r="J509" i="4" s="1"/>
  <c r="E510" i="4"/>
  <c r="J510" i="4" s="1"/>
  <c r="E511" i="4"/>
  <c r="J511" i="4" s="1"/>
  <c r="E512" i="4"/>
  <c r="J512" i="4" s="1"/>
  <c r="E513" i="4"/>
  <c r="J513" i="4" s="1"/>
  <c r="E514" i="4"/>
  <c r="J514" i="4" s="1"/>
  <c r="E515" i="4"/>
  <c r="J515" i="4" s="1"/>
  <c r="E516" i="4"/>
  <c r="J516" i="4" s="1"/>
  <c r="E517" i="4"/>
  <c r="E723" i="4" s="1"/>
  <c r="E518" i="4"/>
  <c r="E724" i="4" s="1"/>
  <c r="E519" i="4"/>
  <c r="E725" i="4" s="1"/>
  <c r="E520" i="4"/>
  <c r="E726" i="4" s="1"/>
  <c r="E521" i="4"/>
  <c r="E727" i="4" s="1"/>
  <c r="E522" i="4"/>
  <c r="E728" i="4" s="1"/>
  <c r="E523" i="4"/>
  <c r="E729" i="4" s="1"/>
  <c r="E524" i="4"/>
  <c r="E730" i="4" s="1"/>
  <c r="E525" i="4"/>
  <c r="E731" i="4" s="1"/>
  <c r="E526" i="4"/>
  <c r="E732" i="4" s="1"/>
  <c r="E527" i="4"/>
  <c r="E733" i="4" s="1"/>
  <c r="E528" i="4"/>
  <c r="E734" i="4" s="1"/>
  <c r="E529" i="4"/>
  <c r="E735" i="4" s="1"/>
  <c r="E530" i="4"/>
  <c r="E736" i="4" s="1"/>
  <c r="E531" i="4"/>
  <c r="E737" i="4" s="1"/>
  <c r="E508" i="4"/>
  <c r="J508" i="4" s="1"/>
  <c r="E507" i="4"/>
  <c r="J507" i="4" s="1"/>
  <c r="I534" i="4"/>
  <c r="G428" i="4"/>
  <c r="D428" i="4"/>
  <c r="E428" i="4" s="1"/>
  <c r="D427" i="4"/>
  <c r="E427" i="4" s="1"/>
  <c r="D426" i="4"/>
  <c r="E426" i="4" s="1"/>
  <c r="I183" i="4"/>
  <c r="K183" i="4" s="1"/>
  <c r="I158" i="4"/>
  <c r="K158" i="4" s="1"/>
  <c r="I159" i="4"/>
  <c r="K159" i="4" s="1"/>
  <c r="I160" i="4"/>
  <c r="K160" i="4" s="1"/>
  <c r="I161" i="4"/>
  <c r="K161" i="4" s="1"/>
  <c r="I162" i="4"/>
  <c r="K162" i="4" s="1"/>
  <c r="I163" i="4"/>
  <c r="K163" i="4" s="1"/>
  <c r="I164" i="4"/>
  <c r="K164" i="4" s="1"/>
  <c r="I165" i="4"/>
  <c r="K165" i="4" s="1"/>
  <c r="I166" i="4"/>
  <c r="K166" i="4" s="1"/>
  <c r="I167" i="4"/>
  <c r="K167" i="4" s="1"/>
  <c r="I168" i="4"/>
  <c r="K168" i="4" s="1"/>
  <c r="I169" i="4"/>
  <c r="K169" i="4" s="1"/>
  <c r="I170" i="4"/>
  <c r="K170" i="4" s="1"/>
  <c r="I171" i="4"/>
  <c r="K171" i="4" s="1"/>
  <c r="I172" i="4"/>
  <c r="K172" i="4" s="1"/>
  <c r="I173" i="4"/>
  <c r="K173" i="4" s="1"/>
  <c r="I174" i="4"/>
  <c r="K174" i="4" s="1"/>
  <c r="I175" i="4"/>
  <c r="K175" i="4" s="1"/>
  <c r="I176" i="4"/>
  <c r="K176" i="4" s="1"/>
  <c r="I177" i="4"/>
  <c r="K177" i="4" s="1"/>
  <c r="I178" i="4"/>
  <c r="K178" i="4" s="1"/>
  <c r="I179" i="4"/>
  <c r="K179" i="4" s="1"/>
  <c r="I180" i="4"/>
  <c r="K180" i="4" s="1"/>
  <c r="I181" i="4"/>
  <c r="K181" i="4" s="1"/>
  <c r="I182" i="4"/>
  <c r="K182" i="4" s="1"/>
  <c r="I157" i="4"/>
  <c r="K157" i="4" s="1"/>
  <c r="I156" i="4"/>
  <c r="K156" i="4" s="1"/>
  <c r="D211" i="4"/>
  <c r="D534" i="4" s="1"/>
  <c r="D981" i="4" s="1"/>
  <c r="D1087" i="4" s="1"/>
  <c r="D195" i="4"/>
  <c r="D196" i="4"/>
  <c r="D519" i="4" s="1"/>
  <c r="D197" i="4"/>
  <c r="D520" i="4" s="1"/>
  <c r="D967" i="4" s="1"/>
  <c r="D1073" i="4" s="1"/>
  <c r="D198" i="4"/>
  <c r="D521" i="4" s="1"/>
  <c r="D968" i="4" s="1"/>
  <c r="D1074" i="4" s="1"/>
  <c r="D199" i="4"/>
  <c r="D200" i="4"/>
  <c r="D523" i="4" s="1"/>
  <c r="D201" i="4"/>
  <c r="D524" i="4" s="1"/>
  <c r="D971" i="4" s="1"/>
  <c r="D1077" i="4" s="1"/>
  <c r="D202" i="4"/>
  <c r="D525" i="4" s="1"/>
  <c r="D972" i="4" s="1"/>
  <c r="D1078" i="4" s="1"/>
  <c r="D203" i="4"/>
  <c r="D204" i="4"/>
  <c r="D410" i="4" s="1"/>
  <c r="D205" i="4"/>
  <c r="D411" i="4" s="1"/>
  <c r="D206" i="4"/>
  <c r="D529" i="4" s="1"/>
  <c r="D976" i="4" s="1"/>
  <c r="D1082" i="4" s="1"/>
  <c r="D207" i="4"/>
  <c r="D208" i="4"/>
  <c r="D531" i="4" s="1"/>
  <c r="D209" i="4"/>
  <c r="D415" i="4" s="1"/>
  <c r="D210" i="4"/>
  <c r="D533" i="4" s="1"/>
  <c r="D980" i="4" s="1"/>
  <c r="D1086" i="4" s="1"/>
  <c r="D194" i="4"/>
  <c r="D517" i="4" s="1"/>
  <c r="D964" i="4" s="1"/>
  <c r="D1070" i="4" s="1"/>
  <c r="D193" i="4"/>
  <c r="D399" i="4" s="1"/>
  <c r="D186" i="4"/>
  <c r="D509" i="4" s="1"/>
  <c r="D956" i="4" s="1"/>
  <c r="D1062" i="4" s="1"/>
  <c r="D187" i="4"/>
  <c r="D510" i="4" s="1"/>
  <c r="D957" i="4" s="1"/>
  <c r="D1063" i="4" s="1"/>
  <c r="D188" i="4"/>
  <c r="D394" i="4" s="1"/>
  <c r="D189" i="4"/>
  <c r="D512" i="4" s="1"/>
  <c r="D959" i="4" s="1"/>
  <c r="D1065" i="4" s="1"/>
  <c r="D190" i="4"/>
  <c r="D513" i="4" s="1"/>
  <c r="D960" i="4" s="1"/>
  <c r="D1066" i="4" s="1"/>
  <c r="D191" i="4"/>
  <c r="D514" i="4" s="1"/>
  <c r="D961" i="4" s="1"/>
  <c r="D1067" i="4" s="1"/>
  <c r="D192" i="4"/>
  <c r="D185" i="4"/>
  <c r="D391" i="4" s="1"/>
  <c r="D184" i="4"/>
  <c r="D390" i="4" s="1"/>
  <c r="B211" i="4"/>
  <c r="B307" i="4" s="1"/>
  <c r="B417" i="4" s="1"/>
  <c r="B981" i="4" s="1"/>
  <c r="B209" i="4"/>
  <c r="B210" i="4"/>
  <c r="B306" i="4" s="1"/>
  <c r="B416" i="4" s="1"/>
  <c r="B980" i="4" s="1"/>
  <c r="B195" i="4"/>
  <c r="B291" i="4" s="1"/>
  <c r="B401" i="4" s="1"/>
  <c r="B965" i="4" s="1"/>
  <c r="B196" i="4"/>
  <c r="B292" i="4" s="1"/>
  <c r="B402" i="4" s="1"/>
  <c r="B966" i="4" s="1"/>
  <c r="B197" i="4"/>
  <c r="B198" i="4"/>
  <c r="B521" i="4" s="1"/>
  <c r="B1074" i="4" s="1"/>
  <c r="B1257" i="4" s="1"/>
  <c r="B199" i="4"/>
  <c r="B522" i="4" s="1"/>
  <c r="B1075" i="4" s="1"/>
  <c r="B1258" i="4" s="1"/>
  <c r="B200" i="4"/>
  <c r="B523" i="4" s="1"/>
  <c r="B1076" i="4" s="1"/>
  <c r="B1259" i="4" s="1"/>
  <c r="B201" i="4"/>
  <c r="B202" i="4"/>
  <c r="B298" i="4" s="1"/>
  <c r="B408" i="4" s="1"/>
  <c r="B972" i="4" s="1"/>
  <c r="B203" i="4"/>
  <c r="B526" i="4" s="1"/>
  <c r="B1079" i="4" s="1"/>
  <c r="B1262" i="4" s="1"/>
  <c r="B204" i="4"/>
  <c r="B300" i="4" s="1"/>
  <c r="B410" i="4" s="1"/>
  <c r="B974" i="4" s="1"/>
  <c r="B205" i="4"/>
  <c r="B206" i="4"/>
  <c r="B302" i="4" s="1"/>
  <c r="B412" i="4" s="1"/>
  <c r="B976" i="4" s="1"/>
  <c r="B207" i="4"/>
  <c r="B530" i="4" s="1"/>
  <c r="B1083" i="4" s="1"/>
  <c r="B1266" i="4" s="1"/>
  <c r="B208" i="4"/>
  <c r="B531" i="4" s="1"/>
  <c r="B1084" i="4" s="1"/>
  <c r="B1267" i="4" s="1"/>
  <c r="B194" i="4"/>
  <c r="B290" i="4" s="1"/>
  <c r="B400" i="4" s="1"/>
  <c r="B964" i="4" s="1"/>
  <c r="B192" i="4"/>
  <c r="B288" i="4" s="1"/>
  <c r="B398" i="4" s="1"/>
  <c r="B962" i="4" s="1"/>
  <c r="B193" i="4"/>
  <c r="B289" i="4" s="1"/>
  <c r="B399" i="4" s="1"/>
  <c r="B963" i="4" s="1"/>
  <c r="B186" i="4"/>
  <c r="B282" i="4" s="1"/>
  <c r="B392" i="4" s="1"/>
  <c r="B956" i="4" s="1"/>
  <c r="B187" i="4"/>
  <c r="B188" i="4"/>
  <c r="B284" i="4" s="1"/>
  <c r="B394" i="4" s="1"/>
  <c r="B958" i="4" s="1"/>
  <c r="B189" i="4"/>
  <c r="B285" i="4" s="1"/>
  <c r="B395" i="4" s="1"/>
  <c r="B959" i="4" s="1"/>
  <c r="B190" i="4"/>
  <c r="B286" i="4" s="1"/>
  <c r="B396" i="4" s="1"/>
  <c r="B960" i="4" s="1"/>
  <c r="B191" i="4"/>
  <c r="B185" i="4"/>
  <c r="B281" i="4" s="1"/>
  <c r="B391" i="4" s="1"/>
  <c r="B955" i="4" s="1"/>
  <c r="B184" i="4"/>
  <c r="B280" i="4" s="1"/>
  <c r="B390" i="4" s="1"/>
  <c r="B954" i="4" s="1"/>
  <c r="I211" i="4"/>
  <c r="K211" i="4" s="1"/>
  <c r="H211" i="4"/>
  <c r="G211" i="4"/>
  <c r="I210" i="4"/>
  <c r="K210" i="4" s="1"/>
  <c r="H210" i="4"/>
  <c r="G210" i="4"/>
  <c r="I209" i="4"/>
  <c r="K209" i="4" s="1"/>
  <c r="H209" i="4"/>
  <c r="G209" i="4"/>
  <c r="I208" i="4"/>
  <c r="K208" i="4" s="1"/>
  <c r="H208" i="4"/>
  <c r="G208" i="4"/>
  <c r="I207" i="4"/>
  <c r="K207" i="4" s="1"/>
  <c r="H207" i="4"/>
  <c r="G207" i="4"/>
  <c r="I206" i="4"/>
  <c r="K206" i="4" s="1"/>
  <c r="H206" i="4"/>
  <c r="G206" i="4"/>
  <c r="I205" i="4"/>
  <c r="K205" i="4" s="1"/>
  <c r="H205" i="4"/>
  <c r="G205" i="4"/>
  <c r="I204" i="4"/>
  <c r="K204" i="4" s="1"/>
  <c r="H204" i="4"/>
  <c r="G204" i="4"/>
  <c r="I203" i="4"/>
  <c r="K203" i="4" s="1"/>
  <c r="H203" i="4"/>
  <c r="G203" i="4"/>
  <c r="I202" i="4"/>
  <c r="K202" i="4" s="1"/>
  <c r="H202" i="4"/>
  <c r="G202" i="4"/>
  <c r="I201" i="4"/>
  <c r="K201" i="4" s="1"/>
  <c r="H201" i="4"/>
  <c r="G201" i="4"/>
  <c r="I200" i="4"/>
  <c r="K200" i="4" s="1"/>
  <c r="H200" i="4"/>
  <c r="G200" i="4"/>
  <c r="I199" i="4"/>
  <c r="K199" i="4" s="1"/>
  <c r="H199" i="4"/>
  <c r="G199" i="4"/>
  <c r="I198" i="4"/>
  <c r="K198" i="4" s="1"/>
  <c r="H198" i="4"/>
  <c r="G198" i="4"/>
  <c r="I197" i="4"/>
  <c r="K197" i="4" s="1"/>
  <c r="H197" i="4"/>
  <c r="G197" i="4"/>
  <c r="I196" i="4"/>
  <c r="K196" i="4" s="1"/>
  <c r="H196" i="4"/>
  <c r="G196" i="4"/>
  <c r="I195" i="4"/>
  <c r="K195" i="4" s="1"/>
  <c r="H195" i="4"/>
  <c r="G195" i="4"/>
  <c r="I194" i="4"/>
  <c r="K194" i="4" s="1"/>
  <c r="H194" i="4"/>
  <c r="G194" i="4"/>
  <c r="I193" i="4"/>
  <c r="K193" i="4" s="1"/>
  <c r="H193" i="4"/>
  <c r="G193" i="4"/>
  <c r="I192" i="4"/>
  <c r="K192" i="4" s="1"/>
  <c r="H192" i="4"/>
  <c r="G192" i="4"/>
  <c r="I191" i="4"/>
  <c r="K191" i="4" s="1"/>
  <c r="H191" i="4"/>
  <c r="G191" i="4"/>
  <c r="I190" i="4"/>
  <c r="K190" i="4" s="1"/>
  <c r="H190" i="4"/>
  <c r="G190" i="4"/>
  <c r="I189" i="4"/>
  <c r="K189" i="4" s="1"/>
  <c r="H189" i="4"/>
  <c r="G189" i="4"/>
  <c r="I188" i="4"/>
  <c r="K188" i="4" s="1"/>
  <c r="H188" i="4"/>
  <c r="G188" i="4"/>
  <c r="I187" i="4"/>
  <c r="K187" i="4" s="1"/>
  <c r="H187" i="4"/>
  <c r="G187" i="4"/>
  <c r="I186" i="4"/>
  <c r="K186" i="4" s="1"/>
  <c r="H186" i="4"/>
  <c r="G186" i="4"/>
  <c r="I185" i="4"/>
  <c r="K185" i="4" s="1"/>
  <c r="H185" i="4"/>
  <c r="G185" i="4"/>
  <c r="I184" i="4"/>
  <c r="K184" i="4" s="1"/>
  <c r="H184" i="4"/>
  <c r="G184" i="4"/>
  <c r="F121" i="4"/>
  <c r="F118" i="4"/>
  <c r="O103" i="4"/>
  <c r="M103" i="4"/>
  <c r="E1319" i="4"/>
  <c r="E1318" i="4"/>
  <c r="E1317" i="4"/>
  <c r="E1316" i="4"/>
  <c r="G1316" i="4" s="1"/>
  <c r="E1315" i="4"/>
  <c r="H1315" i="4" s="1"/>
  <c r="E1314" i="4"/>
  <c r="I1314" i="4" s="1"/>
  <c r="K1314" i="4" s="1"/>
  <c r="E1313" i="4"/>
  <c r="E1312" i="4"/>
  <c r="I1312" i="4" s="1"/>
  <c r="K1312" i="4" s="1"/>
  <c r="E1311" i="4"/>
  <c r="E1310" i="4"/>
  <c r="D1285" i="4"/>
  <c r="G1164" i="4"/>
  <c r="H1164" i="4" s="1"/>
  <c r="G1163" i="4"/>
  <c r="H1163" i="4" s="1"/>
  <c r="G1158" i="4"/>
  <c r="H1158" i="4" s="1"/>
  <c r="G1157" i="4"/>
  <c r="H1157" i="4" s="1"/>
  <c r="E1149" i="4"/>
  <c r="E1150" i="4" s="1"/>
  <c r="E1127" i="4"/>
  <c r="E1125" i="4"/>
  <c r="E1124" i="4"/>
  <c r="E1123" i="4"/>
  <c r="E1122" i="4"/>
  <c r="E1120" i="4"/>
  <c r="E1119" i="4"/>
  <c r="E1118" i="4"/>
  <c r="E1117" i="4"/>
  <c r="E1116" i="4"/>
  <c r="C1133" i="4" s="1"/>
  <c r="E1114" i="4"/>
  <c r="E1111" i="4"/>
  <c r="E1110" i="4"/>
  <c r="E1100" i="4"/>
  <c r="E1099" i="4"/>
  <c r="G953" i="4"/>
  <c r="F1059" i="4" s="1"/>
  <c r="I1059" i="4" s="1"/>
  <c r="F953" i="4"/>
  <c r="E1059" i="4" s="1"/>
  <c r="E1236" i="4" s="1"/>
  <c r="G952" i="4"/>
  <c r="F1058" i="4" s="1"/>
  <c r="I1058" i="4" s="1"/>
  <c r="F952" i="4"/>
  <c r="E1058" i="4" s="1"/>
  <c r="E1235" i="4" s="1"/>
  <c r="G951" i="4"/>
  <c r="F1057" i="4" s="1"/>
  <c r="I1057" i="4" s="1"/>
  <c r="F951" i="4"/>
  <c r="E1057" i="4" s="1"/>
  <c r="E1234" i="4" s="1"/>
  <c r="G950" i="4"/>
  <c r="F1056" i="4" s="1"/>
  <c r="I1056" i="4" s="1"/>
  <c r="F950" i="4"/>
  <c r="E1056" i="4" s="1"/>
  <c r="E1233" i="4" s="1"/>
  <c r="G949" i="4"/>
  <c r="F1055" i="4" s="1"/>
  <c r="I1055" i="4" s="1"/>
  <c r="F949" i="4"/>
  <c r="E1055" i="4" s="1"/>
  <c r="E1232" i="4" s="1"/>
  <c r="G948" i="4"/>
  <c r="F1054" i="4" s="1"/>
  <c r="I1054" i="4" s="1"/>
  <c r="F948" i="4"/>
  <c r="E1054" i="4" s="1"/>
  <c r="E1231" i="4" s="1"/>
  <c r="G947" i="4"/>
  <c r="F1053" i="4" s="1"/>
  <c r="I1053" i="4" s="1"/>
  <c r="F947" i="4"/>
  <c r="E1053" i="4" s="1"/>
  <c r="E1230" i="4" s="1"/>
  <c r="G946" i="4"/>
  <c r="F1052" i="4" s="1"/>
  <c r="I1052" i="4" s="1"/>
  <c r="F946" i="4"/>
  <c r="E1052" i="4" s="1"/>
  <c r="E1229" i="4" s="1"/>
  <c r="G945" i="4"/>
  <c r="F1051" i="4" s="1"/>
  <c r="I1051" i="4" s="1"/>
  <c r="F945" i="4"/>
  <c r="E1051" i="4" s="1"/>
  <c r="E1228" i="4" s="1"/>
  <c r="G944" i="4"/>
  <c r="F1050" i="4" s="1"/>
  <c r="I1050" i="4" s="1"/>
  <c r="F944" i="4"/>
  <c r="E1050" i="4" s="1"/>
  <c r="E1227" i="4" s="1"/>
  <c r="G943" i="4"/>
  <c r="F1049" i="4" s="1"/>
  <c r="I1049" i="4" s="1"/>
  <c r="F943" i="4"/>
  <c r="E1049" i="4" s="1"/>
  <c r="E1226" i="4" s="1"/>
  <c r="G942" i="4"/>
  <c r="F1048" i="4" s="1"/>
  <c r="I1048" i="4" s="1"/>
  <c r="F942" i="4"/>
  <c r="E1048" i="4" s="1"/>
  <c r="E1225" i="4" s="1"/>
  <c r="G941" i="4"/>
  <c r="F1047" i="4" s="1"/>
  <c r="I1047" i="4" s="1"/>
  <c r="F941" i="4"/>
  <c r="E1047" i="4" s="1"/>
  <c r="E1224" i="4" s="1"/>
  <c r="G940" i="4"/>
  <c r="F1046" i="4" s="1"/>
  <c r="I1046" i="4" s="1"/>
  <c r="F940" i="4"/>
  <c r="E1046" i="4" s="1"/>
  <c r="E1223" i="4" s="1"/>
  <c r="G939" i="4"/>
  <c r="F1045" i="4" s="1"/>
  <c r="I1045" i="4" s="1"/>
  <c r="F939" i="4"/>
  <c r="E1045" i="4" s="1"/>
  <c r="E1222" i="4" s="1"/>
  <c r="G938" i="4"/>
  <c r="F1044" i="4" s="1"/>
  <c r="I1044" i="4" s="1"/>
  <c r="F938" i="4"/>
  <c r="E1044" i="4" s="1"/>
  <c r="E1221" i="4" s="1"/>
  <c r="G937" i="4"/>
  <c r="F1043" i="4" s="1"/>
  <c r="I1043" i="4" s="1"/>
  <c r="F937" i="4"/>
  <c r="E1043" i="4" s="1"/>
  <c r="E1220" i="4" s="1"/>
  <c r="G936" i="4"/>
  <c r="F1042" i="4" s="1"/>
  <c r="I1042" i="4" s="1"/>
  <c r="F936" i="4"/>
  <c r="E1042" i="4" s="1"/>
  <c r="E1219" i="4" s="1"/>
  <c r="G935" i="4"/>
  <c r="F1041" i="4" s="1"/>
  <c r="E1215" i="4" s="1"/>
  <c r="F935" i="4"/>
  <c r="E1041" i="4" s="1"/>
  <c r="J1041" i="4" s="1"/>
  <c r="G934" i="4"/>
  <c r="F1040" i="4" s="1"/>
  <c r="E1214" i="4" s="1"/>
  <c r="F934" i="4"/>
  <c r="E1040" i="4" s="1"/>
  <c r="J1040" i="4" s="1"/>
  <c r="G933" i="4"/>
  <c r="F1039" i="4" s="1"/>
  <c r="E1213" i="4" s="1"/>
  <c r="F933" i="4"/>
  <c r="E1039" i="4" s="1"/>
  <c r="J1039" i="4" s="1"/>
  <c r="G932" i="4"/>
  <c r="F1038" i="4" s="1"/>
  <c r="F932" i="4"/>
  <c r="E1038" i="4" s="1"/>
  <c r="J1038" i="4" s="1"/>
  <c r="G931" i="4"/>
  <c r="F1037" i="4" s="1"/>
  <c r="E1211" i="4" s="1"/>
  <c r="F931" i="4"/>
  <c r="E1037" i="4" s="1"/>
  <c r="J1037" i="4" s="1"/>
  <c r="G930" i="4"/>
  <c r="F1036" i="4" s="1"/>
  <c r="F930" i="4"/>
  <c r="E1036" i="4" s="1"/>
  <c r="J1036" i="4" s="1"/>
  <c r="G929" i="4"/>
  <c r="F1035" i="4" s="1"/>
  <c r="E1209" i="4" s="1"/>
  <c r="F929" i="4"/>
  <c r="E1035" i="4" s="1"/>
  <c r="J1035" i="4" s="1"/>
  <c r="G928" i="4"/>
  <c r="F1034" i="4" s="1"/>
  <c r="F928" i="4"/>
  <c r="E1034" i="4" s="1"/>
  <c r="J1034" i="4" s="1"/>
  <c r="G927" i="4"/>
  <c r="F1033" i="4" s="1"/>
  <c r="E1207" i="4" s="1"/>
  <c r="F927" i="4"/>
  <c r="E1033" i="4" s="1"/>
  <c r="J1033" i="4" s="1"/>
  <c r="G926" i="4"/>
  <c r="F1032" i="4" s="1"/>
  <c r="F926" i="4"/>
  <c r="E1032" i="4" s="1"/>
  <c r="J1032" i="4" s="1"/>
  <c r="G925" i="4"/>
  <c r="F1031" i="4" s="1"/>
  <c r="I1031" i="4" s="1"/>
  <c r="F925" i="4"/>
  <c r="E1031" i="4" s="1"/>
  <c r="E1202" i="4" s="1"/>
  <c r="G924" i="4"/>
  <c r="F1030" i="4" s="1"/>
  <c r="I1030" i="4" s="1"/>
  <c r="F924" i="4"/>
  <c r="E1030" i="4" s="1"/>
  <c r="E1201" i="4" s="1"/>
  <c r="G923" i="4"/>
  <c r="F1029" i="4" s="1"/>
  <c r="I1029" i="4" s="1"/>
  <c r="F923" i="4"/>
  <c r="E1029" i="4" s="1"/>
  <c r="E1200" i="4" s="1"/>
  <c r="G922" i="4"/>
  <c r="F1028" i="4" s="1"/>
  <c r="I1028" i="4" s="1"/>
  <c r="F922" i="4"/>
  <c r="E1028" i="4" s="1"/>
  <c r="E1199" i="4" s="1"/>
  <c r="G921" i="4"/>
  <c r="F1027" i="4" s="1"/>
  <c r="I1027" i="4" s="1"/>
  <c r="F921" i="4"/>
  <c r="E1027" i="4" s="1"/>
  <c r="E1198" i="4" s="1"/>
  <c r="G920" i="4"/>
  <c r="F1026" i="4" s="1"/>
  <c r="I1026" i="4" s="1"/>
  <c r="F920" i="4"/>
  <c r="E1026" i="4" s="1"/>
  <c r="E1197" i="4" s="1"/>
  <c r="G919" i="4"/>
  <c r="F1025" i="4" s="1"/>
  <c r="I1025" i="4" s="1"/>
  <c r="F919" i="4"/>
  <c r="E1025" i="4" s="1"/>
  <c r="E1196" i="4" s="1"/>
  <c r="G918" i="4"/>
  <c r="F1024" i="4" s="1"/>
  <c r="I1024" i="4" s="1"/>
  <c r="F918" i="4"/>
  <c r="E1024" i="4" s="1"/>
  <c r="E1195" i="4" s="1"/>
  <c r="G917" i="4"/>
  <c r="F1023" i="4" s="1"/>
  <c r="I1023" i="4" s="1"/>
  <c r="F917" i="4"/>
  <c r="E1023" i="4" s="1"/>
  <c r="E1194" i="4" s="1"/>
  <c r="G916" i="4"/>
  <c r="F1022" i="4" s="1"/>
  <c r="I1022" i="4" s="1"/>
  <c r="F916" i="4"/>
  <c r="E1022" i="4" s="1"/>
  <c r="E1193" i="4" s="1"/>
  <c r="G915" i="4"/>
  <c r="F1021" i="4" s="1"/>
  <c r="I1021" i="4" s="1"/>
  <c r="F915" i="4"/>
  <c r="E1021" i="4" s="1"/>
  <c r="E1192" i="4" s="1"/>
  <c r="G914" i="4"/>
  <c r="F1020" i="4" s="1"/>
  <c r="I1020" i="4" s="1"/>
  <c r="F914" i="4"/>
  <c r="E1020" i="4" s="1"/>
  <c r="E1191" i="4" s="1"/>
  <c r="G913" i="4"/>
  <c r="F1019" i="4" s="1"/>
  <c r="I1019" i="4" s="1"/>
  <c r="F913" i="4"/>
  <c r="E1019" i="4" s="1"/>
  <c r="E1190" i="4" s="1"/>
  <c r="G912" i="4"/>
  <c r="F1018" i="4" s="1"/>
  <c r="I1018" i="4" s="1"/>
  <c r="F912" i="4"/>
  <c r="E1018" i="4" s="1"/>
  <c r="E1189" i="4" s="1"/>
  <c r="G911" i="4"/>
  <c r="F1017" i="4" s="1"/>
  <c r="I1017" i="4" s="1"/>
  <c r="F911" i="4"/>
  <c r="E1017" i="4" s="1"/>
  <c r="E1188" i="4" s="1"/>
  <c r="G910" i="4"/>
  <c r="F1016" i="4" s="1"/>
  <c r="I1016" i="4" s="1"/>
  <c r="F910" i="4"/>
  <c r="E1016" i="4" s="1"/>
  <c r="E1187" i="4" s="1"/>
  <c r="G909" i="4"/>
  <c r="F1015" i="4" s="1"/>
  <c r="I1015" i="4" s="1"/>
  <c r="F909" i="4"/>
  <c r="E1015" i="4" s="1"/>
  <c r="E1186" i="4" s="1"/>
  <c r="G908" i="4"/>
  <c r="F1014" i="4" s="1"/>
  <c r="I1014" i="4" s="1"/>
  <c r="F908" i="4"/>
  <c r="E1014" i="4" s="1"/>
  <c r="E1185" i="4" s="1"/>
  <c r="G907" i="4"/>
  <c r="F1013" i="4" s="1"/>
  <c r="E1181" i="4" s="1"/>
  <c r="F907" i="4"/>
  <c r="E1013" i="4" s="1"/>
  <c r="J1013" i="4" s="1"/>
  <c r="C907" i="4"/>
  <c r="C1013" i="4" s="1"/>
  <c r="C1319" i="4" s="1"/>
  <c r="G906" i="4"/>
  <c r="F1012" i="4" s="1"/>
  <c r="F906" i="4"/>
  <c r="E1012" i="4" s="1"/>
  <c r="J1012" i="4" s="1"/>
  <c r="C906" i="4"/>
  <c r="C1012" i="4" s="1"/>
  <c r="C1318" i="4" s="1"/>
  <c r="G905" i="4"/>
  <c r="F1011" i="4" s="1"/>
  <c r="E1179" i="4" s="1"/>
  <c r="F905" i="4"/>
  <c r="E1011" i="4" s="1"/>
  <c r="J1011" i="4" s="1"/>
  <c r="G904" i="4"/>
  <c r="F1010" i="4" s="1"/>
  <c r="F904" i="4"/>
  <c r="E1010" i="4" s="1"/>
  <c r="J1010" i="4" s="1"/>
  <c r="G903" i="4"/>
  <c r="F1009" i="4" s="1"/>
  <c r="E1177" i="4" s="1"/>
  <c r="F903" i="4"/>
  <c r="E1009" i="4" s="1"/>
  <c r="J1009" i="4" s="1"/>
  <c r="G902" i="4"/>
  <c r="F1008" i="4" s="1"/>
  <c r="F902" i="4"/>
  <c r="E1008" i="4" s="1"/>
  <c r="J1008" i="4" s="1"/>
  <c r="G901" i="4"/>
  <c r="F1007" i="4" s="1"/>
  <c r="E1175" i="4" s="1"/>
  <c r="F901" i="4"/>
  <c r="E1007" i="4" s="1"/>
  <c r="J1007" i="4" s="1"/>
  <c r="G900" i="4"/>
  <c r="F1006" i="4" s="1"/>
  <c r="F900" i="4"/>
  <c r="E1006" i="4" s="1"/>
  <c r="J1006" i="4" s="1"/>
  <c r="G899" i="4"/>
  <c r="F1005" i="4" s="1"/>
  <c r="F899" i="4"/>
  <c r="E1005" i="4" s="1"/>
  <c r="J1005" i="4" s="1"/>
  <c r="G898" i="4"/>
  <c r="F1004" i="4" s="1"/>
  <c r="F898" i="4"/>
  <c r="E1004" i="4" s="1"/>
  <c r="J1004" i="4" s="1"/>
  <c r="G897" i="4"/>
  <c r="F1003" i="4" s="1"/>
  <c r="E1171" i="4" s="1"/>
  <c r="F897" i="4"/>
  <c r="E1003" i="4" s="1"/>
  <c r="J1003" i="4" s="1"/>
  <c r="C897" i="4"/>
  <c r="C1003" i="4" s="1"/>
  <c r="C1309" i="4" s="1"/>
  <c r="D852" i="4"/>
  <c r="C852" i="4"/>
  <c r="B852" i="4"/>
  <c r="D851" i="4"/>
  <c r="C851" i="4"/>
  <c r="B851" i="4"/>
  <c r="D850" i="4"/>
  <c r="C850" i="4"/>
  <c r="B850" i="4"/>
  <c r="D849" i="4"/>
  <c r="C849" i="4"/>
  <c r="B849" i="4"/>
  <c r="D848" i="4"/>
  <c r="C848" i="4"/>
  <c r="B848" i="4"/>
  <c r="D847" i="4"/>
  <c r="C847" i="4"/>
  <c r="B847" i="4"/>
  <c r="D846" i="4"/>
  <c r="C846" i="4"/>
  <c r="B846" i="4"/>
  <c r="D845" i="4"/>
  <c r="C845" i="4"/>
  <c r="B845" i="4"/>
  <c r="D844" i="4"/>
  <c r="C844" i="4"/>
  <c r="B844" i="4"/>
  <c r="D843" i="4"/>
  <c r="C843" i="4"/>
  <c r="B843" i="4"/>
  <c r="D842" i="4"/>
  <c r="C842" i="4"/>
  <c r="B842" i="4"/>
  <c r="D841" i="4"/>
  <c r="C841" i="4"/>
  <c r="B841" i="4"/>
  <c r="D840" i="4"/>
  <c r="C840" i="4"/>
  <c r="B840" i="4"/>
  <c r="D839" i="4"/>
  <c r="C839" i="4"/>
  <c r="B839" i="4"/>
  <c r="D838" i="4"/>
  <c r="C838" i="4"/>
  <c r="B838" i="4"/>
  <c r="D837" i="4"/>
  <c r="C837" i="4"/>
  <c r="B837" i="4"/>
  <c r="D836" i="4"/>
  <c r="C836" i="4"/>
  <c r="B836" i="4"/>
  <c r="D835" i="4"/>
  <c r="C835" i="4"/>
  <c r="B835" i="4"/>
  <c r="D832" i="4"/>
  <c r="C832" i="4"/>
  <c r="B832" i="4"/>
  <c r="D831" i="4"/>
  <c r="C831" i="4"/>
  <c r="B831" i="4"/>
  <c r="D830" i="4"/>
  <c r="C830" i="4"/>
  <c r="B830" i="4"/>
  <c r="D829" i="4"/>
  <c r="C829" i="4"/>
  <c r="B829" i="4"/>
  <c r="D828" i="4"/>
  <c r="C828" i="4"/>
  <c r="B828" i="4"/>
  <c r="D827" i="4"/>
  <c r="C827" i="4"/>
  <c r="B827" i="4"/>
  <c r="D826" i="4"/>
  <c r="C826" i="4"/>
  <c r="B826" i="4"/>
  <c r="D825" i="4"/>
  <c r="C825" i="4"/>
  <c r="B825" i="4"/>
  <c r="D824" i="4"/>
  <c r="C824" i="4"/>
  <c r="B824" i="4"/>
  <c r="D823" i="4"/>
  <c r="C823" i="4"/>
  <c r="B823" i="4"/>
  <c r="D819" i="4"/>
  <c r="C819" i="4"/>
  <c r="B819" i="4"/>
  <c r="D818" i="4"/>
  <c r="C818" i="4"/>
  <c r="B818" i="4"/>
  <c r="D817" i="4"/>
  <c r="C817" i="4"/>
  <c r="B817" i="4"/>
  <c r="D816" i="4"/>
  <c r="C816" i="4"/>
  <c r="B816" i="4"/>
  <c r="D815" i="4"/>
  <c r="C815" i="4"/>
  <c r="B815" i="4"/>
  <c r="D814" i="4"/>
  <c r="C814" i="4"/>
  <c r="B814" i="4"/>
  <c r="D813" i="4"/>
  <c r="C813" i="4"/>
  <c r="B813" i="4"/>
  <c r="D812" i="4"/>
  <c r="C812" i="4"/>
  <c r="B812" i="4"/>
  <c r="D811" i="4"/>
  <c r="C811" i="4"/>
  <c r="B811" i="4"/>
  <c r="D810" i="4"/>
  <c r="C810" i="4"/>
  <c r="B810" i="4"/>
  <c r="D809" i="4"/>
  <c r="C809" i="4"/>
  <c r="B809" i="4"/>
  <c r="D808" i="4"/>
  <c r="C808" i="4"/>
  <c r="B808" i="4"/>
  <c r="D807" i="4"/>
  <c r="C807" i="4"/>
  <c r="B807" i="4"/>
  <c r="D806" i="4"/>
  <c r="C806" i="4"/>
  <c r="B806" i="4"/>
  <c r="D805" i="4"/>
  <c r="C805" i="4"/>
  <c r="B805" i="4"/>
  <c r="D804" i="4"/>
  <c r="C804" i="4"/>
  <c r="B804" i="4"/>
  <c r="D803" i="4"/>
  <c r="C803" i="4"/>
  <c r="B803" i="4"/>
  <c r="D802" i="4"/>
  <c r="C802" i="4"/>
  <c r="B802" i="4"/>
  <c r="D799" i="4"/>
  <c r="C799" i="4"/>
  <c r="B799" i="4"/>
  <c r="D798" i="4"/>
  <c r="C798" i="4"/>
  <c r="B798" i="4"/>
  <c r="D797" i="4"/>
  <c r="C797" i="4"/>
  <c r="B797" i="4"/>
  <c r="D796" i="4"/>
  <c r="C796" i="4"/>
  <c r="B796" i="4"/>
  <c r="D795" i="4"/>
  <c r="C795" i="4"/>
  <c r="B795" i="4"/>
  <c r="D794" i="4"/>
  <c r="C794" i="4"/>
  <c r="B794" i="4"/>
  <c r="D793" i="4"/>
  <c r="C793" i="4"/>
  <c r="B793" i="4"/>
  <c r="D792" i="4"/>
  <c r="C792" i="4"/>
  <c r="B792" i="4"/>
  <c r="D791" i="4"/>
  <c r="C791" i="4"/>
  <c r="B791" i="4"/>
  <c r="D790" i="4"/>
  <c r="C790" i="4"/>
  <c r="B790" i="4"/>
  <c r="D789" i="4"/>
  <c r="C789" i="4"/>
  <c r="B789" i="4"/>
  <c r="D756" i="4"/>
  <c r="B706" i="4"/>
  <c r="B774" i="4" s="1"/>
  <c r="B705" i="4"/>
  <c r="B773" i="4" s="1"/>
  <c r="B704" i="4"/>
  <c r="B772" i="4" s="1"/>
  <c r="B703" i="4"/>
  <c r="B771" i="4" s="1"/>
  <c r="B702" i="4"/>
  <c r="B770" i="4" s="1"/>
  <c r="B701" i="4"/>
  <c r="B769" i="4" s="1"/>
  <c r="B700" i="4"/>
  <c r="B768" i="4" s="1"/>
  <c r="B699" i="4"/>
  <c r="B767" i="4" s="1"/>
  <c r="B698" i="4"/>
  <c r="B766" i="4" s="1"/>
  <c r="B697" i="4"/>
  <c r="B765" i="4" s="1"/>
  <c r="B696" i="4"/>
  <c r="B764" i="4" s="1"/>
  <c r="B695" i="4"/>
  <c r="B763" i="4" s="1"/>
  <c r="B694" i="4"/>
  <c r="B762" i="4" s="1"/>
  <c r="B693" i="4"/>
  <c r="B761" i="4" s="1"/>
  <c r="B692" i="4"/>
  <c r="B760" i="4" s="1"/>
  <c r="B691" i="4"/>
  <c r="B759" i="4" s="1"/>
  <c r="B690" i="4"/>
  <c r="B758" i="4" s="1"/>
  <c r="B689" i="4"/>
  <c r="B757" i="4" s="1"/>
  <c r="B685" i="4"/>
  <c r="B684" i="4"/>
  <c r="B683" i="4"/>
  <c r="B682" i="4"/>
  <c r="B681" i="4"/>
  <c r="B680" i="4"/>
  <c r="B679" i="4"/>
  <c r="B678" i="4"/>
  <c r="B677" i="4"/>
  <c r="B676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1" i="4"/>
  <c r="B756" i="4" s="1"/>
  <c r="B650" i="4"/>
  <c r="B755" i="4" s="1"/>
  <c r="B649" i="4"/>
  <c r="B754" i="4" s="1"/>
  <c r="B648" i="4"/>
  <c r="B753" i="4" s="1"/>
  <c r="B647" i="4"/>
  <c r="B752" i="4" s="1"/>
  <c r="B646" i="4"/>
  <c r="B751" i="4" s="1"/>
  <c r="B645" i="4"/>
  <c r="B750" i="4" s="1"/>
  <c r="B644" i="4"/>
  <c r="B749" i="4" s="1"/>
  <c r="B643" i="4"/>
  <c r="B748" i="4" s="1"/>
  <c r="B642" i="4"/>
  <c r="B747" i="4" s="1"/>
  <c r="B641" i="4"/>
  <c r="B746" i="4" s="1"/>
  <c r="G623" i="4"/>
  <c r="H623" i="4" s="1"/>
  <c r="G622" i="4"/>
  <c r="H622" i="4" s="1"/>
  <c r="G617" i="4"/>
  <c r="H617" i="4" s="1"/>
  <c r="G616" i="4"/>
  <c r="H616" i="4" s="1"/>
  <c r="E602" i="4"/>
  <c r="D585" i="4"/>
  <c r="E570" i="4"/>
  <c r="E568" i="4"/>
  <c r="E567" i="4"/>
  <c r="E566" i="4"/>
  <c r="E565" i="4"/>
  <c r="E563" i="4"/>
  <c r="E562" i="4"/>
  <c r="E561" i="4"/>
  <c r="E560" i="4"/>
  <c r="E559" i="4"/>
  <c r="E557" i="4"/>
  <c r="E554" i="4"/>
  <c r="E553" i="4"/>
  <c r="E546" i="4"/>
  <c r="H575" i="4" s="1"/>
  <c r="E545" i="4"/>
  <c r="E574" i="4" s="1"/>
  <c r="F506" i="4"/>
  <c r="I506" i="4" s="1"/>
  <c r="E506" i="4"/>
  <c r="E706" i="4" s="1"/>
  <c r="F505" i="4"/>
  <c r="I505" i="4" s="1"/>
  <c r="E505" i="4"/>
  <c r="E705" i="4" s="1"/>
  <c r="F504" i="4"/>
  <c r="I504" i="4" s="1"/>
  <c r="E504" i="4"/>
  <c r="E704" i="4" s="1"/>
  <c r="F503" i="4"/>
  <c r="I503" i="4" s="1"/>
  <c r="E503" i="4"/>
  <c r="E703" i="4" s="1"/>
  <c r="F502" i="4"/>
  <c r="I502" i="4" s="1"/>
  <c r="E502" i="4"/>
  <c r="E702" i="4" s="1"/>
  <c r="F501" i="4"/>
  <c r="I501" i="4" s="1"/>
  <c r="E501" i="4"/>
  <c r="E701" i="4" s="1"/>
  <c r="F500" i="4"/>
  <c r="I500" i="4" s="1"/>
  <c r="E500" i="4"/>
  <c r="E700" i="4" s="1"/>
  <c r="F499" i="4"/>
  <c r="I499" i="4" s="1"/>
  <c r="E499" i="4"/>
  <c r="E699" i="4" s="1"/>
  <c r="F498" i="4"/>
  <c r="I498" i="4" s="1"/>
  <c r="E498" i="4"/>
  <c r="E698" i="4" s="1"/>
  <c r="F497" i="4"/>
  <c r="I497" i="4" s="1"/>
  <c r="E497" i="4"/>
  <c r="E697" i="4" s="1"/>
  <c r="F496" i="4"/>
  <c r="I496" i="4" s="1"/>
  <c r="E496" i="4"/>
  <c r="E696" i="4" s="1"/>
  <c r="F495" i="4"/>
  <c r="I495" i="4" s="1"/>
  <c r="E495" i="4"/>
  <c r="E695" i="4" s="1"/>
  <c r="F494" i="4"/>
  <c r="I494" i="4" s="1"/>
  <c r="E494" i="4"/>
  <c r="E694" i="4" s="1"/>
  <c r="F493" i="4"/>
  <c r="I493" i="4" s="1"/>
  <c r="E493" i="4"/>
  <c r="E693" i="4" s="1"/>
  <c r="F492" i="4"/>
  <c r="I492" i="4" s="1"/>
  <c r="E492" i="4"/>
  <c r="E692" i="4" s="1"/>
  <c r="F491" i="4"/>
  <c r="I491" i="4" s="1"/>
  <c r="E491" i="4"/>
  <c r="E691" i="4" s="1"/>
  <c r="F490" i="4"/>
  <c r="I490" i="4" s="1"/>
  <c r="E490" i="4"/>
  <c r="E690" i="4" s="1"/>
  <c r="F489" i="4"/>
  <c r="I489" i="4" s="1"/>
  <c r="E489" i="4"/>
  <c r="E689" i="4" s="1"/>
  <c r="F488" i="4"/>
  <c r="E685" i="4" s="1"/>
  <c r="E488" i="4"/>
  <c r="J488" i="4" s="1"/>
  <c r="F487" i="4"/>
  <c r="E684" i="4" s="1"/>
  <c r="E487" i="4"/>
  <c r="J487" i="4" s="1"/>
  <c r="F486" i="4"/>
  <c r="E683" i="4" s="1"/>
  <c r="E486" i="4"/>
  <c r="J486" i="4" s="1"/>
  <c r="F485" i="4"/>
  <c r="E682" i="4" s="1"/>
  <c r="E485" i="4"/>
  <c r="J485" i="4" s="1"/>
  <c r="F484" i="4"/>
  <c r="E681" i="4" s="1"/>
  <c r="E484" i="4"/>
  <c r="J484" i="4" s="1"/>
  <c r="F483" i="4"/>
  <c r="E680" i="4" s="1"/>
  <c r="E483" i="4"/>
  <c r="J483" i="4" s="1"/>
  <c r="F482" i="4"/>
  <c r="E679" i="4" s="1"/>
  <c r="E482" i="4"/>
  <c r="J482" i="4" s="1"/>
  <c r="F481" i="4"/>
  <c r="E678" i="4" s="1"/>
  <c r="E481" i="4"/>
  <c r="J481" i="4" s="1"/>
  <c r="F480" i="4"/>
  <c r="E677" i="4" s="1"/>
  <c r="E480" i="4"/>
  <c r="J480" i="4" s="1"/>
  <c r="F479" i="4"/>
  <c r="E676" i="4" s="1"/>
  <c r="E479" i="4"/>
  <c r="J479" i="4" s="1"/>
  <c r="F478" i="4"/>
  <c r="I478" i="4" s="1"/>
  <c r="E478" i="4"/>
  <c r="E672" i="4" s="1"/>
  <c r="F477" i="4"/>
  <c r="I477" i="4" s="1"/>
  <c r="E477" i="4"/>
  <c r="E671" i="4" s="1"/>
  <c r="F476" i="4"/>
  <c r="I476" i="4" s="1"/>
  <c r="E476" i="4"/>
  <c r="E670" i="4" s="1"/>
  <c r="F475" i="4"/>
  <c r="I475" i="4" s="1"/>
  <c r="E475" i="4"/>
  <c r="E669" i="4" s="1"/>
  <c r="F474" i="4"/>
  <c r="I474" i="4" s="1"/>
  <c r="E474" i="4"/>
  <c r="E668" i="4" s="1"/>
  <c r="F473" i="4"/>
  <c r="I473" i="4" s="1"/>
  <c r="E473" i="4"/>
  <c r="E667" i="4" s="1"/>
  <c r="F472" i="4"/>
  <c r="I472" i="4" s="1"/>
  <c r="E472" i="4"/>
  <c r="E666" i="4" s="1"/>
  <c r="F471" i="4"/>
  <c r="I471" i="4" s="1"/>
  <c r="E471" i="4"/>
  <c r="E665" i="4" s="1"/>
  <c r="F470" i="4"/>
  <c r="I470" i="4" s="1"/>
  <c r="E470" i="4"/>
  <c r="E664" i="4" s="1"/>
  <c r="F469" i="4"/>
  <c r="I469" i="4" s="1"/>
  <c r="E469" i="4"/>
  <c r="E663" i="4" s="1"/>
  <c r="F468" i="4"/>
  <c r="I468" i="4" s="1"/>
  <c r="E468" i="4"/>
  <c r="E662" i="4" s="1"/>
  <c r="F467" i="4"/>
  <c r="I467" i="4" s="1"/>
  <c r="E467" i="4"/>
  <c r="E661" i="4" s="1"/>
  <c r="F466" i="4"/>
  <c r="I466" i="4" s="1"/>
  <c r="E466" i="4"/>
  <c r="E660" i="4" s="1"/>
  <c r="F465" i="4"/>
  <c r="I465" i="4" s="1"/>
  <c r="E465" i="4"/>
  <c r="E659" i="4" s="1"/>
  <c r="F464" i="4"/>
  <c r="I464" i="4" s="1"/>
  <c r="E464" i="4"/>
  <c r="E658" i="4" s="1"/>
  <c r="F463" i="4"/>
  <c r="I463" i="4" s="1"/>
  <c r="E463" i="4"/>
  <c r="E657" i="4" s="1"/>
  <c r="F462" i="4"/>
  <c r="I462" i="4" s="1"/>
  <c r="E462" i="4"/>
  <c r="E656" i="4" s="1"/>
  <c r="F461" i="4"/>
  <c r="I461" i="4" s="1"/>
  <c r="E461" i="4"/>
  <c r="E655" i="4" s="1"/>
  <c r="F460" i="4"/>
  <c r="E651" i="4" s="1"/>
  <c r="E460" i="4"/>
  <c r="J460" i="4" s="1"/>
  <c r="F459" i="4"/>
  <c r="E650" i="4" s="1"/>
  <c r="E459" i="4"/>
  <c r="J459" i="4" s="1"/>
  <c r="F458" i="4"/>
  <c r="E649" i="4" s="1"/>
  <c r="E458" i="4"/>
  <c r="J458" i="4" s="1"/>
  <c r="F457" i="4"/>
  <c r="E648" i="4" s="1"/>
  <c r="E457" i="4"/>
  <c r="J457" i="4" s="1"/>
  <c r="F456" i="4"/>
  <c r="E647" i="4" s="1"/>
  <c r="E456" i="4"/>
  <c r="J456" i="4" s="1"/>
  <c r="F455" i="4"/>
  <c r="E646" i="4" s="1"/>
  <c r="E455" i="4"/>
  <c r="J455" i="4" s="1"/>
  <c r="F454" i="4"/>
  <c r="E645" i="4" s="1"/>
  <c r="E454" i="4"/>
  <c r="J454" i="4" s="1"/>
  <c r="F453" i="4"/>
  <c r="E644" i="4" s="1"/>
  <c r="E453" i="4"/>
  <c r="J453" i="4" s="1"/>
  <c r="F452" i="4"/>
  <c r="E643" i="4" s="1"/>
  <c r="E452" i="4"/>
  <c r="J452" i="4" s="1"/>
  <c r="F451" i="4"/>
  <c r="E642" i="4" s="1"/>
  <c r="E451" i="4"/>
  <c r="J451" i="4" s="1"/>
  <c r="F450" i="4"/>
  <c r="E641" i="4" s="1"/>
  <c r="E450" i="4"/>
  <c r="J450" i="4" s="1"/>
  <c r="G389" i="4"/>
  <c r="D389" i="4"/>
  <c r="E389" i="4" s="1"/>
  <c r="H389" i="4" s="1"/>
  <c r="D388" i="4"/>
  <c r="E388" i="4" s="1"/>
  <c r="I388" i="4" s="1"/>
  <c r="D387" i="4"/>
  <c r="E387" i="4" s="1"/>
  <c r="G350" i="4"/>
  <c r="D350" i="4"/>
  <c r="E350" i="4" s="1"/>
  <c r="D349" i="4"/>
  <c r="E349" i="4" s="1"/>
  <c r="H349" i="4" s="1"/>
  <c r="D348" i="4"/>
  <c r="E348" i="4" s="1"/>
  <c r="H348" i="4" s="1"/>
  <c r="H183" i="4"/>
  <c r="G183" i="4"/>
  <c r="D183" i="4"/>
  <c r="B183" i="4"/>
  <c r="B506" i="4" s="1"/>
  <c r="B1059" i="4" s="1"/>
  <c r="B1236" i="4" s="1"/>
  <c r="B1303" i="4" s="1"/>
  <c r="H182" i="4"/>
  <c r="G182" i="4"/>
  <c r="D182" i="4"/>
  <c r="D505" i="4" s="1"/>
  <c r="D952" i="4" s="1"/>
  <c r="B182" i="4"/>
  <c r="H181" i="4"/>
  <c r="G181" i="4"/>
  <c r="D181" i="4"/>
  <c r="D376" i="4" s="1"/>
  <c r="B181" i="4"/>
  <c r="B504" i="4" s="1"/>
  <c r="B1057" i="4" s="1"/>
  <c r="B1234" i="4" s="1"/>
  <c r="B1301" i="4" s="1"/>
  <c r="H180" i="4"/>
  <c r="G180" i="4"/>
  <c r="D180" i="4"/>
  <c r="D503" i="4" s="1"/>
  <c r="D950" i="4" s="1"/>
  <c r="B180" i="4"/>
  <c r="B375" i="4" s="1"/>
  <c r="B950" i="4" s="1"/>
  <c r="H179" i="4"/>
  <c r="G179" i="4"/>
  <c r="D179" i="4"/>
  <c r="D502" i="4" s="1"/>
  <c r="D949" i="4" s="1"/>
  <c r="B179" i="4"/>
  <c r="B502" i="4" s="1"/>
  <c r="B1055" i="4" s="1"/>
  <c r="B1232" i="4" s="1"/>
  <c r="B1299" i="4" s="1"/>
  <c r="H178" i="4"/>
  <c r="G178" i="4"/>
  <c r="D178" i="4"/>
  <c r="D501" i="4" s="1"/>
  <c r="D948" i="4" s="1"/>
  <c r="B178" i="4"/>
  <c r="H177" i="4"/>
  <c r="G177" i="4"/>
  <c r="D177" i="4"/>
  <c r="B177" i="4"/>
  <c r="B500" i="4" s="1"/>
  <c r="B1053" i="4" s="1"/>
  <c r="B1230" i="4" s="1"/>
  <c r="B1297" i="4" s="1"/>
  <c r="H176" i="4"/>
  <c r="G176" i="4"/>
  <c r="D176" i="4"/>
  <c r="D499" i="4" s="1"/>
  <c r="D946" i="4" s="1"/>
  <c r="B176" i="4"/>
  <c r="B371" i="4" s="1"/>
  <c r="B946" i="4" s="1"/>
  <c r="H175" i="4"/>
  <c r="G175" i="4"/>
  <c r="D175" i="4"/>
  <c r="D498" i="4" s="1"/>
  <c r="D945" i="4" s="1"/>
  <c r="B175" i="4"/>
  <c r="B498" i="4" s="1"/>
  <c r="B1051" i="4" s="1"/>
  <c r="B1228" i="4" s="1"/>
  <c r="B1295" i="4" s="1"/>
  <c r="H174" i="4"/>
  <c r="G174" i="4"/>
  <c r="D174" i="4"/>
  <c r="D497" i="4" s="1"/>
  <c r="D944" i="4" s="1"/>
  <c r="B174" i="4"/>
  <c r="H173" i="4"/>
  <c r="G173" i="4"/>
  <c r="D173" i="4"/>
  <c r="D368" i="4" s="1"/>
  <c r="B173" i="4"/>
  <c r="B496" i="4" s="1"/>
  <c r="B1049" i="4" s="1"/>
  <c r="B1226" i="4" s="1"/>
  <c r="B1293" i="4" s="1"/>
  <c r="H172" i="4"/>
  <c r="G172" i="4"/>
  <c r="D172" i="4"/>
  <c r="D495" i="4" s="1"/>
  <c r="D942" i="4" s="1"/>
  <c r="B172" i="4"/>
  <c r="H171" i="4"/>
  <c r="G171" i="4"/>
  <c r="D171" i="4"/>
  <c r="B171" i="4"/>
  <c r="H170" i="4"/>
  <c r="G170" i="4"/>
  <c r="D170" i="4"/>
  <c r="D493" i="4" s="1"/>
  <c r="D940" i="4" s="1"/>
  <c r="B170" i="4"/>
  <c r="H169" i="4"/>
  <c r="G169" i="4"/>
  <c r="D169" i="4"/>
  <c r="D492" i="4" s="1"/>
  <c r="B169" i="4"/>
  <c r="B492" i="4" s="1"/>
  <c r="B1045" i="4" s="1"/>
  <c r="B1222" i="4" s="1"/>
  <c r="B1289" i="4" s="1"/>
  <c r="H168" i="4"/>
  <c r="G168" i="4"/>
  <c r="D168" i="4"/>
  <c r="D491" i="4" s="1"/>
  <c r="D938" i="4" s="1"/>
  <c r="B168" i="4"/>
  <c r="H167" i="4"/>
  <c r="G167" i="4"/>
  <c r="D167" i="4"/>
  <c r="D490" i="4" s="1"/>
  <c r="D937" i="4" s="1"/>
  <c r="B167" i="4"/>
  <c r="B490" i="4" s="1"/>
  <c r="B1043" i="4" s="1"/>
  <c r="B1220" i="4" s="1"/>
  <c r="B1287" i="4" s="1"/>
  <c r="H166" i="4"/>
  <c r="G166" i="4"/>
  <c r="D166" i="4"/>
  <c r="D489" i="4" s="1"/>
  <c r="B166" i="4"/>
  <c r="H165" i="4"/>
  <c r="G165" i="4"/>
  <c r="D165" i="4"/>
  <c r="B165" i="4"/>
  <c r="B488" i="4" s="1"/>
  <c r="B1041" i="4" s="1"/>
  <c r="B1215" i="4" s="1"/>
  <c r="B1373" i="4" s="1"/>
  <c r="H164" i="4"/>
  <c r="G164" i="4"/>
  <c r="D164" i="4"/>
  <c r="D487" i="4" s="1"/>
  <c r="D934" i="4" s="1"/>
  <c r="B164" i="4"/>
  <c r="B359" i="4" s="1"/>
  <c r="B934" i="4" s="1"/>
  <c r="H163" i="4"/>
  <c r="G163" i="4"/>
  <c r="D163" i="4"/>
  <c r="D486" i="4" s="1"/>
  <c r="D933" i="4" s="1"/>
  <c r="B163" i="4"/>
  <c r="B486" i="4" s="1"/>
  <c r="B1039" i="4" s="1"/>
  <c r="B1213" i="4" s="1"/>
  <c r="B1371" i="4" s="1"/>
  <c r="H162" i="4"/>
  <c r="G162" i="4"/>
  <c r="D162" i="4"/>
  <c r="D485" i="4" s="1"/>
  <c r="D932" i="4" s="1"/>
  <c r="B162" i="4"/>
  <c r="H161" i="4"/>
  <c r="G161" i="4"/>
  <c r="D161" i="4"/>
  <c r="B161" i="4"/>
  <c r="B484" i="4" s="1"/>
  <c r="B1037" i="4" s="1"/>
  <c r="B1327" i="4" s="1"/>
  <c r="H160" i="4"/>
  <c r="G160" i="4"/>
  <c r="D160" i="4"/>
  <c r="D483" i="4" s="1"/>
  <c r="D930" i="4" s="1"/>
  <c r="B160" i="4"/>
  <c r="B355" i="4" s="1"/>
  <c r="B930" i="4" s="1"/>
  <c r="H159" i="4"/>
  <c r="G159" i="4"/>
  <c r="D159" i="4"/>
  <c r="D482" i="4" s="1"/>
  <c r="D929" i="4" s="1"/>
  <c r="B159" i="4"/>
  <c r="H158" i="4"/>
  <c r="G158" i="4"/>
  <c r="D158" i="4"/>
  <c r="B158" i="4"/>
  <c r="H157" i="4"/>
  <c r="G157" i="4"/>
  <c r="D157" i="4"/>
  <c r="D352" i="4" s="1"/>
  <c r="B157" i="4"/>
  <c r="B480" i="4" s="1"/>
  <c r="B1033" i="4" s="1"/>
  <c r="B1323" i="4" s="1"/>
  <c r="H156" i="4"/>
  <c r="G156" i="4"/>
  <c r="D156" i="4"/>
  <c r="D479" i="4" s="1"/>
  <c r="B156" i="4"/>
  <c r="I155" i="4"/>
  <c r="K155" i="4" s="1"/>
  <c r="H155" i="4"/>
  <c r="G155" i="4"/>
  <c r="D155" i="4"/>
  <c r="D478" i="4" s="1"/>
  <c r="D925" i="4" s="1"/>
  <c r="B155" i="4"/>
  <c r="I154" i="4"/>
  <c r="K154" i="4" s="1"/>
  <c r="H154" i="4"/>
  <c r="G154" i="4"/>
  <c r="D154" i="4"/>
  <c r="B154" i="4"/>
  <c r="I153" i="4"/>
  <c r="K153" i="4" s="1"/>
  <c r="H153" i="4"/>
  <c r="G153" i="4"/>
  <c r="D153" i="4"/>
  <c r="B153" i="4"/>
  <c r="B476" i="4" s="1"/>
  <c r="B1029" i="4" s="1"/>
  <c r="B1200" i="4" s="1"/>
  <c r="I152" i="4"/>
  <c r="K152" i="4" s="1"/>
  <c r="H152" i="4"/>
  <c r="G152" i="4"/>
  <c r="D152" i="4"/>
  <c r="B152" i="4"/>
  <c r="I151" i="4"/>
  <c r="K151" i="4" s="1"/>
  <c r="H151" i="4"/>
  <c r="G151" i="4"/>
  <c r="D151" i="4"/>
  <c r="D474" i="4" s="1"/>
  <c r="D921" i="4" s="1"/>
  <c r="B151" i="4"/>
  <c r="B474" i="4" s="1"/>
  <c r="B1027" i="4" s="1"/>
  <c r="B1198" i="4" s="1"/>
  <c r="I150" i="4"/>
  <c r="K150" i="4" s="1"/>
  <c r="H150" i="4"/>
  <c r="G150" i="4"/>
  <c r="D150" i="4"/>
  <c r="B150" i="4"/>
  <c r="I149" i="4"/>
  <c r="K149" i="4" s="1"/>
  <c r="H149" i="4"/>
  <c r="G149" i="4"/>
  <c r="D149" i="4"/>
  <c r="D472" i="4" s="1"/>
  <c r="D919" i="4" s="1"/>
  <c r="B149" i="4"/>
  <c r="B472" i="4" s="1"/>
  <c r="B1025" i="4" s="1"/>
  <c r="B1196" i="4" s="1"/>
  <c r="I148" i="4"/>
  <c r="K148" i="4" s="1"/>
  <c r="H148" i="4"/>
  <c r="G148" i="4"/>
  <c r="D148" i="4"/>
  <c r="B148" i="4"/>
  <c r="I147" i="4"/>
  <c r="K147" i="4" s="1"/>
  <c r="H147" i="4"/>
  <c r="G147" i="4"/>
  <c r="D147" i="4"/>
  <c r="D470" i="4" s="1"/>
  <c r="D917" i="4" s="1"/>
  <c r="B147" i="4"/>
  <c r="B470" i="4" s="1"/>
  <c r="B1023" i="4" s="1"/>
  <c r="B1194" i="4" s="1"/>
  <c r="I146" i="4"/>
  <c r="K146" i="4" s="1"/>
  <c r="H146" i="4"/>
  <c r="G146" i="4"/>
  <c r="D146" i="4"/>
  <c r="B146" i="4"/>
  <c r="I145" i="4"/>
  <c r="K145" i="4" s="1"/>
  <c r="H145" i="4"/>
  <c r="G145" i="4"/>
  <c r="D145" i="4"/>
  <c r="D335" i="4" s="1"/>
  <c r="B145" i="4"/>
  <c r="B468" i="4" s="1"/>
  <c r="B1021" i="4" s="1"/>
  <c r="B1192" i="4" s="1"/>
  <c r="I144" i="4"/>
  <c r="K144" i="4" s="1"/>
  <c r="H144" i="4"/>
  <c r="G144" i="4"/>
  <c r="D144" i="4"/>
  <c r="B144" i="4"/>
  <c r="I143" i="4"/>
  <c r="K143" i="4" s="1"/>
  <c r="H143" i="4"/>
  <c r="G143" i="4"/>
  <c r="D143" i="4"/>
  <c r="D466" i="4" s="1"/>
  <c r="D913" i="4" s="1"/>
  <c r="B143" i="4"/>
  <c r="B466" i="4" s="1"/>
  <c r="B1019" i="4" s="1"/>
  <c r="B1190" i="4" s="1"/>
  <c r="I142" i="4"/>
  <c r="K142" i="4" s="1"/>
  <c r="H142" i="4"/>
  <c r="G142" i="4"/>
  <c r="D142" i="4"/>
  <c r="B142" i="4"/>
  <c r="I141" i="4"/>
  <c r="K141" i="4" s="1"/>
  <c r="H141" i="4"/>
  <c r="G141" i="4"/>
  <c r="D141" i="4"/>
  <c r="B141" i="4"/>
  <c r="B464" i="4" s="1"/>
  <c r="B1017" i="4" s="1"/>
  <c r="B1188" i="4" s="1"/>
  <c r="I140" i="4"/>
  <c r="K140" i="4" s="1"/>
  <c r="H140" i="4"/>
  <c r="G140" i="4"/>
  <c r="D140" i="4"/>
  <c r="B140" i="4"/>
  <c r="I139" i="4"/>
  <c r="K139" i="4" s="1"/>
  <c r="H139" i="4"/>
  <c r="G139" i="4"/>
  <c r="D139" i="4"/>
  <c r="D462" i="4" s="1"/>
  <c r="D909" i="4" s="1"/>
  <c r="B139" i="4"/>
  <c r="B462" i="4" s="1"/>
  <c r="B1015" i="4" s="1"/>
  <c r="B1186" i="4" s="1"/>
  <c r="I138" i="4"/>
  <c r="K138" i="4" s="1"/>
  <c r="H138" i="4"/>
  <c r="G138" i="4"/>
  <c r="D138" i="4"/>
  <c r="B138" i="4"/>
  <c r="I137" i="4"/>
  <c r="K137" i="4" s="1"/>
  <c r="H137" i="4"/>
  <c r="G137" i="4"/>
  <c r="D137" i="4"/>
  <c r="B137" i="4"/>
  <c r="B460" i="4" s="1"/>
  <c r="B1013" i="4" s="1"/>
  <c r="I136" i="4"/>
  <c r="H136" i="4"/>
  <c r="G136" i="4"/>
  <c r="D136" i="4"/>
  <c r="B136" i="4"/>
  <c r="I135" i="4"/>
  <c r="H135" i="4"/>
  <c r="G135" i="4"/>
  <c r="D135" i="4"/>
  <c r="D458" i="4" s="1"/>
  <c r="D905" i="4" s="1"/>
  <c r="B135" i="4"/>
  <c r="B458" i="4" s="1"/>
  <c r="B1011" i="4" s="1"/>
  <c r="I134" i="4"/>
  <c r="K134" i="4" s="1"/>
  <c r="H134" i="4"/>
  <c r="G134" i="4"/>
  <c r="D134" i="4"/>
  <c r="B134" i="4"/>
  <c r="I133" i="4"/>
  <c r="K133" i="4" s="1"/>
  <c r="H133" i="4"/>
  <c r="G133" i="4"/>
  <c r="D133" i="4"/>
  <c r="D456" i="4" s="1"/>
  <c r="B133" i="4"/>
  <c r="B456" i="4" s="1"/>
  <c r="B1009" i="4" s="1"/>
  <c r="I132" i="4"/>
  <c r="K132" i="4" s="1"/>
  <c r="H132" i="4"/>
  <c r="G132" i="4"/>
  <c r="D132" i="4"/>
  <c r="B132" i="4"/>
  <c r="I131" i="4"/>
  <c r="H131" i="4"/>
  <c r="G131" i="4"/>
  <c r="D131" i="4"/>
  <c r="D454" i="4" s="1"/>
  <c r="D901" i="4" s="1"/>
  <c r="B131" i="4"/>
  <c r="B454" i="4" s="1"/>
  <c r="B1007" i="4" s="1"/>
  <c r="I130" i="4"/>
  <c r="H130" i="4"/>
  <c r="G130" i="4"/>
  <c r="D130" i="4"/>
  <c r="B130" i="4"/>
  <c r="I129" i="4"/>
  <c r="H129" i="4"/>
  <c r="G129" i="4"/>
  <c r="D129" i="4"/>
  <c r="D452" i="4" s="1"/>
  <c r="D899" i="4" s="1"/>
  <c r="B129" i="4"/>
  <c r="B452" i="4" s="1"/>
  <c r="B1005" i="4" s="1"/>
  <c r="I128" i="4"/>
  <c r="H128" i="4"/>
  <c r="G128" i="4"/>
  <c r="D128" i="4"/>
  <c r="B128" i="4"/>
  <c r="I127" i="4"/>
  <c r="H127" i="4"/>
  <c r="G127" i="4"/>
  <c r="D127" i="4"/>
  <c r="D450" i="4" s="1"/>
  <c r="B127" i="4"/>
  <c r="B450" i="4" s="1"/>
  <c r="B1003" i="4" s="1"/>
  <c r="F120" i="4"/>
  <c r="F119" i="4"/>
  <c r="F117" i="4"/>
  <c r="F116" i="4"/>
  <c r="D112" i="4"/>
  <c r="D111" i="4"/>
  <c r="C975" i="4" s="1"/>
  <c r="C1081" i="4" s="1"/>
  <c r="J103" i="4"/>
  <c r="H103" i="4"/>
  <c r="E103" i="4"/>
  <c r="C103" i="4"/>
  <c r="F70" i="4"/>
  <c r="D72" i="4" s="1"/>
  <c r="G40" i="4"/>
  <c r="G39" i="4"/>
  <c r="I38" i="4"/>
  <c r="H37" i="4"/>
  <c r="H36" i="4"/>
  <c r="E32" i="4"/>
  <c r="G32" i="4" s="1"/>
  <c r="I31" i="4"/>
  <c r="H30" i="4"/>
  <c r="F307" i="4" s="1"/>
  <c r="H29" i="4"/>
  <c r="C1849" i="6" l="1"/>
  <c r="J1602" i="6"/>
  <c r="J1594" i="6"/>
  <c r="J1590" i="6"/>
  <c r="J1597" i="6"/>
  <c r="G1610" i="6"/>
  <c r="C1858" i="6"/>
  <c r="J1604" i="6"/>
  <c r="J1598" i="6"/>
  <c r="I1583" i="6"/>
  <c r="I1582" i="6"/>
  <c r="J1588" i="6"/>
  <c r="J1600" i="6"/>
  <c r="J1601" i="6"/>
  <c r="H1610" i="6"/>
  <c r="J1595" i="6"/>
  <c r="J1603" i="6"/>
  <c r="C1870" i="6"/>
  <c r="C1872" i="6"/>
  <c r="C1868" i="6"/>
  <c r="I1584" i="6"/>
  <c r="D1692" i="6"/>
  <c r="F1692" i="6" s="1"/>
  <c r="I1448" i="6"/>
  <c r="D1703" i="6" s="1"/>
  <c r="I1447" i="6"/>
  <c r="D1711" i="6" s="1"/>
  <c r="I788" i="6"/>
  <c r="H793" i="6" s="1"/>
  <c r="J788" i="6"/>
  <c r="H792" i="6" s="1"/>
  <c r="D870" i="6"/>
  <c r="F870" i="6" s="1"/>
  <c r="G870" i="6" s="1"/>
  <c r="L842" i="6"/>
  <c r="D855" i="6" s="1"/>
  <c r="C1727" i="6"/>
  <c r="J1483" i="6"/>
  <c r="J1606" i="6" s="1"/>
  <c r="C1742" i="6"/>
  <c r="F1944" i="6"/>
  <c r="J1944" i="6" s="1"/>
  <c r="E2110" i="6" s="1"/>
  <c r="H1606" i="6"/>
  <c r="H626" i="6"/>
  <c r="D886" i="6" s="1"/>
  <c r="C1671" i="6"/>
  <c r="J1671" i="6" s="1"/>
  <c r="L1671" i="6" s="1"/>
  <c r="D1689" i="6" s="1"/>
  <c r="F1689" i="6" s="1"/>
  <c r="H625" i="6"/>
  <c r="D894" i="6" s="1"/>
  <c r="F626" i="6"/>
  <c r="D884" i="6" s="1"/>
  <c r="J1544" i="6"/>
  <c r="J1536" i="6"/>
  <c r="F625" i="6"/>
  <c r="D892" i="6" s="1"/>
  <c r="G626" i="6"/>
  <c r="D885" i="6" s="1"/>
  <c r="E626" i="6"/>
  <c r="D883" i="6" s="1"/>
  <c r="C1833" i="6"/>
  <c r="J1564" i="6"/>
  <c r="E625" i="6"/>
  <c r="D891" i="6" s="1"/>
  <c r="E1447" i="6"/>
  <c r="D1707" i="6" s="1"/>
  <c r="J1568" i="6"/>
  <c r="G625" i="6"/>
  <c r="D893" i="6" s="1"/>
  <c r="I785" i="6"/>
  <c r="E793" i="6" s="1"/>
  <c r="F948" i="6" s="1"/>
  <c r="H1447" i="6"/>
  <c r="D1710" i="6" s="1"/>
  <c r="C1788" i="6"/>
  <c r="I1524" i="6"/>
  <c r="C1807" i="6"/>
  <c r="J1540" i="6"/>
  <c r="C1766" i="6"/>
  <c r="J1505" i="6"/>
  <c r="I786" i="6"/>
  <c r="F793" i="6" s="1"/>
  <c r="J1504" i="6"/>
  <c r="C1765" i="6"/>
  <c r="H1607" i="6"/>
  <c r="C1721" i="6"/>
  <c r="I1469" i="6"/>
  <c r="D2198" i="6"/>
  <c r="F2027" i="6"/>
  <c r="J2027" i="6" s="1"/>
  <c r="E2198" i="6" s="1"/>
  <c r="C1822" i="6"/>
  <c r="I1552" i="6"/>
  <c r="F1950" i="6"/>
  <c r="J1950" i="6" s="1"/>
  <c r="E2116" i="6" s="1"/>
  <c r="C1755" i="6"/>
  <c r="I1497" i="6"/>
  <c r="J784" i="6"/>
  <c r="D792" i="6" s="1"/>
  <c r="C1799" i="6"/>
  <c r="J1532" i="6"/>
  <c r="H1608" i="6"/>
  <c r="F1448" i="6"/>
  <c r="D1700" i="6" s="1"/>
  <c r="J787" i="6"/>
  <c r="G792" i="6" s="1"/>
  <c r="C1759" i="6"/>
  <c r="I1501" i="6"/>
  <c r="D2194" i="6"/>
  <c r="F2023" i="6"/>
  <c r="J2023" i="6" s="1"/>
  <c r="E2194" i="6" s="1"/>
  <c r="I787" i="6"/>
  <c r="G793" i="6" s="1"/>
  <c r="J785" i="6"/>
  <c r="E792" i="6" s="1"/>
  <c r="C1778" i="6"/>
  <c r="J1517" i="6"/>
  <c r="C1786" i="6"/>
  <c r="G1608" i="6"/>
  <c r="I1522" i="6"/>
  <c r="F1447" i="6"/>
  <c r="D1708" i="6" s="1"/>
  <c r="I2142" i="6"/>
  <c r="J1520" i="6"/>
  <c r="C1781" i="6"/>
  <c r="F1954" i="6"/>
  <c r="J1954" i="6" s="1"/>
  <c r="E2120" i="6" s="1"/>
  <c r="G1448" i="6"/>
  <c r="D1701" i="6" s="1"/>
  <c r="C1824" i="6"/>
  <c r="I1554" i="6"/>
  <c r="C1725" i="6"/>
  <c r="I1473" i="6"/>
  <c r="G1609" i="6"/>
  <c r="I784" i="6"/>
  <c r="D793" i="6" s="1"/>
  <c r="C1777" i="6"/>
  <c r="J1516" i="6"/>
  <c r="C1815" i="6"/>
  <c r="J1548" i="6"/>
  <c r="J786" i="6"/>
  <c r="F792" i="6" s="1"/>
  <c r="E1448" i="6"/>
  <c r="D1699" i="6" s="1"/>
  <c r="F1946" i="6"/>
  <c r="J1946" i="6" s="1"/>
  <c r="E2112" i="6" s="1"/>
  <c r="C1752" i="6"/>
  <c r="G1607" i="6"/>
  <c r="I1494" i="6"/>
  <c r="J1572" i="6"/>
  <c r="C1845" i="6"/>
  <c r="J1512" i="6"/>
  <c r="C1773" i="6"/>
  <c r="G1447" i="6"/>
  <c r="D1709" i="6" s="1"/>
  <c r="D2196" i="6"/>
  <c r="F2025" i="6"/>
  <c r="J2025" i="6" s="1"/>
  <c r="E2196" i="6" s="1"/>
  <c r="C1826" i="6"/>
  <c r="I1556" i="6"/>
  <c r="H1448" i="6"/>
  <c r="D1702" i="6" s="1"/>
  <c r="H1609" i="6"/>
  <c r="C1672" i="6"/>
  <c r="J1672" i="6" s="1"/>
  <c r="L1672" i="6" s="1"/>
  <c r="C1717" i="6"/>
  <c r="G1606" i="6"/>
  <c r="I1465" i="6"/>
  <c r="D1681" i="5"/>
  <c r="F1681" i="5" s="1"/>
  <c r="J1681" i="5" s="1"/>
  <c r="E1816" i="5" s="1"/>
  <c r="C1816" i="5"/>
  <c r="B1612" i="5"/>
  <c r="B1815" i="5"/>
  <c r="B1604" i="5"/>
  <c r="B1807" i="5"/>
  <c r="B1606" i="5"/>
  <c r="B1809" i="5"/>
  <c r="B1614" i="5"/>
  <c r="B1817" i="5"/>
  <c r="B1616" i="5"/>
  <c r="B1819" i="5"/>
  <c r="B1608" i="5"/>
  <c r="B1811" i="5"/>
  <c r="B1618" i="5"/>
  <c r="B1821" i="5"/>
  <c r="B1602" i="5"/>
  <c r="B1805" i="5"/>
  <c r="B1610" i="5"/>
  <c r="B1813" i="5"/>
  <c r="D1654" i="5"/>
  <c r="F1654" i="5" s="1"/>
  <c r="J1654" i="5" s="1"/>
  <c r="E1787" i="5" s="1"/>
  <c r="C1787" i="5"/>
  <c r="D1653" i="5"/>
  <c r="C1786" i="5"/>
  <c r="D1652" i="5"/>
  <c r="F1652" i="5" s="1"/>
  <c r="J1652" i="5" s="1"/>
  <c r="E1785" i="5" s="1"/>
  <c r="D1646" i="5"/>
  <c r="F1646" i="5" s="1"/>
  <c r="J1646" i="5" s="1"/>
  <c r="E1779" i="5" s="1"/>
  <c r="D1642" i="5"/>
  <c r="F1642" i="5" s="1"/>
  <c r="J1642" i="5" s="1"/>
  <c r="E1775" i="5" s="1"/>
  <c r="F1736" i="5"/>
  <c r="J1736" i="5" s="1"/>
  <c r="E1875" i="5" s="1"/>
  <c r="D1740" i="5"/>
  <c r="D1748" i="5"/>
  <c r="F1748" i="5" s="1"/>
  <c r="J1748" i="5" s="1"/>
  <c r="E1887" i="5" s="1"/>
  <c r="B1571" i="5"/>
  <c r="B1736" i="5"/>
  <c r="D1741" i="5"/>
  <c r="F1734" i="5"/>
  <c r="J1734" i="5" s="1"/>
  <c r="E1873" i="5" s="1"/>
  <c r="D1738" i="5"/>
  <c r="F1738" i="5" s="1"/>
  <c r="J1738" i="5" s="1"/>
  <c r="E1877" i="5" s="1"/>
  <c r="I1877" i="5" s="1"/>
  <c r="B1569" i="5"/>
  <c r="B1734" i="5"/>
  <c r="D1743" i="5"/>
  <c r="F1743" i="5" s="1"/>
  <c r="J1743" i="5" s="1"/>
  <c r="E1882" i="5" s="1"/>
  <c r="D1639" i="5"/>
  <c r="D1640" i="5"/>
  <c r="D1644" i="5"/>
  <c r="D1638" i="5"/>
  <c r="F1638" i="5" s="1"/>
  <c r="J1638" i="5" s="1"/>
  <c r="E1771" i="5" s="1"/>
  <c r="D1637" i="5"/>
  <c r="F1637" i="5" s="1"/>
  <c r="J1637" i="5" s="1"/>
  <c r="E1770" i="5" s="1"/>
  <c r="C1770" i="5"/>
  <c r="D1647" i="5"/>
  <c r="F1647" i="5" s="1"/>
  <c r="J1647" i="5" s="1"/>
  <c r="E1780" i="5" s="1"/>
  <c r="D1650" i="5"/>
  <c r="F1650" i="5" s="1"/>
  <c r="J1650" i="5" s="1"/>
  <c r="E1783" i="5" s="1"/>
  <c r="D1645" i="5"/>
  <c r="F1645" i="5" s="1"/>
  <c r="J1645" i="5" s="1"/>
  <c r="E1778" i="5" s="1"/>
  <c r="D1648" i="5"/>
  <c r="F1648" i="5" s="1"/>
  <c r="J1648" i="5" s="1"/>
  <c r="E1781" i="5" s="1"/>
  <c r="F1740" i="5"/>
  <c r="J1740" i="5" s="1"/>
  <c r="E1879" i="5" s="1"/>
  <c r="D1744" i="5"/>
  <c r="F1744" i="5" s="1"/>
  <c r="J1744" i="5" s="1"/>
  <c r="E1883" i="5" s="1"/>
  <c r="F1733" i="5"/>
  <c r="J1733" i="5" s="1"/>
  <c r="E1872" i="5" s="1"/>
  <c r="D1737" i="5"/>
  <c r="F1737" i="5" s="1"/>
  <c r="J1737" i="5" s="1"/>
  <c r="E1876" i="5" s="1"/>
  <c r="F1741" i="5"/>
  <c r="J1741" i="5" s="1"/>
  <c r="E1880" i="5" s="1"/>
  <c r="D1745" i="5"/>
  <c r="D1742" i="5"/>
  <c r="F1735" i="5"/>
  <c r="J1735" i="5" s="1"/>
  <c r="E1874" i="5" s="1"/>
  <c r="D1739" i="5"/>
  <c r="F1739" i="5" s="1"/>
  <c r="J1739" i="5" s="1"/>
  <c r="E1878" i="5" s="1"/>
  <c r="D1747" i="5"/>
  <c r="F1747" i="5" s="1"/>
  <c r="J1747" i="5" s="1"/>
  <c r="E1886" i="5" s="1"/>
  <c r="B1570" i="5"/>
  <c r="B1735" i="5"/>
  <c r="B1575" i="5"/>
  <c r="B1583" i="5"/>
  <c r="B1585" i="5"/>
  <c r="B1576" i="5"/>
  <c r="B1584" i="5"/>
  <c r="B1573" i="5"/>
  <c r="B1581" i="5"/>
  <c r="B1578" i="5"/>
  <c r="B1579" i="5"/>
  <c r="B1572" i="5"/>
  <c r="B1580" i="5"/>
  <c r="B1577" i="5"/>
  <c r="B1574" i="5"/>
  <c r="B1582" i="5"/>
  <c r="D1711" i="5"/>
  <c r="F1714" i="5"/>
  <c r="J1714" i="5" s="1"/>
  <c r="E1851" i="5" s="1"/>
  <c r="D1718" i="5"/>
  <c r="F1718" i="5" s="1"/>
  <c r="J1718" i="5" s="1"/>
  <c r="E1855" i="5" s="1"/>
  <c r="F1706" i="5"/>
  <c r="J1706" i="5" s="1"/>
  <c r="E1843" i="5" s="1"/>
  <c r="I1843" i="5" s="1"/>
  <c r="D1710" i="5"/>
  <c r="F1710" i="5" s="1"/>
  <c r="J1710" i="5" s="1"/>
  <c r="E1847" i="5" s="1"/>
  <c r="B1534" i="5"/>
  <c r="B1701" i="5"/>
  <c r="C1724" i="5"/>
  <c r="D1862" i="5" s="1"/>
  <c r="F1702" i="5"/>
  <c r="J1702" i="5" s="1"/>
  <c r="E1839" i="5" s="1"/>
  <c r="C1723" i="5"/>
  <c r="D1861" i="5" s="1"/>
  <c r="B1550" i="5"/>
  <c r="B1502" i="5"/>
  <c r="B1671" i="5"/>
  <c r="B1512" i="5"/>
  <c r="B1681" i="5"/>
  <c r="B1506" i="5"/>
  <c r="B1675" i="5"/>
  <c r="B1510" i="5"/>
  <c r="B1679" i="5"/>
  <c r="B1514" i="5"/>
  <c r="B1683" i="5"/>
  <c r="D1673" i="5"/>
  <c r="F1673" i="5" s="1"/>
  <c r="J1673" i="5" s="1"/>
  <c r="E1808" i="5" s="1"/>
  <c r="B1516" i="5"/>
  <c r="B1685" i="5"/>
  <c r="B1508" i="5"/>
  <c r="B1677" i="5"/>
  <c r="B1500" i="5"/>
  <c r="B1669" i="5"/>
  <c r="B1504" i="5"/>
  <c r="B1673" i="5"/>
  <c r="F1653" i="5"/>
  <c r="J1653" i="5" s="1"/>
  <c r="E1786" i="5" s="1"/>
  <c r="C1640" i="5"/>
  <c r="D1773" i="5" s="1"/>
  <c r="B1481" i="5"/>
  <c r="B1785" i="5" s="1"/>
  <c r="B1652" i="5"/>
  <c r="B1482" i="5"/>
  <c r="B1786" i="5" s="1"/>
  <c r="B1653" i="5"/>
  <c r="C1644" i="5"/>
  <c r="D1777" i="5" s="1"/>
  <c r="B1476" i="5"/>
  <c r="B1780" i="5" s="1"/>
  <c r="B1647" i="5"/>
  <c r="B1474" i="5"/>
  <c r="B1778" i="5" s="1"/>
  <c r="B1466" i="5"/>
  <c r="B1770" i="5" s="1"/>
  <c r="B1637" i="5"/>
  <c r="B1468" i="5"/>
  <c r="B1772" i="5" s="1"/>
  <c r="B1639" i="5"/>
  <c r="C1862" i="5"/>
  <c r="D1724" i="5"/>
  <c r="F1724" i="5" s="1"/>
  <c r="J1724" i="5" s="1"/>
  <c r="E1862" i="5" s="1"/>
  <c r="B1561" i="5"/>
  <c r="B1865" i="5" s="1"/>
  <c r="B1727" i="5"/>
  <c r="D1725" i="5"/>
  <c r="C1863" i="5"/>
  <c r="B1562" i="5"/>
  <c r="B1866" i="5" s="1"/>
  <c r="B1728" i="5"/>
  <c r="B1563" i="5"/>
  <c r="B1867" i="5" s="1"/>
  <c r="B1729" i="5"/>
  <c r="C1865" i="5"/>
  <c r="D1727" i="5"/>
  <c r="B1564" i="5"/>
  <c r="B1868" i="5" s="1"/>
  <c r="B1730" i="5"/>
  <c r="H1307" i="5"/>
  <c r="C1535" i="5" s="1"/>
  <c r="D1728" i="5"/>
  <c r="C1866" i="5"/>
  <c r="B1557" i="5"/>
  <c r="B1861" i="5" s="1"/>
  <c r="B1723" i="5"/>
  <c r="B1555" i="5"/>
  <c r="B1859" i="5" s="1"/>
  <c r="B1721" i="5"/>
  <c r="B1558" i="5"/>
  <c r="B1862" i="5" s="1"/>
  <c r="B1724" i="5"/>
  <c r="C1864" i="5"/>
  <c r="D1726" i="5"/>
  <c r="B1559" i="5"/>
  <c r="B1863" i="5" s="1"/>
  <c r="B1725" i="5"/>
  <c r="C1861" i="5"/>
  <c r="D1723" i="5"/>
  <c r="B1560" i="5"/>
  <c r="B1864" i="5" s="1"/>
  <c r="B1726" i="5"/>
  <c r="H1317" i="5"/>
  <c r="J1317" i="5" s="1"/>
  <c r="H1316" i="5"/>
  <c r="J1316" i="5" s="1"/>
  <c r="B1536" i="5"/>
  <c r="H1315" i="5"/>
  <c r="J1315" i="5" s="1"/>
  <c r="F1728" i="5"/>
  <c r="J1728" i="5" s="1"/>
  <c r="E1866" i="5" s="1"/>
  <c r="H1290" i="5"/>
  <c r="C1512" i="5" s="1"/>
  <c r="B1544" i="5"/>
  <c r="B1542" i="5"/>
  <c r="H1323" i="5"/>
  <c r="C1551" i="5" s="1"/>
  <c r="H1265" i="5"/>
  <c r="C1481" i="5" s="1"/>
  <c r="G1411" i="5"/>
  <c r="F1413" i="5"/>
  <c r="K1412" i="5"/>
  <c r="K1413" i="5"/>
  <c r="H1253" i="5"/>
  <c r="C1469" i="5" s="1"/>
  <c r="H1257" i="5"/>
  <c r="J1257" i="5" s="1"/>
  <c r="H1261" i="5"/>
  <c r="J1261" i="5" s="1"/>
  <c r="H1267" i="5"/>
  <c r="C1483" i="5" s="1"/>
  <c r="H1282" i="5"/>
  <c r="J1282" i="5" s="1"/>
  <c r="H1258" i="5"/>
  <c r="C1474" i="5" s="1"/>
  <c r="H1250" i="5"/>
  <c r="H1251" i="5"/>
  <c r="C1467" i="5" s="1"/>
  <c r="H1255" i="5"/>
  <c r="J1255" i="5" s="1"/>
  <c r="H1259" i="5"/>
  <c r="C1475" i="5" s="1"/>
  <c r="H1263" i="5"/>
  <c r="C1479" i="5" s="1"/>
  <c r="H1252" i="5"/>
  <c r="J1252" i="5" s="1"/>
  <c r="H1260" i="5"/>
  <c r="J1260" i="5" s="1"/>
  <c r="H1266" i="5"/>
  <c r="C1482" i="5" s="1"/>
  <c r="H1308" i="5"/>
  <c r="C1536" i="5" s="1"/>
  <c r="H618" i="5"/>
  <c r="C865" i="5" s="1"/>
  <c r="G1413" i="5"/>
  <c r="H1311" i="5"/>
  <c r="C1539" i="5" s="1"/>
  <c r="H1319" i="5"/>
  <c r="C1547" i="5" s="1"/>
  <c r="H1309" i="5"/>
  <c r="J1309" i="5" s="1"/>
  <c r="H1334" i="5"/>
  <c r="C1568" i="5" s="1"/>
  <c r="H1348" i="5"/>
  <c r="C1582" i="5" s="1"/>
  <c r="H1345" i="5"/>
  <c r="C1579" i="5" s="1"/>
  <c r="H1339" i="5"/>
  <c r="H1342" i="5"/>
  <c r="C1576" i="5" s="1"/>
  <c r="H1336" i="5"/>
  <c r="G1329" i="5"/>
  <c r="H1349" i="5"/>
  <c r="C1583" i="5" s="1"/>
  <c r="H1343" i="5"/>
  <c r="C1577" i="5" s="1"/>
  <c r="G1330" i="5"/>
  <c r="C1561" i="5" s="1"/>
  <c r="H1346" i="5"/>
  <c r="C1580" i="5" s="1"/>
  <c r="H1340" i="5"/>
  <c r="C1574" i="5" s="1"/>
  <c r="H1337" i="5"/>
  <c r="G1327" i="5"/>
  <c r="H1344" i="5"/>
  <c r="C1578" i="5" s="1"/>
  <c r="H1341" i="5"/>
  <c r="C1575" i="5" s="1"/>
  <c r="H1335" i="5"/>
  <c r="H1338" i="5"/>
  <c r="E1216" i="5"/>
  <c r="I1216" i="5" s="1"/>
  <c r="D1350" i="5"/>
  <c r="D1749" i="5" s="1"/>
  <c r="F1749" i="5" s="1"/>
  <c r="J1749" i="5" s="1"/>
  <c r="E1888" i="5" s="1"/>
  <c r="E1198" i="5"/>
  <c r="H1198" i="5" s="1"/>
  <c r="D1332" i="5"/>
  <c r="E1213" i="5"/>
  <c r="I1213" i="5" s="1"/>
  <c r="D1347" i="5"/>
  <c r="D1746" i="5" s="1"/>
  <c r="E1191" i="5"/>
  <c r="I1191" i="5" s="1"/>
  <c r="D1325" i="5"/>
  <c r="F1716" i="5" s="1"/>
  <c r="J1716" i="5" s="1"/>
  <c r="E1853" i="5" s="1"/>
  <c r="G713" i="5"/>
  <c r="E1217" i="5"/>
  <c r="I1217" i="5" s="1"/>
  <c r="D1351" i="5"/>
  <c r="D1750" i="5" s="1"/>
  <c r="F1750" i="5" s="1"/>
  <c r="J1750" i="5" s="1"/>
  <c r="E1889" i="5" s="1"/>
  <c r="G1331" i="5"/>
  <c r="C1562" i="5" s="1"/>
  <c r="H617" i="5"/>
  <c r="C864" i="5" s="1"/>
  <c r="E1190" i="5"/>
  <c r="I1190" i="5" s="1"/>
  <c r="D1324" i="5"/>
  <c r="E1199" i="5"/>
  <c r="H1199" i="5" s="1"/>
  <c r="D1333" i="5"/>
  <c r="G1328" i="5"/>
  <c r="G1326" i="5"/>
  <c r="C1557" i="5" s="1"/>
  <c r="E1212" i="5"/>
  <c r="I1212" i="5" s="1"/>
  <c r="E1209" i="5"/>
  <c r="I1209" i="5" s="1"/>
  <c r="E1196" i="5"/>
  <c r="H1196" i="5" s="1"/>
  <c r="E416" i="5"/>
  <c r="I416" i="5" s="1"/>
  <c r="E1204" i="5"/>
  <c r="H1204" i="5" s="1"/>
  <c r="E1201" i="5"/>
  <c r="H1201" i="5" s="1"/>
  <c r="E1207" i="5"/>
  <c r="I1207" i="5" s="1"/>
  <c r="E1197" i="5"/>
  <c r="I1197" i="5" s="1"/>
  <c r="E1210" i="5"/>
  <c r="H1210" i="5" s="1"/>
  <c r="E1203" i="5"/>
  <c r="I1203" i="5" s="1"/>
  <c r="E1193" i="5"/>
  <c r="I1193" i="5" s="1"/>
  <c r="E1206" i="5"/>
  <c r="I1206" i="5" s="1"/>
  <c r="E1200" i="5"/>
  <c r="I1200" i="5" s="1"/>
  <c r="E1211" i="5"/>
  <c r="E1214" i="5"/>
  <c r="K713" i="5"/>
  <c r="E1194" i="5"/>
  <c r="E1215" i="5"/>
  <c r="E1208" i="5"/>
  <c r="E1205" i="5"/>
  <c r="E1195" i="5"/>
  <c r="E1202" i="5"/>
  <c r="E1192" i="5"/>
  <c r="K712" i="5"/>
  <c r="C338" i="5"/>
  <c r="G338" i="5" s="1"/>
  <c r="E1063" i="5"/>
  <c r="C340" i="5"/>
  <c r="G340" i="5" s="1"/>
  <c r="E1065" i="5"/>
  <c r="C342" i="5"/>
  <c r="G342" i="5" s="1"/>
  <c r="E1067" i="5"/>
  <c r="C341" i="5"/>
  <c r="G341" i="5" s="1"/>
  <c r="E1066" i="5"/>
  <c r="C339" i="5"/>
  <c r="G339" i="5" s="1"/>
  <c r="E1064" i="5"/>
  <c r="C352" i="5"/>
  <c r="G352" i="5" s="1"/>
  <c r="C362" i="5"/>
  <c r="G362" i="5" s="1"/>
  <c r="C343" i="5"/>
  <c r="G343" i="5" s="1"/>
  <c r="C359" i="5"/>
  <c r="G359" i="5" s="1"/>
  <c r="C358" i="5"/>
  <c r="G358" i="5" s="1"/>
  <c r="C345" i="5"/>
  <c r="G345" i="5" s="1"/>
  <c r="C361" i="5"/>
  <c r="G361" i="5" s="1"/>
  <c r="C353" i="5"/>
  <c r="G353" i="5" s="1"/>
  <c r="C364" i="5"/>
  <c r="G364" i="5" s="1"/>
  <c r="C350" i="5"/>
  <c r="G350" i="5" s="1"/>
  <c r="C349" i="5"/>
  <c r="G349" i="5" s="1"/>
  <c r="C360" i="5"/>
  <c r="G360" i="5" s="1"/>
  <c r="C344" i="5"/>
  <c r="G344" i="5" s="1"/>
  <c r="E459" i="5"/>
  <c r="H459" i="5" s="1"/>
  <c r="C354" i="5"/>
  <c r="G354" i="5" s="1"/>
  <c r="C346" i="5"/>
  <c r="G346" i="5" s="1"/>
  <c r="C355" i="5"/>
  <c r="G355" i="5" s="1"/>
  <c r="C356" i="5"/>
  <c r="G356" i="5" s="1"/>
  <c r="E490" i="5"/>
  <c r="H490" i="5" s="1"/>
  <c r="C347" i="5"/>
  <c r="G347" i="5" s="1"/>
  <c r="C348" i="5"/>
  <c r="G348" i="5" s="1"/>
  <c r="C351" i="5"/>
  <c r="G351" i="5" s="1"/>
  <c r="C357" i="5"/>
  <c r="G357" i="5" s="1"/>
  <c r="C365" i="5"/>
  <c r="G365" i="5" s="1"/>
  <c r="C363" i="5"/>
  <c r="G363" i="5" s="1"/>
  <c r="E427" i="5"/>
  <c r="H427" i="5" s="1"/>
  <c r="E685" i="5"/>
  <c r="E681" i="5"/>
  <c r="E468" i="5"/>
  <c r="I468" i="5" s="1"/>
  <c r="E512" i="5"/>
  <c r="I512" i="5" s="1"/>
  <c r="E497" i="5"/>
  <c r="I497" i="5" s="1"/>
  <c r="E501" i="5"/>
  <c r="I501" i="5" s="1"/>
  <c r="E506" i="5"/>
  <c r="H506" i="5" s="1"/>
  <c r="E422" i="5"/>
  <c r="H422" i="5" s="1"/>
  <c r="E475" i="5"/>
  <c r="I475" i="5" s="1"/>
  <c r="E513" i="5"/>
  <c r="H513" i="5" s="1"/>
  <c r="E503" i="5"/>
  <c r="H503" i="5" s="1"/>
  <c r="E492" i="5"/>
  <c r="I492" i="5" s="1"/>
  <c r="E508" i="5"/>
  <c r="H508" i="5" s="1"/>
  <c r="E510" i="5"/>
  <c r="I510" i="5" s="1"/>
  <c r="E493" i="5"/>
  <c r="H493" i="5" s="1"/>
  <c r="E498" i="5"/>
  <c r="H498" i="5" s="1"/>
  <c r="E516" i="5"/>
  <c r="I516" i="5" s="1"/>
  <c r="E515" i="5"/>
  <c r="H515" i="5" s="1"/>
  <c r="E405" i="5"/>
  <c r="I405" i="5" s="1"/>
  <c r="E397" i="5"/>
  <c r="I397" i="5" s="1"/>
  <c r="H575" i="5"/>
  <c r="C810" i="5" s="1"/>
  <c r="G583" i="5"/>
  <c r="I583" i="5" s="1"/>
  <c r="E505" i="5"/>
  <c r="I505" i="5" s="1"/>
  <c r="E495" i="5"/>
  <c r="H495" i="5" s="1"/>
  <c r="E511" i="5"/>
  <c r="I511" i="5" s="1"/>
  <c r="E500" i="5"/>
  <c r="I500" i="5" s="1"/>
  <c r="E499" i="5"/>
  <c r="H499" i="5" s="1"/>
  <c r="E476" i="5"/>
  <c r="I476" i="5" s="1"/>
  <c r="H478" i="5"/>
  <c r="D1247" i="5"/>
  <c r="G1247" i="5" s="1"/>
  <c r="C1460" i="5" s="1"/>
  <c r="E489" i="5"/>
  <c r="H489" i="5" s="1"/>
  <c r="E502" i="5"/>
  <c r="H502" i="5" s="1"/>
  <c r="E381" i="5"/>
  <c r="I381" i="5" s="1"/>
  <c r="J1698" i="5"/>
  <c r="E1834" i="5" s="1"/>
  <c r="H660" i="5"/>
  <c r="H658" i="5"/>
  <c r="H656" i="5"/>
  <c r="H654" i="5"/>
  <c r="H652" i="5"/>
  <c r="H650" i="5"/>
  <c r="H648" i="5"/>
  <c r="H646" i="5"/>
  <c r="H644" i="5"/>
  <c r="C897" i="5" s="1"/>
  <c r="G642" i="5"/>
  <c r="G640" i="5"/>
  <c r="G638" i="5"/>
  <c r="G636" i="5"/>
  <c r="C886" i="5" s="1"/>
  <c r="G634" i="5"/>
  <c r="H661" i="5"/>
  <c r="H659" i="5"/>
  <c r="H657" i="5"/>
  <c r="H655" i="5"/>
  <c r="H653" i="5"/>
  <c r="H651" i="5"/>
  <c r="H649" i="5"/>
  <c r="H647" i="5"/>
  <c r="H645" i="5"/>
  <c r="G643" i="5"/>
  <c r="G641" i="5"/>
  <c r="G639" i="5"/>
  <c r="G637" i="5"/>
  <c r="G635" i="5"/>
  <c r="E496" i="5"/>
  <c r="I496" i="5" s="1"/>
  <c r="E491" i="5"/>
  <c r="H491" i="5" s="1"/>
  <c r="E507" i="5"/>
  <c r="I507" i="5" s="1"/>
  <c r="E377" i="5"/>
  <c r="H377" i="5" s="1"/>
  <c r="H570" i="5"/>
  <c r="J570" i="5" s="1"/>
  <c r="H406" i="5"/>
  <c r="G549" i="5"/>
  <c r="C781" i="5" s="1"/>
  <c r="H633" i="5"/>
  <c r="J633" i="5" s="1"/>
  <c r="H484" i="5"/>
  <c r="E504" i="5"/>
  <c r="H504" i="5" s="1"/>
  <c r="E494" i="5"/>
  <c r="I494" i="5" s="1"/>
  <c r="E509" i="5"/>
  <c r="I509" i="5" s="1"/>
  <c r="E514" i="5"/>
  <c r="I514" i="5" s="1"/>
  <c r="I1171" i="5"/>
  <c r="C318" i="5"/>
  <c r="G318" i="5" s="1"/>
  <c r="E417" i="5"/>
  <c r="I417" i="5" s="1"/>
  <c r="E434" i="5"/>
  <c r="H434" i="5" s="1"/>
  <c r="E426" i="5"/>
  <c r="H426" i="5" s="1"/>
  <c r="E456" i="5"/>
  <c r="I456" i="5" s="1"/>
  <c r="I517" i="5"/>
  <c r="H517" i="5"/>
  <c r="I518" i="5"/>
  <c r="H518" i="5"/>
  <c r="E455" i="5"/>
  <c r="H455" i="5" s="1"/>
  <c r="E471" i="5"/>
  <c r="H471" i="5" s="1"/>
  <c r="G585" i="5"/>
  <c r="C823" i="5" s="1"/>
  <c r="G559" i="5"/>
  <c r="C791" i="5" s="1"/>
  <c r="H625" i="5"/>
  <c r="C872" i="5" s="1"/>
  <c r="I519" i="5"/>
  <c r="H519" i="5"/>
  <c r="I520" i="5"/>
  <c r="H520" i="5"/>
  <c r="I521" i="5"/>
  <c r="H521" i="5"/>
  <c r="I522" i="5"/>
  <c r="H522" i="5"/>
  <c r="E451" i="5"/>
  <c r="I451" i="5" s="1"/>
  <c r="H572" i="5"/>
  <c r="C807" i="5" s="1"/>
  <c r="H592" i="5"/>
  <c r="J592" i="5" s="1"/>
  <c r="D1245" i="5"/>
  <c r="G1245" i="5" s="1"/>
  <c r="C1458" i="5" s="1"/>
  <c r="E413" i="5"/>
  <c r="H413" i="5" s="1"/>
  <c r="I523" i="5"/>
  <c r="H523" i="5"/>
  <c r="I524" i="5"/>
  <c r="H524" i="5"/>
  <c r="C326" i="5"/>
  <c r="G326" i="5" s="1"/>
  <c r="C262" i="5"/>
  <c r="G262" i="5" s="1"/>
  <c r="C329" i="5"/>
  <c r="G329" i="5" s="1"/>
  <c r="C310" i="5"/>
  <c r="G310" i="5" s="1"/>
  <c r="C281" i="5"/>
  <c r="G281" i="5" s="1"/>
  <c r="C321" i="5"/>
  <c r="G321" i="5" s="1"/>
  <c r="C317" i="5"/>
  <c r="G317" i="5" s="1"/>
  <c r="C297" i="5"/>
  <c r="G297" i="5" s="1"/>
  <c r="E1056" i="5"/>
  <c r="C334" i="5"/>
  <c r="G334" i="5" s="1"/>
  <c r="E1011" i="5"/>
  <c r="C294" i="5"/>
  <c r="G294" i="5" s="1"/>
  <c r="E986" i="5"/>
  <c r="C274" i="5"/>
  <c r="G274" i="5" s="1"/>
  <c r="E968" i="5"/>
  <c r="C258" i="5"/>
  <c r="G258" i="5" s="1"/>
  <c r="E1054" i="5"/>
  <c r="C332" i="5"/>
  <c r="G332" i="5" s="1"/>
  <c r="E1036" i="5"/>
  <c r="C316" i="5"/>
  <c r="G316" i="5" s="1"/>
  <c r="E1032" i="5"/>
  <c r="C312" i="5"/>
  <c r="G312" i="5" s="1"/>
  <c r="E1013" i="5"/>
  <c r="C296" i="5"/>
  <c r="G296" i="5" s="1"/>
  <c r="E1003" i="5"/>
  <c r="C288" i="5"/>
  <c r="G288" i="5" s="1"/>
  <c r="E992" i="5"/>
  <c r="C280" i="5"/>
  <c r="G280" i="5" s="1"/>
  <c r="E980" i="5"/>
  <c r="C268" i="5"/>
  <c r="G268" i="5" s="1"/>
  <c r="E970" i="5"/>
  <c r="C260" i="5"/>
  <c r="G260" i="5" s="1"/>
  <c r="E1045" i="5"/>
  <c r="C323" i="5"/>
  <c r="G323" i="5" s="1"/>
  <c r="E985" i="5"/>
  <c r="C273" i="5"/>
  <c r="G273" i="5" s="1"/>
  <c r="E977" i="5"/>
  <c r="C265" i="5"/>
  <c r="G265" i="5" s="1"/>
  <c r="E1053" i="5"/>
  <c r="C331" i="5"/>
  <c r="G331" i="5" s="1"/>
  <c r="E965" i="5"/>
  <c r="C255" i="5"/>
  <c r="G255" i="5" s="1"/>
  <c r="E1002" i="5"/>
  <c r="I1002" i="5" s="1"/>
  <c r="C287" i="5"/>
  <c r="G287" i="5" s="1"/>
  <c r="E969" i="5"/>
  <c r="C259" i="5"/>
  <c r="G259" i="5" s="1"/>
  <c r="E1000" i="5"/>
  <c r="C285" i="5"/>
  <c r="G285" i="5" s="1"/>
  <c r="C311" i="5"/>
  <c r="G311" i="5" s="1"/>
  <c r="E1015" i="5"/>
  <c r="C298" i="5"/>
  <c r="G298" i="5" s="1"/>
  <c r="E1005" i="5"/>
  <c r="C290" i="5"/>
  <c r="G290" i="5" s="1"/>
  <c r="C270" i="5"/>
  <c r="G270" i="5" s="1"/>
  <c r="E1050" i="5"/>
  <c r="C328" i="5"/>
  <c r="G328" i="5" s="1"/>
  <c r="E1017" i="5"/>
  <c r="C300" i="5"/>
  <c r="G300" i="5" s="1"/>
  <c r="E999" i="5"/>
  <c r="C284" i="5"/>
  <c r="G284" i="5" s="1"/>
  <c r="E976" i="5"/>
  <c r="C264" i="5"/>
  <c r="G264" i="5" s="1"/>
  <c r="E1006" i="5"/>
  <c r="C291" i="5"/>
  <c r="G291" i="5" s="1"/>
  <c r="E967" i="5"/>
  <c r="C257" i="5"/>
  <c r="G257" i="5" s="1"/>
  <c r="E1035" i="5"/>
  <c r="I1035" i="5" s="1"/>
  <c r="C315" i="5"/>
  <c r="G315" i="5" s="1"/>
  <c r="E983" i="5"/>
  <c r="C271" i="5"/>
  <c r="G271" i="5" s="1"/>
  <c r="E971" i="5"/>
  <c r="C261" i="5"/>
  <c r="G261" i="5" s="1"/>
  <c r="C295" i="5"/>
  <c r="G295" i="5" s="1"/>
  <c r="E979" i="5"/>
  <c r="C267" i="5"/>
  <c r="G267" i="5" s="1"/>
  <c r="E1010" i="5"/>
  <c r="C293" i="5"/>
  <c r="G293" i="5" s="1"/>
  <c r="E1039" i="5"/>
  <c r="C319" i="5"/>
  <c r="G319" i="5" s="1"/>
  <c r="E1052" i="5"/>
  <c r="C330" i="5"/>
  <c r="G330" i="5" s="1"/>
  <c r="E1044" i="5"/>
  <c r="C322" i="5"/>
  <c r="G322" i="5" s="1"/>
  <c r="C302" i="5"/>
  <c r="G302" i="5" s="1"/>
  <c r="C286" i="5"/>
  <c r="G286" i="5" s="1"/>
  <c r="C278" i="5"/>
  <c r="G278" i="5" s="1"/>
  <c r="E978" i="5"/>
  <c r="C266" i="5"/>
  <c r="G266" i="5" s="1"/>
  <c r="E1046" i="5"/>
  <c r="C324" i="5"/>
  <c r="G324" i="5" s="1"/>
  <c r="E1021" i="5"/>
  <c r="C304" i="5"/>
  <c r="G304" i="5" s="1"/>
  <c r="E988" i="5"/>
  <c r="C276" i="5"/>
  <c r="G276" i="5" s="1"/>
  <c r="E1022" i="5"/>
  <c r="C305" i="5"/>
  <c r="G305" i="5" s="1"/>
  <c r="C253" i="5"/>
  <c r="G253" i="5" s="1"/>
  <c r="E1055" i="5"/>
  <c r="C333" i="5"/>
  <c r="G333" i="5" s="1"/>
  <c r="E991" i="5"/>
  <c r="C279" i="5"/>
  <c r="G279" i="5" s="1"/>
  <c r="E1016" i="5"/>
  <c r="C299" i="5"/>
  <c r="G299" i="5" s="1"/>
  <c r="E981" i="5"/>
  <c r="C269" i="5"/>
  <c r="G269" i="5" s="1"/>
  <c r="C303" i="5"/>
  <c r="G303" i="5" s="1"/>
  <c r="E1059" i="5"/>
  <c r="C337" i="5"/>
  <c r="G337" i="5" s="1"/>
  <c r="C275" i="5"/>
  <c r="G275" i="5" s="1"/>
  <c r="E1018" i="5"/>
  <c r="C301" i="5"/>
  <c r="G301" i="5" s="1"/>
  <c r="C327" i="5"/>
  <c r="G327" i="5" s="1"/>
  <c r="E1034" i="5"/>
  <c r="C314" i="5"/>
  <c r="G314" i="5" s="1"/>
  <c r="E1023" i="5"/>
  <c r="C306" i="5"/>
  <c r="G306" i="5" s="1"/>
  <c r="C282" i="5"/>
  <c r="G282" i="5" s="1"/>
  <c r="E1058" i="5"/>
  <c r="C336" i="5"/>
  <c r="G336" i="5" s="1"/>
  <c r="E1042" i="5"/>
  <c r="C320" i="5"/>
  <c r="G320" i="5" s="1"/>
  <c r="E1025" i="5"/>
  <c r="C308" i="5"/>
  <c r="G308" i="5" s="1"/>
  <c r="E1009" i="5"/>
  <c r="C292" i="5"/>
  <c r="G292" i="5" s="1"/>
  <c r="E984" i="5"/>
  <c r="C272" i="5"/>
  <c r="G272" i="5" s="1"/>
  <c r="E966" i="5"/>
  <c r="C256" i="5"/>
  <c r="G256" i="5" s="1"/>
  <c r="E964" i="5"/>
  <c r="C254" i="5"/>
  <c r="G254" i="5" s="1"/>
  <c r="E1047" i="5"/>
  <c r="C325" i="5"/>
  <c r="G325" i="5" s="1"/>
  <c r="C289" i="5"/>
  <c r="G289" i="5" s="1"/>
  <c r="E1024" i="5"/>
  <c r="C307" i="5"/>
  <c r="G307" i="5" s="1"/>
  <c r="E989" i="5"/>
  <c r="C277" i="5"/>
  <c r="G277" i="5" s="1"/>
  <c r="E1033" i="5"/>
  <c r="C313" i="5"/>
  <c r="G313" i="5" s="1"/>
  <c r="C283" i="5"/>
  <c r="G283" i="5" s="1"/>
  <c r="C309" i="5"/>
  <c r="G309" i="5" s="1"/>
  <c r="C335" i="5"/>
  <c r="G335" i="5" s="1"/>
  <c r="E420" i="5"/>
  <c r="H420" i="5" s="1"/>
  <c r="E412" i="5"/>
  <c r="I412" i="5" s="1"/>
  <c r="H480" i="5"/>
  <c r="E1173" i="5"/>
  <c r="I1173" i="5" s="1"/>
  <c r="E452" i="5"/>
  <c r="H452" i="5" s="1"/>
  <c r="E464" i="5"/>
  <c r="I464" i="5" s="1"/>
  <c r="E418" i="5"/>
  <c r="I418" i="5" s="1"/>
  <c r="E1181" i="5"/>
  <c r="I1181" i="5" s="1"/>
  <c r="E415" i="5"/>
  <c r="H415" i="5" s="1"/>
  <c r="C263" i="5"/>
  <c r="G263" i="5" s="1"/>
  <c r="E419" i="5"/>
  <c r="I419" i="5" s="1"/>
  <c r="I250" i="5"/>
  <c r="K250" i="5" s="1"/>
  <c r="E1189" i="5"/>
  <c r="H1189" i="5" s="1"/>
  <c r="E414" i="5"/>
  <c r="I414" i="5" s="1"/>
  <c r="E438" i="5"/>
  <c r="I438" i="5" s="1"/>
  <c r="E435" i="5"/>
  <c r="H435" i="5" s="1"/>
  <c r="E1049" i="5"/>
  <c r="C1522" i="5"/>
  <c r="I1297" i="5"/>
  <c r="G615" i="5"/>
  <c r="I615" i="5" s="1"/>
  <c r="H566" i="5"/>
  <c r="J566" i="5" s="1"/>
  <c r="E460" i="5"/>
  <c r="I460" i="5" s="1"/>
  <c r="H568" i="5"/>
  <c r="C803" i="5" s="1"/>
  <c r="G553" i="5"/>
  <c r="C785" i="5" s="1"/>
  <c r="H576" i="5"/>
  <c r="J576" i="5" s="1"/>
  <c r="H626" i="5"/>
  <c r="J626" i="5" s="1"/>
  <c r="H563" i="5"/>
  <c r="J563" i="5" s="1"/>
  <c r="H577" i="5"/>
  <c r="C812" i="5" s="1"/>
  <c r="H598" i="5"/>
  <c r="J598" i="5" s="1"/>
  <c r="H619" i="5"/>
  <c r="C866" i="5" s="1"/>
  <c r="H627" i="5"/>
  <c r="J627" i="5" s="1"/>
  <c r="E423" i="5"/>
  <c r="H423" i="5" s="1"/>
  <c r="G613" i="5"/>
  <c r="C857" i="5" s="1"/>
  <c r="G609" i="5"/>
  <c r="E430" i="5"/>
  <c r="I430" i="5" s="1"/>
  <c r="E425" i="5"/>
  <c r="I425" i="5" s="1"/>
  <c r="G607" i="5"/>
  <c r="C851" i="5" s="1"/>
  <c r="H562" i="5"/>
  <c r="J562" i="5" s="1"/>
  <c r="H482" i="5"/>
  <c r="H407" i="5"/>
  <c r="H616" i="5"/>
  <c r="H560" i="5"/>
  <c r="J560" i="5" s="1"/>
  <c r="G557" i="5"/>
  <c r="C789" i="5" s="1"/>
  <c r="G582" i="5"/>
  <c r="I582" i="5" s="1"/>
  <c r="H628" i="5"/>
  <c r="C875" i="5" s="1"/>
  <c r="H571" i="5"/>
  <c r="C806" i="5" s="1"/>
  <c r="H588" i="5"/>
  <c r="C829" i="5" s="1"/>
  <c r="H600" i="5"/>
  <c r="C841" i="5" s="1"/>
  <c r="H621" i="5"/>
  <c r="C868" i="5" s="1"/>
  <c r="H629" i="5"/>
  <c r="J629" i="5" s="1"/>
  <c r="E1109" i="5"/>
  <c r="H1109" i="5" s="1"/>
  <c r="E431" i="5"/>
  <c r="H431" i="5" s="1"/>
  <c r="E1057" i="5"/>
  <c r="G579" i="5"/>
  <c r="G587" i="5"/>
  <c r="I587" i="5" s="1"/>
  <c r="G554" i="5"/>
  <c r="I554" i="5" s="1"/>
  <c r="E401" i="5"/>
  <c r="H401" i="5" s="1"/>
  <c r="E393" i="5"/>
  <c r="H393" i="5" s="1"/>
  <c r="G581" i="5"/>
  <c r="C819" i="5" s="1"/>
  <c r="G556" i="5"/>
  <c r="I556" i="5" s="1"/>
  <c r="E411" i="5"/>
  <c r="H411" i="5" s="1"/>
  <c r="G611" i="5"/>
  <c r="I611" i="5" s="1"/>
  <c r="G552" i="5"/>
  <c r="I552" i="5" s="1"/>
  <c r="H569" i="5"/>
  <c r="C804" i="5" s="1"/>
  <c r="G612" i="5"/>
  <c r="C856" i="5" s="1"/>
  <c r="G551" i="5"/>
  <c r="I551" i="5" s="1"/>
  <c r="H573" i="5"/>
  <c r="J573" i="5" s="1"/>
  <c r="H590" i="5"/>
  <c r="C831" i="5" s="1"/>
  <c r="G610" i="5"/>
  <c r="I610" i="5" s="1"/>
  <c r="H623" i="5"/>
  <c r="C870" i="5" s="1"/>
  <c r="H631" i="5"/>
  <c r="J631" i="5" s="1"/>
  <c r="E472" i="5"/>
  <c r="I472" i="5" s="1"/>
  <c r="G606" i="5"/>
  <c r="C850" i="5" s="1"/>
  <c r="E993" i="5"/>
  <c r="E1026" i="5"/>
  <c r="E998" i="5"/>
  <c r="E1020" i="5"/>
  <c r="E987" i="5"/>
  <c r="E1051" i="5"/>
  <c r="E465" i="5"/>
  <c r="I465" i="5" s="1"/>
  <c r="E1012" i="5"/>
  <c r="E1031" i="5"/>
  <c r="E1014" i="5"/>
  <c r="E1043" i="5"/>
  <c r="E1165" i="5"/>
  <c r="I1165" i="5" s="1"/>
  <c r="E477" i="5"/>
  <c r="H477" i="5" s="1"/>
  <c r="E461" i="5"/>
  <c r="H461" i="5" s="1"/>
  <c r="H565" i="5"/>
  <c r="J565" i="5" s="1"/>
  <c r="H630" i="5"/>
  <c r="C877" i="5" s="1"/>
  <c r="E1004" i="5"/>
  <c r="E474" i="5"/>
  <c r="I474" i="5" s="1"/>
  <c r="E1037" i="5"/>
  <c r="H589" i="5"/>
  <c r="J589" i="5" s="1"/>
  <c r="H622" i="5"/>
  <c r="J622" i="5" s="1"/>
  <c r="E678" i="5"/>
  <c r="E469" i="5"/>
  <c r="H469" i="5" s="1"/>
  <c r="E453" i="5"/>
  <c r="H453" i="5" s="1"/>
  <c r="E1185" i="5"/>
  <c r="I1185" i="5" s="1"/>
  <c r="I1242" i="5"/>
  <c r="E387" i="5"/>
  <c r="I387" i="5" s="1"/>
  <c r="E379" i="5"/>
  <c r="I379" i="5" s="1"/>
  <c r="E467" i="5"/>
  <c r="I467" i="5" s="1"/>
  <c r="H605" i="5"/>
  <c r="J605" i="5" s="1"/>
  <c r="G555" i="5"/>
  <c r="I555" i="5" s="1"/>
  <c r="E963" i="5"/>
  <c r="G1300" i="5"/>
  <c r="C1525" i="5" s="1"/>
  <c r="E1123" i="5"/>
  <c r="H1123" i="5" s="1"/>
  <c r="E391" i="5"/>
  <c r="I391" i="5" s="1"/>
  <c r="C1492" i="5"/>
  <c r="I1273" i="5"/>
  <c r="H564" i="5"/>
  <c r="C799" i="5" s="1"/>
  <c r="E1148" i="5"/>
  <c r="H1148" i="5" s="1"/>
  <c r="E1126" i="5"/>
  <c r="I1126" i="5" s="1"/>
  <c r="H561" i="5"/>
  <c r="C796" i="5" s="1"/>
  <c r="H574" i="5"/>
  <c r="C809" i="5" s="1"/>
  <c r="H597" i="5"/>
  <c r="J597" i="5" s="1"/>
  <c r="H620" i="5"/>
  <c r="J620" i="5" s="1"/>
  <c r="G614" i="5"/>
  <c r="I614" i="5" s="1"/>
  <c r="E400" i="5"/>
  <c r="H400" i="5" s="1"/>
  <c r="E458" i="5"/>
  <c r="H458" i="5" s="1"/>
  <c r="E682" i="5"/>
  <c r="E421" i="5"/>
  <c r="H421" i="5" s="1"/>
  <c r="E403" i="5"/>
  <c r="I403" i="5" s="1"/>
  <c r="E396" i="5"/>
  <c r="I396" i="5" s="1"/>
  <c r="E473" i="5"/>
  <c r="H473" i="5" s="1"/>
  <c r="E457" i="5"/>
  <c r="H457" i="5" s="1"/>
  <c r="E433" i="5"/>
  <c r="H433" i="5" s="1"/>
  <c r="E428" i="5"/>
  <c r="I428" i="5" s="1"/>
  <c r="E1166" i="5"/>
  <c r="I1166" i="5" s="1"/>
  <c r="E1156" i="5"/>
  <c r="I1156" i="5" s="1"/>
  <c r="I1249" i="5"/>
  <c r="H567" i="5"/>
  <c r="J567" i="5" s="1"/>
  <c r="H602" i="5"/>
  <c r="J602" i="5" s="1"/>
  <c r="E1119" i="5"/>
  <c r="H1119" i="5" s="1"/>
  <c r="G1299" i="5"/>
  <c r="C1524" i="5" s="1"/>
  <c r="E1175" i="5"/>
  <c r="I1175" i="5" s="1"/>
  <c r="E463" i="5"/>
  <c r="I463" i="5" s="1"/>
  <c r="E380" i="5"/>
  <c r="H380" i="5" s="1"/>
  <c r="G584" i="5"/>
  <c r="I584" i="5" s="1"/>
  <c r="H594" i="5"/>
  <c r="J594" i="5" s="1"/>
  <c r="E392" i="5"/>
  <c r="I392" i="5" s="1"/>
  <c r="E1048" i="5"/>
  <c r="C1456" i="5"/>
  <c r="I1243" i="5"/>
  <c r="I389" i="5"/>
  <c r="H389" i="5"/>
  <c r="E982" i="5"/>
  <c r="E972" i="5"/>
  <c r="B1758" i="5"/>
  <c r="B1592" i="5"/>
  <c r="I395" i="5"/>
  <c r="H395" i="5"/>
  <c r="I1275" i="5"/>
  <c r="E1038" i="5"/>
  <c r="E1019" i="5"/>
  <c r="D1149" i="5"/>
  <c r="H593" i="5"/>
  <c r="I1141" i="5"/>
  <c r="H1141" i="5"/>
  <c r="E1001" i="5"/>
  <c r="E990" i="5"/>
  <c r="I385" i="5"/>
  <c r="H385" i="5"/>
  <c r="I481" i="5"/>
  <c r="H481" i="5"/>
  <c r="E1030" i="5"/>
  <c r="I249" i="5"/>
  <c r="K249" i="5" s="1"/>
  <c r="D1291" i="5"/>
  <c r="C1817" i="5" s="1"/>
  <c r="E1157" i="5"/>
  <c r="C1794" i="5"/>
  <c r="D1660" i="5"/>
  <c r="F1660" i="5" s="1"/>
  <c r="J1660" i="5" s="1"/>
  <c r="E1794" i="5" s="1"/>
  <c r="I1133" i="5"/>
  <c r="H1133" i="5"/>
  <c r="B1600" i="5"/>
  <c r="B1766" i="5"/>
  <c r="I479" i="5"/>
  <c r="H479" i="5"/>
  <c r="D1694" i="5"/>
  <c r="F1694" i="5" s="1"/>
  <c r="J1694" i="5" s="1"/>
  <c r="E1830" i="5" s="1"/>
  <c r="C1830" i="5"/>
  <c r="H1163" i="5"/>
  <c r="I1163" i="5"/>
  <c r="E436" i="5"/>
  <c r="D1281" i="5"/>
  <c r="C1807" i="5" s="1"/>
  <c r="E1147" i="5"/>
  <c r="D1666" i="5"/>
  <c r="F1666" i="5" s="1"/>
  <c r="J1666" i="5" s="1"/>
  <c r="E1800" i="5" s="1"/>
  <c r="C1800" i="5"/>
  <c r="E1131" i="5"/>
  <c r="C1313" i="5"/>
  <c r="F1704" i="5" s="1"/>
  <c r="J1704" i="5" s="1"/>
  <c r="E1841" i="5" s="1"/>
  <c r="E1179" i="5"/>
  <c r="H441" i="5"/>
  <c r="I441" i="5"/>
  <c r="H445" i="5"/>
  <c r="I445" i="5"/>
  <c r="C1303" i="5"/>
  <c r="E1169" i="5"/>
  <c r="D1827" i="5"/>
  <c r="D1239" i="5"/>
  <c r="E1105" i="5"/>
  <c r="E454" i="5"/>
  <c r="E1182" i="5"/>
  <c r="B1763" i="5"/>
  <c r="B1597" i="5"/>
  <c r="I1139" i="5"/>
  <c r="H1139" i="5"/>
  <c r="E1116" i="5"/>
  <c r="B1765" i="5"/>
  <c r="B1599" i="5"/>
  <c r="F711" i="5"/>
  <c r="F712" i="5"/>
  <c r="F710" i="5"/>
  <c r="G711" i="5"/>
  <c r="G710" i="5"/>
  <c r="G712" i="5"/>
  <c r="H601" i="5"/>
  <c r="E1125" i="5"/>
  <c r="I399" i="5"/>
  <c r="H399" i="5"/>
  <c r="I383" i="5"/>
  <c r="H383" i="5"/>
  <c r="E1121" i="5"/>
  <c r="E1117" i="5"/>
  <c r="D1312" i="5"/>
  <c r="E1178" i="5"/>
  <c r="D1294" i="5"/>
  <c r="C1820" i="5" s="1"/>
  <c r="E1160" i="5"/>
  <c r="D1280" i="5"/>
  <c r="C1806" i="5" s="1"/>
  <c r="E1146" i="5"/>
  <c r="B1487" i="5"/>
  <c r="B1791" i="5" s="1"/>
  <c r="B1657" i="5"/>
  <c r="B1629" i="5"/>
  <c r="B1457" i="5"/>
  <c r="D1286" i="5"/>
  <c r="C1812" i="5" s="1"/>
  <c r="E1152" i="5"/>
  <c r="D1272" i="5"/>
  <c r="E1138" i="5"/>
  <c r="C1758" i="5"/>
  <c r="D1626" i="5"/>
  <c r="F1626" i="5" s="1"/>
  <c r="J1626" i="5" s="1"/>
  <c r="E1758" i="5" s="1"/>
  <c r="E402" i="5"/>
  <c r="D1246" i="5"/>
  <c r="E1112" i="5"/>
  <c r="B1663" i="5"/>
  <c r="B1493" i="5"/>
  <c r="B1797" i="5" s="1"/>
  <c r="B1627" i="5"/>
  <c r="B1455" i="5"/>
  <c r="I1244" i="5"/>
  <c r="D1295" i="5"/>
  <c r="C1821" i="5" s="1"/>
  <c r="E1161" i="5"/>
  <c r="D1279" i="5"/>
  <c r="C1805" i="5" s="1"/>
  <c r="E1145" i="5"/>
  <c r="G1241" i="5"/>
  <c r="G1271" i="5"/>
  <c r="G1301" i="5"/>
  <c r="I1305" i="5"/>
  <c r="D1830" i="5"/>
  <c r="D1690" i="5"/>
  <c r="F1690" i="5" s="1"/>
  <c r="J1690" i="5" s="1"/>
  <c r="E1826" i="5" s="1"/>
  <c r="C1826" i="5"/>
  <c r="D1285" i="5"/>
  <c r="C1811" i="5" s="1"/>
  <c r="E1151" i="5"/>
  <c r="E424" i="5"/>
  <c r="I1135" i="5"/>
  <c r="H1135" i="5"/>
  <c r="B1756" i="5"/>
  <c r="B1590" i="5"/>
  <c r="C1321" i="5"/>
  <c r="E1187" i="5"/>
  <c r="I442" i="5"/>
  <c r="H442" i="5"/>
  <c r="I446" i="5"/>
  <c r="H446" i="5"/>
  <c r="D1795" i="5"/>
  <c r="D1831" i="5"/>
  <c r="E388" i="5"/>
  <c r="B1661" i="5"/>
  <c r="B1491" i="5"/>
  <c r="B1795" i="5" s="1"/>
  <c r="C1796" i="5"/>
  <c r="D1662" i="5"/>
  <c r="F1662" i="5" s="1"/>
  <c r="J1662" i="5" s="1"/>
  <c r="E1796" i="5" s="1"/>
  <c r="E1127" i="5"/>
  <c r="E462" i="5"/>
  <c r="E398" i="5"/>
  <c r="D1314" i="5"/>
  <c r="E1180" i="5"/>
  <c r="B1659" i="5"/>
  <c r="B1489" i="5"/>
  <c r="B1793" i="5" s="1"/>
  <c r="F1411" i="5"/>
  <c r="F1412" i="5"/>
  <c r="F1410" i="5"/>
  <c r="K1411" i="5"/>
  <c r="K1410" i="5"/>
  <c r="G1412" i="5"/>
  <c r="G1410" i="5"/>
  <c r="G586" i="5"/>
  <c r="H595" i="5"/>
  <c r="H603" i="5"/>
  <c r="H624" i="5"/>
  <c r="H632" i="5"/>
  <c r="H596" i="5"/>
  <c r="H604" i="5"/>
  <c r="E1132" i="5"/>
  <c r="B1665" i="5"/>
  <c r="B1495" i="5"/>
  <c r="B1799" i="5" s="1"/>
  <c r="D1254" i="5"/>
  <c r="C1774" i="5" s="1"/>
  <c r="E1120" i="5"/>
  <c r="E378" i="5"/>
  <c r="I247" i="5"/>
  <c r="K247" i="5" s="1"/>
  <c r="D1310" i="5"/>
  <c r="E1176" i="5"/>
  <c r="E450" i="5"/>
  <c r="E683" i="5"/>
  <c r="D1144" i="5"/>
  <c r="D1264" i="5"/>
  <c r="C1784" i="5" s="1"/>
  <c r="E1130" i="5"/>
  <c r="C1760" i="5"/>
  <c r="D1628" i="5"/>
  <c r="F1628" i="5" s="1"/>
  <c r="J1628" i="5" s="1"/>
  <c r="E1760" i="5" s="1"/>
  <c r="D1320" i="5"/>
  <c r="D1715" i="5" s="1"/>
  <c r="E1186" i="5"/>
  <c r="D1302" i="5"/>
  <c r="E1168" i="5"/>
  <c r="D1288" i="5"/>
  <c r="C1814" i="5" s="1"/>
  <c r="E1154" i="5"/>
  <c r="E394" i="5"/>
  <c r="D1289" i="5"/>
  <c r="C1815" i="5" s="1"/>
  <c r="E1155" i="5"/>
  <c r="C1792" i="5"/>
  <c r="D1658" i="5"/>
  <c r="F1658" i="5" s="1"/>
  <c r="J1658" i="5" s="1"/>
  <c r="E1792" i="5" s="1"/>
  <c r="B1760" i="5"/>
  <c r="B1594" i="5"/>
  <c r="H439" i="5"/>
  <c r="I439" i="5"/>
  <c r="H443" i="5"/>
  <c r="I443" i="5"/>
  <c r="D1797" i="5"/>
  <c r="E470" i="5"/>
  <c r="I1108" i="5"/>
  <c r="H1108" i="5"/>
  <c r="E1124" i="5"/>
  <c r="E390" i="5"/>
  <c r="E1174" i="5"/>
  <c r="I1110" i="5"/>
  <c r="H1110" i="5"/>
  <c r="I1111" i="5"/>
  <c r="H1111" i="5"/>
  <c r="B1693" i="5"/>
  <c r="B1525" i="5"/>
  <c r="B1829" i="5" s="1"/>
  <c r="B1691" i="5"/>
  <c r="B1523" i="5"/>
  <c r="B1827" i="5" s="1"/>
  <c r="E386" i="5"/>
  <c r="I1113" i="5"/>
  <c r="H1113" i="5"/>
  <c r="D1106" i="5"/>
  <c r="G550" i="5"/>
  <c r="E680" i="5"/>
  <c r="D1162" i="5"/>
  <c r="I1115" i="5"/>
  <c r="H1115" i="5"/>
  <c r="D1270" i="5"/>
  <c r="E1136" i="5"/>
  <c r="D1256" i="5"/>
  <c r="C1776" i="5" s="1"/>
  <c r="E1122" i="5"/>
  <c r="E1183" i="5"/>
  <c r="I485" i="5"/>
  <c r="H485" i="5"/>
  <c r="E1177" i="5"/>
  <c r="D1287" i="5"/>
  <c r="C1813" i="5" s="1"/>
  <c r="E1153" i="5"/>
  <c r="D1664" i="5"/>
  <c r="F1664" i="5" s="1"/>
  <c r="J1664" i="5" s="1"/>
  <c r="E1798" i="5" s="1"/>
  <c r="C1798" i="5"/>
  <c r="I1137" i="5"/>
  <c r="H1137" i="5"/>
  <c r="E997" i="5"/>
  <c r="I248" i="5"/>
  <c r="K248" i="5" s="1"/>
  <c r="E1129" i="5"/>
  <c r="B1596" i="5"/>
  <c r="B1762" i="5"/>
  <c r="G1269" i="5"/>
  <c r="G1277" i="5"/>
  <c r="I483" i="5"/>
  <c r="H483" i="5"/>
  <c r="E1167" i="5"/>
  <c r="D1293" i="5"/>
  <c r="C1819" i="5" s="1"/>
  <c r="E1159" i="5"/>
  <c r="E432" i="5"/>
  <c r="I1143" i="5"/>
  <c r="H1143" i="5"/>
  <c r="B1764" i="5"/>
  <c r="B1598" i="5"/>
  <c r="D1828" i="5"/>
  <c r="F1692" i="5"/>
  <c r="J1692" i="5" s="1"/>
  <c r="E1828" i="5" s="1"/>
  <c r="I440" i="5"/>
  <c r="H440" i="5"/>
  <c r="I444" i="5"/>
  <c r="H444" i="5"/>
  <c r="D1829" i="5"/>
  <c r="K710" i="5"/>
  <c r="E404" i="5"/>
  <c r="D1322" i="5"/>
  <c r="D1717" i="5" s="1"/>
  <c r="F1717" i="5" s="1"/>
  <c r="J1717" i="5" s="1"/>
  <c r="E1854" i="5" s="1"/>
  <c r="E1188" i="5"/>
  <c r="D1172" i="5"/>
  <c r="E684" i="5"/>
  <c r="C1829" i="5"/>
  <c r="D1693" i="5"/>
  <c r="F1693" i="5" s="1"/>
  <c r="J1693" i="5" s="1"/>
  <c r="E1829" i="5" s="1"/>
  <c r="D1284" i="5"/>
  <c r="C1810" i="5" s="1"/>
  <c r="E1150" i="5"/>
  <c r="D1274" i="5"/>
  <c r="E1140" i="5"/>
  <c r="D1134" i="5"/>
  <c r="E679" i="5"/>
  <c r="C1759" i="5"/>
  <c r="D1627" i="5"/>
  <c r="F1627" i="5" s="1"/>
  <c r="J1627" i="5" s="1"/>
  <c r="E1759" i="5" s="1"/>
  <c r="K711" i="5"/>
  <c r="E382" i="5"/>
  <c r="D1298" i="5"/>
  <c r="E1164" i="5"/>
  <c r="D1292" i="5"/>
  <c r="C1818" i="5" s="1"/>
  <c r="E1158" i="5"/>
  <c r="D1276" i="5"/>
  <c r="E1142" i="5"/>
  <c r="D1629" i="5"/>
  <c r="F1629" i="5" s="1"/>
  <c r="J1629" i="5" s="1"/>
  <c r="E1761" i="5" s="1"/>
  <c r="C1761" i="5"/>
  <c r="G578" i="5"/>
  <c r="H591" i="5"/>
  <c r="H599" i="5"/>
  <c r="G608" i="5"/>
  <c r="G580" i="5"/>
  <c r="E1118" i="5"/>
  <c r="E466" i="5"/>
  <c r="E437" i="5"/>
  <c r="D1262" i="5"/>
  <c r="C1782" i="5" s="1"/>
  <c r="E1128" i="5"/>
  <c r="D1114" i="5"/>
  <c r="G558" i="5"/>
  <c r="D1318" i="5"/>
  <c r="D1713" i="5" s="1"/>
  <c r="E1184" i="5"/>
  <c r="D1304" i="5"/>
  <c r="E1170" i="5"/>
  <c r="E429" i="5"/>
  <c r="I1107" i="5"/>
  <c r="H1107" i="5"/>
  <c r="E384" i="5"/>
  <c r="C1766" i="5"/>
  <c r="D1634" i="5"/>
  <c r="F1634" i="5" s="1"/>
  <c r="J1634" i="5" s="1"/>
  <c r="E1766" i="5" s="1"/>
  <c r="B1625" i="5"/>
  <c r="B1453" i="5"/>
  <c r="H1339" i="4"/>
  <c r="B1329" i="4"/>
  <c r="H1337" i="4"/>
  <c r="H525" i="4"/>
  <c r="C731" i="4" s="1"/>
  <c r="D1134" i="4"/>
  <c r="H1335" i="4"/>
  <c r="B1331" i="4"/>
  <c r="H1341" i="4"/>
  <c r="B1207" i="4"/>
  <c r="B1365" i="4" s="1"/>
  <c r="B1211" i="4"/>
  <c r="B1369" i="4" s="1"/>
  <c r="I1322" i="4"/>
  <c r="K1322" i="4" s="1"/>
  <c r="G1322" i="4"/>
  <c r="H1323" i="4"/>
  <c r="I1326" i="4"/>
  <c r="K1326" i="4" s="1"/>
  <c r="G1326" i="4"/>
  <c r="H1327" i="4"/>
  <c r="I1330" i="4"/>
  <c r="K1330" i="4" s="1"/>
  <c r="G1330" i="4"/>
  <c r="H1331" i="4"/>
  <c r="H1322" i="4"/>
  <c r="H1326" i="4"/>
  <c r="H1330" i="4"/>
  <c r="G1334" i="4"/>
  <c r="H1334" i="4"/>
  <c r="G1336" i="4"/>
  <c r="H1336" i="4"/>
  <c r="G1338" i="4"/>
  <c r="H1338" i="4"/>
  <c r="G1340" i="4"/>
  <c r="H1340" i="4"/>
  <c r="G1342" i="4"/>
  <c r="H1342" i="4"/>
  <c r="I1324" i="4"/>
  <c r="K1324" i="4" s="1"/>
  <c r="G1324" i="4"/>
  <c r="H1325" i="4"/>
  <c r="I1328" i="4"/>
  <c r="K1328" i="4" s="1"/>
  <c r="G1328" i="4"/>
  <c r="H1329" i="4"/>
  <c r="G1335" i="4"/>
  <c r="G1337" i="4"/>
  <c r="G1339" i="4"/>
  <c r="G1341" i="4"/>
  <c r="H1343" i="4"/>
  <c r="K1334" i="4"/>
  <c r="K1336" i="4"/>
  <c r="K1338" i="4"/>
  <c r="K1340" i="4"/>
  <c r="K1342" i="4"/>
  <c r="G1343" i="4"/>
  <c r="I1323" i="4"/>
  <c r="K1323" i="4" s="1"/>
  <c r="I1325" i="4"/>
  <c r="K1325" i="4" s="1"/>
  <c r="I1327" i="4"/>
  <c r="K1327" i="4" s="1"/>
  <c r="I1329" i="4"/>
  <c r="K1329" i="4" s="1"/>
  <c r="I1331" i="4"/>
  <c r="K1331" i="4" s="1"/>
  <c r="E1135" i="4"/>
  <c r="E1134" i="4"/>
  <c r="D1135" i="4"/>
  <c r="D575" i="4"/>
  <c r="D1133" i="4"/>
  <c r="I1135" i="4"/>
  <c r="H1077" i="4"/>
  <c r="C1260" i="4" s="1"/>
  <c r="H1135" i="4"/>
  <c r="E1151" i="4"/>
  <c r="H1070" i="4"/>
  <c r="I1070" i="4"/>
  <c r="H1086" i="4"/>
  <c r="C1269" i="4" s="1"/>
  <c r="H1082" i="4"/>
  <c r="C1265" i="4" s="1"/>
  <c r="H1078" i="4"/>
  <c r="C1261" i="4" s="1"/>
  <c r="H1087" i="4"/>
  <c r="C1270" i="4" s="1"/>
  <c r="H1074" i="4"/>
  <c r="H1073" i="4"/>
  <c r="C1061" i="4"/>
  <c r="C1335" i="4" s="1"/>
  <c r="D1378" i="4" s="1"/>
  <c r="C979" i="4"/>
  <c r="C1085" i="4" s="1"/>
  <c r="C509" i="4"/>
  <c r="C459" i="4"/>
  <c r="H531" i="4"/>
  <c r="C737" i="4" s="1"/>
  <c r="D978" i="4"/>
  <c r="D1084" i="4" s="1"/>
  <c r="H1084" i="4" s="1"/>
  <c r="C1267" i="4" s="1"/>
  <c r="H523" i="4"/>
  <c r="C729" i="4" s="1"/>
  <c r="D970" i="4"/>
  <c r="D1076" i="4" s="1"/>
  <c r="H1076" i="4" s="1"/>
  <c r="C1259" i="4" s="1"/>
  <c r="H519" i="4"/>
  <c r="C725" i="4" s="1"/>
  <c r="D966" i="4"/>
  <c r="D1072" i="4" s="1"/>
  <c r="H1072" i="4" s="1"/>
  <c r="I517" i="4"/>
  <c r="C959" i="4"/>
  <c r="C1065" i="4" s="1"/>
  <c r="G1065" i="4" s="1"/>
  <c r="H521" i="4"/>
  <c r="C727" i="4" s="1"/>
  <c r="H529" i="4"/>
  <c r="C735" i="4" s="1"/>
  <c r="H520" i="4"/>
  <c r="C726" i="4" s="1"/>
  <c r="C971" i="4"/>
  <c r="C1077" i="4" s="1"/>
  <c r="D507" i="4"/>
  <c r="D954" i="4" s="1"/>
  <c r="D1060" i="4" s="1"/>
  <c r="E576" i="4"/>
  <c r="C416" i="4"/>
  <c r="C978" i="4"/>
  <c r="C974" i="4"/>
  <c r="C1080" i="4" s="1"/>
  <c r="C970" i="4"/>
  <c r="C966" i="4"/>
  <c r="C1068" i="4"/>
  <c r="C1342" i="4" s="1"/>
  <c r="D1385" i="4" s="1"/>
  <c r="C958" i="4"/>
  <c r="C1064" i="4" s="1"/>
  <c r="C454" i="4"/>
  <c r="C462" i="4"/>
  <c r="C981" i="4"/>
  <c r="C977" i="4"/>
  <c r="C1083" i="4" s="1"/>
  <c r="C973" i="4"/>
  <c r="C1079" i="4" s="1"/>
  <c r="C969" i="4"/>
  <c r="C1075" i="4" s="1"/>
  <c r="C965" i="4"/>
  <c r="C1071" i="4" s="1"/>
  <c r="C961" i="4"/>
  <c r="C957" i="4"/>
  <c r="C455" i="4"/>
  <c r="C507" i="4"/>
  <c r="C517" i="4"/>
  <c r="C980" i="4"/>
  <c r="C976" i="4"/>
  <c r="C972" i="4"/>
  <c r="C968" i="4"/>
  <c r="C964" i="4"/>
  <c r="C960" i="4"/>
  <c r="C956" i="4"/>
  <c r="C458" i="4"/>
  <c r="D576" i="4"/>
  <c r="C1069" i="4"/>
  <c r="C967" i="4"/>
  <c r="I576" i="4"/>
  <c r="H524" i="4"/>
  <c r="C730" i="4" s="1"/>
  <c r="D396" i="4"/>
  <c r="D532" i="4"/>
  <c r="H576" i="4"/>
  <c r="K127" i="4"/>
  <c r="K131" i="4"/>
  <c r="K135" i="4"/>
  <c r="K136" i="4"/>
  <c r="E603" i="4"/>
  <c r="E604" i="4"/>
  <c r="I519" i="4"/>
  <c r="D398" i="4"/>
  <c r="D515" i="4"/>
  <c r="D962" i="4" s="1"/>
  <c r="D1068" i="4" s="1"/>
  <c r="C461" i="4"/>
  <c r="C457" i="4"/>
  <c r="C453" i="4"/>
  <c r="C460" i="4"/>
  <c r="C456" i="4"/>
  <c r="C452" i="4"/>
  <c r="D414" i="4"/>
  <c r="D403" i="4"/>
  <c r="D395" i="4"/>
  <c r="D508" i="4"/>
  <c r="D955" i="4" s="1"/>
  <c r="B515" i="4"/>
  <c r="B1068" i="4" s="1"/>
  <c r="B1248" i="4" s="1"/>
  <c r="C516" i="4"/>
  <c r="B529" i="4"/>
  <c r="B1082" i="4" s="1"/>
  <c r="B1265" i="4" s="1"/>
  <c r="D402" i="4"/>
  <c r="C518" i="4"/>
  <c r="B525" i="4"/>
  <c r="B1078" i="4" s="1"/>
  <c r="B1261" i="4" s="1"/>
  <c r="C528" i="4"/>
  <c r="C529" i="4"/>
  <c r="C530" i="4"/>
  <c r="H574" i="4"/>
  <c r="G513" i="4"/>
  <c r="C716" i="4" s="1"/>
  <c r="G509" i="4"/>
  <c r="C712" i="4" s="1"/>
  <c r="D400" i="4"/>
  <c r="C524" i="4"/>
  <c r="D527" i="4"/>
  <c r="D974" i="4" s="1"/>
  <c r="D1080" i="4" s="1"/>
  <c r="H1080" i="4" s="1"/>
  <c r="C1263" i="4" s="1"/>
  <c r="C533" i="4"/>
  <c r="D408" i="4"/>
  <c r="F292" i="4"/>
  <c r="D412" i="4"/>
  <c r="D407" i="4"/>
  <c r="D528" i="4"/>
  <c r="B271" i="4"/>
  <c r="F293" i="4"/>
  <c r="D416" i="4"/>
  <c r="D406" i="4"/>
  <c r="D392" i="4"/>
  <c r="B511" i="4"/>
  <c r="B1064" i="4" s="1"/>
  <c r="B1244" i="4" s="1"/>
  <c r="C512" i="4"/>
  <c r="B513" i="4"/>
  <c r="B1066" i="4" s="1"/>
  <c r="B1246" i="4" s="1"/>
  <c r="C514" i="4"/>
  <c r="D516" i="4"/>
  <c r="D963" i="4" s="1"/>
  <c r="D1069" i="4" s="1"/>
  <c r="C520" i="4"/>
  <c r="C525" i="4"/>
  <c r="C526" i="4"/>
  <c r="F302" i="4"/>
  <c r="D404" i="4"/>
  <c r="C450" i="4"/>
  <c r="C508" i="4"/>
  <c r="B509" i="4"/>
  <c r="B1062" i="4" s="1"/>
  <c r="B1242" i="4" s="1"/>
  <c r="C510" i="4"/>
  <c r="D511" i="4"/>
  <c r="D958" i="4" s="1"/>
  <c r="D1064" i="4" s="1"/>
  <c r="C513" i="4"/>
  <c r="B518" i="4"/>
  <c r="B1071" i="4" s="1"/>
  <c r="B1254" i="4" s="1"/>
  <c r="C521" i="4"/>
  <c r="C522" i="4"/>
  <c r="C532" i="4"/>
  <c r="B533" i="4"/>
  <c r="B1086" i="4" s="1"/>
  <c r="B1269" i="4" s="1"/>
  <c r="C534" i="4"/>
  <c r="D343" i="4"/>
  <c r="D476" i="4"/>
  <c r="D923" i="4" s="1"/>
  <c r="D1029" i="4" s="1"/>
  <c r="D360" i="4"/>
  <c r="D488" i="4"/>
  <c r="D935" i="4" s="1"/>
  <c r="D1041" i="4" s="1"/>
  <c r="C1373" i="4" s="1"/>
  <c r="B287" i="4"/>
  <c r="B397" i="4" s="1"/>
  <c r="B961" i="4" s="1"/>
  <c r="B514" i="4"/>
  <c r="B1067" i="4" s="1"/>
  <c r="B1247" i="4" s="1"/>
  <c r="B283" i="4"/>
  <c r="B393" i="4" s="1"/>
  <c r="B957" i="4" s="1"/>
  <c r="B510" i="4"/>
  <c r="B1063" i="4" s="1"/>
  <c r="B1243" i="4" s="1"/>
  <c r="B301" i="4"/>
  <c r="B411" i="4" s="1"/>
  <c r="B975" i="4" s="1"/>
  <c r="B528" i="4"/>
  <c r="B1081" i="4" s="1"/>
  <c r="B1264" i="4" s="1"/>
  <c r="B297" i="4"/>
  <c r="B407" i="4" s="1"/>
  <c r="B971" i="4" s="1"/>
  <c r="B524" i="4"/>
  <c r="B1077" i="4" s="1"/>
  <c r="B1260" i="4" s="1"/>
  <c r="B293" i="4"/>
  <c r="B403" i="4" s="1"/>
  <c r="B967" i="4" s="1"/>
  <c r="B520" i="4"/>
  <c r="B1073" i="4" s="1"/>
  <c r="B1256" i="4" s="1"/>
  <c r="B305" i="4"/>
  <c r="B415" i="4" s="1"/>
  <c r="B979" i="4" s="1"/>
  <c r="B532" i="4"/>
  <c r="B1085" i="4" s="1"/>
  <c r="B1268" i="4" s="1"/>
  <c r="H517" i="4"/>
  <c r="C723" i="4" s="1"/>
  <c r="D530" i="4"/>
  <c r="D977" i="4" s="1"/>
  <c r="D1083" i="4" s="1"/>
  <c r="H1083" i="4" s="1"/>
  <c r="C1266" i="4" s="1"/>
  <c r="D413" i="4"/>
  <c r="D526" i="4"/>
  <c r="D973" i="4" s="1"/>
  <c r="D1079" i="4" s="1"/>
  <c r="H1079" i="4" s="1"/>
  <c r="C1262" i="4" s="1"/>
  <c r="D409" i="4"/>
  <c r="D522" i="4"/>
  <c r="D969" i="4" s="1"/>
  <c r="D1075" i="4" s="1"/>
  <c r="H1075" i="4" s="1"/>
  <c r="D405" i="4"/>
  <c r="D518" i="4"/>
  <c r="D965" i="4" s="1"/>
  <c r="D1071" i="4" s="1"/>
  <c r="H1071" i="4" s="1"/>
  <c r="D401" i="4"/>
  <c r="G514" i="4"/>
  <c r="C717" i="4" s="1"/>
  <c r="G510" i="4"/>
  <c r="H533" i="4"/>
  <c r="C739" i="4" s="1"/>
  <c r="H534" i="4"/>
  <c r="C740" i="4" s="1"/>
  <c r="B517" i="4"/>
  <c r="B1070" i="4" s="1"/>
  <c r="B1253" i="4" s="1"/>
  <c r="G512" i="4"/>
  <c r="B534" i="4"/>
  <c r="B1087" i="4" s="1"/>
  <c r="B1270" i="4" s="1"/>
  <c r="F285" i="4"/>
  <c r="F295" i="4"/>
  <c r="B507" i="4"/>
  <c r="B1060" i="4" s="1"/>
  <c r="B1240" i="4" s="1"/>
  <c r="B519" i="4"/>
  <c r="B1072" i="4" s="1"/>
  <c r="B1255" i="4" s="1"/>
  <c r="B527" i="4"/>
  <c r="B1080" i="4" s="1"/>
  <c r="B1263" i="4" s="1"/>
  <c r="I350" i="4"/>
  <c r="D574" i="4"/>
  <c r="F301" i="4"/>
  <c r="D417" i="4"/>
  <c r="D397" i="4"/>
  <c r="D393" i="4"/>
  <c r="B508" i="4"/>
  <c r="B1061" i="4" s="1"/>
  <c r="B1241" i="4" s="1"/>
  <c r="C511" i="4"/>
  <c r="B512" i="4"/>
  <c r="B1065" i="4" s="1"/>
  <c r="B1245" i="4" s="1"/>
  <c r="C515" i="4"/>
  <c r="B516" i="4"/>
  <c r="B1069" i="4" s="1"/>
  <c r="B1249" i="4" s="1"/>
  <c r="C519" i="4"/>
  <c r="C523" i="4"/>
  <c r="C527" i="4"/>
  <c r="C531" i="4"/>
  <c r="C340" i="4"/>
  <c r="I1309" i="4"/>
  <c r="K1309" i="4" s="1"/>
  <c r="G1309" i="4"/>
  <c r="B303" i="4"/>
  <c r="B413" i="4" s="1"/>
  <c r="B977" i="4" s="1"/>
  <c r="B295" i="4"/>
  <c r="B405" i="4" s="1"/>
  <c r="B969" i="4" s="1"/>
  <c r="D281" i="4"/>
  <c r="D290" i="4"/>
  <c r="B299" i="4"/>
  <c r="B409" i="4" s="1"/>
  <c r="B973" i="4" s="1"/>
  <c r="C390" i="4"/>
  <c r="E390" i="4" s="1"/>
  <c r="I390" i="4" s="1"/>
  <c r="C392" i="4"/>
  <c r="C401" i="4"/>
  <c r="C417" i="4"/>
  <c r="C344" i="4"/>
  <c r="C409" i="4"/>
  <c r="D303" i="4"/>
  <c r="C423" i="4"/>
  <c r="E423" i="4" s="1"/>
  <c r="H423" i="4" s="1"/>
  <c r="C419" i="4"/>
  <c r="E419" i="4" s="1"/>
  <c r="H419" i="4" s="1"/>
  <c r="C411" i="4"/>
  <c r="E411" i="4" s="1"/>
  <c r="H411" i="4" s="1"/>
  <c r="C410" i="4"/>
  <c r="E410" i="4" s="1"/>
  <c r="C403" i="4"/>
  <c r="C402" i="4"/>
  <c r="C395" i="4"/>
  <c r="C394" i="4"/>
  <c r="E394" i="4" s="1"/>
  <c r="C464" i="4"/>
  <c r="C386" i="4"/>
  <c r="E386" i="4" s="1"/>
  <c r="I386" i="4" s="1"/>
  <c r="C331" i="4"/>
  <c r="C422" i="4"/>
  <c r="E422" i="4" s="1"/>
  <c r="I422" i="4" s="1"/>
  <c r="C418" i="4"/>
  <c r="E418" i="4" s="1"/>
  <c r="H418" i="4" s="1"/>
  <c r="C413" i="4"/>
  <c r="C412" i="4"/>
  <c r="C405" i="4"/>
  <c r="C404" i="4"/>
  <c r="C397" i="4"/>
  <c r="C396" i="4"/>
  <c r="C918" i="4"/>
  <c r="C1024" i="4" s="1"/>
  <c r="C484" i="4"/>
  <c r="C385" i="4"/>
  <c r="E385" i="4" s="1"/>
  <c r="I385" i="4" s="1"/>
  <c r="C327" i="4"/>
  <c r="C179" i="4"/>
  <c r="F179" i="4" s="1"/>
  <c r="J179" i="4" s="1"/>
  <c r="C425" i="4"/>
  <c r="E425" i="4" s="1"/>
  <c r="I425" i="4" s="1"/>
  <c r="C421" i="4"/>
  <c r="E421" i="4" s="1"/>
  <c r="H421" i="4" s="1"/>
  <c r="C415" i="4"/>
  <c r="E415" i="4" s="1"/>
  <c r="H415" i="4" s="1"/>
  <c r="C414" i="4"/>
  <c r="C407" i="4"/>
  <c r="C406" i="4"/>
  <c r="C165" i="4"/>
  <c r="F165" i="4" s="1"/>
  <c r="J165" i="4" s="1"/>
  <c r="H1319" i="4"/>
  <c r="G1319" i="4"/>
  <c r="C393" i="4"/>
  <c r="C399" i="4"/>
  <c r="E399" i="4" s="1"/>
  <c r="C408" i="4"/>
  <c r="C420" i="4"/>
  <c r="E420" i="4" s="1"/>
  <c r="H420" i="4" s="1"/>
  <c r="E33" i="4"/>
  <c r="G33" i="4" s="1"/>
  <c r="D119" i="4"/>
  <c r="G119" i="4" s="1"/>
  <c r="C129" i="4"/>
  <c r="F129" i="4" s="1"/>
  <c r="J129" i="4" s="1"/>
  <c r="C225" i="4" s="1"/>
  <c r="C320" i="4"/>
  <c r="C487" i="4"/>
  <c r="I1319" i="4"/>
  <c r="K1319" i="4" s="1"/>
  <c r="B304" i="4"/>
  <c r="B414" i="4" s="1"/>
  <c r="B978" i="4" s="1"/>
  <c r="B296" i="4"/>
  <c r="B406" i="4" s="1"/>
  <c r="B970" i="4" s="1"/>
  <c r="D288" i="4"/>
  <c r="C391" i="4"/>
  <c r="E391" i="4" s="1"/>
  <c r="C398" i="4"/>
  <c r="C400" i="4"/>
  <c r="C424" i="4"/>
  <c r="E424" i="4" s="1"/>
  <c r="I424" i="4" s="1"/>
  <c r="F284" i="4"/>
  <c r="F286" i="4"/>
  <c r="B294" i="4"/>
  <c r="B404" i="4" s="1"/>
  <c r="B968" i="4" s="1"/>
  <c r="F303" i="4"/>
  <c r="F287" i="4"/>
  <c r="F294" i="4"/>
  <c r="F300" i="4"/>
  <c r="I428" i="4"/>
  <c r="H428" i="4"/>
  <c r="H426" i="4"/>
  <c r="I426" i="4"/>
  <c r="H427" i="4"/>
  <c r="I427" i="4"/>
  <c r="C472" i="4"/>
  <c r="C483" i="4"/>
  <c r="C486" i="4"/>
  <c r="C501" i="4"/>
  <c r="C504" i="4"/>
  <c r="C505" i="4"/>
  <c r="C506" i="4"/>
  <c r="C1006" i="4"/>
  <c r="C1312" i="4" s="1"/>
  <c r="D1353" i="4" s="1"/>
  <c r="C922" i="4"/>
  <c r="C1028" i="4" s="1"/>
  <c r="H1134" i="4"/>
  <c r="C207" i="4"/>
  <c r="F207" i="4" s="1"/>
  <c r="J207" i="4" s="1"/>
  <c r="E881" i="4" s="1"/>
  <c r="D287" i="4"/>
  <c r="G456" i="4"/>
  <c r="C647" i="4" s="1"/>
  <c r="C137" i="4"/>
  <c r="F137" i="4" s="1"/>
  <c r="J137" i="4" s="1"/>
  <c r="E799" i="4" s="1"/>
  <c r="C155" i="4"/>
  <c r="F155" i="4" s="1"/>
  <c r="J155" i="4" s="1"/>
  <c r="C163" i="4"/>
  <c r="F163" i="4" s="1"/>
  <c r="J163" i="4" s="1"/>
  <c r="C173" i="4"/>
  <c r="F173" i="4" s="1"/>
  <c r="J173" i="4" s="1"/>
  <c r="C183" i="4"/>
  <c r="F183" i="4" s="1"/>
  <c r="J183" i="4" s="1"/>
  <c r="C322" i="4"/>
  <c r="C333" i="4"/>
  <c r="B370" i="4"/>
  <c r="B945" i="4" s="1"/>
  <c r="C468" i="4"/>
  <c r="C491" i="4"/>
  <c r="C500" i="4"/>
  <c r="C503" i="4"/>
  <c r="C942" i="4"/>
  <c r="C1048" i="4" s="1"/>
  <c r="D118" i="4"/>
  <c r="G118" i="4" s="1"/>
  <c r="C192" i="4"/>
  <c r="F192" i="4" s="1"/>
  <c r="J192" i="4" s="1"/>
  <c r="E864" i="4" s="1"/>
  <c r="C205" i="4"/>
  <c r="F205" i="4" s="1"/>
  <c r="J205" i="4" s="1"/>
  <c r="E879" i="4" s="1"/>
  <c r="D280" i="4"/>
  <c r="D282" i="4"/>
  <c r="D289" i="4"/>
  <c r="B482" i="4"/>
  <c r="B1035" i="4" s="1"/>
  <c r="B1325" i="4" s="1"/>
  <c r="B354" i="4"/>
  <c r="B929" i="4" s="1"/>
  <c r="B494" i="4"/>
  <c r="B1047" i="4" s="1"/>
  <c r="B1224" i="4" s="1"/>
  <c r="B1291" i="4" s="1"/>
  <c r="B366" i="4"/>
  <c r="B941" i="4" s="1"/>
  <c r="B478" i="4"/>
  <c r="B1031" i="4" s="1"/>
  <c r="B251" i="4"/>
  <c r="C211" i="4"/>
  <c r="C210" i="4"/>
  <c r="C209" i="4"/>
  <c r="C201" i="4"/>
  <c r="F201" i="4" s="1"/>
  <c r="J201" i="4" s="1"/>
  <c r="E875" i="4" s="1"/>
  <c r="C200" i="4"/>
  <c r="F200" i="4" s="1"/>
  <c r="J200" i="4" s="1"/>
  <c r="E874" i="4" s="1"/>
  <c r="C199" i="4"/>
  <c r="F199" i="4" s="1"/>
  <c r="J199" i="4" s="1"/>
  <c r="E873" i="4" s="1"/>
  <c r="C198" i="4"/>
  <c r="F198" i="4" s="1"/>
  <c r="J198" i="4" s="1"/>
  <c r="E872" i="4" s="1"/>
  <c r="C197" i="4"/>
  <c r="F197" i="4" s="1"/>
  <c r="J197" i="4" s="1"/>
  <c r="E871" i="4" s="1"/>
  <c r="C196" i="4"/>
  <c r="F196" i="4" s="1"/>
  <c r="J196" i="4" s="1"/>
  <c r="E870" i="4" s="1"/>
  <c r="C195" i="4"/>
  <c r="F195" i="4" s="1"/>
  <c r="J195" i="4" s="1"/>
  <c r="E869" i="4" s="1"/>
  <c r="C185" i="4"/>
  <c r="F185" i="4" s="1"/>
  <c r="J185" i="4" s="1"/>
  <c r="C184" i="4"/>
  <c r="F184" i="4" s="1"/>
  <c r="J184" i="4" s="1"/>
  <c r="C938" i="4"/>
  <c r="C1044" i="4" s="1"/>
  <c r="C495" i="4"/>
  <c r="C492" i="4"/>
  <c r="C489" i="4"/>
  <c r="C488" i="4"/>
  <c r="C477" i="4"/>
  <c r="C466" i="4"/>
  <c r="C382" i="4"/>
  <c r="E382" i="4" s="1"/>
  <c r="I382" i="4" s="1"/>
  <c r="C336" i="4"/>
  <c r="C330" i="4"/>
  <c r="C325" i="4"/>
  <c r="C319" i="4"/>
  <c r="C181" i="4"/>
  <c r="F181" i="4" s="1"/>
  <c r="J181" i="4" s="1"/>
  <c r="C157" i="4"/>
  <c r="F157" i="4" s="1"/>
  <c r="J157" i="4" s="1"/>
  <c r="C145" i="4"/>
  <c r="F145" i="4" s="1"/>
  <c r="J145" i="4" s="1"/>
  <c r="C139" i="4"/>
  <c r="F139" i="4" s="1"/>
  <c r="J139" i="4" s="1"/>
  <c r="C133" i="4"/>
  <c r="F133" i="4" s="1"/>
  <c r="J133" i="4" s="1"/>
  <c r="D306" i="4"/>
  <c r="D304" i="4"/>
  <c r="D297" i="4"/>
  <c r="C203" i="4"/>
  <c r="F203" i="4" s="1"/>
  <c r="J203" i="4" s="1"/>
  <c r="E877" i="4" s="1"/>
  <c r="C190" i="4"/>
  <c r="F190" i="4" s="1"/>
  <c r="J190" i="4" s="1"/>
  <c r="E862" i="4" s="1"/>
  <c r="C189" i="4"/>
  <c r="F189" i="4" s="1"/>
  <c r="J189" i="4" s="1"/>
  <c r="E861" i="4" s="1"/>
  <c r="I861" i="4" s="1"/>
  <c r="C188" i="4"/>
  <c r="F188" i="4" s="1"/>
  <c r="J188" i="4" s="1"/>
  <c r="C187" i="4"/>
  <c r="F187" i="4" s="1"/>
  <c r="J187" i="4" s="1"/>
  <c r="C1032" i="4"/>
  <c r="C499" i="4"/>
  <c r="C496" i="4"/>
  <c r="C493" i="4"/>
  <c r="C480" i="4"/>
  <c r="C471" i="4"/>
  <c r="C381" i="4"/>
  <c r="E381" i="4" s="1"/>
  <c r="I381" i="4" s="1"/>
  <c r="C343" i="4"/>
  <c r="C334" i="4"/>
  <c r="C329" i="4"/>
  <c r="C323" i="4"/>
  <c r="C318" i="4"/>
  <c r="C175" i="4"/>
  <c r="F175" i="4" s="1"/>
  <c r="J175" i="4" s="1"/>
  <c r="C171" i="4"/>
  <c r="F171" i="4" s="1"/>
  <c r="J171" i="4" s="1"/>
  <c r="C167" i="4"/>
  <c r="F167" i="4" s="1"/>
  <c r="J167" i="4" s="1"/>
  <c r="C159" i="4"/>
  <c r="F159" i="4" s="1"/>
  <c r="J159" i="4" s="1"/>
  <c r="C153" i="4"/>
  <c r="F153" i="4" s="1"/>
  <c r="J153" i="4" s="1"/>
  <c r="C147" i="4"/>
  <c r="F147" i="4" s="1"/>
  <c r="J147" i="4" s="1"/>
  <c r="C141" i="4"/>
  <c r="F141" i="4" s="1"/>
  <c r="J141" i="4" s="1"/>
  <c r="D305" i="4"/>
  <c r="D298" i="4"/>
  <c r="D296" i="4"/>
  <c r="C131" i="4"/>
  <c r="F131" i="4" s="1"/>
  <c r="J131" i="4" s="1"/>
  <c r="D327" i="4"/>
  <c r="D460" i="4"/>
  <c r="D907" i="4" s="1"/>
  <c r="E907" i="4" s="1"/>
  <c r="C149" i="4"/>
  <c r="F149" i="4" s="1"/>
  <c r="J149" i="4" s="1"/>
  <c r="B255" i="4"/>
  <c r="C326" i="4"/>
  <c r="C338" i="4"/>
  <c r="C379" i="4"/>
  <c r="E379" i="4" s="1"/>
  <c r="I379" i="4" s="1"/>
  <c r="C465" i="4"/>
  <c r="C497" i="4"/>
  <c r="C950" i="4"/>
  <c r="C1056" i="4" s="1"/>
  <c r="D295" i="4"/>
  <c r="D117" i="4"/>
  <c r="G117" i="4" s="1"/>
  <c r="B223" i="4"/>
  <c r="F280" i="4"/>
  <c r="F281" i="4"/>
  <c r="F282" i="4"/>
  <c r="D283" i="4"/>
  <c r="F288" i="4"/>
  <c r="F289" i="4"/>
  <c r="F290" i="4"/>
  <c r="D291" i="4"/>
  <c r="F296" i="4"/>
  <c r="F297" i="4"/>
  <c r="F298" i="4"/>
  <c r="D299" i="4"/>
  <c r="F304" i="4"/>
  <c r="F305" i="4"/>
  <c r="F306" i="4"/>
  <c r="D307" i="4"/>
  <c r="D120" i="4"/>
  <c r="G120" i="4" s="1"/>
  <c r="H1133" i="4"/>
  <c r="D121" i="4"/>
  <c r="G121" i="4" s="1"/>
  <c r="F283" i="4"/>
  <c r="D284" i="4"/>
  <c r="D285" i="4"/>
  <c r="D286" i="4"/>
  <c r="F291" i="4"/>
  <c r="D292" i="4"/>
  <c r="D293" i="4"/>
  <c r="D294" i="4"/>
  <c r="F299" i="4"/>
  <c r="D300" i="4"/>
  <c r="D301" i="4"/>
  <c r="D302" i="4"/>
  <c r="J219" i="4"/>
  <c r="F274" i="4"/>
  <c r="D267" i="4"/>
  <c r="D259" i="4"/>
  <c r="F254" i="4"/>
  <c r="D247" i="4"/>
  <c r="D239" i="4"/>
  <c r="F234" i="4"/>
  <c r="F226" i="4"/>
  <c r="K129" i="4"/>
  <c r="D506" i="4"/>
  <c r="D953" i="4" s="1"/>
  <c r="D1059" i="4" s="1"/>
  <c r="H1059" i="4" s="1"/>
  <c r="C1236" i="4" s="1"/>
  <c r="D378" i="4"/>
  <c r="D231" i="4"/>
  <c r="F242" i="4"/>
  <c r="F258" i="4"/>
  <c r="F270" i="4"/>
  <c r="F278" i="4"/>
  <c r="H1311" i="4"/>
  <c r="I1311" i="4"/>
  <c r="K1311" i="4" s="1"/>
  <c r="D484" i="4"/>
  <c r="D931" i="4" s="1"/>
  <c r="D1037" i="4" s="1"/>
  <c r="D356" i="4"/>
  <c r="D223" i="4"/>
  <c r="D235" i="4"/>
  <c r="D243" i="4"/>
  <c r="D251" i="4"/>
  <c r="F262" i="4"/>
  <c r="D279" i="4"/>
  <c r="B356" i="4"/>
  <c r="B931" i="4" s="1"/>
  <c r="I387" i="4"/>
  <c r="H387" i="4"/>
  <c r="D504" i="4"/>
  <c r="D951" i="4" s="1"/>
  <c r="D1057" i="4" s="1"/>
  <c r="H1057" i="4" s="1"/>
  <c r="C1234" i="4" s="1"/>
  <c r="E575" i="4"/>
  <c r="K128" i="4"/>
  <c r="D464" i="4"/>
  <c r="D911" i="4" s="1"/>
  <c r="D1017" i="4" s="1"/>
  <c r="D331" i="4"/>
  <c r="D227" i="4"/>
  <c r="F238" i="4"/>
  <c r="F246" i="4"/>
  <c r="D263" i="4"/>
  <c r="D271" i="4"/>
  <c r="D339" i="4"/>
  <c r="D362" i="4"/>
  <c r="B372" i="4"/>
  <c r="B947" i="4" s="1"/>
  <c r="H470" i="4"/>
  <c r="C664" i="4" s="1"/>
  <c r="D500" i="4"/>
  <c r="D947" i="4" s="1"/>
  <c r="D1053" i="4" s="1"/>
  <c r="H1053" i="4" s="1"/>
  <c r="C1230" i="4" s="1"/>
  <c r="D372" i="4"/>
  <c r="F230" i="4"/>
  <c r="B239" i="4"/>
  <c r="F250" i="4"/>
  <c r="D255" i="4"/>
  <c r="F266" i="4"/>
  <c r="D275" i="4"/>
  <c r="D323" i="4"/>
  <c r="D364" i="4"/>
  <c r="H1310" i="4"/>
  <c r="I1310" i="4"/>
  <c r="K1310" i="4" s="1"/>
  <c r="H1318" i="4"/>
  <c r="I1318" i="4"/>
  <c r="K1318" i="4" s="1"/>
  <c r="G1318" i="4"/>
  <c r="H478" i="4"/>
  <c r="C672" i="4" s="1"/>
  <c r="D116" i="4"/>
  <c r="G116" i="4" s="1"/>
  <c r="C948" i="4"/>
  <c r="C1054" i="4" s="1"/>
  <c r="C202" i="4"/>
  <c r="F202" i="4" s="1"/>
  <c r="J202" i="4" s="1"/>
  <c r="E876" i="4" s="1"/>
  <c r="C194" i="4"/>
  <c r="F194" i="4" s="1"/>
  <c r="J194" i="4" s="1"/>
  <c r="E868" i="4" s="1"/>
  <c r="C186" i="4"/>
  <c r="F186" i="4" s="1"/>
  <c r="J186" i="4" s="1"/>
  <c r="C946" i="4"/>
  <c r="C1052" i="4" s="1"/>
  <c r="C1036" i="4"/>
  <c r="C1326" i="4" s="1"/>
  <c r="D1368" i="4" s="1"/>
  <c r="C914" i="4"/>
  <c r="C1020" i="4" s="1"/>
  <c r="C1010" i="4"/>
  <c r="C1316" i="4" s="1"/>
  <c r="D1357" i="4" s="1"/>
  <c r="C485" i="4"/>
  <c r="C481" i="4"/>
  <c r="C476" i="4"/>
  <c r="C475" i="4"/>
  <c r="C474" i="4"/>
  <c r="C473" i="4"/>
  <c r="C451" i="4"/>
  <c r="C384" i="4"/>
  <c r="E384" i="4" s="1"/>
  <c r="I384" i="4" s="1"/>
  <c r="C380" i="4"/>
  <c r="E380" i="4" s="1"/>
  <c r="I380" i="4" s="1"/>
  <c r="C345" i="4"/>
  <c r="C342" i="4"/>
  <c r="C339" i="4"/>
  <c r="C335" i="4"/>
  <c r="E335" i="4" s="1"/>
  <c r="I335" i="4" s="1"/>
  <c r="C127" i="4"/>
  <c r="F127" i="4" s="1"/>
  <c r="J127" i="4" s="1"/>
  <c r="K130" i="4"/>
  <c r="C135" i="4"/>
  <c r="F135" i="4" s="1"/>
  <c r="J135" i="4" s="1"/>
  <c r="C143" i="4"/>
  <c r="F143" i="4" s="1"/>
  <c r="J143" i="4" s="1"/>
  <c r="C151" i="4"/>
  <c r="F151" i="4" s="1"/>
  <c r="J151" i="4" s="1"/>
  <c r="D481" i="4"/>
  <c r="D928" i="4" s="1"/>
  <c r="D1034" i="4" s="1"/>
  <c r="D353" i="4"/>
  <c r="C161" i="4"/>
  <c r="F161" i="4" s="1"/>
  <c r="J161" i="4" s="1"/>
  <c r="H489" i="4"/>
  <c r="C689" i="4" s="1"/>
  <c r="C169" i="4"/>
  <c r="F169" i="4" s="1"/>
  <c r="J169" i="4" s="1"/>
  <c r="D494" i="4"/>
  <c r="D941" i="4" s="1"/>
  <c r="D1047" i="4" s="1"/>
  <c r="H1047" i="4" s="1"/>
  <c r="C1224" i="4" s="1"/>
  <c r="D366" i="4"/>
  <c r="C177" i="4"/>
  <c r="F177" i="4" s="1"/>
  <c r="J177" i="4" s="1"/>
  <c r="C317" i="4"/>
  <c r="C321" i="4"/>
  <c r="C324" i="4"/>
  <c r="C328" i="4"/>
  <c r="C332" i="4"/>
  <c r="C337" i="4"/>
  <c r="C341" i="4"/>
  <c r="D369" i="4"/>
  <c r="C383" i="4"/>
  <c r="E383" i="4" s="1"/>
  <c r="I383" i="4" s="1"/>
  <c r="C463" i="4"/>
  <c r="C467" i="4"/>
  <c r="D468" i="4"/>
  <c r="D915" i="4" s="1"/>
  <c r="D1021" i="4" s="1"/>
  <c r="C469" i="4"/>
  <c r="C470" i="4"/>
  <c r="C478" i="4"/>
  <c r="C479" i="4"/>
  <c r="C482" i="4"/>
  <c r="C490" i="4"/>
  <c r="C494" i="4"/>
  <c r="C498" i="4"/>
  <c r="C502" i="4"/>
  <c r="C910" i="4"/>
  <c r="C1016" i="4" s="1"/>
  <c r="C1040" i="4"/>
  <c r="C191" i="4"/>
  <c r="F191" i="4" s="1"/>
  <c r="J191" i="4" s="1"/>
  <c r="E863" i="4" s="1"/>
  <c r="C193" i="4"/>
  <c r="F193" i="4" s="1"/>
  <c r="J193" i="4" s="1"/>
  <c r="E865" i="4" s="1"/>
  <c r="C204" i="4"/>
  <c r="F204" i="4" s="1"/>
  <c r="J204" i="4" s="1"/>
  <c r="E878" i="4" s="1"/>
  <c r="C206" i="4"/>
  <c r="F206" i="4" s="1"/>
  <c r="J206" i="4" s="1"/>
  <c r="E880" i="4" s="1"/>
  <c r="C208" i="4"/>
  <c r="I574" i="4"/>
  <c r="D903" i="4"/>
  <c r="D1009" i="4" s="1"/>
  <c r="G483" i="4"/>
  <c r="C680" i="4" s="1"/>
  <c r="G1311" i="4"/>
  <c r="H388" i="4"/>
  <c r="H462" i="4"/>
  <c r="C656" i="4" s="1"/>
  <c r="G1310" i="4"/>
  <c r="G1315" i="4"/>
  <c r="D939" i="4"/>
  <c r="D1045" i="4" s="1"/>
  <c r="H1045" i="4" s="1"/>
  <c r="C1222" i="4" s="1"/>
  <c r="H492" i="4"/>
  <c r="J492" i="4" s="1"/>
  <c r="J218" i="4"/>
  <c r="D496" i="4"/>
  <c r="D943" i="4" s="1"/>
  <c r="D1049" i="4" s="1"/>
  <c r="H1049" i="4" s="1"/>
  <c r="C1226" i="4" s="1"/>
  <c r="I349" i="4"/>
  <c r="B352" i="4"/>
  <c r="B927" i="4" s="1"/>
  <c r="D354" i="4"/>
  <c r="B358" i="4"/>
  <c r="B933" i="4" s="1"/>
  <c r="D361" i="4"/>
  <c r="B364" i="4"/>
  <c r="B939" i="4" s="1"/>
  <c r="B368" i="4"/>
  <c r="B943" i="4" s="1"/>
  <c r="D370" i="4"/>
  <c r="B374" i="4"/>
  <c r="B949" i="4" s="1"/>
  <c r="D377" i="4"/>
  <c r="I389" i="4"/>
  <c r="D480" i="4"/>
  <c r="B360" i="4"/>
  <c r="B935" i="4" s="1"/>
  <c r="B376" i="4"/>
  <c r="B951" i="4" s="1"/>
  <c r="B225" i="4"/>
  <c r="B229" i="4"/>
  <c r="B233" i="4"/>
  <c r="B237" i="4"/>
  <c r="B241" i="4"/>
  <c r="B245" i="4"/>
  <c r="B249" i="4"/>
  <c r="B253" i="4"/>
  <c r="B257" i="4"/>
  <c r="B261" i="4"/>
  <c r="B265" i="4"/>
  <c r="B269" i="4"/>
  <c r="B273" i="4"/>
  <c r="B277" i="4"/>
  <c r="D363" i="4"/>
  <c r="B227" i="4"/>
  <c r="B231" i="4"/>
  <c r="B235" i="4"/>
  <c r="B243" i="4"/>
  <c r="B247" i="4"/>
  <c r="B259" i="4"/>
  <c r="B263" i="4"/>
  <c r="B267" i="4"/>
  <c r="B275" i="4"/>
  <c r="B279" i="4"/>
  <c r="D355" i="4"/>
  <c r="D358" i="4"/>
  <c r="B362" i="4"/>
  <c r="B937" i="4" s="1"/>
  <c r="D371" i="4"/>
  <c r="D374" i="4"/>
  <c r="B378" i="4"/>
  <c r="B953" i="4" s="1"/>
  <c r="H491" i="4"/>
  <c r="J491" i="4" s="1"/>
  <c r="B318" i="4"/>
  <c r="B898" i="4" s="1"/>
  <c r="B451" i="4"/>
  <c r="B1004" i="4" s="1"/>
  <c r="B224" i="4"/>
  <c r="D1005" i="4"/>
  <c r="B324" i="4"/>
  <c r="B904" i="4" s="1"/>
  <c r="B230" i="4"/>
  <c r="B457" i="4"/>
  <c r="B1010" i="4" s="1"/>
  <c r="B1319" i="4"/>
  <c r="B1181" i="4"/>
  <c r="B340" i="4"/>
  <c r="B920" i="4" s="1"/>
  <c r="B246" i="4"/>
  <c r="B473" i="4"/>
  <c r="B1026" i="4" s="1"/>
  <c r="D1027" i="4"/>
  <c r="H1027" i="4" s="1"/>
  <c r="D897" i="4"/>
  <c r="B1311" i="4"/>
  <c r="B1173" i="4"/>
  <c r="D455" i="4"/>
  <c r="D322" i="4"/>
  <c r="B1317" i="4"/>
  <c r="B1179" i="4"/>
  <c r="B326" i="4"/>
  <c r="B906" i="4" s="1"/>
  <c r="B459" i="4"/>
  <c r="B1012" i="4" s="1"/>
  <c r="B232" i="4"/>
  <c r="D461" i="4"/>
  <c r="D328" i="4"/>
  <c r="B332" i="4"/>
  <c r="B912" i="4" s="1"/>
  <c r="B238" i="4"/>
  <c r="B465" i="4"/>
  <c r="B1018" i="4" s="1"/>
  <c r="D1019" i="4"/>
  <c r="F1325" i="4" s="1"/>
  <c r="D471" i="4"/>
  <c r="D338" i="4"/>
  <c r="B342" i="4"/>
  <c r="B922" i="4" s="1"/>
  <c r="B475" i="4"/>
  <c r="B1028" i="4" s="1"/>
  <c r="B1199" i="4" s="1"/>
  <c r="B248" i="4"/>
  <c r="D477" i="4"/>
  <c r="D344" i="4"/>
  <c r="B254" i="4"/>
  <c r="B481" i="4"/>
  <c r="B1034" i="4" s="1"/>
  <c r="B1324" i="4" s="1"/>
  <c r="D1035" i="4"/>
  <c r="D1040" i="4"/>
  <c r="C1372" i="4" s="1"/>
  <c r="B491" i="4"/>
  <c r="B1044" i="4" s="1"/>
  <c r="B1221" i="4" s="1"/>
  <c r="B1288" i="4" s="1"/>
  <c r="B264" i="4"/>
  <c r="D1046" i="4"/>
  <c r="H1046" i="4" s="1"/>
  <c r="C1223" i="4" s="1"/>
  <c r="B270" i="4"/>
  <c r="B497" i="4"/>
  <c r="B1050" i="4" s="1"/>
  <c r="B1227" i="4" s="1"/>
  <c r="B1294" i="4" s="1"/>
  <c r="D1051" i="4"/>
  <c r="H1051" i="4" s="1"/>
  <c r="C1228" i="4" s="1"/>
  <c r="D1056" i="4"/>
  <c r="H1056" i="4" s="1"/>
  <c r="C1233" i="4" s="1"/>
  <c r="H350" i="4"/>
  <c r="D357" i="4"/>
  <c r="D365" i="4"/>
  <c r="D373" i="4"/>
  <c r="D1025" i="4"/>
  <c r="F279" i="4"/>
  <c r="D276" i="4"/>
  <c r="F275" i="4"/>
  <c r="D272" i="4"/>
  <c r="F271" i="4"/>
  <c r="D268" i="4"/>
  <c r="F267" i="4"/>
  <c r="D264" i="4"/>
  <c r="F263" i="4"/>
  <c r="D260" i="4"/>
  <c r="F259" i="4"/>
  <c r="D256" i="4"/>
  <c r="F255" i="4"/>
  <c r="D252" i="4"/>
  <c r="F251" i="4"/>
  <c r="D248" i="4"/>
  <c r="F247" i="4"/>
  <c r="D244" i="4"/>
  <c r="F243" i="4"/>
  <c r="D240" i="4"/>
  <c r="F239" i="4"/>
  <c r="D236" i="4"/>
  <c r="F235" i="4"/>
  <c r="D232" i="4"/>
  <c r="F231" i="4"/>
  <c r="D228" i="4"/>
  <c r="F227" i="4"/>
  <c r="D224" i="4"/>
  <c r="F223" i="4"/>
  <c r="D278" i="4"/>
  <c r="F277" i="4"/>
  <c r="D274" i="4"/>
  <c r="F273" i="4"/>
  <c r="D270" i="4"/>
  <c r="F269" i="4"/>
  <c r="D266" i="4"/>
  <c r="F265" i="4"/>
  <c r="D262" i="4"/>
  <c r="F261" i="4"/>
  <c r="D258" i="4"/>
  <c r="F257" i="4"/>
  <c r="D254" i="4"/>
  <c r="F253" i="4"/>
  <c r="D250" i="4"/>
  <c r="F249" i="4"/>
  <c r="D246" i="4"/>
  <c r="F245" i="4"/>
  <c r="D242" i="4"/>
  <c r="F241" i="4"/>
  <c r="D238" i="4"/>
  <c r="F237" i="4"/>
  <c r="D234" i="4"/>
  <c r="F233" i="4"/>
  <c r="D230" i="4"/>
  <c r="F229" i="4"/>
  <c r="D226" i="4"/>
  <c r="F225" i="4"/>
  <c r="E1121" i="4"/>
  <c r="G1135" i="4" s="1"/>
  <c r="E564" i="4"/>
  <c r="K576" i="4" s="1"/>
  <c r="B320" i="4"/>
  <c r="B900" i="4" s="1"/>
  <c r="B226" i="4"/>
  <c r="B453" i="4"/>
  <c r="B1006" i="4" s="1"/>
  <c r="D1007" i="4"/>
  <c r="B1315" i="4"/>
  <c r="B1177" i="4"/>
  <c r="D459" i="4"/>
  <c r="D906" i="4" s="1"/>
  <c r="D326" i="4"/>
  <c r="B330" i="4"/>
  <c r="B910" i="4" s="1"/>
  <c r="B463" i="4"/>
  <c r="B1016" i="4" s="1"/>
  <c r="B236" i="4"/>
  <c r="D465" i="4"/>
  <c r="D912" i="4" s="1"/>
  <c r="D332" i="4"/>
  <c r="B336" i="4"/>
  <c r="B916" i="4" s="1"/>
  <c r="B242" i="4"/>
  <c r="B469" i="4"/>
  <c r="B1022" i="4" s="1"/>
  <c r="D1023" i="4"/>
  <c r="D475" i="4"/>
  <c r="D922" i="4" s="1"/>
  <c r="D342" i="4"/>
  <c r="B479" i="4"/>
  <c r="B1032" i="4" s="1"/>
  <c r="B1322" i="4" s="1"/>
  <c r="B252" i="4"/>
  <c r="B258" i="4"/>
  <c r="B485" i="4"/>
  <c r="B1038" i="4" s="1"/>
  <c r="B1328" i="4" s="1"/>
  <c r="D1039" i="4"/>
  <c r="D1044" i="4"/>
  <c r="H1044" i="4" s="1"/>
  <c r="C1221" i="4" s="1"/>
  <c r="B495" i="4"/>
  <c r="B1048" i="4" s="1"/>
  <c r="B1225" i="4" s="1"/>
  <c r="B1292" i="4" s="1"/>
  <c r="B268" i="4"/>
  <c r="D1050" i="4"/>
  <c r="H1050" i="4" s="1"/>
  <c r="C1227" i="4" s="1"/>
  <c r="B274" i="4"/>
  <c r="B501" i="4"/>
  <c r="B1054" i="4" s="1"/>
  <c r="B1231" i="4" s="1"/>
  <c r="B1298" i="4" s="1"/>
  <c r="D1055" i="4"/>
  <c r="H1055" i="4" s="1"/>
  <c r="C1232" i="4" s="1"/>
  <c r="D225" i="4"/>
  <c r="F228" i="4"/>
  <c r="D233" i="4"/>
  <c r="F236" i="4"/>
  <c r="D241" i="4"/>
  <c r="F244" i="4"/>
  <c r="D249" i="4"/>
  <c r="F252" i="4"/>
  <c r="D257" i="4"/>
  <c r="F260" i="4"/>
  <c r="D265" i="4"/>
  <c r="F268" i="4"/>
  <c r="D273" i="4"/>
  <c r="F276" i="4"/>
  <c r="I348" i="4"/>
  <c r="B351" i="4"/>
  <c r="B926" i="4" s="1"/>
  <c r="B363" i="4"/>
  <c r="B938" i="4" s="1"/>
  <c r="B367" i="4"/>
  <c r="B942" i="4" s="1"/>
  <c r="G450" i="4"/>
  <c r="G454" i="4"/>
  <c r="H466" i="4"/>
  <c r="G479" i="4"/>
  <c r="H490" i="4"/>
  <c r="H493" i="4"/>
  <c r="B1309" i="4"/>
  <c r="B1171" i="4"/>
  <c r="D453" i="4"/>
  <c r="D320" i="4"/>
  <c r="D1011" i="4"/>
  <c r="D463" i="4"/>
  <c r="D330" i="4"/>
  <c r="B334" i="4"/>
  <c r="B914" i="4" s="1"/>
  <c r="B467" i="4"/>
  <c r="B1020" i="4" s="1"/>
  <c r="B240" i="4"/>
  <c r="D469" i="4"/>
  <c r="D336" i="4"/>
  <c r="D926" i="4"/>
  <c r="B483" i="4"/>
  <c r="B1036" i="4" s="1"/>
  <c r="B1326" i="4" s="1"/>
  <c r="B256" i="4"/>
  <c r="D1038" i="4"/>
  <c r="B262" i="4"/>
  <c r="B489" i="4"/>
  <c r="B1042" i="4" s="1"/>
  <c r="B1219" i="4" s="1"/>
  <c r="B1286" i="4" s="1"/>
  <c r="D1043" i="4"/>
  <c r="H1043" i="4" s="1"/>
  <c r="C1220" i="4" s="1"/>
  <c r="D1048" i="4"/>
  <c r="H1048" i="4" s="1"/>
  <c r="C1225" i="4" s="1"/>
  <c r="B499" i="4"/>
  <c r="B1052" i="4" s="1"/>
  <c r="B1229" i="4" s="1"/>
  <c r="B1296" i="4" s="1"/>
  <c r="B272" i="4"/>
  <c r="D1054" i="4"/>
  <c r="H1054" i="4" s="1"/>
  <c r="C1231" i="4" s="1"/>
  <c r="B278" i="4"/>
  <c r="B505" i="4"/>
  <c r="B1058" i="4" s="1"/>
  <c r="B1235" i="4" s="1"/>
  <c r="B1302" i="4" s="1"/>
  <c r="D351" i="4"/>
  <c r="D359" i="4"/>
  <c r="D367" i="4"/>
  <c r="D375" i="4"/>
  <c r="G458" i="4"/>
  <c r="G482" i="4"/>
  <c r="H505" i="4"/>
  <c r="H503" i="4"/>
  <c r="H502" i="4"/>
  <c r="H501" i="4"/>
  <c r="H499" i="4"/>
  <c r="H498" i="4"/>
  <c r="H497" i="4"/>
  <c r="D451" i="4"/>
  <c r="D318" i="4"/>
  <c r="B1313" i="4"/>
  <c r="B1175" i="4"/>
  <c r="B322" i="4"/>
  <c r="B902" i="4" s="1"/>
  <c r="B455" i="4"/>
  <c r="B1008" i="4" s="1"/>
  <c r="B228" i="4"/>
  <c r="D457" i="4"/>
  <c r="D904" i="4" s="1"/>
  <c r="D324" i="4"/>
  <c r="B328" i="4"/>
  <c r="B908" i="4" s="1"/>
  <c r="B234" i="4"/>
  <c r="B461" i="4"/>
  <c r="B1014" i="4" s="1"/>
  <c r="B1185" i="4" s="1"/>
  <c r="D1015" i="4"/>
  <c r="H1015" i="4" s="1"/>
  <c r="D467" i="4"/>
  <c r="D914" i="4" s="1"/>
  <c r="D334" i="4"/>
  <c r="B338" i="4"/>
  <c r="B918" i="4" s="1"/>
  <c r="B471" i="4"/>
  <c r="B1024" i="4" s="1"/>
  <c r="B244" i="4"/>
  <c r="D473" i="4"/>
  <c r="D920" i="4" s="1"/>
  <c r="D340" i="4"/>
  <c r="B344" i="4"/>
  <c r="B924" i="4" s="1"/>
  <c r="B250" i="4"/>
  <c r="B477" i="4"/>
  <c r="B1030" i="4" s="1"/>
  <c r="D1031" i="4"/>
  <c r="D1036" i="4"/>
  <c r="B487" i="4"/>
  <c r="B1040" i="4" s="1"/>
  <c r="B260" i="4"/>
  <c r="D936" i="4"/>
  <c r="B266" i="4"/>
  <c r="B493" i="4"/>
  <c r="B1046" i="4" s="1"/>
  <c r="B1223" i="4" s="1"/>
  <c r="B1290" i="4" s="1"/>
  <c r="D1052" i="4"/>
  <c r="H1052" i="4" s="1"/>
  <c r="C1229" i="4" s="1"/>
  <c r="B503" i="4"/>
  <c r="B1056" i="4" s="1"/>
  <c r="B1233" i="4" s="1"/>
  <c r="B1300" i="4" s="1"/>
  <c r="B276" i="4"/>
  <c r="D1058" i="4"/>
  <c r="H1058" i="4" s="1"/>
  <c r="C1235" i="4" s="1"/>
  <c r="F224" i="4"/>
  <c r="D229" i="4"/>
  <c r="F232" i="4"/>
  <c r="D237" i="4"/>
  <c r="F240" i="4"/>
  <c r="D245" i="4"/>
  <c r="F248" i="4"/>
  <c r="D253" i="4"/>
  <c r="F256" i="4"/>
  <c r="D261" i="4"/>
  <c r="F264" i="4"/>
  <c r="D269" i="4"/>
  <c r="F272" i="4"/>
  <c r="D277" i="4"/>
  <c r="B353" i="4"/>
  <c r="B928" i="4" s="1"/>
  <c r="B357" i="4"/>
  <c r="B932" i="4" s="1"/>
  <c r="B361" i="4"/>
  <c r="B936" i="4" s="1"/>
  <c r="B365" i="4"/>
  <c r="B940" i="4" s="1"/>
  <c r="B369" i="4"/>
  <c r="B944" i="4" s="1"/>
  <c r="B373" i="4"/>
  <c r="B948" i="4" s="1"/>
  <c r="B377" i="4"/>
  <c r="B952" i="4" s="1"/>
  <c r="G452" i="4"/>
  <c r="H472" i="4"/>
  <c r="H474" i="4"/>
  <c r="G485" i="4"/>
  <c r="G486" i="4"/>
  <c r="G487" i="4"/>
  <c r="H495" i="4"/>
  <c r="D1350" i="4"/>
  <c r="E1176" i="4"/>
  <c r="D1360" i="4"/>
  <c r="E1212" i="4"/>
  <c r="I1134" i="4"/>
  <c r="I1133" i="4"/>
  <c r="C130" i="4"/>
  <c r="F130" i="4" s="1"/>
  <c r="J130" i="4" s="1"/>
  <c r="C226" i="4" s="1"/>
  <c r="C134" i="4"/>
  <c r="F134" i="4" s="1"/>
  <c r="J134" i="4" s="1"/>
  <c r="C230" i="4" s="1"/>
  <c r="C138" i="4"/>
  <c r="F138" i="4" s="1"/>
  <c r="J138" i="4" s="1"/>
  <c r="C142" i="4"/>
  <c r="F142" i="4" s="1"/>
  <c r="J142" i="4" s="1"/>
  <c r="C146" i="4"/>
  <c r="F146" i="4" s="1"/>
  <c r="J146" i="4" s="1"/>
  <c r="C150" i="4"/>
  <c r="F150" i="4" s="1"/>
  <c r="J150" i="4" s="1"/>
  <c r="C154" i="4"/>
  <c r="F154" i="4" s="1"/>
  <c r="J154" i="4" s="1"/>
  <c r="C158" i="4"/>
  <c r="F158" i="4" s="1"/>
  <c r="J158" i="4" s="1"/>
  <c r="C162" i="4"/>
  <c r="F162" i="4" s="1"/>
  <c r="J162" i="4" s="1"/>
  <c r="C166" i="4"/>
  <c r="F166" i="4" s="1"/>
  <c r="J166" i="4" s="1"/>
  <c r="C170" i="4"/>
  <c r="F170" i="4" s="1"/>
  <c r="J170" i="4" s="1"/>
  <c r="C174" i="4"/>
  <c r="F174" i="4" s="1"/>
  <c r="J174" i="4" s="1"/>
  <c r="C178" i="4"/>
  <c r="F178" i="4" s="1"/>
  <c r="J178" i="4" s="1"/>
  <c r="C182" i="4"/>
  <c r="F182" i="4" s="1"/>
  <c r="J182" i="4" s="1"/>
  <c r="B317" i="4"/>
  <c r="B897" i="4" s="1"/>
  <c r="B319" i="4"/>
  <c r="B899" i="4" s="1"/>
  <c r="B321" i="4"/>
  <c r="B901" i="4" s="1"/>
  <c r="B323" i="4"/>
  <c r="B903" i="4" s="1"/>
  <c r="B325" i="4"/>
  <c r="B905" i="4" s="1"/>
  <c r="B327" i="4"/>
  <c r="B907" i="4" s="1"/>
  <c r="B329" i="4"/>
  <c r="B909" i="4" s="1"/>
  <c r="B331" i="4"/>
  <c r="B911" i="4" s="1"/>
  <c r="B333" i="4"/>
  <c r="B913" i="4" s="1"/>
  <c r="B335" i="4"/>
  <c r="B915" i="4" s="1"/>
  <c r="B337" i="4"/>
  <c r="B917" i="4" s="1"/>
  <c r="B339" i="4"/>
  <c r="B919" i="4" s="1"/>
  <c r="B341" i="4"/>
  <c r="B921" i="4" s="1"/>
  <c r="B343" i="4"/>
  <c r="B923" i="4" s="1"/>
  <c r="B345" i="4"/>
  <c r="B925" i="4" s="1"/>
  <c r="C351" i="4"/>
  <c r="C353" i="4"/>
  <c r="C355" i="4"/>
  <c r="C357" i="4"/>
  <c r="C359" i="4"/>
  <c r="C361" i="4"/>
  <c r="C363" i="4"/>
  <c r="C365" i="4"/>
  <c r="C367" i="4"/>
  <c r="C369" i="4"/>
  <c r="C371" i="4"/>
  <c r="C373" i="4"/>
  <c r="C375" i="4"/>
  <c r="C377" i="4"/>
  <c r="I575" i="4"/>
  <c r="C1008" i="4"/>
  <c r="E1178" i="4"/>
  <c r="C908" i="4"/>
  <c r="C1014" i="4" s="1"/>
  <c r="C916" i="4"/>
  <c r="C1022" i="4" s="1"/>
  <c r="C924" i="4"/>
  <c r="C1030" i="4" s="1"/>
  <c r="E1206" i="4"/>
  <c r="C1038" i="4"/>
  <c r="C1328" i="4" s="1"/>
  <c r="D1370" i="4" s="1"/>
  <c r="C940" i="4"/>
  <c r="C1046" i="4" s="1"/>
  <c r="E1172" i="4"/>
  <c r="E1180" i="4"/>
  <c r="E1208" i="4"/>
  <c r="C951" i="4"/>
  <c r="C1057" i="4" s="1"/>
  <c r="C947" i="4"/>
  <c r="C1053" i="4" s="1"/>
  <c r="C943" i="4"/>
  <c r="C1049" i="4" s="1"/>
  <c r="C939" i="4"/>
  <c r="C1045" i="4" s="1"/>
  <c r="C1041" i="4"/>
  <c r="C1037" i="4"/>
  <c r="C1033" i="4"/>
  <c r="C923" i="4"/>
  <c r="C1029" i="4" s="1"/>
  <c r="C919" i="4"/>
  <c r="C1025" i="4" s="1"/>
  <c r="C915" i="4"/>
  <c r="C1021" i="4" s="1"/>
  <c r="C911" i="4"/>
  <c r="C1017" i="4" s="1"/>
  <c r="C1009" i="4"/>
  <c r="C1005" i="4"/>
  <c r="C953" i="4"/>
  <c r="C1059" i="4" s="1"/>
  <c r="C949" i="4"/>
  <c r="C1055" i="4" s="1"/>
  <c r="C945" i="4"/>
  <c r="C1051" i="4" s="1"/>
  <c r="C941" i="4"/>
  <c r="C1047" i="4" s="1"/>
  <c r="C937" i="4"/>
  <c r="C1043" i="4" s="1"/>
  <c r="C1039" i="4"/>
  <c r="C1035" i="4"/>
  <c r="C925" i="4"/>
  <c r="C1031" i="4" s="1"/>
  <c r="C921" i="4"/>
  <c r="C1027" i="4" s="1"/>
  <c r="C917" i="4"/>
  <c r="C1023" i="4" s="1"/>
  <c r="C913" i="4"/>
  <c r="C1019" i="4" s="1"/>
  <c r="C909" i="4"/>
  <c r="C1015" i="4" s="1"/>
  <c r="C1011" i="4"/>
  <c r="C1007" i="4"/>
  <c r="C128" i="4"/>
  <c r="F128" i="4" s="1"/>
  <c r="J128" i="4" s="1"/>
  <c r="C224" i="4" s="1"/>
  <c r="C132" i="4"/>
  <c r="F132" i="4" s="1"/>
  <c r="J132" i="4" s="1"/>
  <c r="C136" i="4"/>
  <c r="F136" i="4" s="1"/>
  <c r="J136" i="4" s="1"/>
  <c r="C140" i="4"/>
  <c r="F140" i="4" s="1"/>
  <c r="J140" i="4" s="1"/>
  <c r="C144" i="4"/>
  <c r="F144" i="4" s="1"/>
  <c r="J144" i="4" s="1"/>
  <c r="C240" i="4" s="1"/>
  <c r="C148" i="4"/>
  <c r="F148" i="4" s="1"/>
  <c r="J148" i="4" s="1"/>
  <c r="C152" i="4"/>
  <c r="F152" i="4" s="1"/>
  <c r="J152" i="4" s="1"/>
  <c r="C156" i="4"/>
  <c r="F156" i="4" s="1"/>
  <c r="J156" i="4" s="1"/>
  <c r="C160" i="4"/>
  <c r="F160" i="4" s="1"/>
  <c r="J160" i="4" s="1"/>
  <c r="C256" i="4" s="1"/>
  <c r="C164" i="4"/>
  <c r="F164" i="4" s="1"/>
  <c r="J164" i="4" s="1"/>
  <c r="C168" i="4"/>
  <c r="F168" i="4" s="1"/>
  <c r="J168" i="4" s="1"/>
  <c r="C264" i="4" s="1"/>
  <c r="C172" i="4"/>
  <c r="F172" i="4" s="1"/>
  <c r="J172" i="4" s="1"/>
  <c r="C176" i="4"/>
  <c r="F176" i="4" s="1"/>
  <c r="J176" i="4" s="1"/>
  <c r="C272" i="4" s="1"/>
  <c r="C180" i="4"/>
  <c r="F180" i="4" s="1"/>
  <c r="J180" i="4" s="1"/>
  <c r="D317" i="4"/>
  <c r="D319" i="4"/>
  <c r="D321" i="4"/>
  <c r="D325" i="4"/>
  <c r="D329" i="4"/>
  <c r="D333" i="4"/>
  <c r="D337" i="4"/>
  <c r="D341" i="4"/>
  <c r="D345" i="4"/>
  <c r="C346" i="4"/>
  <c r="E346" i="4" s="1"/>
  <c r="C347" i="4"/>
  <c r="E347" i="4" s="1"/>
  <c r="C352" i="4"/>
  <c r="E352" i="4" s="1"/>
  <c r="C354" i="4"/>
  <c r="C356" i="4"/>
  <c r="C358" i="4"/>
  <c r="C360" i="4"/>
  <c r="C362" i="4"/>
  <c r="C364" i="4"/>
  <c r="C366" i="4"/>
  <c r="C368" i="4"/>
  <c r="E368" i="4" s="1"/>
  <c r="C370" i="4"/>
  <c r="C372" i="4"/>
  <c r="C374" i="4"/>
  <c r="C376" i="4"/>
  <c r="E376" i="4" s="1"/>
  <c r="C378" i="4"/>
  <c r="C1004" i="4"/>
  <c r="E1174" i="4"/>
  <c r="D1359" i="4"/>
  <c r="C912" i="4"/>
  <c r="C1018" i="4" s="1"/>
  <c r="C920" i="4"/>
  <c r="C1026" i="4" s="1"/>
  <c r="C1034" i="4"/>
  <c r="E1210" i="4"/>
  <c r="C936" i="4"/>
  <c r="C1042" i="4" s="1"/>
  <c r="C944" i="4"/>
  <c r="C1050" i="4" s="1"/>
  <c r="C952" i="4"/>
  <c r="C1058" i="4" s="1"/>
  <c r="E1173" i="4"/>
  <c r="G1313" i="4"/>
  <c r="H1313" i="4"/>
  <c r="I1313" i="4"/>
  <c r="K1313" i="4" s="1"/>
  <c r="E1133" i="4"/>
  <c r="I1317" i="4"/>
  <c r="K1317" i="4" s="1"/>
  <c r="G1317" i="4"/>
  <c r="H1317" i="4"/>
  <c r="H1312" i="4"/>
  <c r="G1312" i="4"/>
  <c r="H1316" i="4"/>
  <c r="I1316" i="4"/>
  <c r="K1316" i="4" s="1"/>
  <c r="H1309" i="4"/>
  <c r="H1314" i="4"/>
  <c r="G1314" i="4"/>
  <c r="I1315" i="4"/>
  <c r="K1315" i="4" s="1"/>
  <c r="C254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683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19" i="3"/>
  <c r="E716" i="3"/>
  <c r="I716" i="3" s="1"/>
  <c r="K716" i="3" s="1"/>
  <c r="E715" i="3"/>
  <c r="G715" i="3" s="1"/>
  <c r="E714" i="3"/>
  <c r="I714" i="3" s="1"/>
  <c r="K714" i="3" s="1"/>
  <c r="E713" i="3"/>
  <c r="G713" i="3" s="1"/>
  <c r="E712" i="3"/>
  <c r="I712" i="3" s="1"/>
  <c r="K712" i="3" s="1"/>
  <c r="E711" i="3"/>
  <c r="G711" i="3" s="1"/>
  <c r="E710" i="3"/>
  <c r="I710" i="3" s="1"/>
  <c r="K710" i="3" s="1"/>
  <c r="E709" i="3"/>
  <c r="G709" i="3" s="1"/>
  <c r="E708" i="3"/>
  <c r="I708" i="3" s="1"/>
  <c r="K708" i="3" s="1"/>
  <c r="E707" i="3"/>
  <c r="G707" i="3" s="1"/>
  <c r="E706" i="3"/>
  <c r="I706" i="3" s="1"/>
  <c r="K706" i="3" s="1"/>
  <c r="G628" i="3"/>
  <c r="H628" i="3" s="1"/>
  <c r="G624" i="3"/>
  <c r="H624" i="3" s="1"/>
  <c r="E617" i="3"/>
  <c r="E597" i="3"/>
  <c r="E596" i="3"/>
  <c r="E595" i="3"/>
  <c r="E593" i="3"/>
  <c r="E592" i="3"/>
  <c r="E591" i="3"/>
  <c r="E590" i="3"/>
  <c r="E589" i="3"/>
  <c r="E587" i="3"/>
  <c r="E583" i="3"/>
  <c r="E582" i="3"/>
  <c r="E603" i="3" s="1"/>
  <c r="G522" i="3"/>
  <c r="F571" i="3" s="1"/>
  <c r="I571" i="3" s="1"/>
  <c r="F522" i="3"/>
  <c r="E571" i="3" s="1"/>
  <c r="E666" i="3" s="1"/>
  <c r="G521" i="3"/>
  <c r="F570" i="3" s="1"/>
  <c r="I570" i="3" s="1"/>
  <c r="F521" i="3"/>
  <c r="E570" i="3" s="1"/>
  <c r="E665" i="3" s="1"/>
  <c r="G520" i="3"/>
  <c r="F569" i="3" s="1"/>
  <c r="I569" i="3" s="1"/>
  <c r="F520" i="3"/>
  <c r="E569" i="3" s="1"/>
  <c r="E664" i="3" s="1"/>
  <c r="G519" i="3"/>
  <c r="F568" i="3" s="1"/>
  <c r="I568" i="3" s="1"/>
  <c r="F519" i="3"/>
  <c r="E568" i="3" s="1"/>
  <c r="E663" i="3" s="1"/>
  <c r="G518" i="3"/>
  <c r="F567" i="3" s="1"/>
  <c r="I567" i="3" s="1"/>
  <c r="F518" i="3"/>
  <c r="E567" i="3" s="1"/>
  <c r="E662" i="3" s="1"/>
  <c r="G517" i="3"/>
  <c r="F566" i="3" s="1"/>
  <c r="I566" i="3" s="1"/>
  <c r="F517" i="3"/>
  <c r="E566" i="3" s="1"/>
  <c r="E661" i="3" s="1"/>
  <c r="G516" i="3"/>
  <c r="F565" i="3" s="1"/>
  <c r="I565" i="3" s="1"/>
  <c r="F516" i="3"/>
  <c r="E565" i="3" s="1"/>
  <c r="E660" i="3" s="1"/>
  <c r="G515" i="3"/>
  <c r="F564" i="3" s="1"/>
  <c r="I564" i="3" s="1"/>
  <c r="F515" i="3"/>
  <c r="E564" i="3" s="1"/>
  <c r="E659" i="3" s="1"/>
  <c r="G514" i="3"/>
  <c r="F563" i="3" s="1"/>
  <c r="I563" i="3" s="1"/>
  <c r="F514" i="3"/>
  <c r="E563" i="3" s="1"/>
  <c r="E658" i="3" s="1"/>
  <c r="G513" i="3"/>
  <c r="F562" i="3" s="1"/>
  <c r="I562" i="3" s="1"/>
  <c r="F513" i="3"/>
  <c r="E562" i="3" s="1"/>
  <c r="E657" i="3" s="1"/>
  <c r="G512" i="3"/>
  <c r="F561" i="3" s="1"/>
  <c r="I561" i="3" s="1"/>
  <c r="F512" i="3"/>
  <c r="E561" i="3" s="1"/>
  <c r="E656" i="3" s="1"/>
  <c r="G511" i="3"/>
  <c r="F560" i="3" s="1"/>
  <c r="I560" i="3" s="1"/>
  <c r="F511" i="3"/>
  <c r="E560" i="3" s="1"/>
  <c r="E655" i="3" s="1"/>
  <c r="G510" i="3"/>
  <c r="F559" i="3" s="1"/>
  <c r="I559" i="3" s="1"/>
  <c r="F510" i="3"/>
  <c r="E559" i="3" s="1"/>
  <c r="E654" i="3" s="1"/>
  <c r="G509" i="3"/>
  <c r="F558" i="3" s="1"/>
  <c r="I558" i="3" s="1"/>
  <c r="F509" i="3"/>
  <c r="E558" i="3" s="1"/>
  <c r="E653" i="3" s="1"/>
  <c r="G508" i="3"/>
  <c r="F557" i="3" s="1"/>
  <c r="I557" i="3" s="1"/>
  <c r="F508" i="3"/>
  <c r="E557" i="3" s="1"/>
  <c r="E652" i="3" s="1"/>
  <c r="G507" i="3"/>
  <c r="F556" i="3" s="1"/>
  <c r="I556" i="3" s="1"/>
  <c r="F507" i="3"/>
  <c r="E556" i="3" s="1"/>
  <c r="E651" i="3" s="1"/>
  <c r="G506" i="3"/>
  <c r="F555" i="3" s="1"/>
  <c r="I555" i="3" s="1"/>
  <c r="F506" i="3"/>
  <c r="E555" i="3" s="1"/>
  <c r="E650" i="3" s="1"/>
  <c r="G505" i="3"/>
  <c r="F554" i="3" s="1"/>
  <c r="I554" i="3" s="1"/>
  <c r="F505" i="3"/>
  <c r="E554" i="3" s="1"/>
  <c r="E649" i="3" s="1"/>
  <c r="F553" i="3"/>
  <c r="F504" i="3"/>
  <c r="E553" i="3" s="1"/>
  <c r="J553" i="3" s="1"/>
  <c r="C504" i="3"/>
  <c r="C553" i="3" s="1"/>
  <c r="C716" i="3" s="1"/>
  <c r="F552" i="3"/>
  <c r="F503" i="3"/>
  <c r="E552" i="3" s="1"/>
  <c r="J552" i="3" s="1"/>
  <c r="C503" i="3"/>
  <c r="C552" i="3" s="1"/>
  <c r="C715" i="3" s="1"/>
  <c r="F551" i="3"/>
  <c r="F502" i="3"/>
  <c r="E551" i="3" s="1"/>
  <c r="J551" i="3" s="1"/>
  <c r="G501" i="3"/>
  <c r="F550" i="3" s="1"/>
  <c r="F501" i="3"/>
  <c r="E550" i="3" s="1"/>
  <c r="J550" i="3" s="1"/>
  <c r="G500" i="3"/>
  <c r="F549" i="3" s="1"/>
  <c r="F500" i="3"/>
  <c r="E549" i="3" s="1"/>
  <c r="J549" i="3" s="1"/>
  <c r="G499" i="3"/>
  <c r="F548" i="3" s="1"/>
  <c r="F499" i="3"/>
  <c r="E548" i="3" s="1"/>
  <c r="J548" i="3" s="1"/>
  <c r="G498" i="3"/>
  <c r="F547" i="3" s="1"/>
  <c r="F498" i="3"/>
  <c r="E547" i="3" s="1"/>
  <c r="J547" i="3" s="1"/>
  <c r="G497" i="3"/>
  <c r="F546" i="3" s="1"/>
  <c r="F497" i="3"/>
  <c r="E546" i="3" s="1"/>
  <c r="J546" i="3" s="1"/>
  <c r="G496" i="3"/>
  <c r="F545" i="3" s="1"/>
  <c r="F496" i="3"/>
  <c r="E545" i="3" s="1"/>
  <c r="J545" i="3" s="1"/>
  <c r="F544" i="3"/>
  <c r="F495" i="3"/>
  <c r="E544" i="3" s="1"/>
  <c r="J544" i="3" s="1"/>
  <c r="F543" i="3"/>
  <c r="F494" i="3"/>
  <c r="E543" i="3" s="1"/>
  <c r="J543" i="3" s="1"/>
  <c r="C494" i="3"/>
  <c r="C543" i="3" s="1"/>
  <c r="C706" i="3" s="1"/>
  <c r="D481" i="3"/>
  <c r="C481" i="3"/>
  <c r="B481" i="3"/>
  <c r="D480" i="3"/>
  <c r="C480" i="3"/>
  <c r="B480" i="3"/>
  <c r="D479" i="3"/>
  <c r="C479" i="3"/>
  <c r="B479" i="3"/>
  <c r="D478" i="3"/>
  <c r="C478" i="3"/>
  <c r="B478" i="3"/>
  <c r="D477" i="3"/>
  <c r="C477" i="3"/>
  <c r="B477" i="3"/>
  <c r="D476" i="3"/>
  <c r="C476" i="3"/>
  <c r="B476" i="3"/>
  <c r="D475" i="3"/>
  <c r="C475" i="3"/>
  <c r="B475" i="3"/>
  <c r="D474" i="3"/>
  <c r="C474" i="3"/>
  <c r="B474" i="3"/>
  <c r="D473" i="3"/>
  <c r="C473" i="3"/>
  <c r="B473" i="3"/>
  <c r="D472" i="3"/>
  <c r="C472" i="3"/>
  <c r="B472" i="3"/>
  <c r="D471" i="3"/>
  <c r="C471" i="3"/>
  <c r="B471" i="3"/>
  <c r="D470" i="3"/>
  <c r="C470" i="3"/>
  <c r="B470" i="3"/>
  <c r="D469" i="3"/>
  <c r="C469" i="3"/>
  <c r="B469" i="3"/>
  <c r="D468" i="3"/>
  <c r="C468" i="3"/>
  <c r="B468" i="3"/>
  <c r="D467" i="3"/>
  <c r="C467" i="3"/>
  <c r="B467" i="3"/>
  <c r="D466" i="3"/>
  <c r="C466" i="3"/>
  <c r="B466" i="3"/>
  <c r="D465" i="3"/>
  <c r="C465" i="3"/>
  <c r="B465" i="3"/>
  <c r="D464" i="3"/>
  <c r="C464" i="3"/>
  <c r="B464" i="3"/>
  <c r="D461" i="3"/>
  <c r="C461" i="3"/>
  <c r="B461" i="3"/>
  <c r="D460" i="3"/>
  <c r="C460" i="3"/>
  <c r="B460" i="3"/>
  <c r="D459" i="3"/>
  <c r="C459" i="3"/>
  <c r="B459" i="3"/>
  <c r="D458" i="3"/>
  <c r="C458" i="3"/>
  <c r="B458" i="3"/>
  <c r="D457" i="3"/>
  <c r="C457" i="3"/>
  <c r="B457" i="3"/>
  <c r="D456" i="3"/>
  <c r="C456" i="3"/>
  <c r="B456" i="3"/>
  <c r="D455" i="3"/>
  <c r="C455" i="3"/>
  <c r="B455" i="3"/>
  <c r="D454" i="3"/>
  <c r="C454" i="3"/>
  <c r="B454" i="3"/>
  <c r="D453" i="3"/>
  <c r="C453" i="3"/>
  <c r="B453" i="3"/>
  <c r="D452" i="3"/>
  <c r="C452" i="3"/>
  <c r="B452" i="3"/>
  <c r="D451" i="3"/>
  <c r="C451" i="3"/>
  <c r="B451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1" i="3"/>
  <c r="B418" i="3" s="1"/>
  <c r="B380" i="3"/>
  <c r="B417" i="3" s="1"/>
  <c r="B379" i="3"/>
  <c r="B416" i="3" s="1"/>
  <c r="B378" i="3"/>
  <c r="B415" i="3" s="1"/>
  <c r="B377" i="3"/>
  <c r="B414" i="3" s="1"/>
  <c r="B376" i="3"/>
  <c r="B413" i="3" s="1"/>
  <c r="B375" i="3"/>
  <c r="B412" i="3" s="1"/>
  <c r="B374" i="3"/>
  <c r="B411" i="3" s="1"/>
  <c r="B373" i="3"/>
  <c r="B410" i="3" s="1"/>
  <c r="B372" i="3"/>
  <c r="B409" i="3" s="1"/>
  <c r="B371" i="3"/>
  <c r="B408" i="3" s="1"/>
  <c r="G353" i="3"/>
  <c r="H353" i="3" s="1"/>
  <c r="G349" i="3"/>
  <c r="H349" i="3" s="1"/>
  <c r="E336" i="3"/>
  <c r="D319" i="3"/>
  <c r="E306" i="3"/>
  <c r="E305" i="3"/>
  <c r="E302" i="3"/>
  <c r="E301" i="3"/>
  <c r="E300" i="3"/>
  <c r="E299" i="3"/>
  <c r="E298" i="3"/>
  <c r="E296" i="3"/>
  <c r="E293" i="3"/>
  <c r="E292" i="3"/>
  <c r="E310" i="3" s="1"/>
  <c r="F282" i="3"/>
  <c r="I282" i="3" s="1"/>
  <c r="E282" i="3"/>
  <c r="E402" i="3" s="1"/>
  <c r="F281" i="3"/>
  <c r="I281" i="3" s="1"/>
  <c r="E281" i="3"/>
  <c r="E401" i="3" s="1"/>
  <c r="F280" i="3"/>
  <c r="I280" i="3" s="1"/>
  <c r="E280" i="3"/>
  <c r="E400" i="3" s="1"/>
  <c r="F279" i="3"/>
  <c r="I279" i="3" s="1"/>
  <c r="E279" i="3"/>
  <c r="E399" i="3" s="1"/>
  <c r="F278" i="3"/>
  <c r="I278" i="3" s="1"/>
  <c r="E278" i="3"/>
  <c r="E398" i="3" s="1"/>
  <c r="F277" i="3"/>
  <c r="I277" i="3" s="1"/>
  <c r="E277" i="3"/>
  <c r="E397" i="3" s="1"/>
  <c r="F276" i="3"/>
  <c r="I276" i="3" s="1"/>
  <c r="E276" i="3"/>
  <c r="E396" i="3" s="1"/>
  <c r="F275" i="3"/>
  <c r="I275" i="3" s="1"/>
  <c r="E275" i="3"/>
  <c r="E395" i="3" s="1"/>
  <c r="F274" i="3"/>
  <c r="I274" i="3" s="1"/>
  <c r="E274" i="3"/>
  <c r="E394" i="3" s="1"/>
  <c r="F273" i="3"/>
  <c r="I273" i="3" s="1"/>
  <c r="E273" i="3"/>
  <c r="E393" i="3" s="1"/>
  <c r="F272" i="3"/>
  <c r="I272" i="3" s="1"/>
  <c r="E272" i="3"/>
  <c r="E392" i="3" s="1"/>
  <c r="F271" i="3"/>
  <c r="I271" i="3" s="1"/>
  <c r="E271" i="3"/>
  <c r="E391" i="3" s="1"/>
  <c r="F270" i="3"/>
  <c r="I270" i="3" s="1"/>
  <c r="E270" i="3"/>
  <c r="E390" i="3" s="1"/>
  <c r="F269" i="3"/>
  <c r="I269" i="3" s="1"/>
  <c r="E269" i="3"/>
  <c r="E389" i="3" s="1"/>
  <c r="F268" i="3"/>
  <c r="I268" i="3" s="1"/>
  <c r="E268" i="3"/>
  <c r="E388" i="3" s="1"/>
  <c r="F267" i="3"/>
  <c r="I267" i="3" s="1"/>
  <c r="E267" i="3"/>
  <c r="E387" i="3" s="1"/>
  <c r="F266" i="3"/>
  <c r="I266" i="3" s="1"/>
  <c r="E266" i="3"/>
  <c r="E386" i="3" s="1"/>
  <c r="F265" i="3"/>
  <c r="I265" i="3" s="1"/>
  <c r="E265" i="3"/>
  <c r="E385" i="3" s="1"/>
  <c r="F264" i="3"/>
  <c r="E381" i="3" s="1"/>
  <c r="E264" i="3"/>
  <c r="J264" i="3" s="1"/>
  <c r="F263" i="3"/>
  <c r="E380" i="3" s="1"/>
  <c r="E263" i="3"/>
  <c r="J263" i="3" s="1"/>
  <c r="F262" i="3"/>
  <c r="E379" i="3" s="1"/>
  <c r="E262" i="3"/>
  <c r="J262" i="3" s="1"/>
  <c r="F261" i="3"/>
  <c r="E378" i="3" s="1"/>
  <c r="E261" i="3"/>
  <c r="J261" i="3" s="1"/>
  <c r="F260" i="3"/>
  <c r="E377" i="3" s="1"/>
  <c r="E260" i="3"/>
  <c r="J260" i="3" s="1"/>
  <c r="F259" i="3"/>
  <c r="E376" i="3" s="1"/>
  <c r="E259" i="3"/>
  <c r="J259" i="3" s="1"/>
  <c r="F258" i="3"/>
  <c r="E375" i="3" s="1"/>
  <c r="E258" i="3"/>
  <c r="J258" i="3" s="1"/>
  <c r="F257" i="3"/>
  <c r="E374" i="3" s="1"/>
  <c r="E257" i="3"/>
  <c r="J257" i="3" s="1"/>
  <c r="F256" i="3"/>
  <c r="E373" i="3" s="1"/>
  <c r="E256" i="3"/>
  <c r="J256" i="3" s="1"/>
  <c r="F255" i="3"/>
  <c r="E372" i="3" s="1"/>
  <c r="E255" i="3"/>
  <c r="J255" i="3" s="1"/>
  <c r="F254" i="3"/>
  <c r="E371" i="3" s="1"/>
  <c r="E254" i="3"/>
  <c r="J254" i="3" s="1"/>
  <c r="G233" i="3"/>
  <c r="D233" i="3"/>
  <c r="E233" i="3" s="1"/>
  <c r="H233" i="3" s="1"/>
  <c r="D232" i="3"/>
  <c r="E232" i="3" s="1"/>
  <c r="I232" i="3" s="1"/>
  <c r="D231" i="3"/>
  <c r="E231" i="3" s="1"/>
  <c r="I231" i="3" s="1"/>
  <c r="K151" i="3"/>
  <c r="H151" i="3"/>
  <c r="G151" i="3"/>
  <c r="D151" i="3"/>
  <c r="D228" i="3" s="1"/>
  <c r="B151" i="3"/>
  <c r="B282" i="3" s="1"/>
  <c r="B571" i="3" s="1"/>
  <c r="B666" i="3" s="1"/>
  <c r="K150" i="3"/>
  <c r="H150" i="3"/>
  <c r="G150" i="3"/>
  <c r="D150" i="3"/>
  <c r="D281" i="3" s="1"/>
  <c r="D521" i="3" s="1"/>
  <c r="B150" i="3"/>
  <c r="B281" i="3" s="1"/>
  <c r="B570" i="3" s="1"/>
  <c r="B665" i="3" s="1"/>
  <c r="K149" i="3"/>
  <c r="H149" i="3"/>
  <c r="G149" i="3"/>
  <c r="D149" i="3"/>
  <c r="D226" i="3" s="1"/>
  <c r="B149" i="3"/>
  <c r="B280" i="3" s="1"/>
  <c r="B569" i="3" s="1"/>
  <c r="B664" i="3" s="1"/>
  <c r="K148" i="3"/>
  <c r="H148" i="3"/>
  <c r="G148" i="3"/>
  <c r="D148" i="3"/>
  <c r="D225" i="3" s="1"/>
  <c r="B148" i="3"/>
  <c r="B279" i="3" s="1"/>
  <c r="B568" i="3" s="1"/>
  <c r="B663" i="3" s="1"/>
  <c r="K147" i="3"/>
  <c r="H147" i="3"/>
  <c r="G147" i="3"/>
  <c r="D147" i="3"/>
  <c r="D278" i="3" s="1"/>
  <c r="D518" i="3" s="1"/>
  <c r="B147" i="3"/>
  <c r="B278" i="3" s="1"/>
  <c r="B567" i="3" s="1"/>
  <c r="B662" i="3" s="1"/>
  <c r="K146" i="3"/>
  <c r="H146" i="3"/>
  <c r="G146" i="3"/>
  <c r="D146" i="3"/>
  <c r="D277" i="3" s="1"/>
  <c r="D517" i="3" s="1"/>
  <c r="B146" i="3"/>
  <c r="B277" i="3" s="1"/>
  <c r="B566" i="3" s="1"/>
  <c r="B661" i="3" s="1"/>
  <c r="K145" i="3"/>
  <c r="H145" i="3"/>
  <c r="G145" i="3"/>
  <c r="D145" i="3"/>
  <c r="D222" i="3" s="1"/>
  <c r="B145" i="3"/>
  <c r="B276" i="3" s="1"/>
  <c r="B565" i="3" s="1"/>
  <c r="B660" i="3" s="1"/>
  <c r="K144" i="3"/>
  <c r="H144" i="3"/>
  <c r="G144" i="3"/>
  <c r="D144" i="3"/>
  <c r="D275" i="3" s="1"/>
  <c r="D515" i="3" s="1"/>
  <c r="B144" i="3"/>
  <c r="B275" i="3" s="1"/>
  <c r="B564" i="3" s="1"/>
  <c r="B659" i="3" s="1"/>
  <c r="K143" i="3"/>
  <c r="H143" i="3"/>
  <c r="G143" i="3"/>
  <c r="D143" i="3"/>
  <c r="D274" i="3" s="1"/>
  <c r="D514" i="3" s="1"/>
  <c r="B143" i="3"/>
  <c r="B220" i="3" s="1"/>
  <c r="B514" i="3" s="1"/>
  <c r="K142" i="3"/>
  <c r="H142" i="3"/>
  <c r="G142" i="3"/>
  <c r="D142" i="3"/>
  <c r="D273" i="3" s="1"/>
  <c r="D513" i="3" s="1"/>
  <c r="B142" i="3"/>
  <c r="B273" i="3" s="1"/>
  <c r="B562" i="3" s="1"/>
  <c r="B657" i="3" s="1"/>
  <c r="K141" i="3"/>
  <c r="H141" i="3"/>
  <c r="G141" i="3"/>
  <c r="D141" i="3"/>
  <c r="D218" i="3" s="1"/>
  <c r="B141" i="3"/>
  <c r="B272" i="3" s="1"/>
  <c r="B561" i="3" s="1"/>
  <c r="B656" i="3" s="1"/>
  <c r="K140" i="3"/>
  <c r="H140" i="3"/>
  <c r="G140" i="3"/>
  <c r="D140" i="3"/>
  <c r="D271" i="3" s="1"/>
  <c r="D511" i="3" s="1"/>
  <c r="B140" i="3"/>
  <c r="B271" i="3" s="1"/>
  <c r="B560" i="3" s="1"/>
  <c r="B655" i="3" s="1"/>
  <c r="K139" i="3"/>
  <c r="H139" i="3"/>
  <c r="G139" i="3"/>
  <c r="D139" i="3"/>
  <c r="D270" i="3" s="1"/>
  <c r="D510" i="3" s="1"/>
  <c r="B139" i="3"/>
  <c r="B270" i="3" s="1"/>
  <c r="B559" i="3" s="1"/>
  <c r="B654" i="3" s="1"/>
  <c r="K138" i="3"/>
  <c r="H138" i="3"/>
  <c r="G138" i="3"/>
  <c r="D138" i="3"/>
  <c r="D215" i="3" s="1"/>
  <c r="B138" i="3"/>
  <c r="B269" i="3" s="1"/>
  <c r="B558" i="3" s="1"/>
  <c r="B653" i="3" s="1"/>
  <c r="K137" i="3"/>
  <c r="H137" i="3"/>
  <c r="G137" i="3"/>
  <c r="D137" i="3"/>
  <c r="D268" i="3" s="1"/>
  <c r="D508" i="3" s="1"/>
  <c r="B137" i="3"/>
  <c r="B268" i="3" s="1"/>
  <c r="B557" i="3" s="1"/>
  <c r="B652" i="3" s="1"/>
  <c r="K136" i="3"/>
  <c r="H136" i="3"/>
  <c r="G136" i="3"/>
  <c r="D136" i="3"/>
  <c r="D267" i="3" s="1"/>
  <c r="D507" i="3" s="1"/>
  <c r="B136" i="3"/>
  <c r="B267" i="3" s="1"/>
  <c r="B556" i="3" s="1"/>
  <c r="B651" i="3" s="1"/>
  <c r="K135" i="3"/>
  <c r="H135" i="3"/>
  <c r="G135" i="3"/>
  <c r="D135" i="3"/>
  <c r="D266" i="3" s="1"/>
  <c r="D506" i="3" s="1"/>
  <c r="B135" i="3"/>
  <c r="B212" i="3" s="1"/>
  <c r="B506" i="3" s="1"/>
  <c r="K134" i="3"/>
  <c r="H134" i="3"/>
  <c r="G134" i="3"/>
  <c r="D134" i="3"/>
  <c r="D211" i="3" s="1"/>
  <c r="B134" i="3"/>
  <c r="B265" i="3" s="1"/>
  <c r="B554" i="3" s="1"/>
  <c r="B649" i="3" s="1"/>
  <c r="K133" i="3"/>
  <c r="H133" i="3"/>
  <c r="G133" i="3"/>
  <c r="D133" i="3"/>
  <c r="D264" i="3" s="1"/>
  <c r="D504" i="3" s="1"/>
  <c r="B133" i="3"/>
  <c r="B264" i="3" s="1"/>
  <c r="B553" i="3" s="1"/>
  <c r="K132" i="3"/>
  <c r="H132" i="3"/>
  <c r="G132" i="3"/>
  <c r="D132" i="3"/>
  <c r="D263" i="3" s="1"/>
  <c r="D503" i="3" s="1"/>
  <c r="B132" i="3"/>
  <c r="B263" i="3" s="1"/>
  <c r="B552" i="3" s="1"/>
  <c r="K131" i="3"/>
  <c r="H131" i="3"/>
  <c r="G131" i="3"/>
  <c r="D131" i="3"/>
  <c r="D262" i="3" s="1"/>
  <c r="D502" i="3" s="1"/>
  <c r="B131" i="3"/>
  <c r="B208" i="3" s="1"/>
  <c r="B502" i="3" s="1"/>
  <c r="K130" i="3"/>
  <c r="H130" i="3"/>
  <c r="G130" i="3"/>
  <c r="D130" i="3"/>
  <c r="D207" i="3" s="1"/>
  <c r="B130" i="3"/>
  <c r="B261" i="3" s="1"/>
  <c r="B550" i="3" s="1"/>
  <c r="K129" i="3"/>
  <c r="H129" i="3"/>
  <c r="G129" i="3"/>
  <c r="D129" i="3"/>
  <c r="D260" i="3" s="1"/>
  <c r="D500" i="3" s="1"/>
  <c r="B129" i="3"/>
  <c r="B260" i="3" s="1"/>
  <c r="B549" i="3" s="1"/>
  <c r="K128" i="3"/>
  <c r="H128" i="3"/>
  <c r="G128" i="3"/>
  <c r="D128" i="3"/>
  <c r="D259" i="3" s="1"/>
  <c r="D499" i="3" s="1"/>
  <c r="B128" i="3"/>
  <c r="B259" i="3" s="1"/>
  <c r="B548" i="3" s="1"/>
  <c r="K127" i="3"/>
  <c r="H127" i="3"/>
  <c r="G127" i="3"/>
  <c r="D127" i="3"/>
  <c r="D258" i="3" s="1"/>
  <c r="D498" i="3" s="1"/>
  <c r="B127" i="3"/>
  <c r="B204" i="3" s="1"/>
  <c r="B498" i="3" s="1"/>
  <c r="K126" i="3"/>
  <c r="H126" i="3"/>
  <c r="G126" i="3"/>
  <c r="D126" i="3"/>
  <c r="D203" i="3" s="1"/>
  <c r="B126" i="3"/>
  <c r="B257" i="3" s="1"/>
  <c r="B546" i="3" s="1"/>
  <c r="K125" i="3"/>
  <c r="H125" i="3"/>
  <c r="G125" i="3"/>
  <c r="D125" i="3"/>
  <c r="D256" i="3" s="1"/>
  <c r="D496" i="3" s="1"/>
  <c r="B125" i="3"/>
  <c r="B256" i="3" s="1"/>
  <c r="B545" i="3" s="1"/>
  <c r="K124" i="3"/>
  <c r="H124" i="3"/>
  <c r="G124" i="3"/>
  <c r="D124" i="3"/>
  <c r="D255" i="3" s="1"/>
  <c r="D495" i="3" s="1"/>
  <c r="B124" i="3"/>
  <c r="B255" i="3" s="1"/>
  <c r="B544" i="3" s="1"/>
  <c r="K123" i="3"/>
  <c r="H123" i="3"/>
  <c r="G123" i="3"/>
  <c r="D123" i="3"/>
  <c r="D254" i="3" s="1"/>
  <c r="B123" i="3"/>
  <c r="B200" i="3" s="1"/>
  <c r="B494" i="3" s="1"/>
  <c r="F117" i="3"/>
  <c r="F116" i="3"/>
  <c r="D112" i="3"/>
  <c r="E594" i="3" s="1"/>
  <c r="D111" i="3"/>
  <c r="E103" i="3"/>
  <c r="C103" i="3"/>
  <c r="F70" i="3"/>
  <c r="D72" i="3" s="1"/>
  <c r="G40" i="3"/>
  <c r="G39" i="3"/>
  <c r="I38" i="3"/>
  <c r="H37" i="3"/>
  <c r="H36" i="3"/>
  <c r="E32" i="3"/>
  <c r="G32" i="3" s="1"/>
  <c r="I31" i="3"/>
  <c r="H30" i="3"/>
  <c r="H29" i="3"/>
  <c r="C209" i="3" l="1"/>
  <c r="C495" i="3"/>
  <c r="C502" i="3"/>
  <c r="C499" i="3"/>
  <c r="C548" i="3" s="1"/>
  <c r="C711" i="3" s="1"/>
  <c r="I1610" i="6"/>
  <c r="H1614" i="6" s="1"/>
  <c r="F1858" i="6" s="1"/>
  <c r="J1610" i="6"/>
  <c r="H1613" i="6" s="1"/>
  <c r="E1711" i="6"/>
  <c r="F1711" i="6" s="1"/>
  <c r="F1868" i="6"/>
  <c r="F1872" i="6"/>
  <c r="F1876" i="6"/>
  <c r="F1880" i="6"/>
  <c r="F1884" i="6"/>
  <c r="F1869" i="6"/>
  <c r="F1873" i="6"/>
  <c r="F1877" i="6"/>
  <c r="F1881" i="6"/>
  <c r="F1867" i="6"/>
  <c r="F1875" i="6"/>
  <c r="F1883" i="6"/>
  <c r="F1870" i="6"/>
  <c r="F1878" i="6"/>
  <c r="F1871" i="6"/>
  <c r="F1879" i="6"/>
  <c r="F1874" i="6"/>
  <c r="F1882" i="6"/>
  <c r="L1676" i="6"/>
  <c r="C1684" i="6" s="1"/>
  <c r="E895" i="6"/>
  <c r="F895" i="6" s="1"/>
  <c r="F1065" i="6"/>
  <c r="F1069" i="6"/>
  <c r="F1073" i="6"/>
  <c r="F1077" i="6"/>
  <c r="F1067" i="6"/>
  <c r="F1072" i="6"/>
  <c r="F1066" i="6"/>
  <c r="F1070" i="6"/>
  <c r="F1074" i="6"/>
  <c r="F1078" i="6"/>
  <c r="F1063" i="6"/>
  <c r="F1071" i="6"/>
  <c r="F1075" i="6"/>
  <c r="F1079" i="6"/>
  <c r="F1064" i="6"/>
  <c r="F1068" i="6"/>
  <c r="F1076" i="6"/>
  <c r="F1062" i="6"/>
  <c r="E887" i="6"/>
  <c r="F887" i="6" s="1"/>
  <c r="F1053" i="6"/>
  <c r="F1057" i="6"/>
  <c r="F1051" i="6"/>
  <c r="F1050" i="6"/>
  <c r="F1054" i="6"/>
  <c r="F1058" i="6"/>
  <c r="F1055" i="6"/>
  <c r="F1049" i="6"/>
  <c r="F1052" i="6"/>
  <c r="F1056" i="6"/>
  <c r="I1608" i="6"/>
  <c r="F1614" i="6" s="1"/>
  <c r="F1786" i="6" s="1"/>
  <c r="G1786" i="6" s="1"/>
  <c r="G867" i="6"/>
  <c r="I867" i="6" s="1"/>
  <c r="G869" i="6"/>
  <c r="I869" i="6" s="1"/>
  <c r="G871" i="6"/>
  <c r="I871" i="6" s="1"/>
  <c r="J871" i="6" s="1"/>
  <c r="G868" i="6"/>
  <c r="I868" i="6" s="1"/>
  <c r="I870" i="6"/>
  <c r="D1613" i="6"/>
  <c r="F1733" i="6" s="1"/>
  <c r="I1607" i="6"/>
  <c r="E1614" i="6" s="1"/>
  <c r="F1760" i="6" s="1"/>
  <c r="F950" i="6"/>
  <c r="G950" i="6" s="1"/>
  <c r="I1609" i="6"/>
  <c r="G1614" i="6" s="1"/>
  <c r="J1609" i="6"/>
  <c r="G1613" i="6" s="1"/>
  <c r="F955" i="6"/>
  <c r="G955" i="6" s="1"/>
  <c r="F952" i="6"/>
  <c r="G952" i="6" s="1"/>
  <c r="F954" i="6"/>
  <c r="G954" i="6" s="1"/>
  <c r="F949" i="6"/>
  <c r="G949" i="6" s="1"/>
  <c r="F956" i="6"/>
  <c r="G956" i="6" s="1"/>
  <c r="F947" i="6"/>
  <c r="G947" i="6" s="1"/>
  <c r="F953" i="6"/>
  <c r="G953" i="6" s="1"/>
  <c r="E884" i="6"/>
  <c r="F884" i="6" s="1"/>
  <c r="F951" i="6"/>
  <c r="G951" i="6" s="1"/>
  <c r="F922" i="6"/>
  <c r="F918" i="6"/>
  <c r="F914" i="6"/>
  <c r="E883" i="6"/>
  <c r="F883" i="6" s="1"/>
  <c r="F919" i="6"/>
  <c r="F915" i="6"/>
  <c r="F920" i="6"/>
  <c r="F916" i="6"/>
  <c r="F912" i="6"/>
  <c r="F921" i="6"/>
  <c r="F917" i="6"/>
  <c r="F913" i="6"/>
  <c r="D1690" i="6"/>
  <c r="F1690" i="6" s="1"/>
  <c r="G1690" i="6" s="1"/>
  <c r="F1009" i="6"/>
  <c r="F1005" i="6"/>
  <c r="F1001" i="6"/>
  <c r="F997" i="6"/>
  <c r="F1010" i="6"/>
  <c r="F1006" i="6"/>
  <c r="F1002" i="6"/>
  <c r="F998" i="6"/>
  <c r="F994" i="6"/>
  <c r="F1008" i="6"/>
  <c r="F1007" i="6"/>
  <c r="F1000" i="6"/>
  <c r="F999" i="6"/>
  <c r="E893" i="6"/>
  <c r="F893" i="6" s="1"/>
  <c r="F1011" i="6"/>
  <c r="F1004" i="6"/>
  <c r="F1003" i="6"/>
  <c r="F996" i="6"/>
  <c r="F995" i="6"/>
  <c r="F990" i="6"/>
  <c r="F986" i="6"/>
  <c r="F982" i="6"/>
  <c r="F987" i="6"/>
  <c r="F983" i="6"/>
  <c r="E885" i="6"/>
  <c r="F885" i="6" s="1"/>
  <c r="F989" i="6"/>
  <c r="F985" i="6"/>
  <c r="F981" i="6"/>
  <c r="F988" i="6"/>
  <c r="F984" i="6"/>
  <c r="F1024" i="6"/>
  <c r="F1020" i="6"/>
  <c r="F1016" i="6"/>
  <c r="E886" i="6"/>
  <c r="F886" i="6" s="1"/>
  <c r="F1021" i="6"/>
  <c r="F1017" i="6"/>
  <c r="F1023" i="6"/>
  <c r="F1019" i="6"/>
  <c r="F1015" i="6"/>
  <c r="F1022" i="6"/>
  <c r="F1018" i="6"/>
  <c r="F1043" i="6"/>
  <c r="F1039" i="6"/>
  <c r="F1035" i="6"/>
  <c r="F1031" i="6"/>
  <c r="E894" i="6"/>
  <c r="F894" i="6" s="1"/>
  <c r="F1044" i="6"/>
  <c r="F1040" i="6"/>
  <c r="F1036" i="6"/>
  <c r="F1032" i="6"/>
  <c r="F1028" i="6"/>
  <c r="F1042" i="6"/>
  <c r="F1041" i="6"/>
  <c r="F1034" i="6"/>
  <c r="F1033" i="6"/>
  <c r="F1045" i="6"/>
  <c r="F1038" i="6"/>
  <c r="F1037" i="6"/>
  <c r="F1030" i="6"/>
  <c r="F1029" i="6"/>
  <c r="I1606" i="6"/>
  <c r="D1614" i="6" s="1"/>
  <c r="F975" i="6"/>
  <c r="F971" i="6"/>
  <c r="F967" i="6"/>
  <c r="F963" i="6"/>
  <c r="F976" i="6"/>
  <c r="F972" i="6"/>
  <c r="F968" i="6"/>
  <c r="F964" i="6"/>
  <c r="F960" i="6"/>
  <c r="E892" i="6"/>
  <c r="F892" i="6" s="1"/>
  <c r="F974" i="6"/>
  <c r="F973" i="6"/>
  <c r="F966" i="6"/>
  <c r="F965" i="6"/>
  <c r="F977" i="6"/>
  <c r="F970" i="6"/>
  <c r="F969" i="6"/>
  <c r="F962" i="6"/>
  <c r="F961" i="6"/>
  <c r="J1608" i="6"/>
  <c r="F1613" i="6" s="1"/>
  <c r="G948" i="6"/>
  <c r="F941" i="6"/>
  <c r="F937" i="6"/>
  <c r="F933" i="6"/>
  <c r="F929" i="6"/>
  <c r="F942" i="6"/>
  <c r="F938" i="6"/>
  <c r="F934" i="6"/>
  <c r="F930" i="6"/>
  <c r="F926" i="6"/>
  <c r="F939" i="6"/>
  <c r="F935" i="6"/>
  <c r="F931" i="6"/>
  <c r="F927" i="6"/>
  <c r="E891" i="6"/>
  <c r="F891" i="6" s="1"/>
  <c r="F940" i="6"/>
  <c r="F936" i="6"/>
  <c r="F932" i="6"/>
  <c r="F928" i="6"/>
  <c r="F943" i="6"/>
  <c r="J1607" i="6"/>
  <c r="E1613" i="6" s="1"/>
  <c r="E818" i="4"/>
  <c r="E802" i="4"/>
  <c r="C234" i="4"/>
  <c r="G234" i="4" s="1"/>
  <c r="E838" i="4"/>
  <c r="C265" i="4"/>
  <c r="E805" i="4"/>
  <c r="C237" i="4"/>
  <c r="G237" i="4" s="1"/>
  <c r="E836" i="4"/>
  <c r="C263" i="4"/>
  <c r="E852" i="4"/>
  <c r="C279" i="4"/>
  <c r="G279" i="4" s="1"/>
  <c r="E823" i="4"/>
  <c r="C252" i="4"/>
  <c r="E851" i="4"/>
  <c r="C278" i="4"/>
  <c r="G278" i="4" s="1"/>
  <c r="E846" i="4"/>
  <c r="C273" i="4"/>
  <c r="C223" i="4"/>
  <c r="E809" i="4"/>
  <c r="C241" i="4"/>
  <c r="C232" i="4"/>
  <c r="G232" i="4" s="1"/>
  <c r="E847" i="4"/>
  <c r="C274" i="4"/>
  <c r="E829" i="4"/>
  <c r="C258" i="4"/>
  <c r="E810" i="4"/>
  <c r="C242" i="4"/>
  <c r="E828" i="4"/>
  <c r="I828" i="4" s="1"/>
  <c r="C257" i="4"/>
  <c r="G257" i="4" s="1"/>
  <c r="E807" i="4"/>
  <c r="C239" i="4"/>
  <c r="E817" i="4"/>
  <c r="E844" i="4"/>
  <c r="C271" i="4"/>
  <c r="E824" i="4"/>
  <c r="C253" i="4"/>
  <c r="G253" i="4" s="1"/>
  <c r="E830" i="4"/>
  <c r="C259" i="4"/>
  <c r="E832" i="4"/>
  <c r="C261" i="4"/>
  <c r="E839" i="4"/>
  <c r="C266" i="4"/>
  <c r="C227" i="4"/>
  <c r="E803" i="4"/>
  <c r="C235" i="4"/>
  <c r="G235" i="4" s="1"/>
  <c r="E841" i="4"/>
  <c r="C268" i="4"/>
  <c r="E804" i="4"/>
  <c r="C236" i="4"/>
  <c r="G236" i="4" s="1"/>
  <c r="E835" i="4"/>
  <c r="C262" i="4"/>
  <c r="E814" i="4"/>
  <c r="C246" i="4"/>
  <c r="G246" i="4" s="1"/>
  <c r="E815" i="4"/>
  <c r="C247" i="4"/>
  <c r="E813" i="4"/>
  <c r="C245" i="4"/>
  <c r="G245" i="4" s="1"/>
  <c r="E811" i="4"/>
  <c r="C243" i="4"/>
  <c r="E840" i="4"/>
  <c r="C267" i="4"/>
  <c r="E842" i="4"/>
  <c r="C269" i="4"/>
  <c r="E848" i="4"/>
  <c r="C275" i="4"/>
  <c r="G275" i="4" s="1"/>
  <c r="E849" i="4"/>
  <c r="E831" i="4"/>
  <c r="C260" i="4"/>
  <c r="E812" i="4"/>
  <c r="C244" i="4"/>
  <c r="C228" i="4"/>
  <c r="G228" i="4" s="1"/>
  <c r="E843" i="4"/>
  <c r="C270" i="4"/>
  <c r="E825" i="4"/>
  <c r="C254" i="4"/>
  <c r="E806" i="4"/>
  <c r="C238" i="4"/>
  <c r="C231" i="4"/>
  <c r="E826" i="4"/>
  <c r="C255" i="4"/>
  <c r="G255" i="4" s="1"/>
  <c r="C229" i="4"/>
  <c r="E850" i="4"/>
  <c r="E819" i="4"/>
  <c r="B1601" i="5"/>
  <c r="B1804" i="5"/>
  <c r="B1617" i="5"/>
  <c r="B1820" i="5"/>
  <c r="B1615" i="5"/>
  <c r="B1818" i="5"/>
  <c r="B1607" i="5"/>
  <c r="B1810" i="5"/>
  <c r="B1603" i="5"/>
  <c r="B1806" i="5"/>
  <c r="B1605" i="5"/>
  <c r="B1808" i="5"/>
  <c r="B1609" i="5"/>
  <c r="B1812" i="5"/>
  <c r="B1611" i="5"/>
  <c r="B1814" i="5"/>
  <c r="B1613" i="5"/>
  <c r="B1816" i="5"/>
  <c r="F1644" i="5"/>
  <c r="J1644" i="5" s="1"/>
  <c r="E1777" i="5" s="1"/>
  <c r="F1640" i="5"/>
  <c r="J1640" i="5" s="1"/>
  <c r="E1773" i="5" s="1"/>
  <c r="D1643" i="5"/>
  <c r="F1643" i="5" s="1"/>
  <c r="J1643" i="5" s="1"/>
  <c r="D1649" i="5"/>
  <c r="F1649" i="5" s="1"/>
  <c r="J1649" i="5" s="1"/>
  <c r="E1782" i="5" s="1"/>
  <c r="H1347" i="5"/>
  <c r="C1581" i="5" s="1"/>
  <c r="F1742" i="5"/>
  <c r="J1742" i="5" s="1"/>
  <c r="E1881" i="5" s="1"/>
  <c r="H1350" i="5"/>
  <c r="C1584" i="5" s="1"/>
  <c r="F1745" i="5"/>
  <c r="J1745" i="5" s="1"/>
  <c r="E1884" i="5" s="1"/>
  <c r="H1351" i="5"/>
  <c r="C1585" i="5" s="1"/>
  <c r="F1746" i="5"/>
  <c r="J1746" i="5" s="1"/>
  <c r="E1885" i="5" s="1"/>
  <c r="D1709" i="5"/>
  <c r="F1703" i="5"/>
  <c r="J1703" i="5" s="1"/>
  <c r="E1840" i="5" s="1"/>
  <c r="D1707" i="5"/>
  <c r="F1707" i="5" s="1"/>
  <c r="J1707" i="5" s="1"/>
  <c r="E1844" i="5" s="1"/>
  <c r="D1705" i="5"/>
  <c r="F1705" i="5" s="1"/>
  <c r="J1705" i="5" s="1"/>
  <c r="E1842" i="5" s="1"/>
  <c r="F1715" i="5"/>
  <c r="J1715" i="5" s="1"/>
  <c r="E1852" i="5" s="1"/>
  <c r="H1321" i="5"/>
  <c r="C1549" i="5" s="1"/>
  <c r="F1712" i="5"/>
  <c r="J1712" i="5" s="1"/>
  <c r="E1849" i="5" s="1"/>
  <c r="H1318" i="5"/>
  <c r="C1546" i="5" s="1"/>
  <c r="F1709" i="5"/>
  <c r="J1709" i="5" s="1"/>
  <c r="E1846" i="5" s="1"/>
  <c r="H1322" i="5"/>
  <c r="C1550" i="5" s="1"/>
  <c r="F1713" i="5"/>
  <c r="J1713" i="5" s="1"/>
  <c r="E1850" i="5" s="1"/>
  <c r="H1320" i="5"/>
  <c r="J1320" i="5" s="1"/>
  <c r="F1711" i="5"/>
  <c r="J1711" i="5" s="1"/>
  <c r="E1848" i="5" s="1"/>
  <c r="H1279" i="5"/>
  <c r="C1501" i="5" s="1"/>
  <c r="D1670" i="5"/>
  <c r="F1670" i="5" s="1"/>
  <c r="J1670" i="5" s="1"/>
  <c r="E1805" i="5" s="1"/>
  <c r="H1286" i="5"/>
  <c r="C1508" i="5" s="1"/>
  <c r="D1677" i="5"/>
  <c r="F1677" i="5" s="1"/>
  <c r="J1677" i="5" s="1"/>
  <c r="E1812" i="5" s="1"/>
  <c r="H1291" i="5"/>
  <c r="C1513" i="5" s="1"/>
  <c r="D1682" i="5"/>
  <c r="F1682" i="5" s="1"/>
  <c r="J1682" i="5" s="1"/>
  <c r="E1817" i="5" s="1"/>
  <c r="H1293" i="5"/>
  <c r="J1293" i="5" s="1"/>
  <c r="D1684" i="5"/>
  <c r="F1684" i="5" s="1"/>
  <c r="J1684" i="5" s="1"/>
  <c r="E1819" i="5" s="1"/>
  <c r="H1287" i="5"/>
  <c r="C1509" i="5" s="1"/>
  <c r="D1678" i="5"/>
  <c r="F1678" i="5" s="1"/>
  <c r="J1678" i="5" s="1"/>
  <c r="E1813" i="5" s="1"/>
  <c r="H1281" i="5"/>
  <c r="C1503" i="5" s="1"/>
  <c r="D1672" i="5"/>
  <c r="F1672" i="5" s="1"/>
  <c r="J1672" i="5" s="1"/>
  <c r="E1807" i="5" s="1"/>
  <c r="H1288" i="5"/>
  <c r="J1288" i="5" s="1"/>
  <c r="D1679" i="5"/>
  <c r="F1679" i="5" s="1"/>
  <c r="J1679" i="5" s="1"/>
  <c r="E1814" i="5" s="1"/>
  <c r="H1295" i="5"/>
  <c r="C1517" i="5" s="1"/>
  <c r="D1686" i="5"/>
  <c r="F1686" i="5" s="1"/>
  <c r="J1686" i="5" s="1"/>
  <c r="E1821" i="5" s="1"/>
  <c r="H1280" i="5"/>
  <c r="J1280" i="5" s="1"/>
  <c r="D1671" i="5"/>
  <c r="F1671" i="5" s="1"/>
  <c r="J1671" i="5" s="1"/>
  <c r="E1806" i="5" s="1"/>
  <c r="H1294" i="5"/>
  <c r="C1516" i="5" s="1"/>
  <c r="D1685" i="5"/>
  <c r="F1685" i="5" s="1"/>
  <c r="J1685" i="5" s="1"/>
  <c r="E1820" i="5" s="1"/>
  <c r="H1292" i="5"/>
  <c r="J1292" i="5" s="1"/>
  <c r="D1683" i="5"/>
  <c r="F1683" i="5" s="1"/>
  <c r="J1683" i="5" s="1"/>
  <c r="E1818" i="5" s="1"/>
  <c r="H1284" i="5"/>
  <c r="J1284" i="5" s="1"/>
  <c r="D1675" i="5"/>
  <c r="F1675" i="5" s="1"/>
  <c r="J1675" i="5" s="1"/>
  <c r="E1810" i="5" s="1"/>
  <c r="H1289" i="5"/>
  <c r="C1511" i="5" s="1"/>
  <c r="D1680" i="5"/>
  <c r="F1680" i="5" s="1"/>
  <c r="J1680" i="5" s="1"/>
  <c r="E1815" i="5" s="1"/>
  <c r="H1285" i="5"/>
  <c r="C1507" i="5" s="1"/>
  <c r="D1676" i="5"/>
  <c r="F1676" i="5" s="1"/>
  <c r="J1676" i="5" s="1"/>
  <c r="E1811" i="5" s="1"/>
  <c r="D1651" i="5"/>
  <c r="F1651" i="5" s="1"/>
  <c r="J1651" i="5" s="1"/>
  <c r="E1784" i="5" s="1"/>
  <c r="F1639" i="5"/>
  <c r="J1639" i="5" s="1"/>
  <c r="E1772" i="5" s="1"/>
  <c r="D1641" i="5"/>
  <c r="F1641" i="5" s="1"/>
  <c r="J1641" i="5" s="1"/>
  <c r="E1774" i="5" s="1"/>
  <c r="H1256" i="5"/>
  <c r="C1472" i="5" s="1"/>
  <c r="H1262" i="5"/>
  <c r="J1262" i="5" s="1"/>
  <c r="J1334" i="5"/>
  <c r="G1333" i="5"/>
  <c r="C1564" i="5" s="1"/>
  <c r="C1868" i="5"/>
  <c r="D1730" i="5"/>
  <c r="F1730" i="5" s="1"/>
  <c r="J1730" i="5" s="1"/>
  <c r="E1868" i="5" s="1"/>
  <c r="G1324" i="5"/>
  <c r="I1324" i="5" s="1"/>
  <c r="D1721" i="5"/>
  <c r="F1721" i="5" s="1"/>
  <c r="J1721" i="5" s="1"/>
  <c r="E1859" i="5" s="1"/>
  <c r="C1859" i="5"/>
  <c r="G1325" i="5"/>
  <c r="I1325" i="5" s="1"/>
  <c r="C1860" i="5"/>
  <c r="D1722" i="5"/>
  <c r="F1722" i="5" s="1"/>
  <c r="J1722" i="5" s="1"/>
  <c r="E1860" i="5" s="1"/>
  <c r="D1729" i="5"/>
  <c r="F1729" i="5" s="1"/>
  <c r="J1729" i="5" s="1"/>
  <c r="E1867" i="5" s="1"/>
  <c r="C1867" i="5"/>
  <c r="H1310" i="5"/>
  <c r="C1538" i="5" s="1"/>
  <c r="F1723" i="5"/>
  <c r="J1723" i="5" s="1"/>
  <c r="E1861" i="5" s="1"/>
  <c r="H1314" i="5"/>
  <c r="C1542" i="5" s="1"/>
  <c r="F1727" i="5"/>
  <c r="J1727" i="5" s="1"/>
  <c r="E1865" i="5" s="1"/>
  <c r="H1313" i="5"/>
  <c r="C1541" i="5" s="1"/>
  <c r="F1726" i="5"/>
  <c r="J1726" i="5" s="1"/>
  <c r="E1864" i="5" s="1"/>
  <c r="I1864" i="5" s="1"/>
  <c r="H1254" i="5"/>
  <c r="J1254" i="5" s="1"/>
  <c r="H1312" i="5"/>
  <c r="J1312" i="5" s="1"/>
  <c r="F1725" i="5"/>
  <c r="J1725" i="5" s="1"/>
  <c r="E1863" i="5" s="1"/>
  <c r="J618" i="5"/>
  <c r="I1329" i="5"/>
  <c r="C1560" i="5"/>
  <c r="J1338" i="5"/>
  <c r="C1572" i="5"/>
  <c r="I1327" i="5"/>
  <c r="C1558" i="5"/>
  <c r="J1336" i="5"/>
  <c r="C1570" i="5"/>
  <c r="I1328" i="5"/>
  <c r="C1559" i="5"/>
  <c r="J1335" i="5"/>
  <c r="C1569" i="5"/>
  <c r="J1337" i="5"/>
  <c r="C1571" i="5"/>
  <c r="J1339" i="5"/>
  <c r="C1573" i="5"/>
  <c r="J1340" i="5"/>
  <c r="J1349" i="5"/>
  <c r="I1331" i="5"/>
  <c r="J1346" i="5"/>
  <c r="J1345" i="5"/>
  <c r="J1344" i="5"/>
  <c r="H1264" i="5"/>
  <c r="I1330" i="5"/>
  <c r="J1348" i="5"/>
  <c r="J1251" i="5"/>
  <c r="J1341" i="5"/>
  <c r="J1343" i="5"/>
  <c r="J1342" i="5"/>
  <c r="E1383" i="5"/>
  <c r="G1332" i="5"/>
  <c r="C1563" i="5" s="1"/>
  <c r="H1213" i="5"/>
  <c r="I1199" i="5"/>
  <c r="I1326" i="5"/>
  <c r="H1217" i="5"/>
  <c r="I1198" i="5"/>
  <c r="H1191" i="5"/>
  <c r="J617" i="5"/>
  <c r="I581" i="5"/>
  <c r="H1216" i="5"/>
  <c r="H1190" i="5"/>
  <c r="H1209" i="5"/>
  <c r="I1204" i="5"/>
  <c r="I1196" i="5"/>
  <c r="I1210" i="5"/>
  <c r="H1212" i="5"/>
  <c r="H416" i="5"/>
  <c r="H1197" i="5"/>
  <c r="I1201" i="5"/>
  <c r="H1193" i="5"/>
  <c r="H1207" i="5"/>
  <c r="H1206" i="5"/>
  <c r="H1203" i="5"/>
  <c r="H1200" i="5"/>
  <c r="I1192" i="5"/>
  <c r="H1192" i="5"/>
  <c r="I1195" i="5"/>
  <c r="H1195" i="5"/>
  <c r="I1208" i="5"/>
  <c r="H1208" i="5"/>
  <c r="H1194" i="5"/>
  <c r="I1194" i="5"/>
  <c r="I1214" i="5"/>
  <c r="H1214" i="5"/>
  <c r="H1202" i="5"/>
  <c r="I1202" i="5"/>
  <c r="I1205" i="5"/>
  <c r="H1205" i="5"/>
  <c r="H1215" i="5"/>
  <c r="I1215" i="5"/>
  <c r="I1211" i="5"/>
  <c r="H1211" i="5"/>
  <c r="I490" i="5"/>
  <c r="I459" i="5"/>
  <c r="H496" i="5"/>
  <c r="I634" i="5"/>
  <c r="C884" i="5"/>
  <c r="I968" i="5"/>
  <c r="I635" i="5"/>
  <c r="C885" i="5"/>
  <c r="D1632" i="5"/>
  <c r="F1632" i="5" s="1"/>
  <c r="J1632" i="5" s="1"/>
  <c r="E1764" i="5" s="1"/>
  <c r="I1247" i="5"/>
  <c r="I506" i="5"/>
  <c r="I639" i="5"/>
  <c r="C889" i="5"/>
  <c r="J647" i="5"/>
  <c r="C900" i="5"/>
  <c r="J655" i="5"/>
  <c r="C908" i="5"/>
  <c r="I642" i="5"/>
  <c r="C892" i="5"/>
  <c r="J650" i="5"/>
  <c r="C903" i="5"/>
  <c r="J658" i="5"/>
  <c r="C911" i="5"/>
  <c r="I641" i="5"/>
  <c r="C891" i="5"/>
  <c r="J649" i="5"/>
  <c r="C902" i="5"/>
  <c r="J657" i="5"/>
  <c r="C910" i="5"/>
  <c r="J652" i="5"/>
  <c r="C905" i="5"/>
  <c r="J660" i="5"/>
  <c r="C913" i="5"/>
  <c r="I643" i="5"/>
  <c r="C893" i="5"/>
  <c r="J651" i="5"/>
  <c r="C904" i="5"/>
  <c r="J659" i="5"/>
  <c r="C912" i="5"/>
  <c r="I638" i="5"/>
  <c r="C888" i="5"/>
  <c r="J646" i="5"/>
  <c r="C899" i="5"/>
  <c r="J654" i="5"/>
  <c r="C907" i="5"/>
  <c r="I637" i="5"/>
  <c r="C887" i="5"/>
  <c r="J645" i="5"/>
  <c r="C898" i="5"/>
  <c r="J653" i="5"/>
  <c r="C906" i="5"/>
  <c r="J661" i="5"/>
  <c r="C914" i="5"/>
  <c r="I640" i="5"/>
  <c r="C890" i="5"/>
  <c r="J648" i="5"/>
  <c r="C901" i="5"/>
  <c r="J656" i="5"/>
  <c r="C909" i="5"/>
  <c r="I427" i="5"/>
  <c r="H468" i="5"/>
  <c r="C713" i="5"/>
  <c r="J713" i="5" s="1"/>
  <c r="L713" i="5" s="1"/>
  <c r="H510" i="5"/>
  <c r="I498" i="5"/>
  <c r="I422" i="5"/>
  <c r="H497" i="5"/>
  <c r="I636" i="5"/>
  <c r="G665" i="5"/>
  <c r="J644" i="5"/>
  <c r="H665" i="5"/>
  <c r="J616" i="5"/>
  <c r="H664" i="5"/>
  <c r="H501" i="5"/>
  <c r="H475" i="5"/>
  <c r="H516" i="5"/>
  <c r="I513" i="5"/>
  <c r="I508" i="5"/>
  <c r="C1471" i="5"/>
  <c r="H405" i="5"/>
  <c r="H492" i="5"/>
  <c r="H512" i="5"/>
  <c r="H505" i="5"/>
  <c r="C880" i="5"/>
  <c r="I499" i="5"/>
  <c r="C1543" i="5"/>
  <c r="I515" i="5"/>
  <c r="H514" i="5"/>
  <c r="I502" i="5"/>
  <c r="I493" i="5"/>
  <c r="D1630" i="5"/>
  <c r="F1630" i="5" s="1"/>
  <c r="J1630" i="5" s="1"/>
  <c r="E1762" i="5" s="1"/>
  <c r="H511" i="5"/>
  <c r="H500" i="5"/>
  <c r="H494" i="5"/>
  <c r="H476" i="5"/>
  <c r="C1537" i="5"/>
  <c r="I377" i="5"/>
  <c r="I489" i="5"/>
  <c r="C1764" i="5"/>
  <c r="C821" i="5"/>
  <c r="I503" i="5"/>
  <c r="I606" i="5"/>
  <c r="C1476" i="5"/>
  <c r="H507" i="5"/>
  <c r="J575" i="5"/>
  <c r="H509" i="5"/>
  <c r="C805" i="5"/>
  <c r="I549" i="5"/>
  <c r="H397" i="5"/>
  <c r="I1245" i="5"/>
  <c r="I495" i="5"/>
  <c r="I504" i="5"/>
  <c r="H381" i="5"/>
  <c r="I491" i="5"/>
  <c r="C710" i="5"/>
  <c r="J710" i="5" s="1"/>
  <c r="L710" i="5" s="1"/>
  <c r="J625" i="5"/>
  <c r="H417" i="5"/>
  <c r="I434" i="5"/>
  <c r="H456" i="5"/>
  <c r="I585" i="5"/>
  <c r="I426" i="5"/>
  <c r="H451" i="5"/>
  <c r="C833" i="5"/>
  <c r="C1473" i="5"/>
  <c r="J1290" i="5"/>
  <c r="I455" i="5"/>
  <c r="C1468" i="5"/>
  <c r="J572" i="5"/>
  <c r="C1762" i="5"/>
  <c r="I471" i="5"/>
  <c r="I413" i="5"/>
  <c r="I559" i="5"/>
  <c r="C1544" i="5"/>
  <c r="J1263" i="5"/>
  <c r="J577" i="5"/>
  <c r="C801" i="5"/>
  <c r="I415" i="5"/>
  <c r="H1181" i="5"/>
  <c r="C788" i="5"/>
  <c r="H418" i="5"/>
  <c r="H464" i="5"/>
  <c r="J1253" i="5"/>
  <c r="H412" i="5"/>
  <c r="C874" i="5"/>
  <c r="H425" i="5"/>
  <c r="I435" i="5"/>
  <c r="H1173" i="5"/>
  <c r="J568" i="5"/>
  <c r="I420" i="5"/>
  <c r="C873" i="5"/>
  <c r="J600" i="5"/>
  <c r="H414" i="5"/>
  <c r="C783" i="5"/>
  <c r="H460" i="5"/>
  <c r="C797" i="5"/>
  <c r="C1545" i="5"/>
  <c r="J1258" i="5"/>
  <c r="C855" i="5"/>
  <c r="I1109" i="5"/>
  <c r="J1308" i="5"/>
  <c r="J1266" i="5"/>
  <c r="C876" i="5"/>
  <c r="C798" i="5"/>
  <c r="I431" i="5"/>
  <c r="I423" i="5"/>
  <c r="J569" i="5"/>
  <c r="J571" i="5"/>
  <c r="J628" i="5"/>
  <c r="C795" i="5"/>
  <c r="I452" i="5"/>
  <c r="C808" i="5"/>
  <c r="C1504" i="5"/>
  <c r="I401" i="5"/>
  <c r="C825" i="5"/>
  <c r="C859" i="5"/>
  <c r="J590" i="5"/>
  <c r="H430" i="5"/>
  <c r="H438" i="5"/>
  <c r="C1477" i="5"/>
  <c r="J621" i="5"/>
  <c r="J1267" i="5"/>
  <c r="C784" i="5"/>
  <c r="I1189" i="5"/>
  <c r="J619" i="5"/>
  <c r="H419" i="5"/>
  <c r="C878" i="5"/>
  <c r="C854" i="5"/>
  <c r="J588" i="5"/>
  <c r="J1259" i="5"/>
  <c r="I612" i="5"/>
  <c r="I393" i="5"/>
  <c r="I579" i="5"/>
  <c r="C817" i="5"/>
  <c r="J1323" i="5"/>
  <c r="J1307" i="5"/>
  <c r="C839" i="5"/>
  <c r="C811" i="5"/>
  <c r="J1265" i="5"/>
  <c r="J623" i="5"/>
  <c r="I609" i="5"/>
  <c r="C853" i="5"/>
  <c r="I553" i="5"/>
  <c r="H472" i="5"/>
  <c r="I411" i="5"/>
  <c r="I607" i="5"/>
  <c r="C820" i="5"/>
  <c r="I557" i="5"/>
  <c r="J1311" i="5"/>
  <c r="C863" i="5"/>
  <c r="J1319" i="5"/>
  <c r="C786" i="5"/>
  <c r="I613" i="5"/>
  <c r="H396" i="5"/>
  <c r="I1148" i="5"/>
  <c r="C800" i="5"/>
  <c r="I473" i="5"/>
  <c r="H428" i="5"/>
  <c r="J561" i="5"/>
  <c r="H1185" i="5"/>
  <c r="I453" i="5"/>
  <c r="I461" i="5"/>
  <c r="H387" i="5"/>
  <c r="G662" i="5"/>
  <c r="I1123" i="5"/>
  <c r="C869" i="5"/>
  <c r="I1299" i="5"/>
  <c r="I469" i="5"/>
  <c r="C802" i="5"/>
  <c r="C830" i="5"/>
  <c r="H474" i="5"/>
  <c r="J630" i="5"/>
  <c r="C867" i="5"/>
  <c r="I477" i="5"/>
  <c r="C846" i="5"/>
  <c r="C787" i="5"/>
  <c r="I421" i="5"/>
  <c r="C858" i="5"/>
  <c r="H465" i="5"/>
  <c r="H463" i="5"/>
  <c r="I400" i="5"/>
  <c r="H392" i="5"/>
  <c r="I433" i="5"/>
  <c r="H467" i="5"/>
  <c r="C843" i="5"/>
  <c r="I1300" i="5"/>
  <c r="C822" i="5"/>
  <c r="H1165" i="5"/>
  <c r="I1119" i="5"/>
  <c r="C838" i="5"/>
  <c r="J564" i="5"/>
  <c r="H1166" i="5"/>
  <c r="H403" i="5"/>
  <c r="I458" i="5"/>
  <c r="H1156" i="5"/>
  <c r="H391" i="5"/>
  <c r="I457" i="5"/>
  <c r="H379" i="5"/>
  <c r="I1761" i="5"/>
  <c r="C835" i="5"/>
  <c r="H1126" i="5"/>
  <c r="I380" i="5"/>
  <c r="J574" i="5"/>
  <c r="H662" i="5"/>
  <c r="H1175" i="5"/>
  <c r="I384" i="5"/>
  <c r="H384" i="5"/>
  <c r="I1170" i="5"/>
  <c r="H1170" i="5"/>
  <c r="I1128" i="5"/>
  <c r="H1128" i="5"/>
  <c r="H437" i="5"/>
  <c r="I437" i="5"/>
  <c r="C832" i="5"/>
  <c r="J591" i="5"/>
  <c r="I1142" i="5"/>
  <c r="H1142" i="5"/>
  <c r="I1164" i="5"/>
  <c r="H1164" i="5"/>
  <c r="D1268" i="5"/>
  <c r="E1371" i="5" s="1"/>
  <c r="E1134" i="5"/>
  <c r="D1306" i="5"/>
  <c r="E1172" i="5"/>
  <c r="I1159" i="5"/>
  <c r="H1159" i="5"/>
  <c r="H1183" i="5"/>
  <c r="I1183" i="5"/>
  <c r="C1793" i="5"/>
  <c r="D1659" i="5"/>
  <c r="F1659" i="5" s="1"/>
  <c r="J1659" i="5" s="1"/>
  <c r="E1793" i="5" s="1"/>
  <c r="G1270" i="5"/>
  <c r="D1296" i="5"/>
  <c r="E1162" i="5"/>
  <c r="D1240" i="5"/>
  <c r="E1106" i="5"/>
  <c r="I394" i="5"/>
  <c r="H394" i="5"/>
  <c r="I1176" i="5"/>
  <c r="H1176" i="5"/>
  <c r="I1120" i="5"/>
  <c r="H1120" i="5"/>
  <c r="C844" i="5"/>
  <c r="J603" i="5"/>
  <c r="H462" i="5"/>
  <c r="I462" i="5"/>
  <c r="I1145" i="5"/>
  <c r="H1145" i="5"/>
  <c r="H1161" i="5"/>
  <c r="I1161" i="5"/>
  <c r="I402" i="5"/>
  <c r="H402" i="5"/>
  <c r="I1152" i="5"/>
  <c r="H1152" i="5"/>
  <c r="I1121" i="5"/>
  <c r="H1121" i="5"/>
  <c r="I1182" i="5"/>
  <c r="H1182" i="5"/>
  <c r="I1105" i="5"/>
  <c r="H1105" i="5"/>
  <c r="H1169" i="5"/>
  <c r="I1169" i="5"/>
  <c r="I1131" i="5"/>
  <c r="H1131" i="5"/>
  <c r="I1157" i="5"/>
  <c r="H1157" i="5"/>
  <c r="C834" i="5"/>
  <c r="J593" i="5"/>
  <c r="C1833" i="5"/>
  <c r="D1697" i="5"/>
  <c r="F1697" i="5" s="1"/>
  <c r="J1697" i="5" s="1"/>
  <c r="E1833" i="5" s="1"/>
  <c r="G1304" i="5"/>
  <c r="I1118" i="5"/>
  <c r="H1118" i="5"/>
  <c r="I580" i="5"/>
  <c r="C818" i="5"/>
  <c r="G663" i="5"/>
  <c r="I578" i="5"/>
  <c r="C816" i="5"/>
  <c r="D1665" i="5"/>
  <c r="F1665" i="5" s="1"/>
  <c r="J1665" i="5" s="1"/>
  <c r="E1799" i="5" s="1"/>
  <c r="C1799" i="5"/>
  <c r="G1276" i="5"/>
  <c r="D1691" i="5"/>
  <c r="F1691" i="5" s="1"/>
  <c r="J1691" i="5" s="1"/>
  <c r="E1827" i="5" s="1"/>
  <c r="C1827" i="5"/>
  <c r="G1298" i="5"/>
  <c r="I1140" i="5"/>
  <c r="H1140" i="5"/>
  <c r="I1188" i="5"/>
  <c r="H1188" i="5"/>
  <c r="H1177" i="5"/>
  <c r="I1177" i="5"/>
  <c r="I1122" i="5"/>
  <c r="H1122" i="5"/>
  <c r="C712" i="5"/>
  <c r="J712" i="5" s="1"/>
  <c r="L712" i="5" s="1"/>
  <c r="D741" i="5" s="1"/>
  <c r="F741" i="5" s="1"/>
  <c r="H470" i="5"/>
  <c r="I470" i="5"/>
  <c r="I1168" i="5"/>
  <c r="H1168" i="5"/>
  <c r="D1278" i="5"/>
  <c r="E1144" i="5"/>
  <c r="J604" i="5"/>
  <c r="C845" i="5"/>
  <c r="C836" i="5"/>
  <c r="J595" i="5"/>
  <c r="I1180" i="5"/>
  <c r="H1180" i="5"/>
  <c r="H424" i="5"/>
  <c r="I424" i="5"/>
  <c r="C1526" i="5"/>
  <c r="I1301" i="5"/>
  <c r="I1146" i="5"/>
  <c r="H1146" i="5"/>
  <c r="I1178" i="5"/>
  <c r="H1178" i="5"/>
  <c r="I1125" i="5"/>
  <c r="H1125" i="5"/>
  <c r="C1756" i="5"/>
  <c r="D1624" i="5"/>
  <c r="F1624" i="5" s="1"/>
  <c r="J1624" i="5" s="1"/>
  <c r="E1756" i="5" s="1"/>
  <c r="G1239" i="5"/>
  <c r="C1696" i="5"/>
  <c r="G1303" i="5"/>
  <c r="H436" i="5"/>
  <c r="I436" i="5"/>
  <c r="D1283" i="5"/>
  <c r="C1809" i="5" s="1"/>
  <c r="E1149" i="5"/>
  <c r="I1184" i="5"/>
  <c r="H1184" i="5"/>
  <c r="I558" i="5"/>
  <c r="C790" i="5"/>
  <c r="H466" i="5"/>
  <c r="I466" i="5"/>
  <c r="C1466" i="5"/>
  <c r="J1250" i="5"/>
  <c r="I608" i="5"/>
  <c r="C852" i="5"/>
  <c r="I1158" i="5"/>
  <c r="H1158" i="5"/>
  <c r="I382" i="5"/>
  <c r="H382" i="5"/>
  <c r="C1797" i="5"/>
  <c r="D1663" i="5"/>
  <c r="F1663" i="5" s="1"/>
  <c r="J1663" i="5" s="1"/>
  <c r="E1797" i="5" s="1"/>
  <c r="H1167" i="5"/>
  <c r="I1167" i="5"/>
  <c r="C1496" i="5"/>
  <c r="I1277" i="5"/>
  <c r="I1129" i="5"/>
  <c r="H1129" i="5"/>
  <c r="G664" i="5"/>
  <c r="I1174" i="5"/>
  <c r="H1174" i="5"/>
  <c r="I1124" i="5"/>
  <c r="H1124" i="5"/>
  <c r="I1155" i="5"/>
  <c r="H1155" i="5"/>
  <c r="C1831" i="5"/>
  <c r="D1695" i="5"/>
  <c r="F1695" i="5" s="1"/>
  <c r="J1695" i="5" s="1"/>
  <c r="E1831" i="5" s="1"/>
  <c r="G1302" i="5"/>
  <c r="I1132" i="5"/>
  <c r="H1132" i="5"/>
  <c r="J596" i="5"/>
  <c r="C837" i="5"/>
  <c r="J632" i="5"/>
  <c r="C879" i="5"/>
  <c r="I586" i="5"/>
  <c r="C824" i="5"/>
  <c r="I388" i="5"/>
  <c r="H388" i="5"/>
  <c r="I1151" i="5"/>
  <c r="H1151" i="5"/>
  <c r="C1490" i="5"/>
  <c r="I1271" i="5"/>
  <c r="B1759" i="5"/>
  <c r="B1593" i="5"/>
  <c r="I1112" i="5"/>
  <c r="H1112" i="5"/>
  <c r="I1138" i="5"/>
  <c r="H1138" i="5"/>
  <c r="C842" i="5"/>
  <c r="J601" i="5"/>
  <c r="H1179" i="5"/>
  <c r="I1179" i="5"/>
  <c r="B1757" i="5"/>
  <c r="B1591" i="5"/>
  <c r="H429" i="5"/>
  <c r="I429" i="5"/>
  <c r="J1318" i="5"/>
  <c r="D1248" i="5"/>
  <c r="E1114" i="5"/>
  <c r="C840" i="5"/>
  <c r="J599" i="5"/>
  <c r="C711" i="5"/>
  <c r="J711" i="5" s="1"/>
  <c r="L711" i="5" s="1"/>
  <c r="D740" i="5" s="1"/>
  <c r="F740" i="5" s="1"/>
  <c r="I1150" i="5"/>
  <c r="H1150" i="5"/>
  <c r="I404" i="5"/>
  <c r="H404" i="5"/>
  <c r="H432" i="5"/>
  <c r="I432" i="5"/>
  <c r="C1488" i="5"/>
  <c r="I1269" i="5"/>
  <c r="I1153" i="5"/>
  <c r="H1153" i="5"/>
  <c r="I1136" i="5"/>
  <c r="H1136" i="5"/>
  <c r="I550" i="5"/>
  <c r="C782" i="5"/>
  <c r="I386" i="5"/>
  <c r="H386" i="5"/>
  <c r="I390" i="5"/>
  <c r="H390" i="5"/>
  <c r="I1154" i="5"/>
  <c r="H1154" i="5"/>
  <c r="I1186" i="5"/>
  <c r="H1186" i="5"/>
  <c r="I1130" i="5"/>
  <c r="H1130" i="5"/>
  <c r="H450" i="5"/>
  <c r="I450" i="5"/>
  <c r="I378" i="5"/>
  <c r="H378" i="5"/>
  <c r="H663" i="5"/>
  <c r="J624" i="5"/>
  <c r="C871" i="5"/>
  <c r="I398" i="5"/>
  <c r="H398" i="5"/>
  <c r="I1127" i="5"/>
  <c r="H1127" i="5"/>
  <c r="I1796" i="5"/>
  <c r="H1187" i="5"/>
  <c r="I1187" i="5"/>
  <c r="I1830" i="5"/>
  <c r="C1454" i="5"/>
  <c r="I1241" i="5"/>
  <c r="C1763" i="5"/>
  <c r="D1631" i="5"/>
  <c r="F1631" i="5" s="1"/>
  <c r="J1631" i="5" s="1"/>
  <c r="E1763" i="5" s="1"/>
  <c r="G1246" i="5"/>
  <c r="C1795" i="5"/>
  <c r="D1661" i="5"/>
  <c r="F1661" i="5" s="1"/>
  <c r="J1661" i="5" s="1"/>
  <c r="E1795" i="5" s="1"/>
  <c r="G1272" i="5"/>
  <c r="B1761" i="5"/>
  <c r="B1595" i="5"/>
  <c r="I1160" i="5"/>
  <c r="H1160" i="5"/>
  <c r="I1117" i="5"/>
  <c r="H1117" i="5"/>
  <c r="I1116" i="5"/>
  <c r="H1116" i="5"/>
  <c r="H454" i="5"/>
  <c r="I454" i="5"/>
  <c r="I1147" i="5"/>
  <c r="H1147" i="5"/>
  <c r="G1274" i="5"/>
  <c r="B1214" i="4"/>
  <c r="B1372" i="4" s="1"/>
  <c r="B1330" i="4"/>
  <c r="J525" i="4"/>
  <c r="F1343" i="4"/>
  <c r="J1343" i="4" s="1"/>
  <c r="E1386" i="4" s="1"/>
  <c r="C1370" i="4"/>
  <c r="C1371" i="4"/>
  <c r="B1206" i="4"/>
  <c r="B1364" i="4" s="1"/>
  <c r="B1193" i="4"/>
  <c r="F1340" i="4"/>
  <c r="J1340" i="4" s="1"/>
  <c r="E1383" i="4" s="1"/>
  <c r="C1367" i="4"/>
  <c r="F1339" i="4"/>
  <c r="J1339" i="4" s="1"/>
  <c r="E1382" i="4" s="1"/>
  <c r="C1366" i="4"/>
  <c r="C1369" i="4"/>
  <c r="F1342" i="4"/>
  <c r="J1342" i="4" s="1"/>
  <c r="E1385" i="4" s="1"/>
  <c r="C1368" i="4"/>
  <c r="F1341" i="4"/>
  <c r="J1341" i="4" s="1"/>
  <c r="E1384" i="4" s="1"/>
  <c r="B1195" i="4"/>
  <c r="B1212" i="4"/>
  <c r="B1370" i="4" s="1"/>
  <c r="B1208" i="4"/>
  <c r="B1366" i="4" s="1"/>
  <c r="F1327" i="4"/>
  <c r="J1327" i="4" s="1"/>
  <c r="E1369" i="4" s="1"/>
  <c r="B1202" i="4"/>
  <c r="B1209" i="4"/>
  <c r="B1367" i="4" s="1"/>
  <c r="H1031" i="4"/>
  <c r="J1031" i="4" s="1"/>
  <c r="F1336" i="4"/>
  <c r="J1336" i="4" s="1"/>
  <c r="E1379" i="4" s="1"/>
  <c r="B1210" i="4"/>
  <c r="B1368" i="4" s="1"/>
  <c r="B1187" i="4"/>
  <c r="J1325" i="4"/>
  <c r="E1367" i="4" s="1"/>
  <c r="F1323" i="4"/>
  <c r="J1323" i="4" s="1"/>
  <c r="E1365" i="4" s="1"/>
  <c r="B1201" i="4"/>
  <c r="B1191" i="4"/>
  <c r="H1029" i="4"/>
  <c r="C1200" i="4" s="1"/>
  <c r="F1334" i="4"/>
  <c r="J1334" i="4" s="1"/>
  <c r="E1377" i="4" s="1"/>
  <c r="F1329" i="4"/>
  <c r="J1329" i="4" s="1"/>
  <c r="E1371" i="4" s="1"/>
  <c r="F1331" i="4"/>
  <c r="J1331" i="4" s="1"/>
  <c r="E1373" i="4" s="1"/>
  <c r="B1189" i="4"/>
  <c r="B1197" i="4"/>
  <c r="H1019" i="4"/>
  <c r="C1190" i="4" s="1"/>
  <c r="H1017" i="4"/>
  <c r="J1017" i="4" s="1"/>
  <c r="J1073" i="4"/>
  <c r="C1256" i="4"/>
  <c r="H1023" i="4"/>
  <c r="C1194" i="4" s="1"/>
  <c r="H1025" i="4"/>
  <c r="C1196" i="4" s="1"/>
  <c r="J1075" i="4"/>
  <c r="C1258" i="4"/>
  <c r="J1072" i="4"/>
  <c r="C1255" i="4"/>
  <c r="J1074" i="4"/>
  <c r="C1257" i="4"/>
  <c r="H1021" i="4"/>
  <c r="J1021" i="4" s="1"/>
  <c r="J1071" i="4"/>
  <c r="C1254" i="4"/>
  <c r="I1065" i="4"/>
  <c r="C1245" i="4"/>
  <c r="J1077" i="4"/>
  <c r="J1070" i="4"/>
  <c r="C1253" i="4"/>
  <c r="J1080" i="4"/>
  <c r="J1076" i="4"/>
  <c r="J1082" i="4"/>
  <c r="J1083" i="4"/>
  <c r="J1086" i="4"/>
  <c r="J1084" i="4"/>
  <c r="G1133" i="4"/>
  <c r="K1135" i="4"/>
  <c r="K1134" i="4"/>
  <c r="F1135" i="4"/>
  <c r="J1079" i="4"/>
  <c r="J1087" i="4"/>
  <c r="J1078" i="4"/>
  <c r="J521" i="4"/>
  <c r="J519" i="4"/>
  <c r="G575" i="4"/>
  <c r="E414" i="4"/>
  <c r="H414" i="4" s="1"/>
  <c r="E401" i="4"/>
  <c r="I401" i="4" s="1"/>
  <c r="G507" i="4"/>
  <c r="G1064" i="4"/>
  <c r="E400" i="4"/>
  <c r="I400" i="4" s="1"/>
  <c r="J529" i="4"/>
  <c r="J523" i="4"/>
  <c r="E955" i="4"/>
  <c r="H955" i="4" s="1"/>
  <c r="D1061" i="4"/>
  <c r="G1061" i="4" s="1"/>
  <c r="E964" i="4"/>
  <c r="I964" i="4" s="1"/>
  <c r="C1070" i="4"/>
  <c r="E980" i="4"/>
  <c r="I980" i="4" s="1"/>
  <c r="C1086" i="4"/>
  <c r="E957" i="4"/>
  <c r="H957" i="4" s="1"/>
  <c r="C1063" i="4"/>
  <c r="G1063" i="4" s="1"/>
  <c r="E966" i="4"/>
  <c r="I966" i="4" s="1"/>
  <c r="C1072" i="4"/>
  <c r="J531" i="4"/>
  <c r="D979" i="4"/>
  <c r="D1085" i="4" s="1"/>
  <c r="H1085" i="4" s="1"/>
  <c r="C1268" i="4" s="1"/>
  <c r="E971" i="4"/>
  <c r="H971" i="4" s="1"/>
  <c r="E968" i="4"/>
  <c r="H968" i="4" s="1"/>
  <c r="C1074" i="4"/>
  <c r="E961" i="4"/>
  <c r="I961" i="4" s="1"/>
  <c r="C1067" i="4"/>
  <c r="G1067" i="4" s="1"/>
  <c r="C1247" i="4" s="1"/>
  <c r="E954" i="4"/>
  <c r="I954" i="4" s="1"/>
  <c r="C1060" i="4"/>
  <c r="G1060" i="4" s="1"/>
  <c r="C1240" i="4" s="1"/>
  <c r="E970" i="4"/>
  <c r="H970" i="4" s="1"/>
  <c r="C1076" i="4"/>
  <c r="J520" i="4"/>
  <c r="E967" i="4"/>
  <c r="H967" i="4" s="1"/>
  <c r="C1073" i="4"/>
  <c r="E956" i="4"/>
  <c r="H956" i="4" s="1"/>
  <c r="C1062" i="4"/>
  <c r="G1062" i="4" s="1"/>
  <c r="E972" i="4"/>
  <c r="H972" i="4" s="1"/>
  <c r="C1078" i="4"/>
  <c r="E981" i="4"/>
  <c r="H981" i="4" s="1"/>
  <c r="C1087" i="4"/>
  <c r="E959" i="4"/>
  <c r="I959" i="4" s="1"/>
  <c r="E370" i="4"/>
  <c r="H370" i="4" s="1"/>
  <c r="E407" i="4"/>
  <c r="H407" i="4" s="1"/>
  <c r="I509" i="4"/>
  <c r="D975" i="4"/>
  <c r="D1081" i="4" s="1"/>
  <c r="H1081" i="4" s="1"/>
  <c r="C1264" i="4" s="1"/>
  <c r="G1069" i="4"/>
  <c r="C1249" i="4" s="1"/>
  <c r="E960" i="4"/>
  <c r="H960" i="4" s="1"/>
  <c r="C1066" i="4"/>
  <c r="G1066" i="4" s="1"/>
  <c r="C1246" i="4" s="1"/>
  <c r="E976" i="4"/>
  <c r="H976" i="4" s="1"/>
  <c r="C1082" i="4"/>
  <c r="G1068" i="4"/>
  <c r="C1248" i="4" s="1"/>
  <c r="E978" i="4"/>
  <c r="I978" i="4" s="1"/>
  <c r="C1084" i="4"/>
  <c r="E969" i="4"/>
  <c r="I969" i="4" s="1"/>
  <c r="E973" i="4"/>
  <c r="H973" i="4" s="1"/>
  <c r="E416" i="4"/>
  <c r="I416" i="4" s="1"/>
  <c r="E965" i="4"/>
  <c r="H965" i="4" s="1"/>
  <c r="J524" i="4"/>
  <c r="E963" i="4"/>
  <c r="E974" i="4"/>
  <c r="H974" i="4" s="1"/>
  <c r="H526" i="4"/>
  <c r="C732" i="4" s="1"/>
  <c r="E398" i="4"/>
  <c r="H398" i="4" s="1"/>
  <c r="H518" i="4"/>
  <c r="C724" i="4" s="1"/>
  <c r="E396" i="4"/>
  <c r="I396" i="4" s="1"/>
  <c r="G516" i="4"/>
  <c r="C719" i="4" s="1"/>
  <c r="H530" i="4"/>
  <c r="C736" i="4" s="1"/>
  <c r="E977" i="4"/>
  <c r="E393" i="4"/>
  <c r="H393" i="4" s="1"/>
  <c r="H532" i="4"/>
  <c r="C738" i="4" s="1"/>
  <c r="I510" i="4"/>
  <c r="C713" i="4"/>
  <c r="G511" i="4"/>
  <c r="C714" i="4" s="1"/>
  <c r="E958" i="4"/>
  <c r="G515" i="4"/>
  <c r="C718" i="4" s="1"/>
  <c r="E962" i="4"/>
  <c r="C282" i="4"/>
  <c r="G282" i="4" s="1"/>
  <c r="E858" i="4"/>
  <c r="C283" i="4"/>
  <c r="G283" i="4" s="1"/>
  <c r="E859" i="4"/>
  <c r="C284" i="4"/>
  <c r="G284" i="4" s="1"/>
  <c r="E860" i="4"/>
  <c r="C280" i="4"/>
  <c r="G280" i="4" s="1"/>
  <c r="E856" i="4"/>
  <c r="C281" i="4"/>
  <c r="G281" i="4" s="1"/>
  <c r="E857" i="4"/>
  <c r="E796" i="4"/>
  <c r="C289" i="4"/>
  <c r="G289" i="4" s="1"/>
  <c r="C290" i="4"/>
  <c r="G290" i="4" s="1"/>
  <c r="C299" i="4"/>
  <c r="G299" i="4" s="1"/>
  <c r="E795" i="4"/>
  <c r="C292" i="4"/>
  <c r="G292" i="4" s="1"/>
  <c r="C296" i="4"/>
  <c r="G296" i="4" s="1"/>
  <c r="C303" i="4"/>
  <c r="G303" i="4" s="1"/>
  <c r="C287" i="4"/>
  <c r="G287" i="4" s="1"/>
  <c r="C298" i="4"/>
  <c r="G298" i="4" s="1"/>
  <c r="E793" i="4"/>
  <c r="C293" i="4"/>
  <c r="G293" i="4" s="1"/>
  <c r="C297" i="4"/>
  <c r="G297" i="4" s="1"/>
  <c r="E794" i="4"/>
  <c r="I794" i="4" s="1"/>
  <c r="C302" i="4"/>
  <c r="G302" i="4" s="1"/>
  <c r="C285" i="4"/>
  <c r="G285" i="4" s="1"/>
  <c r="C294" i="4"/>
  <c r="G294" i="4" s="1"/>
  <c r="C301" i="4"/>
  <c r="G301" i="4" s="1"/>
  <c r="C300" i="4"/>
  <c r="G300" i="4" s="1"/>
  <c r="C286" i="4"/>
  <c r="G286" i="4" s="1"/>
  <c r="C291" i="4"/>
  <c r="G291" i="4" s="1"/>
  <c r="C295" i="4"/>
  <c r="G295" i="4" s="1"/>
  <c r="C288" i="4"/>
  <c r="G288" i="4" s="1"/>
  <c r="I512" i="4"/>
  <c r="C715" i="4"/>
  <c r="H527" i="4"/>
  <c r="C733" i="4" s="1"/>
  <c r="I513" i="4"/>
  <c r="E549" i="4"/>
  <c r="J534" i="4"/>
  <c r="J533" i="4"/>
  <c r="H522" i="4"/>
  <c r="C728" i="4" s="1"/>
  <c r="G574" i="4"/>
  <c r="F576" i="4"/>
  <c r="E797" i="4"/>
  <c r="E395" i="4"/>
  <c r="H395" i="4" s="1"/>
  <c r="E392" i="4"/>
  <c r="I392" i="4" s="1"/>
  <c r="G508" i="4"/>
  <c r="H528" i="4"/>
  <c r="C734" i="4" s="1"/>
  <c r="E343" i="4"/>
  <c r="H343" i="4" s="1"/>
  <c r="E406" i="4"/>
  <c r="H406" i="4" s="1"/>
  <c r="E402" i="4"/>
  <c r="H402" i="4" s="1"/>
  <c r="I514" i="4"/>
  <c r="E552" i="4"/>
  <c r="G576" i="4"/>
  <c r="K575" i="4"/>
  <c r="J517" i="4"/>
  <c r="E403" i="4"/>
  <c r="H403" i="4" s="1"/>
  <c r="E409" i="4"/>
  <c r="H409" i="4" s="1"/>
  <c r="E408" i="4"/>
  <c r="H408" i="4" s="1"/>
  <c r="E397" i="4"/>
  <c r="H397" i="4" s="1"/>
  <c r="E404" i="4"/>
  <c r="H404" i="4" s="1"/>
  <c r="E405" i="4"/>
  <c r="H405" i="4" s="1"/>
  <c r="E360" i="4"/>
  <c r="H360" i="4" s="1"/>
  <c r="D1013" i="4"/>
  <c r="G1013" i="4" s="1"/>
  <c r="E339" i="4"/>
  <c r="H339" i="4" s="1"/>
  <c r="E412" i="4"/>
  <c r="I412" i="4" s="1"/>
  <c r="E353" i="4"/>
  <c r="I353" i="4" s="1"/>
  <c r="E417" i="4"/>
  <c r="H417" i="4" s="1"/>
  <c r="G488" i="4"/>
  <c r="C685" i="4" s="1"/>
  <c r="E413" i="4"/>
  <c r="H413" i="4" s="1"/>
  <c r="E378" i="4"/>
  <c r="I378" i="4" s="1"/>
  <c r="E362" i="4"/>
  <c r="I362" i="4" s="1"/>
  <c r="E317" i="4"/>
  <c r="H317" i="4" s="1"/>
  <c r="H476" i="4"/>
  <c r="C670" i="4" s="1"/>
  <c r="E548" i="4"/>
  <c r="E331" i="4"/>
  <c r="I331" i="4" s="1"/>
  <c r="I421" i="4"/>
  <c r="H412" i="4"/>
  <c r="H385" i="4"/>
  <c r="I423" i="4"/>
  <c r="I418" i="4"/>
  <c r="H425" i="4"/>
  <c r="E320" i="4"/>
  <c r="H320" i="4" s="1"/>
  <c r="E327" i="4"/>
  <c r="H327" i="4" s="1"/>
  <c r="E344" i="4"/>
  <c r="H344" i="4" s="1"/>
  <c r="I420" i="4"/>
  <c r="H422" i="4"/>
  <c r="I419" i="4"/>
  <c r="H424" i="4"/>
  <c r="I411" i="4"/>
  <c r="H390" i="4"/>
  <c r="H391" i="4"/>
  <c r="I391" i="4"/>
  <c r="H399" i="4"/>
  <c r="I399" i="4"/>
  <c r="I394" i="4"/>
  <c r="H394" i="4"/>
  <c r="I410" i="4"/>
  <c r="H410" i="4"/>
  <c r="G1041" i="4"/>
  <c r="C1215" i="4" s="1"/>
  <c r="E371" i="4"/>
  <c r="H371" i="4" s="1"/>
  <c r="I415" i="4"/>
  <c r="E364" i="4"/>
  <c r="H364" i="4" s="1"/>
  <c r="E340" i="4"/>
  <c r="I340" i="4" s="1"/>
  <c r="H468" i="4"/>
  <c r="C662" i="4" s="1"/>
  <c r="H386" i="4"/>
  <c r="E319" i="4"/>
  <c r="H319" i="4" s="1"/>
  <c r="F209" i="4"/>
  <c r="J209" i="4" s="1"/>
  <c r="E883" i="4" s="1"/>
  <c r="E942" i="4"/>
  <c r="H942" i="4" s="1"/>
  <c r="E336" i="4"/>
  <c r="H336" i="4" s="1"/>
  <c r="H381" i="4"/>
  <c r="E323" i="4"/>
  <c r="H323" i="4" s="1"/>
  <c r="E322" i="4"/>
  <c r="I322" i="4" s="1"/>
  <c r="E950" i="4"/>
  <c r="I950" i="4" s="1"/>
  <c r="E329" i="4"/>
  <c r="I329" i="4" s="1"/>
  <c r="I456" i="4"/>
  <c r="E330" i="4"/>
  <c r="H330" i="4" s="1"/>
  <c r="H379" i="4"/>
  <c r="H382" i="4"/>
  <c r="E326" i="4"/>
  <c r="H326" i="4" s="1"/>
  <c r="E366" i="4"/>
  <c r="H366" i="4" s="1"/>
  <c r="K574" i="4"/>
  <c r="E318" i="4"/>
  <c r="H318" i="4" s="1"/>
  <c r="H464" i="4"/>
  <c r="J464" i="4" s="1"/>
  <c r="E338" i="4"/>
  <c r="I338" i="4" s="1"/>
  <c r="H494" i="4"/>
  <c r="C694" i="4" s="1"/>
  <c r="H496" i="4"/>
  <c r="C696" i="4" s="1"/>
  <c r="E325" i="4"/>
  <c r="H325" i="4" s="1"/>
  <c r="E334" i="4"/>
  <c r="I334" i="4" s="1"/>
  <c r="E333" i="4"/>
  <c r="H333" i="4" s="1"/>
  <c r="G484" i="4"/>
  <c r="I484" i="4" s="1"/>
  <c r="H500" i="4"/>
  <c r="C700" i="4" s="1"/>
  <c r="H504" i="4"/>
  <c r="C704" i="4" s="1"/>
  <c r="G460" i="4"/>
  <c r="I460" i="4" s="1"/>
  <c r="E938" i="4"/>
  <c r="H938" i="4" s="1"/>
  <c r="E930" i="4"/>
  <c r="I930" i="4" s="1"/>
  <c r="J470" i="4"/>
  <c r="E342" i="4"/>
  <c r="H342" i="4" s="1"/>
  <c r="E345" i="4"/>
  <c r="H345" i="4" s="1"/>
  <c r="E948" i="4"/>
  <c r="H948" i="4" s="1"/>
  <c r="E341" i="4"/>
  <c r="I341" i="4" s="1"/>
  <c r="E946" i="4"/>
  <c r="H946" i="4" s="1"/>
  <c r="E324" i="4"/>
  <c r="I324" i="4" s="1"/>
  <c r="E934" i="4"/>
  <c r="H934" i="4" s="1"/>
  <c r="E337" i="4"/>
  <c r="H337" i="4" s="1"/>
  <c r="E321" i="4"/>
  <c r="H321" i="4" s="1"/>
  <c r="J478" i="4"/>
  <c r="E332" i="4"/>
  <c r="I332" i="4" s="1"/>
  <c r="H383" i="4"/>
  <c r="J217" i="4"/>
  <c r="E792" i="4"/>
  <c r="F211" i="4"/>
  <c r="J211" i="4" s="1"/>
  <c r="E885" i="4" s="1"/>
  <c r="E791" i="4"/>
  <c r="F210" i="4"/>
  <c r="J210" i="4" s="1"/>
  <c r="E884" i="4" s="1"/>
  <c r="G1037" i="4"/>
  <c r="C1211" i="4" s="1"/>
  <c r="H380" i="4"/>
  <c r="E369" i="4"/>
  <c r="I369" i="4" s="1"/>
  <c r="E361" i="4"/>
  <c r="I361" i="4" s="1"/>
  <c r="H465" i="4"/>
  <c r="J465" i="4" s="1"/>
  <c r="H506" i="4"/>
  <c r="J489" i="4"/>
  <c r="G481" i="4"/>
  <c r="E372" i="4"/>
  <c r="H372" i="4" s="1"/>
  <c r="E356" i="4"/>
  <c r="H356" i="4" s="1"/>
  <c r="G459" i="4"/>
  <c r="C650" i="4" s="1"/>
  <c r="E551" i="4"/>
  <c r="G1036" i="4"/>
  <c r="C1210" i="4" s="1"/>
  <c r="G1040" i="4"/>
  <c r="C1214" i="4" s="1"/>
  <c r="E328" i="4"/>
  <c r="H328" i="4" s="1"/>
  <c r="E899" i="4"/>
  <c r="I899" i="4" s="1"/>
  <c r="E789" i="4"/>
  <c r="H384" i="4"/>
  <c r="F208" i="4"/>
  <c r="J208" i="4" s="1"/>
  <c r="E882" i="4" s="1"/>
  <c r="G269" i="4"/>
  <c r="G271" i="4"/>
  <c r="G273" i="4"/>
  <c r="G259" i="4"/>
  <c r="I483" i="4"/>
  <c r="G267" i="4"/>
  <c r="J462" i="4"/>
  <c r="C692" i="4"/>
  <c r="G225" i="4"/>
  <c r="G247" i="4"/>
  <c r="H475" i="4"/>
  <c r="C669" i="4" s="1"/>
  <c r="H335" i="4"/>
  <c r="G1034" i="4"/>
  <c r="E374" i="4"/>
  <c r="H374" i="4" s="1"/>
  <c r="E358" i="4"/>
  <c r="H358" i="4" s="1"/>
  <c r="G241" i="4"/>
  <c r="G1039" i="4"/>
  <c r="G1038" i="4"/>
  <c r="G263" i="4"/>
  <c r="G243" i="4"/>
  <c r="E935" i="4"/>
  <c r="H935" i="4" s="1"/>
  <c r="E355" i="4"/>
  <c r="H355" i="4" s="1"/>
  <c r="G261" i="4"/>
  <c r="G244" i="4"/>
  <c r="C691" i="4"/>
  <c r="E363" i="4"/>
  <c r="I363" i="4" s="1"/>
  <c r="G229" i="4"/>
  <c r="G239" i="4"/>
  <c r="G274" i="4"/>
  <c r="E354" i="4"/>
  <c r="I354" i="4" s="1"/>
  <c r="G265" i="4"/>
  <c r="C233" i="4"/>
  <c r="G233" i="4" s="1"/>
  <c r="I217" i="4"/>
  <c r="G1035" i="4"/>
  <c r="C1209" i="4" s="1"/>
  <c r="H467" i="4"/>
  <c r="C661" i="4" s="1"/>
  <c r="G226" i="4"/>
  <c r="E951" i="4"/>
  <c r="H951" i="4" s="1"/>
  <c r="D927" i="4"/>
  <c r="D1033" i="4" s="1"/>
  <c r="G480" i="4"/>
  <c r="E917" i="4"/>
  <c r="H917" i="4" s="1"/>
  <c r="E952" i="4"/>
  <c r="H952" i="4" s="1"/>
  <c r="E377" i="4"/>
  <c r="H377" i="4" s="1"/>
  <c r="G258" i="4"/>
  <c r="G260" i="4"/>
  <c r="J1058" i="4"/>
  <c r="J1044" i="4"/>
  <c r="J1047" i="4"/>
  <c r="J1056" i="4"/>
  <c r="J1048" i="4"/>
  <c r="J1052" i="4"/>
  <c r="H347" i="4"/>
  <c r="I347" i="4"/>
  <c r="E837" i="4"/>
  <c r="G264" i="4"/>
  <c r="E816" i="4"/>
  <c r="E798" i="4"/>
  <c r="C1317" i="4"/>
  <c r="G1011" i="4"/>
  <c r="C1356" i="4"/>
  <c r="D1315" i="4"/>
  <c r="C684" i="4"/>
  <c r="I487" i="4"/>
  <c r="C666" i="4"/>
  <c r="J472" i="4"/>
  <c r="G242" i="4"/>
  <c r="B1314" i="4"/>
  <c r="B1176" i="4"/>
  <c r="C698" i="4"/>
  <c r="J498" i="4"/>
  <c r="C702" i="4"/>
  <c r="J502" i="4"/>
  <c r="C1198" i="4"/>
  <c r="J1027" i="4"/>
  <c r="J1045" i="4"/>
  <c r="J1049" i="4"/>
  <c r="J1053" i="4"/>
  <c r="J1057" i="4"/>
  <c r="I482" i="4"/>
  <c r="C679" i="4"/>
  <c r="E905" i="4"/>
  <c r="I376" i="4"/>
  <c r="H376" i="4"/>
  <c r="I352" i="4"/>
  <c r="H352" i="4"/>
  <c r="G254" i="4"/>
  <c r="E928" i="4"/>
  <c r="D1018" i="4"/>
  <c r="F1324" i="4" s="1"/>
  <c r="J1324" i="4" s="1"/>
  <c r="E1366" i="4" s="1"/>
  <c r="E912" i="4"/>
  <c r="C1354" i="4"/>
  <c r="D1313" i="4"/>
  <c r="E940" i="4"/>
  <c r="D918" i="4"/>
  <c r="H471" i="4"/>
  <c r="B1178" i="4"/>
  <c r="B1316" i="4"/>
  <c r="H346" i="4"/>
  <c r="I346" i="4"/>
  <c r="C1311" i="4"/>
  <c r="G1005" i="4"/>
  <c r="G231" i="4"/>
  <c r="I486" i="4"/>
  <c r="C683" i="4"/>
  <c r="E915" i="4"/>
  <c r="E925" i="4"/>
  <c r="E909" i="4"/>
  <c r="D898" i="4"/>
  <c r="G451" i="4"/>
  <c r="C699" i="4"/>
  <c r="J499" i="4"/>
  <c r="C703" i="4"/>
  <c r="J503" i="4"/>
  <c r="J1046" i="4"/>
  <c r="J1050" i="4"/>
  <c r="J1054" i="4"/>
  <c r="E943" i="4"/>
  <c r="E375" i="4"/>
  <c r="E359" i="4"/>
  <c r="E953" i="4"/>
  <c r="D916" i="4"/>
  <c r="H469" i="4"/>
  <c r="E939" i="4"/>
  <c r="C676" i="4"/>
  <c r="I479" i="4"/>
  <c r="H473" i="4"/>
  <c r="G457" i="4"/>
  <c r="G262" i="4"/>
  <c r="G238" i="4"/>
  <c r="E933" i="4"/>
  <c r="E922" i="4"/>
  <c r="D1028" i="4"/>
  <c r="H1028" i="4" s="1"/>
  <c r="D1012" i="4"/>
  <c r="E906" i="4"/>
  <c r="E901" i="4"/>
  <c r="F575" i="4"/>
  <c r="F574" i="4"/>
  <c r="E373" i="4"/>
  <c r="E357" i="4"/>
  <c r="G268" i="4"/>
  <c r="E945" i="4"/>
  <c r="B1180" i="4"/>
  <c r="B1318" i="4"/>
  <c r="C1310" i="4"/>
  <c r="E845" i="4"/>
  <c r="G272" i="4"/>
  <c r="E827" i="4"/>
  <c r="G256" i="4"/>
  <c r="E808" i="4"/>
  <c r="G240" i="4"/>
  <c r="E790" i="4"/>
  <c r="G224" i="4"/>
  <c r="C1315" i="4"/>
  <c r="G1009" i="4"/>
  <c r="C1314" i="4"/>
  <c r="G227" i="4"/>
  <c r="C682" i="4"/>
  <c r="I485" i="4"/>
  <c r="I452" i="4"/>
  <c r="C643" i="4"/>
  <c r="D1026" i="4"/>
  <c r="E920" i="4"/>
  <c r="E904" i="4"/>
  <c r="D1010" i="4"/>
  <c r="B1279" i="4"/>
  <c r="B1354" i="4"/>
  <c r="C1186" i="4"/>
  <c r="J1015" i="4"/>
  <c r="J1043" i="4"/>
  <c r="J1051" i="4"/>
  <c r="J1055" i="4"/>
  <c r="J1059" i="4"/>
  <c r="I907" i="4"/>
  <c r="H907" i="4"/>
  <c r="E932" i="4"/>
  <c r="D910" i="4"/>
  <c r="H463" i="4"/>
  <c r="D900" i="4"/>
  <c r="G453" i="4"/>
  <c r="C690" i="4"/>
  <c r="J490" i="4"/>
  <c r="C660" i="4"/>
  <c r="J466" i="4"/>
  <c r="I454" i="4"/>
  <c r="C645" i="4"/>
  <c r="I368" i="4"/>
  <c r="H368" i="4"/>
  <c r="G270" i="4"/>
  <c r="E944" i="4"/>
  <c r="B1281" i="4"/>
  <c r="B1356" i="4"/>
  <c r="B1174" i="4"/>
  <c r="B1312" i="4"/>
  <c r="K1133" i="4"/>
  <c r="F1134" i="4"/>
  <c r="F1133" i="4"/>
  <c r="E947" i="4"/>
  <c r="E913" i="4"/>
  <c r="D902" i="4"/>
  <c r="G455" i="4"/>
  <c r="E547" i="4"/>
  <c r="E921" i="4"/>
  <c r="B1285" i="4"/>
  <c r="B1360" i="4"/>
  <c r="B1310" i="4"/>
  <c r="B1172" i="4"/>
  <c r="G1134" i="4"/>
  <c r="I218" i="4"/>
  <c r="K218" i="4" s="1"/>
  <c r="C1313" i="4"/>
  <c r="G1007" i="4"/>
  <c r="E903" i="4"/>
  <c r="G223" i="4"/>
  <c r="C695" i="4"/>
  <c r="J495" i="4"/>
  <c r="C668" i="4"/>
  <c r="J474" i="4"/>
  <c r="G266" i="4"/>
  <c r="E941" i="4"/>
  <c r="D1042" i="4"/>
  <c r="E936" i="4"/>
  <c r="D1020" i="4"/>
  <c r="F1326" i="4" s="1"/>
  <c r="J1326" i="4" s="1"/>
  <c r="E1368" i="4" s="1"/>
  <c r="E914" i="4"/>
  <c r="C697" i="4"/>
  <c r="J497" i="4"/>
  <c r="C701" i="4"/>
  <c r="J501" i="4"/>
  <c r="C705" i="4"/>
  <c r="J505" i="4"/>
  <c r="E911" i="4"/>
  <c r="I458" i="4"/>
  <c r="C649" i="4"/>
  <c r="E367" i="4"/>
  <c r="E351" i="4"/>
  <c r="E937" i="4"/>
  <c r="E926" i="4"/>
  <c r="D1032" i="4"/>
  <c r="D1317" i="4"/>
  <c r="C1358" i="4"/>
  <c r="B1350" i="4"/>
  <c r="B1275" i="4"/>
  <c r="C693" i="4"/>
  <c r="J493" i="4"/>
  <c r="E923" i="4"/>
  <c r="I450" i="4"/>
  <c r="C641" i="4"/>
  <c r="E949" i="4"/>
  <c r="E931" i="4"/>
  <c r="E919" i="4"/>
  <c r="E365" i="4"/>
  <c r="G252" i="4"/>
  <c r="E929" i="4"/>
  <c r="D924" i="4"/>
  <c r="H477" i="4"/>
  <c r="D908" i="4"/>
  <c r="E550" i="4"/>
  <c r="H461" i="4"/>
  <c r="B1358" i="4"/>
  <c r="B1283" i="4"/>
  <c r="B1352" i="4"/>
  <c r="B1277" i="4"/>
  <c r="E897" i="4"/>
  <c r="D1003" i="4"/>
  <c r="C1352" i="4"/>
  <c r="D1311" i="4"/>
  <c r="G230" i="4"/>
  <c r="B189" i="3"/>
  <c r="D172" i="3"/>
  <c r="H310" i="3"/>
  <c r="B186" i="3"/>
  <c r="B183" i="3"/>
  <c r="D186" i="3"/>
  <c r="F185" i="3"/>
  <c r="F182" i="3"/>
  <c r="B188" i="3"/>
  <c r="B187" i="3"/>
  <c r="D185" i="3"/>
  <c r="F189" i="3"/>
  <c r="F188" i="3"/>
  <c r="F187" i="3"/>
  <c r="D184" i="3"/>
  <c r="D189" i="3"/>
  <c r="D188" i="3"/>
  <c r="D187" i="3"/>
  <c r="F186" i="3"/>
  <c r="B184" i="3"/>
  <c r="B185" i="3"/>
  <c r="F183" i="3"/>
  <c r="D182" i="3"/>
  <c r="F184" i="3"/>
  <c r="D183" i="3"/>
  <c r="B182" i="3"/>
  <c r="D117" i="3"/>
  <c r="G117" i="3" s="1"/>
  <c r="D310" i="3"/>
  <c r="H715" i="3"/>
  <c r="I310" i="3"/>
  <c r="H713" i="3"/>
  <c r="C139" i="3"/>
  <c r="F139" i="3" s="1"/>
  <c r="J139" i="3" s="1"/>
  <c r="F167" i="3"/>
  <c r="C203" i="3"/>
  <c r="E203" i="3" s="1"/>
  <c r="B217" i="3"/>
  <c r="B511" i="3" s="1"/>
  <c r="H707" i="3"/>
  <c r="G710" i="3"/>
  <c r="G712" i="3"/>
  <c r="C125" i="3"/>
  <c r="F125" i="3" s="1"/>
  <c r="J125" i="3" s="1"/>
  <c r="C127" i="3"/>
  <c r="F127" i="3" s="1"/>
  <c r="J127" i="3" s="1"/>
  <c r="C137" i="3"/>
  <c r="F137" i="3" s="1"/>
  <c r="J137" i="3" s="1"/>
  <c r="C145" i="3"/>
  <c r="F145" i="3" s="1"/>
  <c r="J145" i="3" s="1"/>
  <c r="F171" i="3"/>
  <c r="C205" i="3"/>
  <c r="D223" i="3"/>
  <c r="H710" i="3"/>
  <c r="H712" i="3"/>
  <c r="C123" i="3"/>
  <c r="F123" i="3" s="1"/>
  <c r="J123" i="3" s="1"/>
  <c r="C162" i="3" s="1"/>
  <c r="C135" i="3"/>
  <c r="F135" i="3" s="1"/>
  <c r="J135" i="3" s="1"/>
  <c r="C211" i="3"/>
  <c r="E211" i="3" s="1"/>
  <c r="H211" i="3" s="1"/>
  <c r="D116" i="3"/>
  <c r="G116" i="3" s="1"/>
  <c r="C133" i="3"/>
  <c r="F133" i="3" s="1"/>
  <c r="J133" i="3" s="1"/>
  <c r="C141" i="3"/>
  <c r="F141" i="3" s="1"/>
  <c r="J141" i="3" s="1"/>
  <c r="B162" i="3"/>
  <c r="B190" i="3"/>
  <c r="C213" i="3"/>
  <c r="B226" i="3"/>
  <c r="B520" i="3" s="1"/>
  <c r="H232" i="3"/>
  <c r="G706" i="3"/>
  <c r="H709" i="3"/>
  <c r="G714" i="3"/>
  <c r="C129" i="3"/>
  <c r="F129" i="3" s="1"/>
  <c r="J129" i="3" s="1"/>
  <c r="C131" i="3"/>
  <c r="F131" i="3" s="1"/>
  <c r="J131" i="3" s="1"/>
  <c r="C149" i="3"/>
  <c r="F149" i="3" s="1"/>
  <c r="J149" i="3" s="1"/>
  <c r="F163" i="3"/>
  <c r="D168" i="3"/>
  <c r="B174" i="3"/>
  <c r="C207" i="3"/>
  <c r="E207" i="3" s="1"/>
  <c r="C215" i="3"/>
  <c r="E215" i="3" s="1"/>
  <c r="D219" i="3"/>
  <c r="D227" i="3"/>
  <c r="D282" i="3"/>
  <c r="D522" i="3" s="1"/>
  <c r="D571" i="3" s="1"/>
  <c r="H571" i="3" s="1"/>
  <c r="D603" i="3"/>
  <c r="I603" i="3"/>
  <c r="H706" i="3"/>
  <c r="G708" i="3"/>
  <c r="H711" i="3"/>
  <c r="H714" i="3"/>
  <c r="G716" i="3"/>
  <c r="B166" i="3"/>
  <c r="B218" i="3"/>
  <c r="B512" i="3" s="1"/>
  <c r="D164" i="3"/>
  <c r="B170" i="3"/>
  <c r="B178" i="3"/>
  <c r="C201" i="3"/>
  <c r="B216" i="3"/>
  <c r="B510" i="3" s="1"/>
  <c r="B222" i="3"/>
  <c r="B516" i="3" s="1"/>
  <c r="H708" i="3"/>
  <c r="H716" i="3"/>
  <c r="H281" i="3"/>
  <c r="H278" i="3"/>
  <c r="H277" i="3"/>
  <c r="H275" i="3"/>
  <c r="H274" i="3"/>
  <c r="H273" i="3"/>
  <c r="H271" i="3"/>
  <c r="H270" i="3"/>
  <c r="H268" i="3"/>
  <c r="H267" i="3"/>
  <c r="H266" i="3"/>
  <c r="G264" i="3"/>
  <c r="C381" i="3" s="1"/>
  <c r="G263" i="3"/>
  <c r="C380" i="3" s="1"/>
  <c r="G262" i="3"/>
  <c r="G260" i="3"/>
  <c r="C377" i="3" s="1"/>
  <c r="G259" i="3"/>
  <c r="C376" i="3" s="1"/>
  <c r="G258" i="3"/>
  <c r="G256" i="3"/>
  <c r="C373" i="3" s="1"/>
  <c r="G255" i="3"/>
  <c r="C372" i="3" s="1"/>
  <c r="G254" i="3"/>
  <c r="B707" i="3"/>
  <c r="B636" i="3"/>
  <c r="D549" i="3"/>
  <c r="B713" i="3"/>
  <c r="B642" i="3"/>
  <c r="D551" i="3"/>
  <c r="D556" i="3"/>
  <c r="H556" i="3" s="1"/>
  <c r="D562" i="3"/>
  <c r="H562" i="3" s="1"/>
  <c r="D564" i="3"/>
  <c r="H564" i="3" s="1"/>
  <c r="D544" i="3"/>
  <c r="B708" i="3"/>
  <c r="B637" i="3"/>
  <c r="B711" i="3"/>
  <c r="B640" i="3"/>
  <c r="D553" i="3"/>
  <c r="G553" i="3" s="1"/>
  <c r="C645" i="3" s="1"/>
  <c r="E504" i="3"/>
  <c r="D555" i="3"/>
  <c r="H555" i="3" s="1"/>
  <c r="D560" i="3"/>
  <c r="H560" i="3" s="1"/>
  <c r="D567" i="3"/>
  <c r="H567" i="3" s="1"/>
  <c r="D494" i="3"/>
  <c r="D548" i="3"/>
  <c r="B712" i="3"/>
  <c r="B641" i="3"/>
  <c r="B715" i="3"/>
  <c r="B644" i="3"/>
  <c r="D557" i="3"/>
  <c r="H557" i="3" s="1"/>
  <c r="D559" i="3"/>
  <c r="H559" i="3" s="1"/>
  <c r="D563" i="3"/>
  <c r="H563" i="3" s="1"/>
  <c r="J156" i="3"/>
  <c r="D545" i="3"/>
  <c r="B709" i="3"/>
  <c r="B638" i="3"/>
  <c r="D547" i="3"/>
  <c r="E503" i="3"/>
  <c r="D552" i="3"/>
  <c r="G552" i="3" s="1"/>
  <c r="B716" i="3"/>
  <c r="B645" i="3"/>
  <c r="D566" i="3"/>
  <c r="H566" i="3" s="1"/>
  <c r="E33" i="3"/>
  <c r="G33" i="3" s="1"/>
  <c r="C522" i="3"/>
  <c r="C571" i="3" s="1"/>
  <c r="C521" i="3"/>
  <c r="C570" i="3" s="1"/>
  <c r="C520" i="3"/>
  <c r="C569" i="3" s="1"/>
  <c r="C519" i="3"/>
  <c r="C568" i="3" s="1"/>
  <c r="C518" i="3"/>
  <c r="C567" i="3" s="1"/>
  <c r="C517" i="3"/>
  <c r="C566" i="3" s="1"/>
  <c r="C516" i="3"/>
  <c r="C565" i="3" s="1"/>
  <c r="C515" i="3"/>
  <c r="C564" i="3" s="1"/>
  <c r="C514" i="3"/>
  <c r="C563" i="3" s="1"/>
  <c r="C513" i="3"/>
  <c r="C562" i="3" s="1"/>
  <c r="C512" i="3"/>
  <c r="C561" i="3" s="1"/>
  <c r="C511" i="3"/>
  <c r="C560" i="3" s="1"/>
  <c r="C510" i="3"/>
  <c r="C559" i="3" s="1"/>
  <c r="C509" i="3"/>
  <c r="C558" i="3" s="1"/>
  <c r="C508" i="3"/>
  <c r="C557" i="3" s="1"/>
  <c r="C507" i="3"/>
  <c r="C556" i="3" s="1"/>
  <c r="C506" i="3"/>
  <c r="C555" i="3" s="1"/>
  <c r="C505" i="3"/>
  <c r="C554" i="3" s="1"/>
  <c r="C551" i="3"/>
  <c r="C714" i="3" s="1"/>
  <c r="C501" i="3"/>
  <c r="C550" i="3" s="1"/>
  <c r="C713" i="3" s="1"/>
  <c r="C500" i="3"/>
  <c r="C549" i="3" s="1"/>
  <c r="C712" i="3" s="1"/>
  <c r="C498" i="3"/>
  <c r="C547" i="3" s="1"/>
  <c r="C710" i="3" s="1"/>
  <c r="C497" i="3"/>
  <c r="C546" i="3" s="1"/>
  <c r="C709" i="3" s="1"/>
  <c r="C496" i="3"/>
  <c r="C545" i="3" s="1"/>
  <c r="C708" i="3" s="1"/>
  <c r="C544" i="3"/>
  <c r="C707" i="3" s="1"/>
  <c r="C282" i="3"/>
  <c r="C281" i="3"/>
  <c r="C280" i="3"/>
  <c r="C279" i="3"/>
  <c r="C278" i="3"/>
  <c r="C227" i="3"/>
  <c r="C225" i="3"/>
  <c r="E225" i="3" s="1"/>
  <c r="C223" i="3"/>
  <c r="C221" i="3"/>
  <c r="C219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28" i="3"/>
  <c r="E228" i="3" s="1"/>
  <c r="C226" i="3"/>
  <c r="E226" i="3" s="1"/>
  <c r="C224" i="3"/>
  <c r="C222" i="3"/>
  <c r="E222" i="3" s="1"/>
  <c r="C220" i="3"/>
  <c r="C218" i="3"/>
  <c r="E218" i="3" s="1"/>
  <c r="C216" i="3"/>
  <c r="C124" i="3"/>
  <c r="F124" i="3" s="1"/>
  <c r="J124" i="3" s="1"/>
  <c r="C128" i="3"/>
  <c r="F128" i="3" s="1"/>
  <c r="J128" i="3" s="1"/>
  <c r="C132" i="3"/>
  <c r="F132" i="3" s="1"/>
  <c r="J132" i="3" s="1"/>
  <c r="C136" i="3"/>
  <c r="F136" i="3" s="1"/>
  <c r="J136" i="3" s="1"/>
  <c r="C140" i="3"/>
  <c r="F140" i="3" s="1"/>
  <c r="J140" i="3" s="1"/>
  <c r="C144" i="3"/>
  <c r="F144" i="3" s="1"/>
  <c r="J144" i="3" s="1"/>
  <c r="C148" i="3"/>
  <c r="F148" i="3" s="1"/>
  <c r="J148" i="3" s="1"/>
  <c r="F162" i="3"/>
  <c r="D163" i="3"/>
  <c r="B165" i="3"/>
  <c r="F166" i="3"/>
  <c r="D167" i="3"/>
  <c r="B169" i="3"/>
  <c r="F170" i="3"/>
  <c r="D171" i="3"/>
  <c r="B173" i="3"/>
  <c r="F174" i="3"/>
  <c r="D175" i="3"/>
  <c r="B177" i="3"/>
  <c r="F178" i="3"/>
  <c r="D179" i="3"/>
  <c r="B181" i="3"/>
  <c r="F190" i="3"/>
  <c r="D200" i="3"/>
  <c r="B201" i="3"/>
  <c r="B495" i="3" s="1"/>
  <c r="D202" i="3"/>
  <c r="B203" i="3"/>
  <c r="B497" i="3" s="1"/>
  <c r="D204" i="3"/>
  <c r="B205" i="3"/>
  <c r="B499" i="3" s="1"/>
  <c r="D206" i="3"/>
  <c r="B207" i="3"/>
  <c r="B501" i="3" s="1"/>
  <c r="D208" i="3"/>
  <c r="B209" i="3"/>
  <c r="B503" i="3" s="1"/>
  <c r="D210" i="3"/>
  <c r="B211" i="3"/>
  <c r="B505" i="3" s="1"/>
  <c r="D212" i="3"/>
  <c r="B213" i="3"/>
  <c r="B507" i="3" s="1"/>
  <c r="D214" i="3"/>
  <c r="B215" i="3"/>
  <c r="B509" i="3" s="1"/>
  <c r="B219" i="3"/>
  <c r="B513" i="3" s="1"/>
  <c r="D220" i="3"/>
  <c r="B223" i="3"/>
  <c r="B517" i="3" s="1"/>
  <c r="D224" i="3"/>
  <c r="B227" i="3"/>
  <c r="B521" i="3" s="1"/>
  <c r="C230" i="3"/>
  <c r="E230" i="3" s="1"/>
  <c r="I233" i="3"/>
  <c r="D272" i="3"/>
  <c r="D512" i="3" s="1"/>
  <c r="D276" i="3"/>
  <c r="D516" i="3" s="1"/>
  <c r="F603" i="3"/>
  <c r="G603" i="3"/>
  <c r="K603" i="3"/>
  <c r="D176" i="3"/>
  <c r="F179" i="3"/>
  <c r="B254" i="3"/>
  <c r="B543" i="3" s="1"/>
  <c r="D257" i="3"/>
  <c r="D497" i="3" s="1"/>
  <c r="B258" i="3"/>
  <c r="B547" i="3" s="1"/>
  <c r="D261" i="3"/>
  <c r="D501" i="3" s="1"/>
  <c r="B262" i="3"/>
  <c r="B551" i="3" s="1"/>
  <c r="D265" i="3"/>
  <c r="B266" i="3"/>
  <c r="B555" i="3" s="1"/>
  <c r="B650" i="3" s="1"/>
  <c r="D269" i="3"/>
  <c r="D509" i="3" s="1"/>
  <c r="B274" i="3"/>
  <c r="B563" i="3" s="1"/>
  <c r="B658" i="3" s="1"/>
  <c r="D279" i="3"/>
  <c r="D519" i="3" s="1"/>
  <c r="D280" i="3"/>
  <c r="D520" i="3" s="1"/>
  <c r="D570" i="3"/>
  <c r="H570" i="3" s="1"/>
  <c r="F175" i="3"/>
  <c r="D180" i="3"/>
  <c r="C126" i="3"/>
  <c r="F126" i="3" s="1"/>
  <c r="J126" i="3" s="1"/>
  <c r="C165" i="3" s="1"/>
  <c r="C130" i="3"/>
  <c r="F130" i="3" s="1"/>
  <c r="J130" i="3" s="1"/>
  <c r="C169" i="3" s="1"/>
  <c r="C134" i="3"/>
  <c r="F134" i="3" s="1"/>
  <c r="J134" i="3" s="1"/>
  <c r="C173" i="3" s="1"/>
  <c r="C138" i="3"/>
  <c r="F138" i="3" s="1"/>
  <c r="J138" i="3" s="1"/>
  <c r="C177" i="3" s="1"/>
  <c r="C142" i="3"/>
  <c r="F142" i="3" s="1"/>
  <c r="J142" i="3" s="1"/>
  <c r="C181" i="3" s="1"/>
  <c r="C146" i="3"/>
  <c r="F146" i="3" s="1"/>
  <c r="J146" i="3" s="1"/>
  <c r="C150" i="3"/>
  <c r="F150" i="3" s="1"/>
  <c r="J150" i="3" s="1"/>
  <c r="B163" i="3"/>
  <c r="F164" i="3"/>
  <c r="D165" i="3"/>
  <c r="B167" i="3"/>
  <c r="F168" i="3"/>
  <c r="D169" i="3"/>
  <c r="B171" i="3"/>
  <c r="F172" i="3"/>
  <c r="D173" i="3"/>
  <c r="B175" i="3"/>
  <c r="F176" i="3"/>
  <c r="D177" i="3"/>
  <c r="B179" i="3"/>
  <c r="F180" i="3"/>
  <c r="D181" i="3"/>
  <c r="D201" i="3"/>
  <c r="B202" i="3"/>
  <c r="B496" i="3" s="1"/>
  <c r="D205" i="3"/>
  <c r="B206" i="3"/>
  <c r="B500" i="3" s="1"/>
  <c r="D209" i="3"/>
  <c r="E209" i="3" s="1"/>
  <c r="B210" i="3"/>
  <c r="B504" i="3" s="1"/>
  <c r="D213" i="3"/>
  <c r="B214" i="3"/>
  <c r="B508" i="3" s="1"/>
  <c r="D216" i="3"/>
  <c r="C217" i="3"/>
  <c r="B221" i="3"/>
  <c r="B515" i="3" s="1"/>
  <c r="B225" i="3"/>
  <c r="B519" i="3" s="1"/>
  <c r="C229" i="3"/>
  <c r="E229" i="3" s="1"/>
  <c r="E303" i="3"/>
  <c r="C143" i="3"/>
  <c r="F143" i="3" s="1"/>
  <c r="J143" i="3" s="1"/>
  <c r="C147" i="3"/>
  <c r="F147" i="3" s="1"/>
  <c r="J147" i="3" s="1"/>
  <c r="C151" i="3"/>
  <c r="F151" i="3" s="1"/>
  <c r="J151" i="3" s="1"/>
  <c r="D162" i="3"/>
  <c r="B164" i="3"/>
  <c r="F165" i="3"/>
  <c r="D166" i="3"/>
  <c r="B168" i="3"/>
  <c r="F169" i="3"/>
  <c r="D170" i="3"/>
  <c r="B172" i="3"/>
  <c r="F173" i="3"/>
  <c r="D174" i="3"/>
  <c r="B176" i="3"/>
  <c r="F177" i="3"/>
  <c r="D178" i="3"/>
  <c r="B180" i="3"/>
  <c r="F181" i="3"/>
  <c r="D190" i="3"/>
  <c r="C200" i="3"/>
  <c r="C202" i="3"/>
  <c r="C204" i="3"/>
  <c r="C206" i="3"/>
  <c r="C208" i="3"/>
  <c r="C210" i="3"/>
  <c r="C212" i="3"/>
  <c r="C214" i="3"/>
  <c r="D217" i="3"/>
  <c r="D221" i="3"/>
  <c r="B224" i="3"/>
  <c r="B518" i="3" s="1"/>
  <c r="B228" i="3"/>
  <c r="B522" i="3" s="1"/>
  <c r="H231" i="3"/>
  <c r="E644" i="3"/>
  <c r="E635" i="3"/>
  <c r="E637" i="3"/>
  <c r="E639" i="3"/>
  <c r="E641" i="3"/>
  <c r="E643" i="3"/>
  <c r="E636" i="3"/>
  <c r="E638" i="3"/>
  <c r="E640" i="3"/>
  <c r="E642" i="3"/>
  <c r="E645" i="3"/>
  <c r="D723" i="3"/>
  <c r="D732" i="3"/>
  <c r="D733" i="3"/>
  <c r="H603" i="3"/>
  <c r="I707" i="3"/>
  <c r="K707" i="3" s="1"/>
  <c r="I709" i="3"/>
  <c r="K709" i="3" s="1"/>
  <c r="I711" i="3"/>
  <c r="K711" i="3" s="1"/>
  <c r="I713" i="3"/>
  <c r="K713" i="3" s="1"/>
  <c r="I715" i="3"/>
  <c r="K715" i="3" s="1"/>
  <c r="E862" i="2"/>
  <c r="E861" i="2"/>
  <c r="E860" i="2"/>
  <c r="E856" i="2"/>
  <c r="E849" i="2"/>
  <c r="F742" i="2"/>
  <c r="E819" i="2" s="1"/>
  <c r="E960" i="2" s="1"/>
  <c r="G742" i="2"/>
  <c r="F819" i="2" s="1"/>
  <c r="I819" i="2" s="1"/>
  <c r="F743" i="2"/>
  <c r="E820" i="2" s="1"/>
  <c r="E961" i="2" s="1"/>
  <c r="G743" i="2"/>
  <c r="F820" i="2" s="1"/>
  <c r="I820" i="2" s="1"/>
  <c r="F744" i="2"/>
  <c r="E821" i="2" s="1"/>
  <c r="E962" i="2" s="1"/>
  <c r="G744" i="2"/>
  <c r="F821" i="2" s="1"/>
  <c r="I821" i="2" s="1"/>
  <c r="F745" i="2"/>
  <c r="E822" i="2" s="1"/>
  <c r="E963" i="2" s="1"/>
  <c r="G745" i="2"/>
  <c r="F822" i="2" s="1"/>
  <c r="I822" i="2" s="1"/>
  <c r="F746" i="2"/>
  <c r="E823" i="2" s="1"/>
  <c r="E964" i="2" s="1"/>
  <c r="G746" i="2"/>
  <c r="F823" i="2" s="1"/>
  <c r="I823" i="2" s="1"/>
  <c r="F747" i="2"/>
  <c r="E824" i="2" s="1"/>
  <c r="E965" i="2" s="1"/>
  <c r="G747" i="2"/>
  <c r="F824" i="2" s="1"/>
  <c r="I824" i="2" s="1"/>
  <c r="F748" i="2"/>
  <c r="E825" i="2" s="1"/>
  <c r="E966" i="2" s="1"/>
  <c r="G748" i="2"/>
  <c r="F825" i="2" s="1"/>
  <c r="I825" i="2" s="1"/>
  <c r="F749" i="2"/>
  <c r="E826" i="2" s="1"/>
  <c r="E967" i="2" s="1"/>
  <c r="G749" i="2"/>
  <c r="F826" i="2" s="1"/>
  <c r="I826" i="2" s="1"/>
  <c r="F750" i="2"/>
  <c r="E827" i="2" s="1"/>
  <c r="E968" i="2" s="1"/>
  <c r="G750" i="2"/>
  <c r="F827" i="2" s="1"/>
  <c r="I827" i="2" s="1"/>
  <c r="F713" i="2"/>
  <c r="G713" i="2"/>
  <c r="F714" i="2"/>
  <c r="E791" i="2" s="1"/>
  <c r="E926" i="2" s="1"/>
  <c r="G714" i="2"/>
  <c r="F791" i="2" s="1"/>
  <c r="I791" i="2" s="1"/>
  <c r="F715" i="2"/>
  <c r="E792" i="2" s="1"/>
  <c r="E927" i="2" s="1"/>
  <c r="G715" i="2"/>
  <c r="F792" i="2" s="1"/>
  <c r="I792" i="2" s="1"/>
  <c r="F716" i="2"/>
  <c r="E793" i="2" s="1"/>
  <c r="E928" i="2" s="1"/>
  <c r="G716" i="2"/>
  <c r="F793" i="2" s="1"/>
  <c r="I793" i="2" s="1"/>
  <c r="F717" i="2"/>
  <c r="E794" i="2" s="1"/>
  <c r="E929" i="2" s="1"/>
  <c r="G717" i="2"/>
  <c r="F794" i="2" s="1"/>
  <c r="I794" i="2" s="1"/>
  <c r="F718" i="2"/>
  <c r="E795" i="2" s="1"/>
  <c r="E930" i="2" s="1"/>
  <c r="G718" i="2"/>
  <c r="F795" i="2" s="1"/>
  <c r="I795" i="2" s="1"/>
  <c r="F719" i="2"/>
  <c r="E796" i="2" s="1"/>
  <c r="E931" i="2" s="1"/>
  <c r="G719" i="2"/>
  <c r="F796" i="2" s="1"/>
  <c r="I796" i="2" s="1"/>
  <c r="F720" i="2"/>
  <c r="E797" i="2" s="1"/>
  <c r="E932" i="2" s="1"/>
  <c r="G720" i="2"/>
  <c r="F797" i="2" s="1"/>
  <c r="I797" i="2" s="1"/>
  <c r="F721" i="2"/>
  <c r="E798" i="2" s="1"/>
  <c r="E933" i="2" s="1"/>
  <c r="G721" i="2"/>
  <c r="F798" i="2" s="1"/>
  <c r="I798" i="2" s="1"/>
  <c r="F722" i="2"/>
  <c r="E799" i="2" s="1"/>
  <c r="E934" i="2" s="1"/>
  <c r="G722" i="2"/>
  <c r="F799" i="2" s="1"/>
  <c r="I799" i="2" s="1"/>
  <c r="B683" i="2"/>
  <c r="C683" i="2"/>
  <c r="D683" i="2"/>
  <c r="B675" i="2"/>
  <c r="C675" i="2"/>
  <c r="D675" i="2"/>
  <c r="B676" i="2"/>
  <c r="C676" i="2"/>
  <c r="D676" i="2"/>
  <c r="B677" i="2"/>
  <c r="C677" i="2"/>
  <c r="D677" i="2"/>
  <c r="B678" i="2"/>
  <c r="C678" i="2"/>
  <c r="D678" i="2"/>
  <c r="B679" i="2"/>
  <c r="C679" i="2"/>
  <c r="D679" i="2"/>
  <c r="B680" i="2"/>
  <c r="C680" i="2"/>
  <c r="D680" i="2"/>
  <c r="B681" i="2"/>
  <c r="C681" i="2"/>
  <c r="D681" i="2"/>
  <c r="B682" i="2"/>
  <c r="C682" i="2"/>
  <c r="D682" i="2"/>
  <c r="B657" i="2"/>
  <c r="C657" i="2"/>
  <c r="D657" i="2"/>
  <c r="B658" i="2"/>
  <c r="C658" i="2"/>
  <c r="D658" i="2"/>
  <c r="B659" i="2"/>
  <c r="C659" i="2"/>
  <c r="D659" i="2"/>
  <c r="B660" i="2"/>
  <c r="C660" i="2"/>
  <c r="D660" i="2"/>
  <c r="B661" i="2"/>
  <c r="C661" i="2"/>
  <c r="D661" i="2"/>
  <c r="B662" i="2"/>
  <c r="C662" i="2"/>
  <c r="D662" i="2"/>
  <c r="B663" i="2"/>
  <c r="C663" i="2"/>
  <c r="D663" i="2"/>
  <c r="B649" i="2"/>
  <c r="C649" i="2"/>
  <c r="D649" i="2"/>
  <c r="B650" i="2"/>
  <c r="C650" i="2"/>
  <c r="D650" i="2"/>
  <c r="B639" i="2"/>
  <c r="C639" i="2"/>
  <c r="D639" i="2"/>
  <c r="B640" i="2"/>
  <c r="C640" i="2"/>
  <c r="D640" i="2"/>
  <c r="B641" i="2"/>
  <c r="C641" i="2"/>
  <c r="D641" i="2"/>
  <c r="B642" i="2"/>
  <c r="C642" i="2"/>
  <c r="D642" i="2"/>
  <c r="B643" i="2"/>
  <c r="C643" i="2"/>
  <c r="D643" i="2"/>
  <c r="B644" i="2"/>
  <c r="C644" i="2"/>
  <c r="D644" i="2"/>
  <c r="B645" i="2"/>
  <c r="C645" i="2"/>
  <c r="D645" i="2"/>
  <c r="B646" i="2"/>
  <c r="C646" i="2"/>
  <c r="D646" i="2"/>
  <c r="B647" i="2"/>
  <c r="C647" i="2"/>
  <c r="D647" i="2"/>
  <c r="B648" i="2"/>
  <c r="C648" i="2"/>
  <c r="D648" i="2"/>
  <c r="B622" i="2"/>
  <c r="C622" i="2"/>
  <c r="D622" i="2"/>
  <c r="B623" i="2"/>
  <c r="C623" i="2"/>
  <c r="D623" i="2"/>
  <c r="B624" i="2"/>
  <c r="C624" i="2"/>
  <c r="D624" i="2"/>
  <c r="B625" i="2"/>
  <c r="C625" i="2"/>
  <c r="D625" i="2"/>
  <c r="B626" i="2"/>
  <c r="C626" i="2"/>
  <c r="D626" i="2"/>
  <c r="B627" i="2"/>
  <c r="C627" i="2"/>
  <c r="D627" i="2"/>
  <c r="B628" i="2"/>
  <c r="C628" i="2"/>
  <c r="D628" i="2"/>
  <c r="B630" i="2"/>
  <c r="C630" i="2"/>
  <c r="D630" i="2"/>
  <c r="B571" i="2"/>
  <c r="B604" i="2" s="1"/>
  <c r="B572" i="2"/>
  <c r="B605" i="2" s="1"/>
  <c r="B563" i="2"/>
  <c r="B596" i="2" s="1"/>
  <c r="B564" i="2"/>
  <c r="B597" i="2" s="1"/>
  <c r="B565" i="2"/>
  <c r="B598" i="2" s="1"/>
  <c r="B566" i="2"/>
  <c r="B599" i="2" s="1"/>
  <c r="B567" i="2"/>
  <c r="B600" i="2" s="1"/>
  <c r="B568" i="2"/>
  <c r="B601" i="2" s="1"/>
  <c r="B569" i="2"/>
  <c r="B602" i="2" s="1"/>
  <c r="B570" i="2"/>
  <c r="B603" i="2" s="1"/>
  <c r="B528" i="2"/>
  <c r="B529" i="2"/>
  <c r="B530" i="2"/>
  <c r="B531" i="2"/>
  <c r="B532" i="2"/>
  <c r="B533" i="2"/>
  <c r="B534" i="2"/>
  <c r="B535" i="2"/>
  <c r="B536" i="2"/>
  <c r="B537" i="2"/>
  <c r="B538" i="2"/>
  <c r="B517" i="2"/>
  <c r="F1857" i="6" l="1"/>
  <c r="F1860" i="6"/>
  <c r="F1862" i="6"/>
  <c r="E1703" i="6"/>
  <c r="F1703" i="6" s="1"/>
  <c r="F1863" i="6"/>
  <c r="F1854" i="6"/>
  <c r="F1861" i="6"/>
  <c r="F1855" i="6"/>
  <c r="F1856" i="6"/>
  <c r="F1859" i="6"/>
  <c r="F1829" i="6"/>
  <c r="G1829" i="6" s="1"/>
  <c r="G1691" i="6"/>
  <c r="I1691" i="6" s="1"/>
  <c r="G1692" i="6"/>
  <c r="I1692" i="6" s="1"/>
  <c r="G1689" i="6"/>
  <c r="I1689" i="6" s="1"/>
  <c r="G1693" i="6"/>
  <c r="I1693" i="6" s="1"/>
  <c r="J1693" i="6" s="1"/>
  <c r="G1062" i="6"/>
  <c r="D1057" i="6"/>
  <c r="D1049" i="6"/>
  <c r="D1077" i="6"/>
  <c r="D1078" i="6"/>
  <c r="D1068" i="6"/>
  <c r="D1070" i="6"/>
  <c r="D1050" i="6"/>
  <c r="D1072" i="6"/>
  <c r="D1071" i="6"/>
  <c r="D1067" i="6"/>
  <c r="D1054" i="6"/>
  <c r="D1066" i="6"/>
  <c r="D1079" i="6"/>
  <c r="D1069" i="6"/>
  <c r="D1058" i="6"/>
  <c r="D1051" i="6"/>
  <c r="D1052" i="6"/>
  <c r="D1074" i="6"/>
  <c r="D1056" i="6"/>
  <c r="D1065" i="6"/>
  <c r="D1073" i="6"/>
  <c r="D1062" i="6"/>
  <c r="D1076" i="6"/>
  <c r="D1055" i="6"/>
  <c r="D1053" i="6"/>
  <c r="D1063" i="6"/>
  <c r="D1075" i="6"/>
  <c r="D1064" i="6"/>
  <c r="G1073" i="6"/>
  <c r="G1067" i="6"/>
  <c r="G1064" i="6"/>
  <c r="G1050" i="6"/>
  <c r="G1069" i="6"/>
  <c r="G1070" i="6"/>
  <c r="G1071" i="6"/>
  <c r="G1072" i="6"/>
  <c r="G1057" i="6"/>
  <c r="G1065" i="6"/>
  <c r="G1078" i="6"/>
  <c r="G1063" i="6"/>
  <c r="G1068" i="6"/>
  <c r="G1054" i="6"/>
  <c r="G1052" i="6"/>
  <c r="G1049" i="6"/>
  <c r="G1079" i="6"/>
  <c r="G1077" i="6"/>
  <c r="G1055" i="6"/>
  <c r="G1051" i="6"/>
  <c r="G1075" i="6"/>
  <c r="G1074" i="6"/>
  <c r="G1066" i="6"/>
  <c r="G1076" i="6"/>
  <c r="G1056" i="6"/>
  <c r="G1058" i="6"/>
  <c r="G1053" i="6"/>
  <c r="K871" i="6"/>
  <c r="J895" i="6"/>
  <c r="I887" i="6"/>
  <c r="J887" i="6"/>
  <c r="I895" i="6"/>
  <c r="J867" i="6"/>
  <c r="J883" i="6" s="1"/>
  <c r="J869" i="6"/>
  <c r="J885" i="6" s="1"/>
  <c r="J868" i="6"/>
  <c r="K868" i="6" s="1"/>
  <c r="J870" i="6"/>
  <c r="D1029" i="6" s="1"/>
  <c r="F1744" i="6"/>
  <c r="G1744" i="6" s="1"/>
  <c r="F1743" i="6"/>
  <c r="G1743" i="6" s="1"/>
  <c r="F1741" i="6"/>
  <c r="G1741" i="6" s="1"/>
  <c r="F1738" i="6"/>
  <c r="G1738" i="6" s="1"/>
  <c r="F1742" i="6"/>
  <c r="G1742" i="6" s="1"/>
  <c r="F1739" i="6"/>
  <c r="G1739" i="6" s="1"/>
  <c r="F1731" i="6"/>
  <c r="G1731" i="6" s="1"/>
  <c r="F1737" i="6"/>
  <c r="G1737" i="6" s="1"/>
  <c r="F1746" i="6"/>
  <c r="G1746" i="6" s="1"/>
  <c r="F1736" i="6"/>
  <c r="G1736" i="6" s="1"/>
  <c r="F1747" i="6"/>
  <c r="G1747" i="6" s="1"/>
  <c r="F1745" i="6"/>
  <c r="G1745" i="6" s="1"/>
  <c r="F1735" i="6"/>
  <c r="G1735" i="6" s="1"/>
  <c r="F1740" i="6"/>
  <c r="G1740" i="6" s="1"/>
  <c r="E1707" i="6"/>
  <c r="F1707" i="6" s="1"/>
  <c r="F1748" i="6"/>
  <c r="G1748" i="6" s="1"/>
  <c r="F1732" i="6"/>
  <c r="G1732" i="6" s="1"/>
  <c r="F1734" i="6"/>
  <c r="G1734" i="6" s="1"/>
  <c r="F1843" i="6"/>
  <c r="G1843" i="6" s="1"/>
  <c r="F1839" i="6"/>
  <c r="G1839" i="6" s="1"/>
  <c r="F1824" i="6"/>
  <c r="G1824" i="6" s="1"/>
  <c r="F1827" i="6"/>
  <c r="G1827" i="6" s="1"/>
  <c r="F1846" i="6"/>
  <c r="G1846" i="6" s="1"/>
  <c r="F1823" i="6"/>
  <c r="G1823" i="6" s="1"/>
  <c r="F1821" i="6"/>
  <c r="G1821" i="6" s="1"/>
  <c r="F1828" i="6"/>
  <c r="G1828" i="6" s="1"/>
  <c r="F1757" i="6"/>
  <c r="G1757" i="6" s="1"/>
  <c r="F1761" i="6"/>
  <c r="G1761" i="6" s="1"/>
  <c r="F1753" i="6"/>
  <c r="G1753" i="6" s="1"/>
  <c r="F1755" i="6"/>
  <c r="G1755" i="6" s="1"/>
  <c r="F1752" i="6"/>
  <c r="G1752" i="6" s="1"/>
  <c r="E1700" i="6"/>
  <c r="F1700" i="6" s="1"/>
  <c r="F1754" i="6"/>
  <c r="G1754" i="6" s="1"/>
  <c r="F1756" i="6"/>
  <c r="G1756" i="6" s="1"/>
  <c r="F1795" i="6"/>
  <c r="G1795" i="6" s="1"/>
  <c r="F1759" i="6"/>
  <c r="G1759" i="6" s="1"/>
  <c r="F1758" i="6"/>
  <c r="G1758" i="6" s="1"/>
  <c r="F1788" i="6"/>
  <c r="G1788" i="6" s="1"/>
  <c r="F1825" i="6"/>
  <c r="G1825" i="6" s="1"/>
  <c r="F1826" i="6"/>
  <c r="G1826" i="6" s="1"/>
  <c r="F1787" i="6"/>
  <c r="G1787" i="6" s="1"/>
  <c r="F1790" i="6"/>
  <c r="G1790" i="6" s="1"/>
  <c r="F1822" i="6"/>
  <c r="G1822" i="6" s="1"/>
  <c r="F1820" i="6"/>
  <c r="G1820" i="6" s="1"/>
  <c r="F1793" i="6"/>
  <c r="G1793" i="6" s="1"/>
  <c r="F1794" i="6"/>
  <c r="G1794" i="6" s="1"/>
  <c r="F1841" i="6"/>
  <c r="G1841" i="6" s="1"/>
  <c r="E1702" i="6"/>
  <c r="F1702" i="6" s="1"/>
  <c r="F1850" i="6"/>
  <c r="G1850" i="6" s="1"/>
  <c r="F1838" i="6"/>
  <c r="G1838" i="6" s="1"/>
  <c r="F1847" i="6"/>
  <c r="G1847" i="6" s="1"/>
  <c r="F1836" i="6"/>
  <c r="G1836" i="6" s="1"/>
  <c r="F1842" i="6"/>
  <c r="G1842" i="6" s="1"/>
  <c r="F1792" i="6"/>
  <c r="G1792" i="6" s="1"/>
  <c r="F1791" i="6"/>
  <c r="G1791" i="6" s="1"/>
  <c r="F1833" i="6"/>
  <c r="G1833" i="6" s="1"/>
  <c r="F1848" i="6"/>
  <c r="G1848" i="6" s="1"/>
  <c r="E1701" i="6"/>
  <c r="F1701" i="6" s="1"/>
  <c r="F1789" i="6"/>
  <c r="G1789" i="6" s="1"/>
  <c r="E1710" i="6"/>
  <c r="F1710" i="6" s="1"/>
  <c r="F1837" i="6"/>
  <c r="G1837" i="6" s="1"/>
  <c r="F1849" i="6"/>
  <c r="G1849" i="6" s="1"/>
  <c r="F1835" i="6"/>
  <c r="G1835" i="6" s="1"/>
  <c r="F1840" i="6"/>
  <c r="G1840" i="6" s="1"/>
  <c r="F1844" i="6"/>
  <c r="G1844" i="6" s="1"/>
  <c r="F1834" i="6"/>
  <c r="G1834" i="6" s="1"/>
  <c r="F1845" i="6"/>
  <c r="G1845" i="6" s="1"/>
  <c r="G927" i="6"/>
  <c r="G942" i="6"/>
  <c r="G971" i="6"/>
  <c r="G1029" i="6"/>
  <c r="G1042" i="6"/>
  <c r="G1035" i="6"/>
  <c r="G1022" i="6"/>
  <c r="G1020" i="6"/>
  <c r="G985" i="6"/>
  <c r="G987" i="6"/>
  <c r="G995" i="6"/>
  <c r="G1007" i="6"/>
  <c r="G1001" i="6"/>
  <c r="G913" i="6"/>
  <c r="F1779" i="6"/>
  <c r="F1775" i="6"/>
  <c r="F1771" i="6"/>
  <c r="F1767" i="6"/>
  <c r="F1782" i="6"/>
  <c r="F1772" i="6"/>
  <c r="F1769" i="6"/>
  <c r="F1781" i="6"/>
  <c r="F1777" i="6"/>
  <c r="F1773" i="6"/>
  <c r="F1766" i="6"/>
  <c r="F1770" i="6"/>
  <c r="F1765" i="6"/>
  <c r="F1776" i="6"/>
  <c r="F1774" i="6"/>
  <c r="F1768" i="6"/>
  <c r="E1708" i="6"/>
  <c r="F1708" i="6" s="1"/>
  <c r="F1780" i="6"/>
  <c r="F1778" i="6"/>
  <c r="G931" i="6"/>
  <c r="G929" i="6"/>
  <c r="G966" i="6"/>
  <c r="G976" i="6"/>
  <c r="G1033" i="6"/>
  <c r="G1044" i="6"/>
  <c r="G1021" i="6"/>
  <c r="G989" i="6"/>
  <c r="G996" i="6"/>
  <c r="G1008" i="6"/>
  <c r="G1006" i="6"/>
  <c r="G1005" i="6"/>
  <c r="G917" i="6"/>
  <c r="G920" i="6"/>
  <c r="G914" i="6"/>
  <c r="G943" i="6"/>
  <c r="G940" i="6"/>
  <c r="G935" i="6"/>
  <c r="G934" i="6"/>
  <c r="G933" i="6"/>
  <c r="F1813" i="6"/>
  <c r="F1809" i="6"/>
  <c r="F1805" i="6"/>
  <c r="F1801" i="6"/>
  <c r="F1810" i="6"/>
  <c r="F1807" i="6"/>
  <c r="F1804" i="6"/>
  <c r="F1806" i="6"/>
  <c r="F1802" i="6"/>
  <c r="E1709" i="6"/>
  <c r="F1709" i="6" s="1"/>
  <c r="F1816" i="6"/>
  <c r="F1812" i="6"/>
  <c r="F1808" i="6"/>
  <c r="F1811" i="6"/>
  <c r="F1800" i="6"/>
  <c r="F1814" i="6"/>
  <c r="F1803" i="6"/>
  <c r="F1815" i="6"/>
  <c r="F1799" i="6"/>
  <c r="G970" i="6"/>
  <c r="G973" i="6"/>
  <c r="G964" i="6"/>
  <c r="G963" i="6"/>
  <c r="F1726" i="6"/>
  <c r="F1722" i="6"/>
  <c r="F1718" i="6"/>
  <c r="E1699" i="6"/>
  <c r="F1699" i="6" s="1"/>
  <c r="F1725" i="6"/>
  <c r="F1721" i="6"/>
  <c r="F1717" i="6"/>
  <c r="F1723" i="6"/>
  <c r="F1724" i="6"/>
  <c r="F1727" i="6"/>
  <c r="F1719" i="6"/>
  <c r="F1720" i="6"/>
  <c r="G1037" i="6"/>
  <c r="G1034" i="6"/>
  <c r="G1032" i="6"/>
  <c r="G1043" i="6"/>
  <c r="G1019" i="6"/>
  <c r="G988" i="6"/>
  <c r="G986" i="6"/>
  <c r="G1003" i="6"/>
  <c r="G999" i="6"/>
  <c r="G994" i="6"/>
  <c r="G1010" i="6"/>
  <c r="G1009" i="6"/>
  <c r="G921" i="6"/>
  <c r="G915" i="6"/>
  <c r="G918" i="6"/>
  <c r="G1760" i="6"/>
  <c r="G932" i="6"/>
  <c r="G926" i="6"/>
  <c r="G941" i="6"/>
  <c r="G962" i="6"/>
  <c r="G965" i="6"/>
  <c r="G972" i="6"/>
  <c r="G1045" i="6"/>
  <c r="G1040" i="6"/>
  <c r="G1017" i="6"/>
  <c r="G1011" i="6"/>
  <c r="G1002" i="6"/>
  <c r="I1690" i="6"/>
  <c r="G916" i="6"/>
  <c r="G936" i="6"/>
  <c r="G930" i="6"/>
  <c r="G969" i="6"/>
  <c r="G960" i="6"/>
  <c r="G975" i="6"/>
  <c r="G1733" i="6"/>
  <c r="G1030" i="6"/>
  <c r="G1028" i="6"/>
  <c r="G1039" i="6"/>
  <c r="G1015" i="6"/>
  <c r="G1024" i="6"/>
  <c r="G984" i="6"/>
  <c r="G982" i="6"/>
  <c r="G928" i="6"/>
  <c r="G939" i="6"/>
  <c r="G938" i="6"/>
  <c r="G937" i="6"/>
  <c r="G961" i="6"/>
  <c r="G977" i="6"/>
  <c r="G974" i="6"/>
  <c r="G968" i="6"/>
  <c r="G967" i="6"/>
  <c r="G1038" i="6"/>
  <c r="G1041" i="6"/>
  <c r="G1036" i="6"/>
  <c r="G1031" i="6"/>
  <c r="G1018" i="6"/>
  <c r="G1023" i="6"/>
  <c r="G1016" i="6"/>
  <c r="G981" i="6"/>
  <c r="G983" i="6"/>
  <c r="G990" i="6"/>
  <c r="G1004" i="6"/>
  <c r="G1000" i="6"/>
  <c r="G998" i="6"/>
  <c r="G997" i="6"/>
  <c r="G912" i="6"/>
  <c r="G919" i="6"/>
  <c r="G922" i="6"/>
  <c r="C249" i="4"/>
  <c r="G249" i="4" s="1"/>
  <c r="C276" i="4"/>
  <c r="G276" i="4" s="1"/>
  <c r="C248" i="4"/>
  <c r="G248" i="4" s="1"/>
  <c r="C250" i="4"/>
  <c r="G250" i="4" s="1"/>
  <c r="C277" i="4"/>
  <c r="G277" i="4" s="1"/>
  <c r="C251" i="4"/>
  <c r="G251" i="4" s="1"/>
  <c r="D1669" i="5"/>
  <c r="F1669" i="5" s="1"/>
  <c r="J1669" i="5" s="1"/>
  <c r="E1804" i="5" s="1"/>
  <c r="C1804" i="5"/>
  <c r="I1775" i="5"/>
  <c r="E1776" i="5"/>
  <c r="J1347" i="5"/>
  <c r="J1351" i="5"/>
  <c r="H1355" i="5"/>
  <c r="J1350" i="5"/>
  <c r="C1514" i="5"/>
  <c r="C1502" i="5"/>
  <c r="J1279" i="5"/>
  <c r="C1510" i="5"/>
  <c r="J1287" i="5"/>
  <c r="H1306" i="5"/>
  <c r="H1354" i="5" s="1"/>
  <c r="D1701" i="5"/>
  <c r="F1701" i="5" s="1"/>
  <c r="J1701" i="5" s="1"/>
  <c r="E1838" i="5" s="1"/>
  <c r="C1548" i="5"/>
  <c r="C1506" i="5"/>
  <c r="J1322" i="5"/>
  <c r="J1291" i="5"/>
  <c r="J1289" i="5"/>
  <c r="J1321" i="5"/>
  <c r="J1286" i="5"/>
  <c r="J1285" i="5"/>
  <c r="C1515" i="5"/>
  <c r="J1294" i="5"/>
  <c r="J1281" i="5"/>
  <c r="J1295" i="5"/>
  <c r="H1283" i="5"/>
  <c r="J1283" i="5" s="1"/>
  <c r="D1674" i="5"/>
  <c r="F1674" i="5" s="1"/>
  <c r="J1674" i="5" s="1"/>
  <c r="E1809" i="5" s="1"/>
  <c r="I1809" i="5" s="1"/>
  <c r="J1256" i="5"/>
  <c r="C1478" i="5"/>
  <c r="C1540" i="5"/>
  <c r="I1333" i="5"/>
  <c r="C1555" i="5"/>
  <c r="J1310" i="5"/>
  <c r="C1556" i="5"/>
  <c r="J1314" i="5"/>
  <c r="H1352" i="5"/>
  <c r="C1470" i="5"/>
  <c r="J1313" i="5"/>
  <c r="E1369" i="5"/>
  <c r="C1410" i="5" s="1"/>
  <c r="J1410" i="5" s="1"/>
  <c r="L1410" i="5" s="1"/>
  <c r="C1480" i="5"/>
  <c r="I1332" i="5"/>
  <c r="C1411" i="5"/>
  <c r="H1278" i="5"/>
  <c r="J1264" i="5"/>
  <c r="C1413" i="5"/>
  <c r="J1413" i="5" s="1"/>
  <c r="L1413" i="5" s="1"/>
  <c r="D1430" i="5" s="1"/>
  <c r="F1430" i="5" s="1"/>
  <c r="G1355" i="5"/>
  <c r="H1221" i="5"/>
  <c r="D1446" i="5" s="1"/>
  <c r="H1222" i="5"/>
  <c r="D1439" i="5" s="1"/>
  <c r="J665" i="5"/>
  <c r="G670" i="5" s="1"/>
  <c r="I665" i="5"/>
  <c r="G671" i="5" s="1"/>
  <c r="L714" i="5"/>
  <c r="D727" i="5" s="1"/>
  <c r="D742" i="5"/>
  <c r="F742" i="5" s="1"/>
  <c r="H531" i="5"/>
  <c r="D764" i="5" s="1"/>
  <c r="H532" i="5"/>
  <c r="D757" i="5" s="1"/>
  <c r="I664" i="5"/>
  <c r="F671" i="5" s="1"/>
  <c r="E756" i="5" s="1"/>
  <c r="J664" i="5"/>
  <c r="J662" i="5"/>
  <c r="D670" i="5" s="1"/>
  <c r="I662" i="5"/>
  <c r="D671" i="5" s="1"/>
  <c r="F788" i="5" s="1"/>
  <c r="E531" i="5"/>
  <c r="D761" i="5" s="1"/>
  <c r="E532" i="5"/>
  <c r="D754" i="5" s="1"/>
  <c r="F531" i="5"/>
  <c r="D762" i="5" s="1"/>
  <c r="F532" i="5"/>
  <c r="D755" i="5" s="1"/>
  <c r="J663" i="5"/>
  <c r="E670" i="5" s="1"/>
  <c r="F835" i="5" s="1"/>
  <c r="C1491" i="5"/>
  <c r="I1272" i="5"/>
  <c r="C1459" i="5"/>
  <c r="I1246" i="5"/>
  <c r="G532" i="5"/>
  <c r="D756" i="5" s="1"/>
  <c r="I1149" i="5"/>
  <c r="H1149" i="5"/>
  <c r="F1696" i="5"/>
  <c r="J1696" i="5" s="1"/>
  <c r="E1832" i="5" s="1"/>
  <c r="D1832" i="5"/>
  <c r="I1144" i="5"/>
  <c r="H1144" i="5"/>
  <c r="C1523" i="5"/>
  <c r="I1298" i="5"/>
  <c r="C1495" i="5"/>
  <c r="I1276" i="5"/>
  <c r="I663" i="5"/>
  <c r="E671" i="5" s="1"/>
  <c r="C1529" i="5"/>
  <c r="I1304" i="5"/>
  <c r="C1757" i="5"/>
  <c r="D1625" i="5"/>
  <c r="F1625" i="5" s="1"/>
  <c r="J1625" i="5" s="1"/>
  <c r="E1757" i="5" s="1"/>
  <c r="G1240" i="5"/>
  <c r="I1172" i="5"/>
  <c r="H1172" i="5"/>
  <c r="I1134" i="5"/>
  <c r="H1134" i="5"/>
  <c r="G531" i="5"/>
  <c r="D763" i="5" s="1"/>
  <c r="C1527" i="5"/>
  <c r="I1302" i="5"/>
  <c r="C1452" i="5"/>
  <c r="I1239" i="5"/>
  <c r="I1162" i="5"/>
  <c r="H1162" i="5"/>
  <c r="E1381" i="5"/>
  <c r="C1412" i="5" s="1"/>
  <c r="C1791" i="5"/>
  <c r="D1657" i="5"/>
  <c r="F1657" i="5" s="1"/>
  <c r="J1657" i="5" s="1"/>
  <c r="E1791" i="5" s="1"/>
  <c r="G1268" i="5"/>
  <c r="I1114" i="5"/>
  <c r="H1114" i="5"/>
  <c r="D739" i="5"/>
  <c r="F739" i="5" s="1"/>
  <c r="C1825" i="5"/>
  <c r="D1689" i="5"/>
  <c r="F1689" i="5" s="1"/>
  <c r="J1689" i="5" s="1"/>
  <c r="E1825" i="5" s="1"/>
  <c r="G1296" i="5"/>
  <c r="C1493" i="5"/>
  <c r="I1274" i="5"/>
  <c r="C1765" i="5"/>
  <c r="D1633" i="5"/>
  <c r="F1633" i="5" s="1"/>
  <c r="J1633" i="5" s="1"/>
  <c r="E1765" i="5" s="1"/>
  <c r="G1248" i="5"/>
  <c r="C1528" i="5"/>
  <c r="I1303" i="5"/>
  <c r="I1106" i="5"/>
  <c r="H1106" i="5"/>
  <c r="C1489" i="5"/>
  <c r="I1270" i="5"/>
  <c r="C1202" i="4"/>
  <c r="J1029" i="4"/>
  <c r="G1033" i="4"/>
  <c r="C1207" i="4" s="1"/>
  <c r="F1338" i="4"/>
  <c r="J1338" i="4" s="1"/>
  <c r="E1381" i="4" s="1"/>
  <c r="C1365" i="4"/>
  <c r="F1337" i="4"/>
  <c r="J1337" i="4" s="1"/>
  <c r="E1380" i="4" s="1"/>
  <c r="C1364" i="4"/>
  <c r="J1019" i="4"/>
  <c r="J1025" i="4"/>
  <c r="J1023" i="4"/>
  <c r="C1192" i="4"/>
  <c r="H966" i="4"/>
  <c r="C1188" i="4"/>
  <c r="I1038" i="4"/>
  <c r="C1212" i="4"/>
  <c r="I1064" i="4"/>
  <c r="C1244" i="4"/>
  <c r="H1018" i="4"/>
  <c r="J1018" i="4" s="1"/>
  <c r="I1039" i="4"/>
  <c r="C1213" i="4"/>
  <c r="I1034" i="4"/>
  <c r="C1208" i="4"/>
  <c r="I1063" i="4"/>
  <c r="C1243" i="4"/>
  <c r="H1020" i="4"/>
  <c r="C1191" i="4" s="1"/>
  <c r="H1026" i="4"/>
  <c r="J1026" i="4" s="1"/>
  <c r="I1062" i="4"/>
  <c r="C1242" i="4"/>
  <c r="I1061" i="4"/>
  <c r="C1241" i="4"/>
  <c r="E1109" i="4"/>
  <c r="I1069" i="4"/>
  <c r="I1067" i="4"/>
  <c r="J1081" i="4"/>
  <c r="J1085" i="4"/>
  <c r="I1066" i="4"/>
  <c r="E975" i="4"/>
  <c r="H975" i="4" s="1"/>
  <c r="E979" i="4"/>
  <c r="H979" i="4" s="1"/>
  <c r="I1068" i="4"/>
  <c r="H401" i="4"/>
  <c r="I981" i="4"/>
  <c r="I972" i="4"/>
  <c r="H961" i="4"/>
  <c r="I370" i="4"/>
  <c r="I970" i="4"/>
  <c r="I976" i="4"/>
  <c r="I955" i="4"/>
  <c r="H980" i="4"/>
  <c r="I971" i="4"/>
  <c r="H1090" i="4"/>
  <c r="I967" i="4"/>
  <c r="H400" i="4"/>
  <c r="I1060" i="4"/>
  <c r="G1090" i="4"/>
  <c r="I414" i="4"/>
  <c r="H978" i="4"/>
  <c r="I956" i="4"/>
  <c r="I407" i="4"/>
  <c r="H954" i="4"/>
  <c r="C710" i="4"/>
  <c r="I507" i="4"/>
  <c r="I960" i="4"/>
  <c r="I968" i="4"/>
  <c r="H959" i="4"/>
  <c r="H964" i="4"/>
  <c r="I957" i="4"/>
  <c r="H396" i="4"/>
  <c r="H969" i="4"/>
  <c r="H416" i="4"/>
  <c r="I973" i="4"/>
  <c r="J530" i="4"/>
  <c r="I398" i="4"/>
  <c r="I515" i="4"/>
  <c r="I965" i="4"/>
  <c r="I974" i="4"/>
  <c r="H963" i="4"/>
  <c r="I963" i="4"/>
  <c r="J518" i="4"/>
  <c r="J532" i="4"/>
  <c r="I516" i="4"/>
  <c r="I511" i="4"/>
  <c r="I962" i="4"/>
  <c r="H962" i="4"/>
  <c r="I977" i="4"/>
  <c r="H977" i="4"/>
  <c r="I393" i="4"/>
  <c r="G537" i="4"/>
  <c r="J526" i="4"/>
  <c r="I508" i="4"/>
  <c r="C711" i="4"/>
  <c r="H958" i="4"/>
  <c r="I958" i="4"/>
  <c r="C307" i="4"/>
  <c r="G307" i="4" s="1"/>
  <c r="C305" i="4"/>
  <c r="G305" i="4" s="1"/>
  <c r="C304" i="4"/>
  <c r="G304" i="4" s="1"/>
  <c r="C306" i="4"/>
  <c r="G306" i="4" s="1"/>
  <c r="I402" i="4"/>
  <c r="H537" i="4"/>
  <c r="J522" i="4"/>
  <c r="I406" i="4"/>
  <c r="I343" i="4"/>
  <c r="H392" i="4"/>
  <c r="I395" i="4"/>
  <c r="J528" i="4"/>
  <c r="C576" i="4"/>
  <c r="J576" i="4" s="1"/>
  <c r="L576" i="4" s="1"/>
  <c r="D604" i="4" s="1"/>
  <c r="F604" i="4" s="1"/>
  <c r="J527" i="4"/>
  <c r="I317" i="4"/>
  <c r="I404" i="4"/>
  <c r="I360" i="4"/>
  <c r="I403" i="4"/>
  <c r="I1013" i="4"/>
  <c r="H378" i="4"/>
  <c r="I397" i="4"/>
  <c r="I408" i="4"/>
  <c r="I488" i="4"/>
  <c r="I339" i="4"/>
  <c r="I405" i="4"/>
  <c r="I413" i="4"/>
  <c r="I409" i="4"/>
  <c r="C575" i="4"/>
  <c r="J575" i="4" s="1"/>
  <c r="L575" i="4" s="1"/>
  <c r="H331" i="4"/>
  <c r="D1319" i="4"/>
  <c r="F1319" i="4" s="1"/>
  <c r="J1319" i="4" s="1"/>
  <c r="E1360" i="4" s="1"/>
  <c r="C1360" i="4"/>
  <c r="H353" i="4"/>
  <c r="J476" i="4"/>
  <c r="H362" i="4"/>
  <c r="I417" i="4"/>
  <c r="I319" i="4"/>
  <c r="I344" i="4"/>
  <c r="I1041" i="4"/>
  <c r="I320" i="4"/>
  <c r="H340" i="4"/>
  <c r="I327" i="4"/>
  <c r="I364" i="4"/>
  <c r="I356" i="4"/>
  <c r="I371" i="4"/>
  <c r="I942" i="4"/>
  <c r="J468" i="4"/>
  <c r="H322" i="4"/>
  <c r="I366" i="4"/>
  <c r="C658" i="4"/>
  <c r="C651" i="4"/>
  <c r="I336" i="4"/>
  <c r="I318" i="4"/>
  <c r="H329" i="4"/>
  <c r="H338" i="4"/>
  <c r="C681" i="4"/>
  <c r="I330" i="4"/>
  <c r="G536" i="4"/>
  <c r="I323" i="4"/>
  <c r="H950" i="4"/>
  <c r="J500" i="4"/>
  <c r="I326" i="4"/>
  <c r="I372" i="4"/>
  <c r="I938" i="4"/>
  <c r="I325" i="4"/>
  <c r="H334" i="4"/>
  <c r="I333" i="4"/>
  <c r="J504" i="4"/>
  <c r="J496" i="4"/>
  <c r="J494" i="4"/>
  <c r="E927" i="4"/>
  <c r="H927" i="4" s="1"/>
  <c r="H536" i="4"/>
  <c r="H930" i="4"/>
  <c r="I1040" i="4"/>
  <c r="I342" i="4"/>
  <c r="H324" i="4"/>
  <c r="I934" i="4"/>
  <c r="I948" i="4"/>
  <c r="H361" i="4"/>
  <c r="H341" i="4"/>
  <c r="I946" i="4"/>
  <c r="H332" i="4"/>
  <c r="I219" i="4"/>
  <c r="K219" i="4" s="1"/>
  <c r="I345" i="4"/>
  <c r="J506" i="4"/>
  <c r="K217" i="4"/>
  <c r="C706" i="4"/>
  <c r="I321" i="4"/>
  <c r="C659" i="4"/>
  <c r="H899" i="4"/>
  <c r="I337" i="4"/>
  <c r="I1037" i="4"/>
  <c r="I1036" i="4"/>
  <c r="I459" i="4"/>
  <c r="H369" i="4"/>
  <c r="I328" i="4"/>
  <c r="I481" i="4"/>
  <c r="C678" i="4"/>
  <c r="I917" i="4"/>
  <c r="I358" i="4"/>
  <c r="I355" i="4"/>
  <c r="I374" i="4"/>
  <c r="I1035" i="4"/>
  <c r="I935" i="4"/>
  <c r="H354" i="4"/>
  <c r="J475" i="4"/>
  <c r="H363" i="4"/>
  <c r="J467" i="4"/>
  <c r="C574" i="4"/>
  <c r="J574" i="4" s="1"/>
  <c r="L574" i="4" s="1"/>
  <c r="I1033" i="4"/>
  <c r="I951" i="4"/>
  <c r="I952" i="4"/>
  <c r="I377" i="4"/>
  <c r="C677" i="4"/>
  <c r="I480" i="4"/>
  <c r="D1309" i="4"/>
  <c r="F1309" i="4" s="1"/>
  <c r="J1309" i="4" s="1"/>
  <c r="E1350" i="4" s="1"/>
  <c r="C1350" i="4"/>
  <c r="G1003" i="4"/>
  <c r="I949" i="4"/>
  <c r="H949" i="4"/>
  <c r="C655" i="4"/>
  <c r="H535" i="4"/>
  <c r="J461" i="4"/>
  <c r="I919" i="4"/>
  <c r="H919" i="4"/>
  <c r="G1032" i="4"/>
  <c r="C1206" i="4" s="1"/>
  <c r="I367" i="4"/>
  <c r="H367" i="4"/>
  <c r="I941" i="4"/>
  <c r="H941" i="4"/>
  <c r="I903" i="4"/>
  <c r="H903" i="4"/>
  <c r="H944" i="4"/>
  <c r="I944" i="4"/>
  <c r="C657" i="4"/>
  <c r="J463" i="4"/>
  <c r="C1357" i="4"/>
  <c r="D1316" i="4"/>
  <c r="F1316" i="4" s="1"/>
  <c r="J1316" i="4" s="1"/>
  <c r="E1357" i="4" s="1"/>
  <c r="G1010" i="4"/>
  <c r="H920" i="4"/>
  <c r="I920" i="4"/>
  <c r="D1355" i="4"/>
  <c r="C1359" i="4"/>
  <c r="D1318" i="4"/>
  <c r="F1318" i="4" s="1"/>
  <c r="J1318" i="4" s="1"/>
  <c r="E1359" i="4" s="1"/>
  <c r="G1012" i="4"/>
  <c r="C663" i="4"/>
  <c r="J469" i="4"/>
  <c r="I953" i="4"/>
  <c r="H953" i="4"/>
  <c r="C642" i="4"/>
  <c r="I451" i="4"/>
  <c r="I909" i="4"/>
  <c r="H909" i="4"/>
  <c r="D1352" i="4"/>
  <c r="F1311" i="4"/>
  <c r="J1311" i="4" s="1"/>
  <c r="E1352" i="4" s="1"/>
  <c r="E918" i="4"/>
  <c r="D1024" i="4"/>
  <c r="F1330" i="4" s="1"/>
  <c r="J1330" i="4" s="1"/>
  <c r="E1372" i="4" s="1"/>
  <c r="I905" i="4"/>
  <c r="H905" i="4"/>
  <c r="C671" i="4"/>
  <c r="J477" i="4"/>
  <c r="I931" i="4"/>
  <c r="H931" i="4"/>
  <c r="G535" i="4"/>
  <c r="I923" i="4"/>
  <c r="H923" i="4"/>
  <c r="H926" i="4"/>
  <c r="I926" i="4"/>
  <c r="C1175" i="4"/>
  <c r="I1007" i="4"/>
  <c r="C646" i="4"/>
  <c r="I455" i="4"/>
  <c r="I913" i="4"/>
  <c r="H913" i="4"/>
  <c r="I947" i="4"/>
  <c r="H947" i="4"/>
  <c r="E910" i="4"/>
  <c r="D1016" i="4"/>
  <c r="H904" i="4"/>
  <c r="I904" i="4"/>
  <c r="C1197" i="4"/>
  <c r="C1177" i="4"/>
  <c r="I1009" i="4"/>
  <c r="I357" i="4"/>
  <c r="H357" i="4"/>
  <c r="C1199" i="4"/>
  <c r="J1028" i="4"/>
  <c r="D1022" i="4"/>
  <c r="F1328" i="4" s="1"/>
  <c r="J1328" i="4" s="1"/>
  <c r="E1370" i="4" s="1"/>
  <c r="E916" i="4"/>
  <c r="I359" i="4"/>
  <c r="H359" i="4"/>
  <c r="I943" i="4"/>
  <c r="H943" i="4"/>
  <c r="D1004" i="4"/>
  <c r="E898" i="4"/>
  <c r="I915" i="4"/>
  <c r="H915" i="4"/>
  <c r="H940" i="4"/>
  <c r="I940" i="4"/>
  <c r="B1355" i="4"/>
  <c r="B1280" i="4"/>
  <c r="D1014" i="4"/>
  <c r="E908" i="4"/>
  <c r="D1030" i="4"/>
  <c r="E924" i="4"/>
  <c r="I937" i="4"/>
  <c r="H937" i="4"/>
  <c r="H914" i="4"/>
  <c r="I914" i="4"/>
  <c r="H936" i="4"/>
  <c r="I936" i="4"/>
  <c r="D1354" i="4"/>
  <c r="F1313" i="4"/>
  <c r="J1313" i="4" s="1"/>
  <c r="E1354" i="4" s="1"/>
  <c r="D1008" i="4"/>
  <c r="E902" i="4"/>
  <c r="I453" i="4"/>
  <c r="C644" i="4"/>
  <c r="F1315" i="4"/>
  <c r="J1315" i="4" s="1"/>
  <c r="E1356" i="4" s="1"/>
  <c r="D1356" i="4"/>
  <c r="D1351" i="4"/>
  <c r="I945" i="4"/>
  <c r="H945" i="4"/>
  <c r="I373" i="4"/>
  <c r="H373" i="4"/>
  <c r="I901" i="4"/>
  <c r="H901" i="4"/>
  <c r="H922" i="4"/>
  <c r="I922" i="4"/>
  <c r="C648" i="4"/>
  <c r="I457" i="4"/>
  <c r="I375" i="4"/>
  <c r="H375" i="4"/>
  <c r="B1282" i="4"/>
  <c r="B1357" i="4"/>
  <c r="H912" i="4"/>
  <c r="I912" i="4"/>
  <c r="H928" i="4"/>
  <c r="I928" i="4"/>
  <c r="C1179" i="4"/>
  <c r="I1011" i="4"/>
  <c r="I897" i="4"/>
  <c r="H897" i="4"/>
  <c r="I929" i="4"/>
  <c r="H929" i="4"/>
  <c r="I365" i="4"/>
  <c r="H365" i="4"/>
  <c r="I351" i="4"/>
  <c r="H351" i="4"/>
  <c r="I911" i="4"/>
  <c r="H911" i="4"/>
  <c r="E1108" i="4"/>
  <c r="H1042" i="4"/>
  <c r="C1219" i="4" s="1"/>
  <c r="B1351" i="4"/>
  <c r="B1276" i="4"/>
  <c r="I921" i="4"/>
  <c r="H921" i="4"/>
  <c r="B1353" i="4"/>
  <c r="B1278" i="4"/>
  <c r="D1006" i="4"/>
  <c r="E900" i="4"/>
  <c r="H932" i="4"/>
  <c r="I932" i="4"/>
  <c r="B1284" i="4"/>
  <c r="B1359" i="4"/>
  <c r="H906" i="4"/>
  <c r="I906" i="4"/>
  <c r="I933" i="4"/>
  <c r="H933" i="4"/>
  <c r="C667" i="4"/>
  <c r="J473" i="4"/>
  <c r="I939" i="4"/>
  <c r="H939" i="4"/>
  <c r="I925" i="4"/>
  <c r="H925" i="4"/>
  <c r="C1173" i="4"/>
  <c r="I1005" i="4"/>
  <c r="C665" i="4"/>
  <c r="J471" i="4"/>
  <c r="F1317" i="4"/>
  <c r="J1317" i="4" s="1"/>
  <c r="E1358" i="4" s="1"/>
  <c r="D1358" i="4"/>
  <c r="E451" i="3"/>
  <c r="E478" i="3"/>
  <c r="C187" i="3"/>
  <c r="G187" i="3" s="1"/>
  <c r="E479" i="3"/>
  <c r="C188" i="3"/>
  <c r="G188" i="3" s="1"/>
  <c r="E481" i="3"/>
  <c r="C190" i="3"/>
  <c r="G190" i="3" s="1"/>
  <c r="E477" i="3"/>
  <c r="C186" i="3"/>
  <c r="G186" i="3" s="1"/>
  <c r="E480" i="3"/>
  <c r="C189" i="3"/>
  <c r="G189" i="3" s="1"/>
  <c r="I256" i="3"/>
  <c r="E476" i="3"/>
  <c r="C185" i="3"/>
  <c r="G185" i="3" s="1"/>
  <c r="E466" i="3"/>
  <c r="C175" i="3"/>
  <c r="G175" i="3" s="1"/>
  <c r="E459" i="3"/>
  <c r="C170" i="3"/>
  <c r="G170" i="3" s="1"/>
  <c r="E471" i="3"/>
  <c r="C180" i="3"/>
  <c r="G180" i="3" s="1"/>
  <c r="E475" i="3"/>
  <c r="C184" i="3"/>
  <c r="G184" i="3" s="1"/>
  <c r="E460" i="3"/>
  <c r="C171" i="3"/>
  <c r="G171" i="3" s="1"/>
  <c r="E457" i="3"/>
  <c r="C168" i="3"/>
  <c r="E461" i="3"/>
  <c r="C172" i="3"/>
  <c r="G172" i="3" s="1"/>
  <c r="E465" i="3"/>
  <c r="C174" i="3"/>
  <c r="G174" i="3" s="1"/>
  <c r="E467" i="3"/>
  <c r="C176" i="3"/>
  <c r="G176" i="3" s="1"/>
  <c r="E474" i="3"/>
  <c r="C183" i="3"/>
  <c r="G183" i="3" s="1"/>
  <c r="E456" i="3"/>
  <c r="C167" i="3"/>
  <c r="G167" i="3" s="1"/>
  <c r="E455" i="3"/>
  <c r="C166" i="3"/>
  <c r="G166" i="3" s="1"/>
  <c r="E469" i="3"/>
  <c r="C178" i="3"/>
  <c r="G178" i="3" s="1"/>
  <c r="E473" i="3"/>
  <c r="C182" i="3"/>
  <c r="G182" i="3" s="1"/>
  <c r="E470" i="3"/>
  <c r="C179" i="3"/>
  <c r="E452" i="3"/>
  <c r="C163" i="3"/>
  <c r="G163" i="3" s="1"/>
  <c r="E453" i="3"/>
  <c r="C164" i="3"/>
  <c r="G164" i="3" s="1"/>
  <c r="E216" i="3"/>
  <c r="I216" i="3" s="1"/>
  <c r="E217" i="3"/>
  <c r="I217" i="3" s="1"/>
  <c r="I263" i="3"/>
  <c r="I211" i="3"/>
  <c r="E201" i="3"/>
  <c r="H201" i="3" s="1"/>
  <c r="G168" i="3"/>
  <c r="E522" i="3"/>
  <c r="I522" i="3" s="1"/>
  <c r="G179" i="3"/>
  <c r="E213" i="3"/>
  <c r="H213" i="3" s="1"/>
  <c r="E205" i="3"/>
  <c r="I205" i="3" s="1"/>
  <c r="E223" i="3"/>
  <c r="I223" i="3" s="1"/>
  <c r="H282" i="3"/>
  <c r="C402" i="3" s="1"/>
  <c r="H203" i="3"/>
  <c r="I203" i="3"/>
  <c r="G549" i="3"/>
  <c r="C641" i="3" s="1"/>
  <c r="E511" i="3"/>
  <c r="H511" i="3" s="1"/>
  <c r="E227" i="3"/>
  <c r="I227" i="3" s="1"/>
  <c r="E219" i="3"/>
  <c r="I219" i="3" s="1"/>
  <c r="H215" i="3"/>
  <c r="I215" i="3"/>
  <c r="I207" i="3"/>
  <c r="H207" i="3"/>
  <c r="E510" i="3"/>
  <c r="H510" i="3" s="1"/>
  <c r="I553" i="3"/>
  <c r="I264" i="3"/>
  <c r="I156" i="3"/>
  <c r="K156" i="3" s="1"/>
  <c r="G162" i="3" s="1"/>
  <c r="E521" i="3"/>
  <c r="H521" i="3" s="1"/>
  <c r="G544" i="3"/>
  <c r="I260" i="3"/>
  <c r="E220" i="3"/>
  <c r="I220" i="3" s="1"/>
  <c r="G545" i="3"/>
  <c r="C652" i="3"/>
  <c r="J557" i="3"/>
  <c r="C650" i="3"/>
  <c r="J555" i="3"/>
  <c r="C651" i="3"/>
  <c r="J556" i="3"/>
  <c r="C665" i="3"/>
  <c r="J570" i="3"/>
  <c r="I218" i="3"/>
  <c r="H218" i="3"/>
  <c r="I226" i="3"/>
  <c r="H226" i="3"/>
  <c r="C658" i="3"/>
  <c r="J563" i="3"/>
  <c r="C662" i="3"/>
  <c r="J567" i="3"/>
  <c r="C661" i="3"/>
  <c r="J566" i="3"/>
  <c r="C659" i="3"/>
  <c r="J564" i="3"/>
  <c r="C666" i="3"/>
  <c r="J571" i="3"/>
  <c r="C644" i="3"/>
  <c r="I552" i="3"/>
  <c r="C654" i="3"/>
  <c r="J559" i="3"/>
  <c r="C657" i="3"/>
  <c r="J562" i="3"/>
  <c r="E472" i="3"/>
  <c r="G181" i="3"/>
  <c r="D568" i="3"/>
  <c r="H568" i="3" s="1"/>
  <c r="E519" i="3"/>
  <c r="E497" i="3"/>
  <c r="D546" i="3"/>
  <c r="G546" i="3" s="1"/>
  <c r="I259" i="3"/>
  <c r="B714" i="3"/>
  <c r="B643" i="3"/>
  <c r="B706" i="3"/>
  <c r="B635" i="3"/>
  <c r="E212" i="3"/>
  <c r="E208" i="3"/>
  <c r="E204" i="3"/>
  <c r="E200" i="3"/>
  <c r="D724" i="3"/>
  <c r="D728" i="3"/>
  <c r="G551" i="3"/>
  <c r="E517" i="3"/>
  <c r="I503" i="3"/>
  <c r="H503" i="3"/>
  <c r="I222" i="3"/>
  <c r="H222" i="3"/>
  <c r="E494" i="3"/>
  <c r="D543" i="3"/>
  <c r="I504" i="3"/>
  <c r="H504" i="3"/>
  <c r="B728" i="3"/>
  <c r="B677" i="3"/>
  <c r="C724" i="3"/>
  <c r="D707" i="3"/>
  <c r="F707" i="3" s="1"/>
  <c r="J707" i="3" s="1"/>
  <c r="E724" i="3" s="1"/>
  <c r="E513" i="3"/>
  <c r="E502" i="3"/>
  <c r="E500" i="3"/>
  <c r="B724" i="3"/>
  <c r="B673" i="3"/>
  <c r="C388" i="3"/>
  <c r="J268" i="3"/>
  <c r="H272" i="3"/>
  <c r="H276" i="3"/>
  <c r="H280" i="3"/>
  <c r="I229" i="3"/>
  <c r="H229" i="3"/>
  <c r="I209" i="3"/>
  <c r="H209" i="3"/>
  <c r="E454" i="3"/>
  <c r="G165" i="3"/>
  <c r="D505" i="3"/>
  <c r="E295" i="3"/>
  <c r="I230" i="3"/>
  <c r="H230" i="3"/>
  <c r="D727" i="3"/>
  <c r="D731" i="3"/>
  <c r="I228" i="3"/>
  <c r="H228" i="3"/>
  <c r="C732" i="3"/>
  <c r="D715" i="3"/>
  <c r="F715" i="3" s="1"/>
  <c r="J715" i="3" s="1"/>
  <c r="E732" i="3" s="1"/>
  <c r="B675" i="3"/>
  <c r="B726" i="3"/>
  <c r="I225" i="3"/>
  <c r="H225" i="3"/>
  <c r="B678" i="3"/>
  <c r="B729" i="3"/>
  <c r="E294" i="3"/>
  <c r="C387" i="3"/>
  <c r="J267" i="3"/>
  <c r="C391" i="3"/>
  <c r="J271" i="3"/>
  <c r="C395" i="3"/>
  <c r="J275" i="3"/>
  <c r="H279" i="3"/>
  <c r="C655" i="3"/>
  <c r="J560" i="3"/>
  <c r="E468" i="3"/>
  <c r="G177" i="3"/>
  <c r="E221" i="3"/>
  <c r="I255" i="3"/>
  <c r="E464" i="3"/>
  <c r="G173" i="3"/>
  <c r="D558" i="3"/>
  <c r="H558" i="3" s="1"/>
  <c r="E509" i="3"/>
  <c r="E501" i="3"/>
  <c r="D550" i="3"/>
  <c r="D565" i="3"/>
  <c r="H565" i="3" s="1"/>
  <c r="E516" i="3"/>
  <c r="E224" i="3"/>
  <c r="D725" i="3"/>
  <c r="D729" i="3"/>
  <c r="B682" i="3"/>
  <c r="B733" i="3"/>
  <c r="C727" i="3"/>
  <c r="D710" i="3"/>
  <c r="F710" i="3" s="1"/>
  <c r="J710" i="3" s="1"/>
  <c r="E727" i="3" s="1"/>
  <c r="C725" i="3"/>
  <c r="D708" i="3"/>
  <c r="F708" i="3" s="1"/>
  <c r="J708" i="3" s="1"/>
  <c r="E725" i="3" s="1"/>
  <c r="E514" i="3"/>
  <c r="E508" i="3"/>
  <c r="B732" i="3"/>
  <c r="B681" i="3"/>
  <c r="C728" i="3"/>
  <c r="D711" i="3"/>
  <c r="F711" i="3" s="1"/>
  <c r="J711" i="3" s="1"/>
  <c r="E728" i="3" s="1"/>
  <c r="C733" i="3"/>
  <c r="D716" i="3"/>
  <c r="F716" i="3" s="1"/>
  <c r="J716" i="3" s="1"/>
  <c r="E733" i="3" s="1"/>
  <c r="E495" i="3"/>
  <c r="C731" i="3"/>
  <c r="D714" i="3"/>
  <c r="F714" i="3" s="1"/>
  <c r="J714" i="3" s="1"/>
  <c r="E731" i="3" s="1"/>
  <c r="C729" i="3"/>
  <c r="D712" i="3"/>
  <c r="F712" i="3" s="1"/>
  <c r="J712" i="3" s="1"/>
  <c r="E729" i="3" s="1"/>
  <c r="G257" i="3"/>
  <c r="G261" i="3"/>
  <c r="H265" i="3"/>
  <c r="H269" i="3"/>
  <c r="C393" i="3"/>
  <c r="J273" i="3"/>
  <c r="C397" i="3"/>
  <c r="J277" i="3"/>
  <c r="C401" i="3"/>
  <c r="J281" i="3"/>
  <c r="K310" i="3"/>
  <c r="G310" i="3"/>
  <c r="F310" i="3"/>
  <c r="E458" i="3"/>
  <c r="G169" i="3"/>
  <c r="D569" i="3"/>
  <c r="H569" i="3" s="1"/>
  <c r="E520" i="3"/>
  <c r="B710" i="3"/>
  <c r="B639" i="3"/>
  <c r="D561" i="3"/>
  <c r="H561" i="3" s="1"/>
  <c r="E512" i="3"/>
  <c r="E214" i="3"/>
  <c r="E210" i="3"/>
  <c r="E206" i="3"/>
  <c r="E202" i="3"/>
  <c r="D726" i="3"/>
  <c r="D730" i="3"/>
  <c r="G547" i="3"/>
  <c r="G548" i="3"/>
  <c r="E498" i="3"/>
  <c r="E496" i="3"/>
  <c r="E499" i="3"/>
  <c r="E518" i="3"/>
  <c r="E506" i="3"/>
  <c r="B674" i="3"/>
  <c r="B725" i="3"/>
  <c r="E515" i="3"/>
  <c r="E507" i="3"/>
  <c r="B679" i="3"/>
  <c r="B730" i="3"/>
  <c r="C371" i="3"/>
  <c r="I254" i="3"/>
  <c r="C375" i="3"/>
  <c r="I258" i="3"/>
  <c r="C379" i="3"/>
  <c r="I262" i="3"/>
  <c r="C386" i="3"/>
  <c r="J266" i="3"/>
  <c r="C390" i="3"/>
  <c r="J270" i="3"/>
  <c r="C394" i="3"/>
  <c r="J274" i="3"/>
  <c r="C398" i="3"/>
  <c r="J278" i="3"/>
  <c r="E438" i="2"/>
  <c r="E432" i="2"/>
  <c r="E437" i="2"/>
  <c r="E436" i="2"/>
  <c r="E427" i="2"/>
  <c r="E425" i="2"/>
  <c r="E424" i="2"/>
  <c r="E406" i="2"/>
  <c r="E571" i="2" s="1"/>
  <c r="F406" i="2"/>
  <c r="I406" i="2" s="1"/>
  <c r="E399" i="2"/>
  <c r="E564" i="2" s="1"/>
  <c r="F399" i="2"/>
  <c r="I399" i="2" s="1"/>
  <c r="E400" i="2"/>
  <c r="E565" i="2" s="1"/>
  <c r="F400" i="2"/>
  <c r="I400" i="2" s="1"/>
  <c r="E401" i="2"/>
  <c r="E566" i="2" s="1"/>
  <c r="F401" i="2"/>
  <c r="I401" i="2"/>
  <c r="E402" i="2"/>
  <c r="E567" i="2" s="1"/>
  <c r="F402" i="2"/>
  <c r="I402" i="2" s="1"/>
  <c r="E403" i="2"/>
  <c r="E568" i="2" s="1"/>
  <c r="F403" i="2"/>
  <c r="I403" i="2" s="1"/>
  <c r="E404" i="2"/>
  <c r="E569" i="2" s="1"/>
  <c r="F404" i="2"/>
  <c r="I404" i="2" s="1"/>
  <c r="E405" i="2"/>
  <c r="E570" i="2" s="1"/>
  <c r="F405" i="2"/>
  <c r="I405" i="2" s="1"/>
  <c r="E377" i="2"/>
  <c r="E536" i="2" s="1"/>
  <c r="F377" i="2"/>
  <c r="I377" i="2" s="1"/>
  <c r="E378" i="2"/>
  <c r="E537" i="2" s="1"/>
  <c r="F378" i="2"/>
  <c r="I378" i="2" s="1"/>
  <c r="E371" i="2"/>
  <c r="E530" i="2" s="1"/>
  <c r="F371" i="2"/>
  <c r="I371" i="2" s="1"/>
  <c r="E372" i="2"/>
  <c r="E531" i="2" s="1"/>
  <c r="F372" i="2"/>
  <c r="I372" i="2"/>
  <c r="E373" i="2"/>
  <c r="E532" i="2" s="1"/>
  <c r="F373" i="2"/>
  <c r="I373" i="2" s="1"/>
  <c r="E374" i="2"/>
  <c r="E533" i="2" s="1"/>
  <c r="F374" i="2"/>
  <c r="I374" i="2" s="1"/>
  <c r="E375" i="2"/>
  <c r="E534" i="2" s="1"/>
  <c r="F375" i="2"/>
  <c r="I375" i="2" s="1"/>
  <c r="E376" i="2"/>
  <c r="E535" i="2" s="1"/>
  <c r="F376" i="2"/>
  <c r="I376" i="2" s="1"/>
  <c r="G291" i="2"/>
  <c r="G330" i="2"/>
  <c r="D330" i="2"/>
  <c r="D329" i="2"/>
  <c r="D328" i="2"/>
  <c r="D291" i="2"/>
  <c r="D290" i="2"/>
  <c r="D289" i="2"/>
  <c r="H181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55" i="2"/>
  <c r="H154" i="2"/>
  <c r="H153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36" i="2"/>
  <c r="H127" i="2"/>
  <c r="H128" i="2"/>
  <c r="H129" i="2"/>
  <c r="H130" i="2"/>
  <c r="H131" i="2"/>
  <c r="H132" i="2"/>
  <c r="H133" i="2"/>
  <c r="H134" i="2"/>
  <c r="H135" i="2"/>
  <c r="H126" i="2"/>
  <c r="H125" i="2"/>
  <c r="B178" i="2"/>
  <c r="D178" i="2"/>
  <c r="G178" i="2"/>
  <c r="I178" i="2"/>
  <c r="K178" i="2" s="1"/>
  <c r="B179" i="2"/>
  <c r="D179" i="2"/>
  <c r="G179" i="2"/>
  <c r="I179" i="2"/>
  <c r="K179" i="2" s="1"/>
  <c r="B180" i="2"/>
  <c r="D180" i="2"/>
  <c r="G180" i="2"/>
  <c r="I180" i="2"/>
  <c r="K180" i="2" s="1"/>
  <c r="B181" i="2"/>
  <c r="D181" i="2"/>
  <c r="G181" i="2"/>
  <c r="I181" i="2"/>
  <c r="K181" i="2" s="1"/>
  <c r="B173" i="2"/>
  <c r="D173" i="2"/>
  <c r="G173" i="2"/>
  <c r="I173" i="2"/>
  <c r="K173" i="2" s="1"/>
  <c r="B174" i="2"/>
  <c r="D174" i="2"/>
  <c r="G174" i="2"/>
  <c r="I174" i="2"/>
  <c r="K174" i="2" s="1"/>
  <c r="B175" i="2"/>
  <c r="D175" i="2"/>
  <c r="G175" i="2"/>
  <c r="I175" i="2"/>
  <c r="K175" i="2" s="1"/>
  <c r="B176" i="2"/>
  <c r="D176" i="2"/>
  <c r="G176" i="2"/>
  <c r="I176" i="2"/>
  <c r="K176" i="2" s="1"/>
  <c r="B177" i="2"/>
  <c r="D177" i="2"/>
  <c r="G177" i="2"/>
  <c r="I177" i="2"/>
  <c r="K177" i="2" s="1"/>
  <c r="B152" i="2"/>
  <c r="D152" i="2"/>
  <c r="D285" i="2" s="1"/>
  <c r="G152" i="2"/>
  <c r="I152" i="2"/>
  <c r="K152" i="2" s="1"/>
  <c r="B153" i="2"/>
  <c r="D153" i="2"/>
  <c r="G153" i="2"/>
  <c r="I153" i="2"/>
  <c r="K153" i="2" s="1"/>
  <c r="B145" i="2"/>
  <c r="D145" i="2"/>
  <c r="D278" i="2" s="1"/>
  <c r="G145" i="2"/>
  <c r="I145" i="2"/>
  <c r="K145" i="2" s="1"/>
  <c r="B146" i="2"/>
  <c r="D146" i="2"/>
  <c r="D279" i="2" s="1"/>
  <c r="G146" i="2"/>
  <c r="I146" i="2"/>
  <c r="K146" i="2" s="1"/>
  <c r="B147" i="2"/>
  <c r="D147" i="2"/>
  <c r="D280" i="2" s="1"/>
  <c r="G147" i="2"/>
  <c r="I147" i="2"/>
  <c r="K147" i="2" s="1"/>
  <c r="B148" i="2"/>
  <c r="D148" i="2"/>
  <c r="D281" i="2" s="1"/>
  <c r="G148" i="2"/>
  <c r="I148" i="2"/>
  <c r="K148" i="2" s="1"/>
  <c r="B149" i="2"/>
  <c r="D149" i="2"/>
  <c r="D375" i="2" s="1"/>
  <c r="G149" i="2"/>
  <c r="I149" i="2"/>
  <c r="K149" i="2" s="1"/>
  <c r="B150" i="2"/>
  <c r="D150" i="2"/>
  <c r="G150" i="2"/>
  <c r="I150" i="2"/>
  <c r="K150" i="2" s="1"/>
  <c r="B151" i="2"/>
  <c r="D151" i="2"/>
  <c r="G151" i="2"/>
  <c r="I151" i="2"/>
  <c r="K151" i="2" s="1"/>
  <c r="D126" i="2"/>
  <c r="D127" i="2"/>
  <c r="D128" i="2"/>
  <c r="D129" i="2"/>
  <c r="D130" i="2"/>
  <c r="D131" i="2"/>
  <c r="D132" i="2"/>
  <c r="D133" i="2"/>
  <c r="D134" i="2"/>
  <c r="D135" i="2"/>
  <c r="B135" i="2"/>
  <c r="B285" i="2" l="1"/>
  <c r="B722" i="2" s="1"/>
  <c r="B219" i="2"/>
  <c r="D284" i="2"/>
  <c r="D283" i="2"/>
  <c r="B284" i="2"/>
  <c r="B721" i="2" s="1"/>
  <c r="B218" i="2"/>
  <c r="B283" i="2"/>
  <c r="B720" i="2" s="1"/>
  <c r="B217" i="2"/>
  <c r="D1856" i="6"/>
  <c r="D1862" i="6"/>
  <c r="D1855" i="6"/>
  <c r="D1859" i="6"/>
  <c r="J1859" i="6" s="1"/>
  <c r="D1858" i="6"/>
  <c r="J1858" i="6" s="1"/>
  <c r="D1860" i="6"/>
  <c r="J1860" i="6" s="1"/>
  <c r="D1874" i="6"/>
  <c r="D1854" i="6"/>
  <c r="D1857" i="6"/>
  <c r="J1857" i="6" s="1"/>
  <c r="D1861" i="6"/>
  <c r="J1861" i="6" s="1"/>
  <c r="D1863" i="6"/>
  <c r="D1872" i="6"/>
  <c r="D1876" i="6"/>
  <c r="D1881" i="6"/>
  <c r="D1882" i="6"/>
  <c r="D1880" i="6"/>
  <c r="D1884" i="6"/>
  <c r="D1875" i="6"/>
  <c r="D1883" i="6"/>
  <c r="D1877" i="6"/>
  <c r="D1867" i="6"/>
  <c r="D1878" i="6"/>
  <c r="D1871" i="6"/>
  <c r="D1869" i="6"/>
  <c r="D1868" i="6"/>
  <c r="D1879" i="6"/>
  <c r="D1873" i="6"/>
  <c r="D1870" i="6"/>
  <c r="G1860" i="6"/>
  <c r="G1858" i="6"/>
  <c r="G1880" i="6"/>
  <c r="G1869" i="6"/>
  <c r="G1857" i="6"/>
  <c r="G1854" i="6"/>
  <c r="G1883" i="6"/>
  <c r="G1882" i="6"/>
  <c r="G1877" i="6"/>
  <c r="G1856" i="6"/>
  <c r="G1861" i="6"/>
  <c r="G1867" i="6"/>
  <c r="G1870" i="6"/>
  <c r="G1874" i="6"/>
  <c r="G1884" i="6"/>
  <c r="G1873" i="6"/>
  <c r="G1855" i="6"/>
  <c r="G1879" i="6"/>
  <c r="G1872" i="6"/>
  <c r="G1875" i="6"/>
  <c r="G1859" i="6"/>
  <c r="G1863" i="6"/>
  <c r="G1862" i="6"/>
  <c r="G1868" i="6"/>
  <c r="G1876" i="6"/>
  <c r="G1871" i="6"/>
  <c r="G1878" i="6"/>
  <c r="G1881" i="6"/>
  <c r="J1711" i="6"/>
  <c r="I1711" i="6"/>
  <c r="K1693" i="6"/>
  <c r="J1703" i="6"/>
  <c r="I1703" i="6"/>
  <c r="J1689" i="6"/>
  <c r="I1699" i="6" s="1"/>
  <c r="J1692" i="6"/>
  <c r="J1691" i="6"/>
  <c r="J1690" i="6"/>
  <c r="I1069" i="6"/>
  <c r="I1078" i="6"/>
  <c r="H1073" i="6"/>
  <c r="I1076" i="6"/>
  <c r="H1077" i="6"/>
  <c r="I1062" i="6"/>
  <c r="H1070" i="6"/>
  <c r="H1068" i="6"/>
  <c r="I1064" i="6"/>
  <c r="H1067" i="6"/>
  <c r="H1075" i="6"/>
  <c r="I1066" i="6"/>
  <c r="H1072" i="6"/>
  <c r="H1079" i="6"/>
  <c r="H1071" i="6"/>
  <c r="H1076" i="6"/>
  <c r="H1078" i="6"/>
  <c r="D1030" i="6"/>
  <c r="I1070" i="6"/>
  <c r="I1068" i="6"/>
  <c r="H1064" i="6"/>
  <c r="I1067" i="6"/>
  <c r="I1075" i="6"/>
  <c r="H1066" i="6"/>
  <c r="I1072" i="6"/>
  <c r="I1079" i="6"/>
  <c r="I1073" i="6"/>
  <c r="H1063" i="6"/>
  <c r="H1065" i="6"/>
  <c r="H1074" i="6"/>
  <c r="I1077" i="6"/>
  <c r="I1071" i="6"/>
  <c r="I1063" i="6"/>
  <c r="I1065" i="6"/>
  <c r="I1074" i="6"/>
  <c r="H1069" i="6"/>
  <c r="H1062" i="6"/>
  <c r="I1050" i="6"/>
  <c r="I1054" i="6"/>
  <c r="I1058" i="6"/>
  <c r="H1052" i="6"/>
  <c r="H1056" i="6"/>
  <c r="I1051" i="6"/>
  <c r="I1055" i="6"/>
  <c r="I1049" i="6"/>
  <c r="H1053" i="6"/>
  <c r="H1057" i="6"/>
  <c r="I1052" i="6"/>
  <c r="I1056" i="6"/>
  <c r="H1050" i="6"/>
  <c r="H1054" i="6"/>
  <c r="H1058" i="6"/>
  <c r="I1053" i="6"/>
  <c r="I1057" i="6"/>
  <c r="H1051" i="6"/>
  <c r="H1055" i="6"/>
  <c r="H1049" i="6"/>
  <c r="D1023" i="6"/>
  <c r="D1016" i="6"/>
  <c r="D1040" i="6"/>
  <c r="I886" i="6"/>
  <c r="H1017" i="6" s="1"/>
  <c r="D1017" i="6"/>
  <c r="D1021" i="6"/>
  <c r="J894" i="6"/>
  <c r="I1036" i="6" s="1"/>
  <c r="D1028" i="6"/>
  <c r="D1042" i="6"/>
  <c r="D1035" i="6"/>
  <c r="D1041" i="6"/>
  <c r="D1022" i="6"/>
  <c r="D1018" i="6"/>
  <c r="D1015" i="6"/>
  <c r="D1045" i="6"/>
  <c r="D1020" i="6"/>
  <c r="D1036" i="6"/>
  <c r="D1033" i="6"/>
  <c r="D1038" i="6"/>
  <c r="D1031" i="6"/>
  <c r="D1039" i="6"/>
  <c r="I894" i="6"/>
  <c r="D1019" i="6"/>
  <c r="J886" i="6"/>
  <c r="D1032" i="6"/>
  <c r="D1024" i="6"/>
  <c r="K870" i="6"/>
  <c r="D1037" i="6"/>
  <c r="D1044" i="6"/>
  <c r="D1034" i="6"/>
  <c r="D1043" i="6"/>
  <c r="D965" i="6"/>
  <c r="D996" i="6"/>
  <c r="D960" i="6"/>
  <c r="J891" i="6"/>
  <c r="I927" i="6" s="1"/>
  <c r="D999" i="6"/>
  <c r="D989" i="6"/>
  <c r="I893" i="6"/>
  <c r="H1004" i="6" s="1"/>
  <c r="D940" i="6"/>
  <c r="D931" i="6"/>
  <c r="D942" i="6"/>
  <c r="D938" i="6"/>
  <c r="D919" i="6"/>
  <c r="D933" i="6"/>
  <c r="D916" i="6"/>
  <c r="I891" i="6"/>
  <c r="H932" i="6" s="1"/>
  <c r="D964" i="6"/>
  <c r="I884" i="6"/>
  <c r="H947" i="6" s="1"/>
  <c r="D955" i="6"/>
  <c r="D969" i="6"/>
  <c r="J892" i="6"/>
  <c r="I960" i="6" s="1"/>
  <c r="D968" i="6"/>
  <c r="D949" i="6"/>
  <c r="D994" i="6"/>
  <c r="D1000" i="6"/>
  <c r="J893" i="6"/>
  <c r="I996" i="6" s="1"/>
  <c r="D1010" i="6"/>
  <c r="D998" i="6"/>
  <c r="D982" i="6"/>
  <c r="D990" i="6"/>
  <c r="D1009" i="6"/>
  <c r="D987" i="6"/>
  <c r="D1004" i="6"/>
  <c r="D986" i="6"/>
  <c r="D1005" i="6"/>
  <c r="D983" i="6"/>
  <c r="D985" i="6"/>
  <c r="K869" i="6"/>
  <c r="D1011" i="6"/>
  <c r="D981" i="6"/>
  <c r="D995" i="6"/>
  <c r="D1001" i="6"/>
  <c r="D1008" i="6"/>
  <c r="I885" i="6"/>
  <c r="H985" i="6" s="1"/>
  <c r="D914" i="6"/>
  <c r="D913" i="6"/>
  <c r="D926" i="6"/>
  <c r="D929" i="6"/>
  <c r="D943" i="6"/>
  <c r="D935" i="6"/>
  <c r="D912" i="6"/>
  <c r="I883" i="6"/>
  <c r="H918" i="6" s="1"/>
  <c r="D915" i="6"/>
  <c r="D932" i="6"/>
  <c r="D930" i="6"/>
  <c r="D939" i="6"/>
  <c r="D934" i="6"/>
  <c r="D941" i="6"/>
  <c r="D917" i="6"/>
  <c r="K867" i="6"/>
  <c r="D1002" i="6"/>
  <c r="D1003" i="6"/>
  <c r="D1007" i="6"/>
  <c r="D997" i="6"/>
  <c r="D1006" i="6"/>
  <c r="D984" i="6"/>
  <c r="D988" i="6"/>
  <c r="D921" i="6"/>
  <c r="D920" i="6"/>
  <c r="D927" i="6"/>
  <c r="D928" i="6"/>
  <c r="D918" i="6"/>
  <c r="D922" i="6"/>
  <c r="D937" i="6"/>
  <c r="D936" i="6"/>
  <c r="D975" i="6"/>
  <c r="D961" i="6"/>
  <c r="D976" i="6"/>
  <c r="D952" i="6"/>
  <c r="D974" i="6"/>
  <c r="D962" i="6"/>
  <c r="D951" i="6"/>
  <c r="J884" i="6"/>
  <c r="I953" i="6" s="1"/>
  <c r="D977" i="6"/>
  <c r="D966" i="6"/>
  <c r="D947" i="6"/>
  <c r="D953" i="6"/>
  <c r="D970" i="6"/>
  <c r="D967" i="6"/>
  <c r="D948" i="6"/>
  <c r="I892" i="6"/>
  <c r="H967" i="6" s="1"/>
  <c r="D972" i="6"/>
  <c r="D950" i="6"/>
  <c r="D971" i="6"/>
  <c r="D956" i="6"/>
  <c r="D963" i="6"/>
  <c r="D973" i="6"/>
  <c r="D954" i="6"/>
  <c r="I919" i="6"/>
  <c r="I920" i="6"/>
  <c r="I912" i="6"/>
  <c r="I988" i="6"/>
  <c r="G1720" i="6"/>
  <c r="G1723" i="6"/>
  <c r="G1815" i="6"/>
  <c r="G1809" i="6"/>
  <c r="I914" i="6"/>
  <c r="G1765" i="6"/>
  <c r="G1782" i="6"/>
  <c r="I987" i="6"/>
  <c r="I984" i="6"/>
  <c r="I986" i="6"/>
  <c r="G1717" i="6"/>
  <c r="G1808" i="6"/>
  <c r="G1810" i="6"/>
  <c r="G1770" i="6"/>
  <c r="G1781" i="6"/>
  <c r="G1767" i="6"/>
  <c r="I922" i="6"/>
  <c r="I983" i="6"/>
  <c r="I915" i="6"/>
  <c r="I921" i="6"/>
  <c r="G1727" i="6"/>
  <c r="G1721" i="6"/>
  <c r="G1722" i="6"/>
  <c r="G1814" i="6"/>
  <c r="G1812" i="6"/>
  <c r="G1806" i="6"/>
  <c r="G1801" i="6"/>
  <c r="I917" i="6"/>
  <c r="I989" i="6"/>
  <c r="G1778" i="6"/>
  <c r="G1774" i="6"/>
  <c r="G1766" i="6"/>
  <c r="G1769" i="6"/>
  <c r="G1771" i="6"/>
  <c r="I913" i="6"/>
  <c r="I982" i="6"/>
  <c r="G1811" i="6"/>
  <c r="G1807" i="6"/>
  <c r="G1777" i="6"/>
  <c r="G1779" i="6"/>
  <c r="I985" i="6"/>
  <c r="I981" i="6"/>
  <c r="G1719" i="6"/>
  <c r="G1718" i="6"/>
  <c r="G1803" i="6"/>
  <c r="G1802" i="6"/>
  <c r="G1813" i="6"/>
  <c r="G1768" i="6"/>
  <c r="I990" i="6"/>
  <c r="I916" i="6"/>
  <c r="I918" i="6"/>
  <c r="G1724" i="6"/>
  <c r="G1725" i="6"/>
  <c r="G1726" i="6"/>
  <c r="G1799" i="6"/>
  <c r="G1800" i="6"/>
  <c r="G1816" i="6"/>
  <c r="G1804" i="6"/>
  <c r="G1805" i="6"/>
  <c r="G1780" i="6"/>
  <c r="G1776" i="6"/>
  <c r="G1773" i="6"/>
  <c r="G1772" i="6"/>
  <c r="G1775" i="6"/>
  <c r="J1355" i="5"/>
  <c r="G1359" i="5" s="1"/>
  <c r="E1446" i="5" s="1"/>
  <c r="F1446" i="5" s="1"/>
  <c r="C1505" i="5"/>
  <c r="H1353" i="5"/>
  <c r="J1352" i="5"/>
  <c r="D1359" i="5" s="1"/>
  <c r="I1355" i="5"/>
  <c r="G1360" i="5" s="1"/>
  <c r="E757" i="5"/>
  <c r="F757" i="5" s="1"/>
  <c r="F886" i="5"/>
  <c r="F890" i="5"/>
  <c r="F884" i="5"/>
  <c r="F887" i="5"/>
  <c r="F891" i="5"/>
  <c r="F889" i="5"/>
  <c r="F892" i="5"/>
  <c r="F885" i="5"/>
  <c r="F893" i="5"/>
  <c r="F888" i="5"/>
  <c r="E764" i="5"/>
  <c r="F764" i="5" s="1"/>
  <c r="F901" i="5"/>
  <c r="F905" i="5"/>
  <c r="F909" i="5"/>
  <c r="F913" i="5"/>
  <c r="F898" i="5"/>
  <c r="F902" i="5"/>
  <c r="F906" i="5"/>
  <c r="F910" i="5"/>
  <c r="F914" i="5"/>
  <c r="F903" i="5"/>
  <c r="F911" i="5"/>
  <c r="F904" i="5"/>
  <c r="F912" i="5"/>
  <c r="F899" i="5"/>
  <c r="F907" i="5"/>
  <c r="F897" i="5"/>
  <c r="F900" i="5"/>
  <c r="F908" i="5"/>
  <c r="G742" i="5"/>
  <c r="I742" i="5" s="1"/>
  <c r="J742" i="5" s="1"/>
  <c r="G741" i="5"/>
  <c r="I741" i="5" s="1"/>
  <c r="G740" i="5"/>
  <c r="I740" i="5" s="1"/>
  <c r="G739" i="5"/>
  <c r="I739" i="5" s="1"/>
  <c r="F670" i="5"/>
  <c r="F873" i="5" s="1"/>
  <c r="G873" i="5" s="1"/>
  <c r="F850" i="5"/>
  <c r="G850" i="5" s="1"/>
  <c r="F854" i="5"/>
  <c r="G854" i="5" s="1"/>
  <c r="F853" i="5"/>
  <c r="G853" i="5" s="1"/>
  <c r="E1221" i="5"/>
  <c r="D1443" i="5" s="1"/>
  <c r="F852" i="5"/>
  <c r="G852" i="5" s="1"/>
  <c r="F784" i="5"/>
  <c r="G784" i="5" s="1"/>
  <c r="F791" i="5"/>
  <c r="G791" i="5" s="1"/>
  <c r="F789" i="5"/>
  <c r="G789" i="5" s="1"/>
  <c r="F782" i="5"/>
  <c r="G782" i="5" s="1"/>
  <c r="F785" i="5"/>
  <c r="G785" i="5" s="1"/>
  <c r="F790" i="5"/>
  <c r="G790" i="5" s="1"/>
  <c r="F809" i="5"/>
  <c r="G809" i="5" s="1"/>
  <c r="F807" i="5"/>
  <c r="G807" i="5" s="1"/>
  <c r="F798" i="5"/>
  <c r="G798" i="5" s="1"/>
  <c r="F787" i="5"/>
  <c r="G787" i="5" s="1"/>
  <c r="E754" i="5"/>
  <c r="F754" i="5" s="1"/>
  <c r="F786" i="5"/>
  <c r="G786" i="5" s="1"/>
  <c r="F859" i="5"/>
  <c r="G859" i="5" s="1"/>
  <c r="F781" i="5"/>
  <c r="G781" i="5" s="1"/>
  <c r="F783" i="5"/>
  <c r="G783" i="5" s="1"/>
  <c r="F812" i="5"/>
  <c r="G812" i="5" s="1"/>
  <c r="F803" i="5"/>
  <c r="G803" i="5" s="1"/>
  <c r="F829" i="5"/>
  <c r="G829" i="5" s="1"/>
  <c r="F855" i="5"/>
  <c r="G855" i="5" s="1"/>
  <c r="F858" i="5"/>
  <c r="G858" i="5" s="1"/>
  <c r="F839" i="5"/>
  <c r="G839" i="5" s="1"/>
  <c r="F796" i="5"/>
  <c r="G796" i="5" s="1"/>
  <c r="F810" i="5"/>
  <c r="G810" i="5" s="1"/>
  <c r="F801" i="5"/>
  <c r="G801" i="5" s="1"/>
  <c r="F840" i="5"/>
  <c r="G840" i="5" s="1"/>
  <c r="F836" i="5"/>
  <c r="G836" i="5" s="1"/>
  <c r="F800" i="5"/>
  <c r="G800" i="5" s="1"/>
  <c r="E761" i="5"/>
  <c r="F761" i="5" s="1"/>
  <c r="F805" i="5"/>
  <c r="G805" i="5" s="1"/>
  <c r="E762" i="5"/>
  <c r="F762" i="5" s="1"/>
  <c r="F808" i="5"/>
  <c r="G808" i="5" s="1"/>
  <c r="F806" i="5"/>
  <c r="G806" i="5" s="1"/>
  <c r="F799" i="5"/>
  <c r="G799" i="5" s="1"/>
  <c r="F797" i="5"/>
  <c r="G797" i="5" s="1"/>
  <c r="F838" i="5"/>
  <c r="G838" i="5" s="1"/>
  <c r="F845" i="5"/>
  <c r="G845" i="5" s="1"/>
  <c r="F843" i="5"/>
  <c r="G843" i="5" s="1"/>
  <c r="F804" i="5"/>
  <c r="G804" i="5" s="1"/>
  <c r="F802" i="5"/>
  <c r="G802" i="5" s="1"/>
  <c r="F795" i="5"/>
  <c r="G795" i="5" s="1"/>
  <c r="F811" i="5"/>
  <c r="G811" i="5" s="1"/>
  <c r="F834" i="5"/>
  <c r="G834" i="5" s="1"/>
  <c r="F841" i="5"/>
  <c r="G841" i="5" s="1"/>
  <c r="F756" i="5"/>
  <c r="F851" i="5"/>
  <c r="G851" i="5" s="1"/>
  <c r="F856" i="5"/>
  <c r="G856" i="5" s="1"/>
  <c r="E1222" i="5"/>
  <c r="D1436" i="5" s="1"/>
  <c r="F857" i="5"/>
  <c r="G857" i="5" s="1"/>
  <c r="J1411" i="5"/>
  <c r="L1411" i="5" s="1"/>
  <c r="D1428" i="5" s="1"/>
  <c r="F1428" i="5" s="1"/>
  <c r="J1412" i="5"/>
  <c r="L1412" i="5" s="1"/>
  <c r="D1429" i="5" s="1"/>
  <c r="F1429" i="5" s="1"/>
  <c r="F844" i="5"/>
  <c r="G844" i="5" s="1"/>
  <c r="F842" i="5"/>
  <c r="G842" i="5" s="1"/>
  <c r="F833" i="5"/>
  <c r="G833" i="5" s="1"/>
  <c r="F831" i="5"/>
  <c r="G831" i="5" s="1"/>
  <c r="G1222" i="5"/>
  <c r="D1438" i="5" s="1"/>
  <c r="F1221" i="5"/>
  <c r="D1444" i="5" s="1"/>
  <c r="F832" i="5"/>
  <c r="G832" i="5" s="1"/>
  <c r="F830" i="5"/>
  <c r="G830" i="5" s="1"/>
  <c r="F846" i="5"/>
  <c r="G846" i="5" s="1"/>
  <c r="F837" i="5"/>
  <c r="G837" i="5" s="1"/>
  <c r="C1521" i="5"/>
  <c r="G1354" i="5"/>
  <c r="I1296" i="5"/>
  <c r="I1354" i="5" s="1"/>
  <c r="D1427" i="5"/>
  <c r="F1427" i="5" s="1"/>
  <c r="C1453" i="5"/>
  <c r="I1240" i="5"/>
  <c r="C1534" i="5"/>
  <c r="J1306" i="5"/>
  <c r="J1354" i="5" s="1"/>
  <c r="J1278" i="5"/>
  <c r="J1353" i="5" s="1"/>
  <c r="C1500" i="5"/>
  <c r="G1352" i="5"/>
  <c r="F1222" i="5"/>
  <c r="D1437" i="5" s="1"/>
  <c r="F824" i="5"/>
  <c r="F820" i="5"/>
  <c r="F816" i="5"/>
  <c r="F822" i="5"/>
  <c r="F818" i="5"/>
  <c r="E755" i="5"/>
  <c r="F755" i="5" s="1"/>
  <c r="F819" i="5"/>
  <c r="F821" i="5"/>
  <c r="F823" i="5"/>
  <c r="F825" i="5"/>
  <c r="F817" i="5"/>
  <c r="G788" i="5"/>
  <c r="C1487" i="5"/>
  <c r="G1353" i="5"/>
  <c r="I1268" i="5"/>
  <c r="I1353" i="5" s="1"/>
  <c r="G835" i="5"/>
  <c r="C1461" i="5"/>
  <c r="I1248" i="5"/>
  <c r="G1221" i="5"/>
  <c r="D1445" i="5" s="1"/>
  <c r="H1016" i="4"/>
  <c r="J1016" i="4" s="1"/>
  <c r="F1322" i="4"/>
  <c r="J1322" i="4" s="1"/>
  <c r="E1364" i="4" s="1"/>
  <c r="H1030" i="4"/>
  <c r="J1030" i="4" s="1"/>
  <c r="F1335" i="4"/>
  <c r="J1335" i="4" s="1"/>
  <c r="E1378" i="4" s="1"/>
  <c r="C1189" i="4"/>
  <c r="J1020" i="4"/>
  <c r="I979" i="4"/>
  <c r="C1135" i="4"/>
  <c r="J1135" i="4" s="1"/>
  <c r="L1135" i="4" s="1"/>
  <c r="D1151" i="4" s="1"/>
  <c r="F1151" i="4" s="1"/>
  <c r="H1022" i="4"/>
  <c r="C1193" i="4" s="1"/>
  <c r="H1024" i="4"/>
  <c r="J1024" i="4" s="1"/>
  <c r="I975" i="4"/>
  <c r="G986" i="4" s="1"/>
  <c r="D1159" i="4" s="1"/>
  <c r="J1090" i="4"/>
  <c r="F1092" i="4" s="1"/>
  <c r="E1102" i="4"/>
  <c r="I1090" i="4"/>
  <c r="F1093" i="4" s="1"/>
  <c r="G432" i="4"/>
  <c r="D624" i="4" s="1"/>
  <c r="I537" i="4"/>
  <c r="F540" i="4" s="1"/>
  <c r="E618" i="4" s="1"/>
  <c r="G985" i="4"/>
  <c r="D1165" i="4" s="1"/>
  <c r="J537" i="4"/>
  <c r="F539" i="4" s="1"/>
  <c r="D602" i="4"/>
  <c r="F602" i="4" s="1"/>
  <c r="L577" i="4"/>
  <c r="D590" i="4" s="1"/>
  <c r="D603" i="4"/>
  <c r="F603" i="4" s="1"/>
  <c r="J536" i="4"/>
  <c r="E539" i="4" s="1"/>
  <c r="G433" i="4"/>
  <c r="D618" i="4" s="1"/>
  <c r="I927" i="4"/>
  <c r="F986" i="4" s="1"/>
  <c r="D1158" i="4" s="1"/>
  <c r="E432" i="4"/>
  <c r="D622" i="4" s="1"/>
  <c r="E433" i="4"/>
  <c r="D616" i="4" s="1"/>
  <c r="I536" i="4"/>
  <c r="E540" i="4" s="1"/>
  <c r="C1134" i="4"/>
  <c r="J1134" i="4" s="1"/>
  <c r="L1134" i="4" s="1"/>
  <c r="D1150" i="4" s="1"/>
  <c r="F1150" i="4" s="1"/>
  <c r="I535" i="4"/>
  <c r="D540" i="4" s="1"/>
  <c r="F643" i="4" s="1"/>
  <c r="H898" i="4"/>
  <c r="I898" i="4"/>
  <c r="H910" i="4"/>
  <c r="I910" i="4"/>
  <c r="C1180" i="4"/>
  <c r="I1012" i="4"/>
  <c r="C1178" i="4"/>
  <c r="I1010" i="4"/>
  <c r="C1171" i="4"/>
  <c r="I1003" i="4"/>
  <c r="F432" i="4"/>
  <c r="D623" i="4" s="1"/>
  <c r="E1107" i="4"/>
  <c r="H1014" i="4"/>
  <c r="D1310" i="4"/>
  <c r="F1310" i="4" s="1"/>
  <c r="J1310" i="4" s="1"/>
  <c r="E1351" i="4" s="1"/>
  <c r="C1351" i="4"/>
  <c r="G1004" i="4"/>
  <c r="H918" i="4"/>
  <c r="I918" i="4"/>
  <c r="D1312" i="4"/>
  <c r="F1312" i="4" s="1"/>
  <c r="J1312" i="4" s="1"/>
  <c r="E1353" i="4" s="1"/>
  <c r="C1353" i="4"/>
  <c r="G1006" i="4"/>
  <c r="D1314" i="4"/>
  <c r="F1314" i="4" s="1"/>
  <c r="J1314" i="4" s="1"/>
  <c r="E1355" i="4" s="1"/>
  <c r="C1355" i="4"/>
  <c r="G1008" i="4"/>
  <c r="H908" i="4"/>
  <c r="I908" i="4"/>
  <c r="F433" i="4"/>
  <c r="D617" i="4" s="1"/>
  <c r="H924" i="4"/>
  <c r="I924" i="4"/>
  <c r="H916" i="4"/>
  <c r="I916" i="4"/>
  <c r="F985" i="4"/>
  <c r="D1164" i="4" s="1"/>
  <c r="H900" i="4"/>
  <c r="I900" i="4"/>
  <c r="H1089" i="4"/>
  <c r="J1042" i="4"/>
  <c r="J1089" i="4" s="1"/>
  <c r="H902" i="4"/>
  <c r="I902" i="4"/>
  <c r="C1187" i="4"/>
  <c r="G1089" i="4"/>
  <c r="I1032" i="4"/>
  <c r="I1089" i="4" s="1"/>
  <c r="J535" i="4"/>
  <c r="D539" i="4" s="1"/>
  <c r="I511" i="3"/>
  <c r="H217" i="3"/>
  <c r="I510" i="3"/>
  <c r="H216" i="3"/>
  <c r="H227" i="3"/>
  <c r="H223" i="3"/>
  <c r="H219" i="3"/>
  <c r="I521" i="3"/>
  <c r="I213" i="3"/>
  <c r="I201" i="3"/>
  <c r="H522" i="3"/>
  <c r="B281" i="2"/>
  <c r="B718" i="2" s="1"/>
  <c r="B215" i="2"/>
  <c r="B279" i="2"/>
  <c r="B716" i="2" s="1"/>
  <c r="B213" i="2"/>
  <c r="B282" i="2"/>
  <c r="B719" i="2" s="1"/>
  <c r="B216" i="2"/>
  <c r="B280" i="2"/>
  <c r="B717" i="2" s="1"/>
  <c r="B214" i="2"/>
  <c r="B278" i="2"/>
  <c r="B715" i="2" s="1"/>
  <c r="B212" i="2"/>
  <c r="B315" i="2"/>
  <c r="B747" i="2" s="1"/>
  <c r="B244" i="2"/>
  <c r="B313" i="2"/>
  <c r="B745" i="2" s="1"/>
  <c r="B242" i="2"/>
  <c r="B312" i="2"/>
  <c r="B744" i="2" s="1"/>
  <c r="B241" i="2"/>
  <c r="B311" i="2"/>
  <c r="B743" i="2" s="1"/>
  <c r="B240" i="2"/>
  <c r="B318" i="2"/>
  <c r="B750" i="2" s="1"/>
  <c r="B247" i="2"/>
  <c r="B317" i="2"/>
  <c r="B749" i="2" s="1"/>
  <c r="B246" i="2"/>
  <c r="B316" i="2"/>
  <c r="B748" i="2" s="1"/>
  <c r="B245" i="2"/>
  <c r="B314" i="2"/>
  <c r="B746" i="2" s="1"/>
  <c r="B243" i="2"/>
  <c r="D315" i="2"/>
  <c r="D314" i="2"/>
  <c r="D313" i="2"/>
  <c r="D312" i="2"/>
  <c r="D311" i="2"/>
  <c r="D318" i="2"/>
  <c r="D317" i="2"/>
  <c r="D316" i="2"/>
  <c r="D405" i="2"/>
  <c r="D749" i="2" s="1"/>
  <c r="D826" i="2" s="1"/>
  <c r="D282" i="2"/>
  <c r="D376" i="2"/>
  <c r="D720" i="2" s="1"/>
  <c r="D797" i="2" s="1"/>
  <c r="B404" i="2"/>
  <c r="B825" i="2" s="1"/>
  <c r="B966" i="2" s="1"/>
  <c r="B1000" i="2" s="1"/>
  <c r="D403" i="2"/>
  <c r="D747" i="2" s="1"/>
  <c r="D824" i="2" s="1"/>
  <c r="B406" i="2"/>
  <c r="B827" i="2" s="1"/>
  <c r="B968" i="2" s="1"/>
  <c r="B1002" i="2" s="1"/>
  <c r="B375" i="2"/>
  <c r="B796" i="2" s="1"/>
  <c r="B931" i="2" s="1"/>
  <c r="D374" i="2"/>
  <c r="D718" i="2" s="1"/>
  <c r="D795" i="2" s="1"/>
  <c r="J282" i="3"/>
  <c r="H205" i="3"/>
  <c r="I549" i="3"/>
  <c r="H220" i="3"/>
  <c r="C310" i="3"/>
  <c r="J310" i="3" s="1"/>
  <c r="L310" i="3" s="1"/>
  <c r="C637" i="3"/>
  <c r="I545" i="3"/>
  <c r="C636" i="3"/>
  <c r="I544" i="3"/>
  <c r="C378" i="3"/>
  <c r="I261" i="3"/>
  <c r="I224" i="3"/>
  <c r="H224" i="3"/>
  <c r="I502" i="3"/>
  <c r="H502" i="3"/>
  <c r="I507" i="3"/>
  <c r="H507" i="3"/>
  <c r="I506" i="3"/>
  <c r="H506" i="3"/>
  <c r="I498" i="3"/>
  <c r="H498" i="3"/>
  <c r="I202" i="3"/>
  <c r="H202" i="3"/>
  <c r="C664" i="3"/>
  <c r="J569" i="3"/>
  <c r="C374" i="3"/>
  <c r="I257" i="3"/>
  <c r="I508" i="3"/>
  <c r="H508" i="3"/>
  <c r="C730" i="3"/>
  <c r="D713" i="3"/>
  <c r="F713" i="3" s="1"/>
  <c r="J713" i="3" s="1"/>
  <c r="E730" i="3" s="1"/>
  <c r="G550" i="3"/>
  <c r="I221" i="3"/>
  <c r="H221" i="3"/>
  <c r="C396" i="3"/>
  <c r="J276" i="3"/>
  <c r="I513" i="3"/>
  <c r="H513" i="3"/>
  <c r="I517" i="3"/>
  <c r="H517" i="3"/>
  <c r="I212" i="3"/>
  <c r="H212" i="3"/>
  <c r="C663" i="3"/>
  <c r="J568" i="3"/>
  <c r="C639" i="3"/>
  <c r="I547" i="3"/>
  <c r="I214" i="3"/>
  <c r="H214" i="3"/>
  <c r="I520" i="3"/>
  <c r="H520" i="3"/>
  <c r="C660" i="3"/>
  <c r="J565" i="3"/>
  <c r="C643" i="3"/>
  <c r="I551" i="3"/>
  <c r="I515" i="3"/>
  <c r="H515" i="3"/>
  <c r="I206" i="3"/>
  <c r="H206" i="3"/>
  <c r="B727" i="3"/>
  <c r="B676" i="3"/>
  <c r="C389" i="3"/>
  <c r="J269" i="3"/>
  <c r="I495" i="3"/>
  <c r="H495" i="3"/>
  <c r="I514" i="3"/>
  <c r="H514" i="3"/>
  <c r="I501" i="3"/>
  <c r="H501" i="3"/>
  <c r="D554" i="3"/>
  <c r="E505" i="3"/>
  <c r="C392" i="3"/>
  <c r="J272" i="3"/>
  <c r="I200" i="3"/>
  <c r="H200" i="3"/>
  <c r="B731" i="3"/>
  <c r="B680" i="3"/>
  <c r="C726" i="3"/>
  <c r="D709" i="3"/>
  <c r="F709" i="3" s="1"/>
  <c r="J709" i="3" s="1"/>
  <c r="E726" i="3" s="1"/>
  <c r="I496" i="3"/>
  <c r="H496" i="3"/>
  <c r="C656" i="3"/>
  <c r="J561" i="3"/>
  <c r="J558" i="3"/>
  <c r="C653" i="3"/>
  <c r="C400" i="3"/>
  <c r="J280" i="3"/>
  <c r="I494" i="3"/>
  <c r="H494" i="3"/>
  <c r="I208" i="3"/>
  <c r="H208" i="3"/>
  <c r="B723" i="3"/>
  <c r="B672" i="3"/>
  <c r="I519" i="3"/>
  <c r="H519" i="3"/>
  <c r="G283" i="3"/>
  <c r="I518" i="3"/>
  <c r="H518" i="3"/>
  <c r="I499" i="3"/>
  <c r="H499" i="3"/>
  <c r="C640" i="3"/>
  <c r="I548" i="3"/>
  <c r="I210" i="3"/>
  <c r="H210" i="3"/>
  <c r="I512" i="3"/>
  <c r="H512" i="3"/>
  <c r="C385" i="3"/>
  <c r="H283" i="3"/>
  <c r="J265" i="3"/>
  <c r="C638" i="3"/>
  <c r="I546" i="3"/>
  <c r="I516" i="3"/>
  <c r="H516" i="3"/>
  <c r="I509" i="3"/>
  <c r="H509" i="3"/>
  <c r="C399" i="3"/>
  <c r="J279" i="3"/>
  <c r="I500" i="3"/>
  <c r="H500" i="3"/>
  <c r="C723" i="3"/>
  <c r="D706" i="3"/>
  <c r="F706" i="3" s="1"/>
  <c r="J706" i="3" s="1"/>
  <c r="E723" i="3" s="1"/>
  <c r="G543" i="3"/>
  <c r="I204" i="3"/>
  <c r="H204" i="3"/>
  <c r="I497" i="3"/>
  <c r="H497" i="3"/>
  <c r="B377" i="2"/>
  <c r="B798" i="2" s="1"/>
  <c r="B933" i="2" s="1"/>
  <c r="B371" i="2"/>
  <c r="B792" i="2" s="1"/>
  <c r="D378" i="2"/>
  <c r="B400" i="2"/>
  <c r="B821" i="2" s="1"/>
  <c r="B962" i="2" s="1"/>
  <c r="B996" i="2" s="1"/>
  <c r="D399" i="2"/>
  <c r="D743" i="2" s="1"/>
  <c r="D820" i="2" s="1"/>
  <c r="B373" i="2"/>
  <c r="B794" i="2" s="1"/>
  <c r="D372" i="2"/>
  <c r="D716" i="2" s="1"/>
  <c r="D793" i="2" s="1"/>
  <c r="B402" i="2"/>
  <c r="B823" i="2" s="1"/>
  <c r="B964" i="2" s="1"/>
  <c r="B998" i="2" s="1"/>
  <c r="D401" i="2"/>
  <c r="D745" i="2" s="1"/>
  <c r="D822" i="2" s="1"/>
  <c r="D719" i="2"/>
  <c r="D796" i="2" s="1"/>
  <c r="D722" i="2"/>
  <c r="D799" i="2" s="1"/>
  <c r="B376" i="2"/>
  <c r="B797" i="2" s="1"/>
  <c r="B932" i="2" s="1"/>
  <c r="B374" i="2"/>
  <c r="B795" i="2" s="1"/>
  <c r="D373" i="2"/>
  <c r="B372" i="2"/>
  <c r="B793" i="2" s="1"/>
  <c r="D371" i="2"/>
  <c r="B378" i="2"/>
  <c r="B799" i="2" s="1"/>
  <c r="B934" i="2" s="1"/>
  <c r="D377" i="2"/>
  <c r="B405" i="2"/>
  <c r="B826" i="2" s="1"/>
  <c r="B967" i="2" s="1"/>
  <c r="B1001" i="2" s="1"/>
  <c r="D404" i="2"/>
  <c r="D748" i="2" s="1"/>
  <c r="D825" i="2" s="1"/>
  <c r="B403" i="2"/>
  <c r="B824" i="2" s="1"/>
  <c r="B965" i="2" s="1"/>
  <c r="B999" i="2" s="1"/>
  <c r="D402" i="2"/>
  <c r="D746" i="2" s="1"/>
  <c r="D823" i="2" s="1"/>
  <c r="B401" i="2"/>
  <c r="B822" i="2" s="1"/>
  <c r="B963" i="2" s="1"/>
  <c r="B997" i="2" s="1"/>
  <c r="D400" i="2"/>
  <c r="D744" i="2" s="1"/>
  <c r="D821" i="2" s="1"/>
  <c r="B399" i="2"/>
  <c r="B820" i="2" s="1"/>
  <c r="B961" i="2" s="1"/>
  <c r="B995" i="2" s="1"/>
  <c r="D406" i="2"/>
  <c r="D750" i="2" s="1"/>
  <c r="D827" i="2" s="1"/>
  <c r="E1017" i="2"/>
  <c r="E1018" i="2"/>
  <c r="H1018" i="2" s="1"/>
  <c r="E1019" i="2"/>
  <c r="E1010" i="2"/>
  <c r="H1010" i="2" s="1"/>
  <c r="E1011" i="2"/>
  <c r="H1011" i="2" s="1"/>
  <c r="E1012" i="2"/>
  <c r="H1012" i="2" s="1"/>
  <c r="E1013" i="2"/>
  <c r="H1013" i="2" s="1"/>
  <c r="E1014" i="2"/>
  <c r="H1014" i="2" s="1"/>
  <c r="E1015" i="2"/>
  <c r="H1015" i="2" s="1"/>
  <c r="E1016" i="2"/>
  <c r="H1016" i="2" s="1"/>
  <c r="E1009" i="2"/>
  <c r="H1009" i="2" s="1"/>
  <c r="D985" i="2"/>
  <c r="E851" i="2"/>
  <c r="E848" i="2"/>
  <c r="G725" i="2"/>
  <c r="G726" i="2"/>
  <c r="G727" i="2"/>
  <c r="G728" i="2"/>
  <c r="G729" i="2"/>
  <c r="G730" i="2"/>
  <c r="F807" i="2" s="1"/>
  <c r="E945" i="2" s="1"/>
  <c r="G731" i="2"/>
  <c r="F808" i="2" s="1"/>
  <c r="E946" i="2" s="1"/>
  <c r="G732" i="2"/>
  <c r="F809" i="2" s="1"/>
  <c r="E947" i="2" s="1"/>
  <c r="G733" i="2"/>
  <c r="F810" i="2" s="1"/>
  <c r="E948" i="2" s="1"/>
  <c r="G734" i="2"/>
  <c r="G735" i="2"/>
  <c r="G736" i="2"/>
  <c r="G737" i="2"/>
  <c r="G738" i="2"/>
  <c r="G739" i="2"/>
  <c r="F816" i="2" s="1"/>
  <c r="I816" i="2" s="1"/>
  <c r="G740" i="2"/>
  <c r="F817" i="2" s="1"/>
  <c r="I817" i="2" s="1"/>
  <c r="G741" i="2"/>
  <c r="F818" i="2" s="1"/>
  <c r="I818" i="2" s="1"/>
  <c r="G751" i="2"/>
  <c r="F725" i="2"/>
  <c r="F726" i="2"/>
  <c r="F727" i="2"/>
  <c r="F728" i="2"/>
  <c r="F729" i="2"/>
  <c r="F730" i="2"/>
  <c r="E807" i="2" s="1"/>
  <c r="J807" i="2" s="1"/>
  <c r="F731" i="2"/>
  <c r="E808" i="2" s="1"/>
  <c r="J808" i="2" s="1"/>
  <c r="F732" i="2"/>
  <c r="E809" i="2" s="1"/>
  <c r="J809" i="2" s="1"/>
  <c r="F733" i="2"/>
  <c r="E810" i="2" s="1"/>
  <c r="J810" i="2" s="1"/>
  <c r="F734" i="2"/>
  <c r="F735" i="2"/>
  <c r="F736" i="2"/>
  <c r="F737" i="2"/>
  <c r="F738" i="2"/>
  <c r="F739" i="2"/>
  <c r="E816" i="2" s="1"/>
  <c r="E957" i="2" s="1"/>
  <c r="F740" i="2"/>
  <c r="E817" i="2" s="1"/>
  <c r="E958" i="2" s="1"/>
  <c r="F741" i="2"/>
  <c r="E818" i="2" s="1"/>
  <c r="E959" i="2" s="1"/>
  <c r="F751" i="2"/>
  <c r="G724" i="2"/>
  <c r="F724" i="2"/>
  <c r="C695" i="2"/>
  <c r="F723" i="2"/>
  <c r="G723" i="2"/>
  <c r="F711" i="2"/>
  <c r="E788" i="2" s="1"/>
  <c r="E923" i="2" s="1"/>
  <c r="G711" i="2"/>
  <c r="F788" i="2" s="1"/>
  <c r="I788" i="2" s="1"/>
  <c r="F712" i="2"/>
  <c r="E789" i="2" s="1"/>
  <c r="E924" i="2" s="1"/>
  <c r="G712" i="2"/>
  <c r="F789" i="2" s="1"/>
  <c r="I789" i="2" s="1"/>
  <c r="E790" i="2"/>
  <c r="E925" i="2" s="1"/>
  <c r="F790" i="2"/>
  <c r="I790" i="2" s="1"/>
  <c r="G696" i="2"/>
  <c r="G697" i="2"/>
  <c r="G698" i="2"/>
  <c r="G699" i="2"/>
  <c r="G700" i="2"/>
  <c r="G701" i="2"/>
  <c r="F778" i="2" s="1"/>
  <c r="E910" i="2" s="1"/>
  <c r="G702" i="2"/>
  <c r="F779" i="2" s="1"/>
  <c r="E911" i="2" s="1"/>
  <c r="G703" i="2"/>
  <c r="F780" i="2" s="1"/>
  <c r="E912" i="2" s="1"/>
  <c r="G704" i="2"/>
  <c r="F781" i="2" s="1"/>
  <c r="E913" i="2" s="1"/>
  <c r="G705" i="2"/>
  <c r="F782" i="2" s="1"/>
  <c r="E914" i="2" s="1"/>
  <c r="G706" i="2"/>
  <c r="G707" i="2"/>
  <c r="G708" i="2"/>
  <c r="G709" i="2"/>
  <c r="G710" i="2"/>
  <c r="F696" i="2"/>
  <c r="F697" i="2"/>
  <c r="F698" i="2"/>
  <c r="F699" i="2"/>
  <c r="F700" i="2"/>
  <c r="F701" i="2"/>
  <c r="E778" i="2" s="1"/>
  <c r="J778" i="2" s="1"/>
  <c r="F702" i="2"/>
  <c r="E779" i="2" s="1"/>
  <c r="J779" i="2" s="1"/>
  <c r="F703" i="2"/>
  <c r="E780" i="2" s="1"/>
  <c r="J780" i="2" s="1"/>
  <c r="F704" i="2"/>
  <c r="E781" i="2" s="1"/>
  <c r="J781" i="2" s="1"/>
  <c r="F705" i="2"/>
  <c r="E782" i="2" s="1"/>
  <c r="J782" i="2" s="1"/>
  <c r="F706" i="2"/>
  <c r="F707" i="2"/>
  <c r="F708" i="2"/>
  <c r="F709" i="2"/>
  <c r="F710" i="2"/>
  <c r="G695" i="2"/>
  <c r="F695" i="2"/>
  <c r="C704" i="2"/>
  <c r="C705" i="2"/>
  <c r="C782" i="2" s="1"/>
  <c r="C1019" i="2" s="1"/>
  <c r="D1049" i="2" s="1"/>
  <c r="B928" i="2" l="1"/>
  <c r="B929" i="2"/>
  <c r="B927" i="2"/>
  <c r="B930" i="2"/>
  <c r="H1878" i="6"/>
  <c r="H1874" i="6"/>
  <c r="H1881" i="6"/>
  <c r="H1880" i="6"/>
  <c r="H1875" i="6"/>
  <c r="H1876" i="6"/>
  <c r="H1869" i="6"/>
  <c r="H1868" i="6"/>
  <c r="H1883" i="6"/>
  <c r="H1882" i="6"/>
  <c r="H1870" i="6"/>
  <c r="H1867" i="6"/>
  <c r="H1872" i="6"/>
  <c r="H1884" i="6"/>
  <c r="H1879" i="6"/>
  <c r="H1877" i="6"/>
  <c r="H1871" i="6"/>
  <c r="H1873" i="6"/>
  <c r="I1869" i="6"/>
  <c r="I1868" i="6"/>
  <c r="I1883" i="6"/>
  <c r="I1878" i="6"/>
  <c r="I1874" i="6"/>
  <c r="I1881" i="6"/>
  <c r="I1880" i="6"/>
  <c r="I1875" i="6"/>
  <c r="I1876" i="6"/>
  <c r="I1867" i="6"/>
  <c r="I1872" i="6"/>
  <c r="I1884" i="6"/>
  <c r="I1879" i="6"/>
  <c r="I1877" i="6"/>
  <c r="I1871" i="6"/>
  <c r="I1873" i="6"/>
  <c r="I1882" i="6"/>
  <c r="I1870" i="6"/>
  <c r="I1857" i="6"/>
  <c r="I1861" i="6"/>
  <c r="H1855" i="6"/>
  <c r="H1859" i="6"/>
  <c r="H1863" i="6"/>
  <c r="I1858" i="6"/>
  <c r="I1862" i="6"/>
  <c r="H1856" i="6"/>
  <c r="H1860" i="6"/>
  <c r="H1854" i="6"/>
  <c r="I1855" i="6"/>
  <c r="I1859" i="6"/>
  <c r="I1863" i="6"/>
  <c r="H1857" i="6"/>
  <c r="H1861" i="6"/>
  <c r="I1856" i="6"/>
  <c r="I1860" i="6"/>
  <c r="I1854" i="6"/>
  <c r="H1858" i="6"/>
  <c r="H1862" i="6"/>
  <c r="J1710" i="6"/>
  <c r="I1849" i="6" s="1"/>
  <c r="D1839" i="6"/>
  <c r="D1826" i="6"/>
  <c r="J1826" i="6" s="1"/>
  <c r="D1837" i="6"/>
  <c r="I1710" i="6"/>
  <c r="H1838" i="6" s="1"/>
  <c r="D1843" i="6"/>
  <c r="D1848" i="6"/>
  <c r="D1838" i="6"/>
  <c r="D1828" i="6"/>
  <c r="D1845" i="6"/>
  <c r="D1842" i="6"/>
  <c r="D1849" i="6"/>
  <c r="D1844" i="6"/>
  <c r="D1821" i="6"/>
  <c r="D1833" i="6"/>
  <c r="D1825" i="6"/>
  <c r="J1825" i="6" s="1"/>
  <c r="I1702" i="6"/>
  <c r="H1828" i="6" s="1"/>
  <c r="J1702" i="6"/>
  <c r="I1825" i="6" s="1"/>
  <c r="D1824" i="6"/>
  <c r="J1824" i="6" s="1"/>
  <c r="D1846" i="6"/>
  <c r="D1834" i="6"/>
  <c r="D1850" i="6"/>
  <c r="D1847" i="6"/>
  <c r="D1829" i="6"/>
  <c r="D1827" i="6"/>
  <c r="J1827" i="6" s="1"/>
  <c r="K1692" i="6"/>
  <c r="D1822" i="6"/>
  <c r="D1841" i="6"/>
  <c r="D1835" i="6"/>
  <c r="D1836" i="6"/>
  <c r="D1840" i="6"/>
  <c r="D1820" i="6"/>
  <c r="D1823" i="6"/>
  <c r="J1823" i="6" s="1"/>
  <c r="I1019" i="6"/>
  <c r="J1057" i="6"/>
  <c r="F1269" i="6" s="1"/>
  <c r="F1266" i="6"/>
  <c r="H1022" i="6"/>
  <c r="J1058" i="6"/>
  <c r="F1264" i="6"/>
  <c r="J1049" i="6"/>
  <c r="F1261" i="6" s="1"/>
  <c r="F1267" i="6"/>
  <c r="J1050" i="6"/>
  <c r="F1262" i="6" s="1"/>
  <c r="F1265" i="6"/>
  <c r="I1042" i="6"/>
  <c r="I1037" i="6"/>
  <c r="H1032" i="6"/>
  <c r="J1075" i="6"/>
  <c r="F1286" i="6" s="1"/>
  <c r="J1069" i="6"/>
  <c r="F1280" i="6" s="1"/>
  <c r="J1071" i="6"/>
  <c r="F1282" i="6" s="1"/>
  <c r="J1076" i="6"/>
  <c r="F1287" i="6" s="1"/>
  <c r="J1067" i="6"/>
  <c r="F1278" i="6" s="1"/>
  <c r="J1077" i="6"/>
  <c r="F1288" i="6" s="1"/>
  <c r="F1268" i="6"/>
  <c r="H1015" i="6"/>
  <c r="H1020" i="6"/>
  <c r="H1021" i="6"/>
  <c r="H1016" i="6"/>
  <c r="H1019" i="6"/>
  <c r="F1232" i="6" s="1"/>
  <c r="H1023" i="6"/>
  <c r="H1018" i="6"/>
  <c r="H1024" i="6"/>
  <c r="I1035" i="6"/>
  <c r="I1028" i="6"/>
  <c r="I1029" i="6"/>
  <c r="I974" i="6"/>
  <c r="I1044" i="6"/>
  <c r="I1031" i="6"/>
  <c r="I1039" i="6"/>
  <c r="I1040" i="6"/>
  <c r="I1045" i="6"/>
  <c r="H1033" i="6"/>
  <c r="H1045" i="6"/>
  <c r="H1035" i="6"/>
  <c r="I1030" i="6"/>
  <c r="H1030" i="6"/>
  <c r="H1034" i="6"/>
  <c r="H1031" i="6"/>
  <c r="H1037" i="6"/>
  <c r="H1039" i="6"/>
  <c r="H1038" i="6"/>
  <c r="H1029" i="6"/>
  <c r="H1028" i="6"/>
  <c r="H1043" i="6"/>
  <c r="H1042" i="6"/>
  <c r="H1041" i="6"/>
  <c r="H1040" i="6"/>
  <c r="H1036" i="6"/>
  <c r="H1044" i="6"/>
  <c r="I1020" i="6"/>
  <c r="I1041" i="6"/>
  <c r="I1034" i="6"/>
  <c r="I1043" i="6"/>
  <c r="I1015" i="6"/>
  <c r="I1021" i="6"/>
  <c r="I1033" i="6"/>
  <c r="I1032" i="6"/>
  <c r="I940" i="6"/>
  <c r="I1038" i="6"/>
  <c r="I1018" i="6"/>
  <c r="I1022" i="6"/>
  <c r="I1023" i="6"/>
  <c r="I1024" i="6"/>
  <c r="I1017" i="6"/>
  <c r="J1017" i="6" s="1"/>
  <c r="I1016" i="6"/>
  <c r="I939" i="6"/>
  <c r="I933" i="6"/>
  <c r="I930" i="6"/>
  <c r="I938" i="6"/>
  <c r="I931" i="6"/>
  <c r="I936" i="6"/>
  <c r="I937" i="6"/>
  <c r="I929" i="6"/>
  <c r="I963" i="6"/>
  <c r="I943" i="6"/>
  <c r="I928" i="6"/>
  <c r="I932" i="6"/>
  <c r="J932" i="6" s="1"/>
  <c r="C1102" i="6" s="1"/>
  <c r="G1147" i="6" s="1"/>
  <c r="I942" i="6"/>
  <c r="I935" i="6"/>
  <c r="I962" i="6"/>
  <c r="H1008" i="6"/>
  <c r="H1005" i="6"/>
  <c r="I926" i="6"/>
  <c r="H997" i="6"/>
  <c r="I934" i="6"/>
  <c r="I941" i="6"/>
  <c r="H1001" i="6"/>
  <c r="H1006" i="6"/>
  <c r="H1000" i="6"/>
  <c r="H1003" i="6"/>
  <c r="H998" i="6"/>
  <c r="H1007" i="6"/>
  <c r="H943" i="6"/>
  <c r="H1010" i="6"/>
  <c r="H999" i="6"/>
  <c r="H995" i="6"/>
  <c r="H994" i="6"/>
  <c r="H1011" i="6"/>
  <c r="H1002" i="6"/>
  <c r="H996" i="6"/>
  <c r="J996" i="6" s="1"/>
  <c r="F1209" i="6" s="1"/>
  <c r="H1009" i="6"/>
  <c r="I975" i="6"/>
  <c r="I972" i="6"/>
  <c r="I976" i="6"/>
  <c r="I969" i="6"/>
  <c r="I968" i="6"/>
  <c r="I961" i="6"/>
  <c r="H935" i="6"/>
  <c r="H940" i="6"/>
  <c r="H933" i="6"/>
  <c r="H936" i="6"/>
  <c r="J936" i="6" s="1"/>
  <c r="C1106" i="6" s="1"/>
  <c r="G1151" i="6" s="1"/>
  <c r="H931" i="6"/>
  <c r="H937" i="6"/>
  <c r="H938" i="6"/>
  <c r="H928" i="6"/>
  <c r="H942" i="6"/>
  <c r="I1009" i="6"/>
  <c r="H926" i="6"/>
  <c r="H934" i="6"/>
  <c r="H930" i="6"/>
  <c r="J930" i="6" s="1"/>
  <c r="F1145" i="6" s="1"/>
  <c r="H929" i="6"/>
  <c r="H927" i="6"/>
  <c r="J927" i="6" s="1"/>
  <c r="C1097" i="6" s="1"/>
  <c r="G1142" i="6" s="1"/>
  <c r="H986" i="6"/>
  <c r="E1090" i="6" s="1"/>
  <c r="G1200" i="6" s="1"/>
  <c r="H941" i="6"/>
  <c r="H939" i="6"/>
  <c r="I965" i="6"/>
  <c r="I977" i="6"/>
  <c r="I995" i="6"/>
  <c r="J995" i="6" s="1"/>
  <c r="F1208" i="6" s="1"/>
  <c r="I971" i="6"/>
  <c r="I973" i="6"/>
  <c r="I967" i="6"/>
  <c r="J967" i="6" s="1"/>
  <c r="D1103" i="6" s="1"/>
  <c r="G1181" i="6" s="1"/>
  <c r="I964" i="6"/>
  <c r="I966" i="6"/>
  <c r="I970" i="6"/>
  <c r="H954" i="6"/>
  <c r="H955" i="6"/>
  <c r="I1011" i="6"/>
  <c r="I1001" i="6"/>
  <c r="H949" i="6"/>
  <c r="H956" i="6"/>
  <c r="H952" i="6"/>
  <c r="I997" i="6"/>
  <c r="I1005" i="6"/>
  <c r="I1003" i="6"/>
  <c r="I994" i="6"/>
  <c r="J994" i="6" s="1"/>
  <c r="F1207" i="6" s="1"/>
  <c r="I1000" i="6"/>
  <c r="I1004" i="6"/>
  <c r="J1004" i="6" s="1"/>
  <c r="E1106" i="6" s="1"/>
  <c r="G1217" i="6" s="1"/>
  <c r="I999" i="6"/>
  <c r="I1010" i="6"/>
  <c r="H951" i="6"/>
  <c r="H953" i="6"/>
  <c r="F1168" i="6" s="1"/>
  <c r="H950" i="6"/>
  <c r="I1008" i="6"/>
  <c r="J1008" i="6" s="1"/>
  <c r="F1221" i="6" s="1"/>
  <c r="I1006" i="6"/>
  <c r="I1002" i="6"/>
  <c r="J1002" i="6" s="1"/>
  <c r="F1215" i="6" s="1"/>
  <c r="H948" i="6"/>
  <c r="I1007" i="6"/>
  <c r="I998" i="6"/>
  <c r="H968" i="6"/>
  <c r="H976" i="6"/>
  <c r="J976" i="6" s="1"/>
  <c r="F1190" i="6" s="1"/>
  <c r="H961" i="6"/>
  <c r="I951" i="6"/>
  <c r="H965" i="6"/>
  <c r="I952" i="6"/>
  <c r="H963" i="6"/>
  <c r="I950" i="6"/>
  <c r="H977" i="6"/>
  <c r="J977" i="6" s="1"/>
  <c r="F1191" i="6" s="1"/>
  <c r="H984" i="6"/>
  <c r="F1198" i="6" s="1"/>
  <c r="H988" i="6"/>
  <c r="F1202" i="6" s="1"/>
  <c r="I948" i="6"/>
  <c r="I955" i="6"/>
  <c r="H983" i="6"/>
  <c r="J983" i="6" s="1"/>
  <c r="F1197" i="6" s="1"/>
  <c r="H971" i="6"/>
  <c r="J971" i="6" s="1"/>
  <c r="F1185" i="6" s="1"/>
  <c r="H964" i="6"/>
  <c r="H969" i="6"/>
  <c r="H987" i="6"/>
  <c r="E1091" i="6" s="1"/>
  <c r="G1201" i="6" s="1"/>
  <c r="H914" i="6"/>
  <c r="J914" i="6" s="1"/>
  <c r="F1130" i="6" s="1"/>
  <c r="H919" i="6"/>
  <c r="F1135" i="6" s="1"/>
  <c r="I1707" i="6"/>
  <c r="H1732" i="6" s="1"/>
  <c r="H922" i="6"/>
  <c r="J922" i="6" s="1"/>
  <c r="F1138" i="6" s="1"/>
  <c r="H989" i="6"/>
  <c r="J989" i="6" s="1"/>
  <c r="F1203" i="6" s="1"/>
  <c r="H982" i="6"/>
  <c r="J982" i="6" s="1"/>
  <c r="E1086" i="6" s="1"/>
  <c r="G1196" i="6" s="1"/>
  <c r="H921" i="6"/>
  <c r="J921" i="6" s="1"/>
  <c r="C1094" i="6" s="1"/>
  <c r="G1137" i="6" s="1"/>
  <c r="H966" i="6"/>
  <c r="H973" i="6"/>
  <c r="I956" i="6"/>
  <c r="I947" i="6"/>
  <c r="J947" i="6" s="1"/>
  <c r="D1085" i="6" s="1"/>
  <c r="G1162" i="6" s="1"/>
  <c r="H974" i="6"/>
  <c r="H990" i="6"/>
  <c r="J990" i="6" s="1"/>
  <c r="F1204" i="6" s="1"/>
  <c r="H962" i="6"/>
  <c r="H981" i="6"/>
  <c r="J981" i="6" s="1"/>
  <c r="E1085" i="6" s="1"/>
  <c r="G1195" i="6" s="1"/>
  <c r="H975" i="6"/>
  <c r="H915" i="6"/>
  <c r="F1131" i="6" s="1"/>
  <c r="H912" i="6"/>
  <c r="J912" i="6" s="1"/>
  <c r="F1128" i="6" s="1"/>
  <c r="H916" i="6"/>
  <c r="C1089" i="6" s="1"/>
  <c r="G1132" i="6" s="1"/>
  <c r="H917" i="6"/>
  <c r="F1133" i="6" s="1"/>
  <c r="H972" i="6"/>
  <c r="H920" i="6"/>
  <c r="J920" i="6" s="1"/>
  <c r="C1093" i="6" s="1"/>
  <c r="G1136" i="6" s="1"/>
  <c r="H970" i="6"/>
  <c r="H960" i="6"/>
  <c r="J960" i="6" s="1"/>
  <c r="F1174" i="6" s="1"/>
  <c r="I949" i="6"/>
  <c r="I954" i="6"/>
  <c r="H913" i="6"/>
  <c r="J913" i="6" s="1"/>
  <c r="F1129" i="6" s="1"/>
  <c r="J1707" i="6"/>
  <c r="I1733" i="6" s="1"/>
  <c r="D1725" i="6"/>
  <c r="D1727" i="6"/>
  <c r="D1741" i="6"/>
  <c r="D1733" i="6"/>
  <c r="D1739" i="6"/>
  <c r="D1747" i="6"/>
  <c r="D1722" i="6"/>
  <c r="J1722" i="6" s="1"/>
  <c r="J1036" i="6"/>
  <c r="F1248" i="6" s="1"/>
  <c r="D1717" i="6"/>
  <c r="D1740" i="6"/>
  <c r="D1742" i="6"/>
  <c r="D1748" i="6"/>
  <c r="D1731" i="6"/>
  <c r="D1723" i="6"/>
  <c r="J1723" i="6" s="1"/>
  <c r="D1719" i="6"/>
  <c r="K1689" i="6"/>
  <c r="D1745" i="6"/>
  <c r="D1744" i="6"/>
  <c r="D1735" i="6"/>
  <c r="D1743" i="6"/>
  <c r="D1734" i="6"/>
  <c r="D1724" i="6"/>
  <c r="J1724" i="6" s="1"/>
  <c r="D1720" i="6"/>
  <c r="J1720" i="6" s="1"/>
  <c r="J1699" i="6"/>
  <c r="I1726" i="6" s="1"/>
  <c r="D1721" i="6"/>
  <c r="J1721" i="6" s="1"/>
  <c r="D1738" i="6"/>
  <c r="D1746" i="6"/>
  <c r="D1736" i="6"/>
  <c r="D1737" i="6"/>
  <c r="D1732" i="6"/>
  <c r="D1726" i="6"/>
  <c r="D1718" i="6"/>
  <c r="H1725" i="6"/>
  <c r="F1199" i="6"/>
  <c r="H1717" i="6"/>
  <c r="H1726" i="6"/>
  <c r="H1719" i="6"/>
  <c r="F1134" i="6"/>
  <c r="H1722" i="6"/>
  <c r="H1724" i="6"/>
  <c r="H1723" i="6"/>
  <c r="J1708" i="6"/>
  <c r="J1700" i="6"/>
  <c r="K1690" i="6"/>
  <c r="I1700" i="6"/>
  <c r="I1708" i="6"/>
  <c r="D1757" i="6"/>
  <c r="J1757" i="6" s="1"/>
  <c r="D1753" i="6"/>
  <c r="D1754" i="6"/>
  <c r="D1758" i="6"/>
  <c r="J1758" i="6" s="1"/>
  <c r="D1760" i="6"/>
  <c r="D1756" i="6"/>
  <c r="J1756" i="6" s="1"/>
  <c r="D1761" i="6"/>
  <c r="D1767" i="6"/>
  <c r="D1772" i="6"/>
  <c r="D1780" i="6"/>
  <c r="D1774" i="6"/>
  <c r="D1775" i="6"/>
  <c r="D1782" i="6"/>
  <c r="D1769" i="6"/>
  <c r="D1776" i="6"/>
  <c r="D1771" i="6"/>
  <c r="D1768" i="6"/>
  <c r="D1779" i="6"/>
  <c r="D1770" i="6"/>
  <c r="D1781" i="6"/>
  <c r="D1755" i="6"/>
  <c r="J1755" i="6" s="1"/>
  <c r="D1766" i="6"/>
  <c r="D1752" i="6"/>
  <c r="D1765" i="6"/>
  <c r="D1773" i="6"/>
  <c r="D1759" i="6"/>
  <c r="J1759" i="6" s="1"/>
  <c r="D1778" i="6"/>
  <c r="D1777" i="6"/>
  <c r="H1718" i="6"/>
  <c r="I1709" i="6"/>
  <c r="K1691" i="6"/>
  <c r="J1709" i="6"/>
  <c r="J1701" i="6"/>
  <c r="I1701" i="6"/>
  <c r="D1790" i="6"/>
  <c r="J1790" i="6" s="1"/>
  <c r="D1792" i="6"/>
  <c r="J1792" i="6" s="1"/>
  <c r="D1787" i="6"/>
  <c r="D1789" i="6"/>
  <c r="J1789" i="6" s="1"/>
  <c r="D1795" i="6"/>
  <c r="D1794" i="6"/>
  <c r="D1793" i="6"/>
  <c r="J1793" i="6" s="1"/>
  <c r="D1791" i="6"/>
  <c r="J1791" i="6" s="1"/>
  <c r="D1788" i="6"/>
  <c r="D1803" i="6"/>
  <c r="D1814" i="6"/>
  <c r="D1806" i="6"/>
  <c r="D1804" i="6"/>
  <c r="D1808" i="6"/>
  <c r="D1816" i="6"/>
  <c r="D1800" i="6"/>
  <c r="D1811" i="6"/>
  <c r="D1805" i="6"/>
  <c r="D1809" i="6"/>
  <c r="D1801" i="6"/>
  <c r="D1802" i="6"/>
  <c r="D1810" i="6"/>
  <c r="D1813" i="6"/>
  <c r="D1812" i="6"/>
  <c r="D1807" i="6"/>
  <c r="D1815" i="6"/>
  <c r="D1799" i="6"/>
  <c r="D1786" i="6"/>
  <c r="H1727" i="6"/>
  <c r="H1720" i="6"/>
  <c r="H1721" i="6"/>
  <c r="C1201" i="4"/>
  <c r="F1582" i="5"/>
  <c r="F1577" i="5"/>
  <c r="F1568" i="5"/>
  <c r="G1568" i="5" s="1"/>
  <c r="F1576" i="5"/>
  <c r="F1581" i="5"/>
  <c r="F1570" i="5"/>
  <c r="F1584" i="5"/>
  <c r="F1583" i="5"/>
  <c r="F1574" i="5"/>
  <c r="F1578" i="5"/>
  <c r="F1569" i="5"/>
  <c r="F1572" i="5"/>
  <c r="F1573" i="5"/>
  <c r="F1585" i="5"/>
  <c r="F1580" i="5"/>
  <c r="F1579" i="5"/>
  <c r="F1575" i="5"/>
  <c r="F1571" i="5"/>
  <c r="F1478" i="5"/>
  <c r="G1478" i="5" s="1"/>
  <c r="F1468" i="5"/>
  <c r="G1468" i="5" s="1"/>
  <c r="F1472" i="5"/>
  <c r="G1472" i="5" s="1"/>
  <c r="F1479" i="5"/>
  <c r="G1479" i="5" s="1"/>
  <c r="F1475" i="5"/>
  <c r="G1475" i="5" s="1"/>
  <c r="E1443" i="5"/>
  <c r="F1443" i="5" s="1"/>
  <c r="F1473" i="5"/>
  <c r="G1473" i="5" s="1"/>
  <c r="F1467" i="5"/>
  <c r="G1467" i="5" s="1"/>
  <c r="F1480" i="5"/>
  <c r="G1480" i="5" s="1"/>
  <c r="F1471" i="5"/>
  <c r="G1471" i="5" s="1"/>
  <c r="F1469" i="5"/>
  <c r="G1469" i="5" s="1"/>
  <c r="F1476" i="5"/>
  <c r="G1476" i="5" s="1"/>
  <c r="F1483" i="5"/>
  <c r="G1483" i="5" s="1"/>
  <c r="F1477" i="5"/>
  <c r="G1477" i="5" s="1"/>
  <c r="F1466" i="5"/>
  <c r="G1466" i="5" s="1"/>
  <c r="F1482" i="5"/>
  <c r="G1482" i="5" s="1"/>
  <c r="F1481" i="5"/>
  <c r="G1481" i="5" s="1"/>
  <c r="F1470" i="5"/>
  <c r="G1470" i="5" s="1"/>
  <c r="F1474" i="5"/>
  <c r="G1474" i="5" s="1"/>
  <c r="G1427" i="5"/>
  <c r="G1429" i="5"/>
  <c r="G1428" i="5"/>
  <c r="E1439" i="5"/>
  <c r="F1439" i="5" s="1"/>
  <c r="F1556" i="5"/>
  <c r="F1560" i="5"/>
  <c r="F1564" i="5"/>
  <c r="F1557" i="5"/>
  <c r="F1561" i="5"/>
  <c r="F1555" i="5"/>
  <c r="F1562" i="5"/>
  <c r="F1563" i="5"/>
  <c r="F1558" i="5"/>
  <c r="F1559" i="5"/>
  <c r="G1430" i="5"/>
  <c r="L1414" i="5"/>
  <c r="C1422" i="5" s="1"/>
  <c r="G897" i="5"/>
  <c r="G904" i="5"/>
  <c r="G910" i="5"/>
  <c r="G913" i="5"/>
  <c r="G892" i="5"/>
  <c r="G884" i="5"/>
  <c r="G907" i="5"/>
  <c r="G911" i="5"/>
  <c r="G906" i="5"/>
  <c r="G909" i="5"/>
  <c r="G888" i="5"/>
  <c r="G889" i="5"/>
  <c r="G890" i="5"/>
  <c r="G908" i="5"/>
  <c r="G899" i="5"/>
  <c r="G903" i="5"/>
  <c r="G902" i="5"/>
  <c r="G905" i="5"/>
  <c r="G893" i="5"/>
  <c r="G891" i="5"/>
  <c r="G886" i="5"/>
  <c r="D888" i="5"/>
  <c r="D884" i="5"/>
  <c r="D890" i="5"/>
  <c r="D887" i="5"/>
  <c r="D893" i="5"/>
  <c r="D891" i="5"/>
  <c r="D901" i="5"/>
  <c r="D914" i="5"/>
  <c r="D898" i="5"/>
  <c r="D913" i="5"/>
  <c r="D892" i="5"/>
  <c r="D897" i="5"/>
  <c r="D909" i="5"/>
  <c r="D906" i="5"/>
  <c r="D912" i="5"/>
  <c r="D905" i="5"/>
  <c r="D910" i="5"/>
  <c r="D908" i="5"/>
  <c r="D904" i="5"/>
  <c r="D902" i="5"/>
  <c r="D900" i="5"/>
  <c r="D886" i="5"/>
  <c r="D899" i="5"/>
  <c r="D903" i="5"/>
  <c r="D907" i="5"/>
  <c r="D911" i="5"/>
  <c r="D889" i="5"/>
  <c r="D885" i="5"/>
  <c r="G900" i="5"/>
  <c r="G912" i="5"/>
  <c r="G914" i="5"/>
  <c r="G898" i="5"/>
  <c r="G901" i="5"/>
  <c r="G885" i="5"/>
  <c r="G887" i="5"/>
  <c r="K742" i="5"/>
  <c r="J757" i="5"/>
  <c r="J764" i="5"/>
  <c r="I764" i="5"/>
  <c r="I757" i="5"/>
  <c r="J739" i="5"/>
  <c r="I761" i="5" s="1"/>
  <c r="F875" i="5"/>
  <c r="G875" i="5" s="1"/>
  <c r="J741" i="5"/>
  <c r="J740" i="5"/>
  <c r="F878" i="5"/>
  <c r="G878" i="5" s="1"/>
  <c r="F869" i="5"/>
  <c r="G869" i="5" s="1"/>
  <c r="F871" i="5"/>
  <c r="G871" i="5" s="1"/>
  <c r="E763" i="5"/>
  <c r="F763" i="5" s="1"/>
  <c r="F865" i="5"/>
  <c r="G865" i="5" s="1"/>
  <c r="F880" i="5"/>
  <c r="G880" i="5" s="1"/>
  <c r="F879" i="5"/>
  <c r="G879" i="5" s="1"/>
  <c r="F874" i="5"/>
  <c r="G874" i="5" s="1"/>
  <c r="F868" i="5"/>
  <c r="G868" i="5" s="1"/>
  <c r="F867" i="5"/>
  <c r="G867" i="5" s="1"/>
  <c r="F866" i="5"/>
  <c r="G866" i="5" s="1"/>
  <c r="F872" i="5"/>
  <c r="G872" i="5" s="1"/>
  <c r="F870" i="5"/>
  <c r="G870" i="5" s="1"/>
  <c r="F876" i="5"/>
  <c r="G876" i="5" s="1"/>
  <c r="F877" i="5"/>
  <c r="G877" i="5" s="1"/>
  <c r="F864" i="5"/>
  <c r="G864" i="5" s="1"/>
  <c r="F863" i="5"/>
  <c r="G863" i="5" s="1"/>
  <c r="I1352" i="5"/>
  <c r="D1360" i="5" s="1"/>
  <c r="F1462" i="5" s="1"/>
  <c r="F1359" i="5"/>
  <c r="E1359" i="5"/>
  <c r="F1517" i="5" s="1"/>
  <c r="G823" i="5"/>
  <c r="G818" i="5"/>
  <c r="G824" i="5"/>
  <c r="G821" i="5"/>
  <c r="G822" i="5"/>
  <c r="G817" i="5"/>
  <c r="G819" i="5"/>
  <c r="G816" i="5"/>
  <c r="E1360" i="5"/>
  <c r="G825" i="5"/>
  <c r="G820" i="5"/>
  <c r="F1360" i="5"/>
  <c r="J1022" i="4"/>
  <c r="C1195" i="4"/>
  <c r="E1159" i="4"/>
  <c r="F1159" i="4" s="1"/>
  <c r="F1243" i="4"/>
  <c r="F1247" i="4"/>
  <c r="F1241" i="4"/>
  <c r="F1245" i="4"/>
  <c r="F1249" i="4"/>
  <c r="F1244" i="4"/>
  <c r="F1246" i="4"/>
  <c r="F1248" i="4"/>
  <c r="F1242" i="4"/>
  <c r="F1240" i="4"/>
  <c r="E1165" i="4"/>
  <c r="F1165" i="4" s="1"/>
  <c r="F1254" i="4"/>
  <c r="F1258" i="4"/>
  <c r="F1262" i="4"/>
  <c r="F1266" i="4"/>
  <c r="F1270" i="4"/>
  <c r="F1256" i="4"/>
  <c r="F1260" i="4"/>
  <c r="F1264" i="4"/>
  <c r="F1268" i="4"/>
  <c r="F1259" i="4"/>
  <c r="F1267" i="4"/>
  <c r="F1261" i="4"/>
  <c r="F1269" i="4"/>
  <c r="F1255" i="4"/>
  <c r="F1263" i="4"/>
  <c r="F1253" i="4"/>
  <c r="F1257" i="4"/>
  <c r="F1265" i="4"/>
  <c r="F718" i="4"/>
  <c r="G718" i="4" s="1"/>
  <c r="F716" i="4"/>
  <c r="G716" i="4" s="1"/>
  <c r="F714" i="4"/>
  <c r="G714" i="4" s="1"/>
  <c r="F712" i="4"/>
  <c r="G712" i="4" s="1"/>
  <c r="F719" i="4"/>
  <c r="G719" i="4" s="1"/>
  <c r="F717" i="4"/>
  <c r="G717" i="4" s="1"/>
  <c r="F715" i="4"/>
  <c r="G715" i="4" s="1"/>
  <c r="F710" i="4"/>
  <c r="F618" i="4"/>
  <c r="F711" i="4"/>
  <c r="G711" i="4" s="1"/>
  <c r="F713" i="4"/>
  <c r="G713" i="4" s="1"/>
  <c r="G603" i="4"/>
  <c r="E624" i="4"/>
  <c r="F624" i="4" s="1"/>
  <c r="F726" i="4"/>
  <c r="G726" i="4" s="1"/>
  <c r="F730" i="4"/>
  <c r="G730" i="4" s="1"/>
  <c r="F734" i="4"/>
  <c r="G734" i="4" s="1"/>
  <c r="F738" i="4"/>
  <c r="G738" i="4" s="1"/>
  <c r="F727" i="4"/>
  <c r="G727" i="4" s="1"/>
  <c r="F731" i="4"/>
  <c r="G731" i="4" s="1"/>
  <c r="F735" i="4"/>
  <c r="G735" i="4" s="1"/>
  <c r="F739" i="4"/>
  <c r="G739" i="4" s="1"/>
  <c r="F724" i="4"/>
  <c r="G724" i="4" s="1"/>
  <c r="F728" i="4"/>
  <c r="G728" i="4" s="1"/>
  <c r="F732" i="4"/>
  <c r="G732" i="4" s="1"/>
  <c r="F736" i="4"/>
  <c r="G736" i="4" s="1"/>
  <c r="F740" i="4"/>
  <c r="G740" i="4" s="1"/>
  <c r="F725" i="4"/>
  <c r="G725" i="4" s="1"/>
  <c r="F729" i="4"/>
  <c r="G729" i="4" s="1"/>
  <c r="F733" i="4"/>
  <c r="G733" i="4" s="1"/>
  <c r="F737" i="4"/>
  <c r="G737" i="4" s="1"/>
  <c r="F723" i="4"/>
  <c r="F694" i="4"/>
  <c r="G694" i="4" s="1"/>
  <c r="F681" i="4"/>
  <c r="G681" i="4" s="1"/>
  <c r="G604" i="4"/>
  <c r="I604" i="4" s="1"/>
  <c r="G602" i="4"/>
  <c r="I602" i="4" s="1"/>
  <c r="I603" i="4"/>
  <c r="E623" i="4"/>
  <c r="F623" i="4" s="1"/>
  <c r="F691" i="4"/>
  <c r="G691" i="4" s="1"/>
  <c r="F701" i="4"/>
  <c r="G701" i="4" s="1"/>
  <c r="F692" i="4"/>
  <c r="G692" i="4" s="1"/>
  <c r="F698" i="4"/>
  <c r="G698" i="4" s="1"/>
  <c r="F699" i="4"/>
  <c r="G699" i="4" s="1"/>
  <c r="F690" i="4"/>
  <c r="G690" i="4" s="1"/>
  <c r="F700" i="4"/>
  <c r="G700" i="4" s="1"/>
  <c r="F693" i="4"/>
  <c r="G693" i="4" s="1"/>
  <c r="F706" i="4"/>
  <c r="G706" i="4" s="1"/>
  <c r="F696" i="4"/>
  <c r="G696" i="4" s="1"/>
  <c r="F695" i="4"/>
  <c r="G695" i="4" s="1"/>
  <c r="F689" i="4"/>
  <c r="G689" i="4" s="1"/>
  <c r="F705" i="4"/>
  <c r="G705" i="4" s="1"/>
  <c r="F702" i="4"/>
  <c r="G702" i="4" s="1"/>
  <c r="F704" i="4"/>
  <c r="G704" i="4" s="1"/>
  <c r="F703" i="4"/>
  <c r="G703" i="4" s="1"/>
  <c r="F697" i="4"/>
  <c r="G697" i="4" s="1"/>
  <c r="F676" i="4"/>
  <c r="G676" i="4" s="1"/>
  <c r="F683" i="4"/>
  <c r="G683" i="4" s="1"/>
  <c r="F685" i="4"/>
  <c r="G685" i="4" s="1"/>
  <c r="F680" i="4"/>
  <c r="G680" i="4" s="1"/>
  <c r="F679" i="4"/>
  <c r="G679" i="4" s="1"/>
  <c r="F678" i="4"/>
  <c r="G678" i="4" s="1"/>
  <c r="F684" i="4"/>
  <c r="G684" i="4" s="1"/>
  <c r="F677" i="4"/>
  <c r="G677" i="4" s="1"/>
  <c r="F682" i="4"/>
  <c r="G682" i="4" s="1"/>
  <c r="E617" i="4"/>
  <c r="F617" i="4" s="1"/>
  <c r="F641" i="4"/>
  <c r="G641" i="4" s="1"/>
  <c r="E1092" i="4"/>
  <c r="I1355" i="4"/>
  <c r="F646" i="4"/>
  <c r="G646" i="4" s="1"/>
  <c r="F649" i="4"/>
  <c r="G649" i="4" s="1"/>
  <c r="F648" i="4"/>
  <c r="G648" i="4" s="1"/>
  <c r="F651" i="4"/>
  <c r="G651" i="4" s="1"/>
  <c r="F645" i="4"/>
  <c r="G645" i="4" s="1"/>
  <c r="E985" i="4"/>
  <c r="D1163" i="4" s="1"/>
  <c r="E616" i="4"/>
  <c r="F616" i="4" s="1"/>
  <c r="F644" i="4"/>
  <c r="G644" i="4" s="1"/>
  <c r="F647" i="4"/>
  <c r="G647" i="4" s="1"/>
  <c r="E986" i="4"/>
  <c r="D1157" i="4" s="1"/>
  <c r="F642" i="4"/>
  <c r="G642" i="4" s="1"/>
  <c r="F650" i="4"/>
  <c r="G650" i="4" s="1"/>
  <c r="C1176" i="4"/>
  <c r="I1008" i="4"/>
  <c r="C1172" i="4"/>
  <c r="I1004" i="4"/>
  <c r="C1185" i="4"/>
  <c r="H1088" i="4"/>
  <c r="J1014" i="4"/>
  <c r="G1088" i="4"/>
  <c r="G643" i="4"/>
  <c r="F670" i="4"/>
  <c r="F666" i="4"/>
  <c r="F662" i="4"/>
  <c r="F658" i="4"/>
  <c r="F672" i="4"/>
  <c r="F668" i="4"/>
  <c r="F664" i="4"/>
  <c r="F660" i="4"/>
  <c r="F656" i="4"/>
  <c r="F669" i="4"/>
  <c r="F665" i="4"/>
  <c r="F661" i="4"/>
  <c r="F657" i="4"/>
  <c r="E622" i="4"/>
  <c r="F622" i="4" s="1"/>
  <c r="F671" i="4"/>
  <c r="F667" i="4"/>
  <c r="F663" i="4"/>
  <c r="F659" i="4"/>
  <c r="F655" i="4"/>
  <c r="C1174" i="4"/>
  <c r="I1006" i="4"/>
  <c r="J1133" i="4"/>
  <c r="L1133" i="4" s="1"/>
  <c r="L1136" i="4" s="1"/>
  <c r="E1093" i="4"/>
  <c r="I283" i="3"/>
  <c r="D287" i="3" s="1"/>
  <c r="G1017" i="2"/>
  <c r="H1017" i="2"/>
  <c r="G1019" i="2"/>
  <c r="H1019" i="2"/>
  <c r="C635" i="3"/>
  <c r="G572" i="3"/>
  <c r="I543" i="3"/>
  <c r="I505" i="3"/>
  <c r="E526" i="3" s="1"/>
  <c r="D624" i="3" s="1"/>
  <c r="H505" i="3"/>
  <c r="E525" i="3" s="1"/>
  <c r="D628" i="3" s="1"/>
  <c r="E236" i="3"/>
  <c r="D353" i="3" s="1"/>
  <c r="E586" i="3"/>
  <c r="C603" i="3" s="1"/>
  <c r="J603" i="3" s="1"/>
  <c r="L603" i="3" s="1"/>
  <c r="H554" i="3"/>
  <c r="C642" i="3"/>
  <c r="I550" i="3"/>
  <c r="J283" i="3"/>
  <c r="D286" i="3" s="1"/>
  <c r="E237" i="3"/>
  <c r="D349" i="3" s="1"/>
  <c r="L311" i="3"/>
  <c r="D324" i="3" s="1"/>
  <c r="D336" i="3"/>
  <c r="F336" i="3" s="1"/>
  <c r="G336" i="3" s="1"/>
  <c r="D715" i="2"/>
  <c r="D792" i="2" s="1"/>
  <c r="D721" i="2"/>
  <c r="D798" i="2" s="1"/>
  <c r="D717" i="2"/>
  <c r="D794" i="2" s="1"/>
  <c r="G1015" i="2"/>
  <c r="G1018" i="2"/>
  <c r="G1013" i="2"/>
  <c r="I1017" i="2"/>
  <c r="K1017" i="2" s="1"/>
  <c r="G1011" i="2"/>
  <c r="I1018" i="2"/>
  <c r="K1018" i="2" s="1"/>
  <c r="I1015" i="2"/>
  <c r="K1015" i="2" s="1"/>
  <c r="I1013" i="2"/>
  <c r="K1013" i="2" s="1"/>
  <c r="I1011" i="2"/>
  <c r="K1011" i="2" s="1"/>
  <c r="I1019" i="2"/>
  <c r="K1019" i="2" s="1"/>
  <c r="G1016" i="2"/>
  <c r="I1016" i="2"/>
  <c r="K1016" i="2" s="1"/>
  <c r="G1014" i="2"/>
  <c r="I1014" i="2"/>
  <c r="K1014" i="2" s="1"/>
  <c r="G1012" i="2"/>
  <c r="I1012" i="2"/>
  <c r="K1012" i="2" s="1"/>
  <c r="G1010" i="2"/>
  <c r="I1010" i="2"/>
  <c r="K1010" i="2" s="1"/>
  <c r="C781" i="2"/>
  <c r="C1018" i="2" s="1"/>
  <c r="D1048" i="2" s="1"/>
  <c r="E330" i="2"/>
  <c r="E329" i="2"/>
  <c r="E328" i="2"/>
  <c r="E291" i="2"/>
  <c r="H291" i="2" s="1"/>
  <c r="E290" i="2"/>
  <c r="E289" i="2"/>
  <c r="I1840" i="6" l="1"/>
  <c r="H1822" i="6"/>
  <c r="I1848" i="6"/>
  <c r="I1847" i="6"/>
  <c r="H1833" i="6"/>
  <c r="I1837" i="6"/>
  <c r="H1834" i="6"/>
  <c r="I1841" i="6"/>
  <c r="I1838" i="6"/>
  <c r="J1838" i="6" s="1"/>
  <c r="F2210" i="6" s="1"/>
  <c r="K2210" i="6" s="1"/>
  <c r="I1835" i="6"/>
  <c r="I1842" i="6"/>
  <c r="I1833" i="6"/>
  <c r="H1850" i="6"/>
  <c r="H1823" i="6"/>
  <c r="I1845" i="6"/>
  <c r="I1844" i="6"/>
  <c r="I1850" i="6"/>
  <c r="I1846" i="6"/>
  <c r="I1843" i="6"/>
  <c r="H1843" i="6"/>
  <c r="I1839" i="6"/>
  <c r="I1836" i="6"/>
  <c r="I1834" i="6"/>
  <c r="I1824" i="6"/>
  <c r="H1824" i="6"/>
  <c r="J1855" i="6"/>
  <c r="J1862" i="6"/>
  <c r="H1837" i="6"/>
  <c r="J1881" i="6"/>
  <c r="J1869" i="6"/>
  <c r="J1880" i="6"/>
  <c r="J1874" i="6"/>
  <c r="H1826" i="6"/>
  <c r="H1842" i="6"/>
  <c r="H1844" i="6"/>
  <c r="H1840" i="6"/>
  <c r="H1839" i="6"/>
  <c r="J1839" i="6" s="1"/>
  <c r="F1907" i="6" s="1"/>
  <c r="G2211" i="6" s="1"/>
  <c r="H1827" i="6"/>
  <c r="H1835" i="6"/>
  <c r="H1841" i="6"/>
  <c r="J1841" i="6" s="1"/>
  <c r="F1909" i="6" s="1"/>
  <c r="G2213" i="6" s="1"/>
  <c r="H1845" i="6"/>
  <c r="H1836" i="6"/>
  <c r="J1836" i="6" s="1"/>
  <c r="F2208" i="6" s="1"/>
  <c r="H1820" i="6"/>
  <c r="H1825" i="6"/>
  <c r="F2197" i="6" s="1"/>
  <c r="K2197" i="6" s="1"/>
  <c r="H1849" i="6"/>
  <c r="J1849" i="6" s="1"/>
  <c r="F2221" i="6" s="1"/>
  <c r="H1848" i="6"/>
  <c r="H1846" i="6"/>
  <c r="H1847" i="6"/>
  <c r="J1847" i="6" s="1"/>
  <c r="F2219" i="6" s="1"/>
  <c r="H1829" i="6"/>
  <c r="H1821" i="6"/>
  <c r="I1829" i="6"/>
  <c r="I1821" i="6"/>
  <c r="I1822" i="6"/>
  <c r="I1828" i="6"/>
  <c r="J1828" i="6" s="1"/>
  <c r="F2200" i="6" s="1"/>
  <c r="I1823" i="6"/>
  <c r="I1826" i="6"/>
  <c r="J1015" i="6"/>
  <c r="F1085" i="6" s="1"/>
  <c r="G1228" i="6" s="1"/>
  <c r="I1820" i="6"/>
  <c r="I1827" i="6"/>
  <c r="J1044" i="6"/>
  <c r="F1112" i="6" s="1"/>
  <c r="G1256" i="6" s="1"/>
  <c r="J1042" i="6"/>
  <c r="F1110" i="6" s="1"/>
  <c r="G1254" i="6" s="1"/>
  <c r="G1094" i="6"/>
  <c r="G1270" i="6" s="1"/>
  <c r="F1270" i="6"/>
  <c r="G1092" i="6"/>
  <c r="G1268" i="6" s="1"/>
  <c r="G1105" i="6"/>
  <c r="G1282" i="6" s="1"/>
  <c r="G1091" i="6"/>
  <c r="G1267" i="6" s="1"/>
  <c r="H1267" i="6" s="1"/>
  <c r="G1111" i="6"/>
  <c r="G1288" i="6" s="1"/>
  <c r="G1103" i="6"/>
  <c r="G1280" i="6" s="1"/>
  <c r="G1085" i="6"/>
  <c r="G1261" i="6" s="1"/>
  <c r="H1261" i="6" s="1"/>
  <c r="I1261" i="6" s="1"/>
  <c r="K1261" i="6" s="1"/>
  <c r="G1090" i="6"/>
  <c r="G1266" i="6" s="1"/>
  <c r="K1133" i="6"/>
  <c r="G1101" i="6"/>
  <c r="G1278" i="6" s="1"/>
  <c r="G1109" i="6"/>
  <c r="G1286" i="6" s="1"/>
  <c r="G1089" i="6"/>
  <c r="G1265" i="6" s="1"/>
  <c r="K1266" i="6"/>
  <c r="G1088" i="6"/>
  <c r="G1264" i="6" s="1"/>
  <c r="G1093" i="6"/>
  <c r="G1269" i="6" s="1"/>
  <c r="G1110" i="6"/>
  <c r="G1287" i="6" s="1"/>
  <c r="G1086" i="6"/>
  <c r="G1262" i="6" s="1"/>
  <c r="H1262" i="6" s="1"/>
  <c r="J1045" i="6"/>
  <c r="F1113" i="6" s="1"/>
  <c r="G1257" i="6" s="1"/>
  <c r="J1037" i="6"/>
  <c r="F1249" i="6" s="1"/>
  <c r="J1023" i="6"/>
  <c r="F1093" i="6" s="1"/>
  <c r="G1236" i="6" s="1"/>
  <c r="F1233" i="6"/>
  <c r="K1233" i="6" s="1"/>
  <c r="J1068" i="6"/>
  <c r="F1279" i="6" s="1"/>
  <c r="J1079" i="6"/>
  <c r="J1074" i="6"/>
  <c r="F1285" i="6" s="1"/>
  <c r="J1064" i="6"/>
  <c r="F1275" i="6" s="1"/>
  <c r="J1073" i="6"/>
  <c r="F1284" i="6" s="1"/>
  <c r="J1051" i="6"/>
  <c r="F1263" i="6" s="1"/>
  <c r="J1070" i="6"/>
  <c r="F1281" i="6" s="1"/>
  <c r="J1065" i="6"/>
  <c r="F1276" i="6" s="1"/>
  <c r="J1072" i="6"/>
  <c r="F1283" i="6" s="1"/>
  <c r="J1066" i="6"/>
  <c r="F1277" i="6" s="1"/>
  <c r="J1078" i="6"/>
  <c r="F1289" i="6" s="1"/>
  <c r="J1063" i="6"/>
  <c r="F1274" i="6" s="1"/>
  <c r="F1092" i="6"/>
  <c r="G1235" i="6" s="1"/>
  <c r="J1032" i="6"/>
  <c r="F1244" i="6" s="1"/>
  <c r="J1062" i="6"/>
  <c r="F1273" i="6" s="1"/>
  <c r="J1035" i="6"/>
  <c r="F1103" i="6" s="1"/>
  <c r="G1247" i="6" s="1"/>
  <c r="F1088" i="6"/>
  <c r="G1231" i="6" s="1"/>
  <c r="F1234" i="6"/>
  <c r="J1016" i="6"/>
  <c r="F1086" i="6" s="1"/>
  <c r="G1229" i="6" s="1"/>
  <c r="J1024" i="6"/>
  <c r="F1094" i="6" s="1"/>
  <c r="G1237" i="6" s="1"/>
  <c r="J1033" i="6"/>
  <c r="F1101" i="6" s="1"/>
  <c r="G1245" i="6" s="1"/>
  <c r="J1028" i="6"/>
  <c r="F1240" i="6" s="1"/>
  <c r="J1031" i="6"/>
  <c r="F1243" i="6" s="1"/>
  <c r="J1043" i="6"/>
  <c r="F1255" i="6" s="1"/>
  <c r="J1030" i="6"/>
  <c r="F1098" i="6" s="1"/>
  <c r="G1242" i="6" s="1"/>
  <c r="J1039" i="6"/>
  <c r="F1107" i="6" s="1"/>
  <c r="G1251" i="6" s="1"/>
  <c r="J1029" i="6"/>
  <c r="F1097" i="6" s="1"/>
  <c r="G1241" i="6" s="1"/>
  <c r="J1038" i="6"/>
  <c r="F1250" i="6" s="1"/>
  <c r="J974" i="6"/>
  <c r="F1188" i="6" s="1"/>
  <c r="J1040" i="6"/>
  <c r="F1252" i="6" s="1"/>
  <c r="J1034" i="6"/>
  <c r="F1102" i="6" s="1"/>
  <c r="G1246" i="6" s="1"/>
  <c r="J1041" i="6"/>
  <c r="F1109" i="6" s="1"/>
  <c r="G1253" i="6" s="1"/>
  <c r="J940" i="6"/>
  <c r="C1110" i="6" s="1"/>
  <c r="G1155" i="6" s="1"/>
  <c r="J1009" i="6"/>
  <c r="F1222" i="6" s="1"/>
  <c r="J929" i="6"/>
  <c r="C1099" i="6" s="1"/>
  <c r="G1144" i="6" s="1"/>
  <c r="J939" i="6"/>
  <c r="C1109" i="6" s="1"/>
  <c r="G1154" i="6" s="1"/>
  <c r="J963" i="6"/>
  <c r="D1099" i="6" s="1"/>
  <c r="G1177" i="6" s="1"/>
  <c r="J937" i="6"/>
  <c r="F1152" i="6" s="1"/>
  <c r="J943" i="6"/>
  <c r="F1158" i="6" s="1"/>
  <c r="J935" i="6"/>
  <c r="C1105" i="6" s="1"/>
  <c r="G1150" i="6" s="1"/>
  <c r="J933" i="6"/>
  <c r="C1103" i="6" s="1"/>
  <c r="G1148" i="6" s="1"/>
  <c r="J928" i="6"/>
  <c r="C1098" i="6" s="1"/>
  <c r="G1143" i="6" s="1"/>
  <c r="J962" i="6"/>
  <c r="F1176" i="6" s="1"/>
  <c r="J938" i="6"/>
  <c r="C1108" i="6" s="1"/>
  <c r="G1153" i="6" s="1"/>
  <c r="J941" i="6"/>
  <c r="C1111" i="6" s="1"/>
  <c r="G1156" i="6" s="1"/>
  <c r="J942" i="6"/>
  <c r="C1112" i="6" s="1"/>
  <c r="G1157" i="6" s="1"/>
  <c r="J931" i="6"/>
  <c r="C1101" i="6" s="1"/>
  <c r="G1146" i="6" s="1"/>
  <c r="J1005" i="6"/>
  <c r="E1107" i="6" s="1"/>
  <c r="G1218" i="6" s="1"/>
  <c r="D1092" i="6"/>
  <c r="G1169" i="6" s="1"/>
  <c r="J1001" i="6"/>
  <c r="E1103" i="6" s="1"/>
  <c r="G1214" i="6" s="1"/>
  <c r="J926" i="6"/>
  <c r="F1141" i="6" s="1"/>
  <c r="J964" i="6"/>
  <c r="F1178" i="6" s="1"/>
  <c r="J1006" i="6"/>
  <c r="F1219" i="6" s="1"/>
  <c r="J997" i="6"/>
  <c r="E1099" i="6" s="1"/>
  <c r="G1210" i="6" s="1"/>
  <c r="J1007" i="6"/>
  <c r="E1109" i="6" s="1"/>
  <c r="G1220" i="6" s="1"/>
  <c r="J934" i="6"/>
  <c r="C1104" i="6" s="1"/>
  <c r="G1149" i="6" s="1"/>
  <c r="J1000" i="6"/>
  <c r="F1213" i="6" s="1"/>
  <c r="J1011" i="6"/>
  <c r="E1113" i="6" s="1"/>
  <c r="G1224" i="6" s="1"/>
  <c r="J965" i="6"/>
  <c r="D1101" i="6" s="1"/>
  <c r="G1179" i="6" s="1"/>
  <c r="J968" i="6"/>
  <c r="F1182" i="6" s="1"/>
  <c r="J1010" i="6"/>
  <c r="F1223" i="6" s="1"/>
  <c r="J975" i="6"/>
  <c r="D1111" i="6" s="1"/>
  <c r="G1189" i="6" s="1"/>
  <c r="J1003" i="6"/>
  <c r="E1105" i="6" s="1"/>
  <c r="G1216" i="6" s="1"/>
  <c r="J972" i="6"/>
  <c r="D1108" i="6" s="1"/>
  <c r="G1186" i="6" s="1"/>
  <c r="J998" i="6"/>
  <c r="F1211" i="6" s="1"/>
  <c r="J961" i="6"/>
  <c r="F1175" i="6" s="1"/>
  <c r="J999" i="6"/>
  <c r="F1212" i="6" s="1"/>
  <c r="J966" i="6"/>
  <c r="D1102" i="6" s="1"/>
  <c r="G1180" i="6" s="1"/>
  <c r="J969" i="6"/>
  <c r="F1183" i="6" s="1"/>
  <c r="J949" i="6"/>
  <c r="D1087" i="6" s="1"/>
  <c r="G1164" i="6" s="1"/>
  <c r="F1166" i="6"/>
  <c r="H1742" i="6"/>
  <c r="J973" i="6"/>
  <c r="D1109" i="6" s="1"/>
  <c r="G1187" i="6" s="1"/>
  <c r="J970" i="6"/>
  <c r="D1106" i="6" s="1"/>
  <c r="G1184" i="6" s="1"/>
  <c r="J955" i="6"/>
  <c r="F1170" i="6" s="1"/>
  <c r="I1748" i="6"/>
  <c r="J948" i="6"/>
  <c r="F1163" i="6" s="1"/>
  <c r="F1165" i="6"/>
  <c r="F1167" i="6"/>
  <c r="K1167" i="6" s="1"/>
  <c r="J956" i="6"/>
  <c r="F1171" i="6" s="1"/>
  <c r="I1738" i="6"/>
  <c r="I1745" i="6"/>
  <c r="I1742" i="6"/>
  <c r="H1739" i="6"/>
  <c r="H1736" i="6"/>
  <c r="H1741" i="6"/>
  <c r="H1738" i="6"/>
  <c r="H1745" i="6"/>
  <c r="H1734" i="6"/>
  <c r="H1731" i="6"/>
  <c r="H1743" i="6"/>
  <c r="H1746" i="6"/>
  <c r="H1740" i="6"/>
  <c r="H1748" i="6"/>
  <c r="I1734" i="6"/>
  <c r="I1744" i="6"/>
  <c r="H1733" i="6"/>
  <c r="J1733" i="6" s="1"/>
  <c r="F2105" i="6" s="1"/>
  <c r="H1747" i="6"/>
  <c r="H1737" i="6"/>
  <c r="H1735" i="6"/>
  <c r="H1744" i="6"/>
  <c r="I1747" i="6"/>
  <c r="I1732" i="6"/>
  <c r="J1732" i="6" s="1"/>
  <c r="F2104" i="6" s="1"/>
  <c r="I1740" i="6"/>
  <c r="D1113" i="6"/>
  <c r="G1191" i="6" s="1"/>
  <c r="H1191" i="6" s="1"/>
  <c r="I1191" i="6" s="1"/>
  <c r="K1191" i="6" s="1"/>
  <c r="E1096" i="6"/>
  <c r="G1207" i="6" s="1"/>
  <c r="H1207" i="6" s="1"/>
  <c r="I1207" i="6" s="1"/>
  <c r="K1207" i="6" s="1"/>
  <c r="F1217" i="6"/>
  <c r="H1217" i="6" s="1"/>
  <c r="I1217" i="6" s="1"/>
  <c r="K1217" i="6" s="1"/>
  <c r="I1736" i="6"/>
  <c r="I1737" i="6"/>
  <c r="I1731" i="6"/>
  <c r="I1743" i="6"/>
  <c r="I1741" i="6"/>
  <c r="I1739" i="6"/>
  <c r="I1735" i="6"/>
  <c r="I1746" i="6"/>
  <c r="E1088" i="6"/>
  <c r="G1198" i="6" s="1"/>
  <c r="H1198" i="6" s="1"/>
  <c r="I1198" i="6" s="1"/>
  <c r="K1198" i="6" s="1"/>
  <c r="E1098" i="6"/>
  <c r="G1209" i="6" s="1"/>
  <c r="H1209" i="6" s="1"/>
  <c r="I1209" i="6" s="1"/>
  <c r="K1209" i="6" s="1"/>
  <c r="F1195" i="6"/>
  <c r="H1195" i="6" s="1"/>
  <c r="I1195" i="6" s="1"/>
  <c r="K1195" i="6" s="1"/>
  <c r="E1094" i="6"/>
  <c r="G1204" i="6" s="1"/>
  <c r="H1204" i="6" s="1"/>
  <c r="I1204" i="6" s="1"/>
  <c r="K1204" i="6" s="1"/>
  <c r="C1088" i="6"/>
  <c r="G1131" i="6" s="1"/>
  <c r="H1131" i="6" s="1"/>
  <c r="I1131" i="6" s="1"/>
  <c r="K1131" i="6" s="1"/>
  <c r="D1096" i="6"/>
  <c r="G1174" i="6" s="1"/>
  <c r="H1174" i="6" s="1"/>
  <c r="I1174" i="6" s="1"/>
  <c r="K1174" i="6" s="1"/>
  <c r="I1719" i="6"/>
  <c r="J1719" i="6" s="1"/>
  <c r="F2091" i="6" s="1"/>
  <c r="C1085" i="6"/>
  <c r="G1128" i="6" s="1"/>
  <c r="H1128" i="6" s="1"/>
  <c r="I1128" i="6" s="1"/>
  <c r="K1128" i="6" s="1"/>
  <c r="E1087" i="6"/>
  <c r="G1197" i="6" s="1"/>
  <c r="H1197" i="6" s="1"/>
  <c r="I1197" i="6" s="1"/>
  <c r="K1197" i="6" s="1"/>
  <c r="F1200" i="6"/>
  <c r="K1200" i="6" s="1"/>
  <c r="F1151" i="6"/>
  <c r="H1151" i="6" s="1"/>
  <c r="I1151" i="6" s="1"/>
  <c r="K1151" i="6" s="1"/>
  <c r="F1147" i="6"/>
  <c r="H1147" i="6" s="1"/>
  <c r="I1147" i="6" s="1"/>
  <c r="K1147" i="6" s="1"/>
  <c r="F1142" i="6"/>
  <c r="D1107" i="6"/>
  <c r="G1185" i="6" s="1"/>
  <c r="H1185" i="6" s="1"/>
  <c r="I1185" i="6" s="1"/>
  <c r="K1185" i="6" s="1"/>
  <c r="F1104" i="6"/>
  <c r="G1248" i="6" s="1"/>
  <c r="H1248" i="6" s="1"/>
  <c r="I1248" i="6" s="1"/>
  <c r="K1248" i="6" s="1"/>
  <c r="C1086" i="6"/>
  <c r="G1129" i="6" s="1"/>
  <c r="H1129" i="6" s="1"/>
  <c r="I1129" i="6" s="1"/>
  <c r="K1129" i="6" s="1"/>
  <c r="F1201" i="6"/>
  <c r="H1201" i="6" s="1"/>
  <c r="I1201" i="6" s="1"/>
  <c r="K1201" i="6" s="1"/>
  <c r="F1132" i="6"/>
  <c r="F1162" i="6"/>
  <c r="H1162" i="6" s="1"/>
  <c r="I1162" i="6" s="1"/>
  <c r="K1162" i="6" s="1"/>
  <c r="E1097" i="6"/>
  <c r="G1208" i="6" s="1"/>
  <c r="H1208" i="6" s="1"/>
  <c r="I1208" i="6" s="1"/>
  <c r="K1208" i="6" s="1"/>
  <c r="F1137" i="6"/>
  <c r="I1720" i="6"/>
  <c r="I1723" i="6"/>
  <c r="F2095" i="6" s="1"/>
  <c r="E1089" i="6"/>
  <c r="G1199" i="6" s="1"/>
  <c r="H1199" i="6" s="1"/>
  <c r="I1199" i="6" s="1"/>
  <c r="K1199" i="6" s="1"/>
  <c r="I1722" i="6"/>
  <c r="F2094" i="6" s="1"/>
  <c r="K2094" i="6" s="1"/>
  <c r="I1727" i="6"/>
  <c r="J1727" i="6" s="1"/>
  <c r="F2099" i="6" s="1"/>
  <c r="F1136" i="6"/>
  <c r="I1721" i="6"/>
  <c r="F2093" i="6" s="1"/>
  <c r="I1717" i="6"/>
  <c r="J1717" i="6" s="1"/>
  <c r="I1718" i="6"/>
  <c r="J1718" i="6" s="1"/>
  <c r="F2090" i="6" s="1"/>
  <c r="D1112" i="6"/>
  <c r="G1190" i="6" s="1"/>
  <c r="H1190" i="6" s="1"/>
  <c r="I1190" i="6" s="1"/>
  <c r="K1190" i="6" s="1"/>
  <c r="C1092" i="6"/>
  <c r="G1135" i="6" s="1"/>
  <c r="H1135" i="6" s="1"/>
  <c r="I1135" i="6" s="1"/>
  <c r="K1135" i="6" s="1"/>
  <c r="I1724" i="6"/>
  <c r="F2096" i="6" s="1"/>
  <c r="I1725" i="6"/>
  <c r="J1725" i="6" s="1"/>
  <c r="C1898" i="6" s="1"/>
  <c r="G2097" i="6" s="1"/>
  <c r="F1196" i="6"/>
  <c r="H1196" i="6" s="1"/>
  <c r="I1196" i="6" s="1"/>
  <c r="K1196" i="6" s="1"/>
  <c r="F1089" i="6"/>
  <c r="G1232" i="6" s="1"/>
  <c r="H1232" i="6" s="1"/>
  <c r="I1232" i="6" s="1"/>
  <c r="K1232" i="6" s="1"/>
  <c r="C1087" i="6"/>
  <c r="G1130" i="6" s="1"/>
  <c r="H1130" i="6" s="1"/>
  <c r="I1130" i="6" s="1"/>
  <c r="K1130" i="6" s="1"/>
  <c r="E1110" i="6"/>
  <c r="G1221" i="6" s="1"/>
  <c r="H1221" i="6" s="1"/>
  <c r="I1221" i="6" s="1"/>
  <c r="K1221" i="6" s="1"/>
  <c r="E1093" i="6"/>
  <c r="G1203" i="6" s="1"/>
  <c r="H1203" i="6" s="1"/>
  <c r="I1203" i="6" s="1"/>
  <c r="K1203" i="6" s="1"/>
  <c r="F1181" i="6"/>
  <c r="H1181" i="6" s="1"/>
  <c r="I1181" i="6" s="1"/>
  <c r="K1181" i="6" s="1"/>
  <c r="D1091" i="6"/>
  <c r="G1168" i="6" s="1"/>
  <c r="H1168" i="6" s="1"/>
  <c r="I1168" i="6" s="1"/>
  <c r="K1168" i="6" s="1"/>
  <c r="C1095" i="6"/>
  <c r="G1138" i="6" s="1"/>
  <c r="H1138" i="6" s="1"/>
  <c r="I1138" i="6" s="1"/>
  <c r="K1138" i="6" s="1"/>
  <c r="E1092" i="6"/>
  <c r="G1202" i="6" s="1"/>
  <c r="H1202" i="6" s="1"/>
  <c r="I1202" i="6" s="1"/>
  <c r="K1202" i="6" s="1"/>
  <c r="E1104" i="6"/>
  <c r="G1215" i="6" s="1"/>
  <c r="H1215" i="6" s="1"/>
  <c r="I1215" i="6" s="1"/>
  <c r="K1215" i="6" s="1"/>
  <c r="C1090" i="6"/>
  <c r="G1133" i="6" s="1"/>
  <c r="C1100" i="6"/>
  <c r="G1145" i="6" s="1"/>
  <c r="H1145" i="6" s="1"/>
  <c r="I1145" i="6" s="1"/>
  <c r="K1145" i="6" s="1"/>
  <c r="J1726" i="6"/>
  <c r="C1899" i="6" s="1"/>
  <c r="G2098" i="6" s="1"/>
  <c r="C1091" i="6"/>
  <c r="G1134" i="6" s="1"/>
  <c r="H1134" i="6" s="1"/>
  <c r="I1134" i="6" s="1"/>
  <c r="K1134" i="6" s="1"/>
  <c r="H1786" i="6"/>
  <c r="H1788" i="6"/>
  <c r="H1789" i="6"/>
  <c r="H1790" i="6"/>
  <c r="H1792" i="6"/>
  <c r="H1794" i="6"/>
  <c r="H1791" i="6"/>
  <c r="H1793" i="6"/>
  <c r="H1795" i="6"/>
  <c r="H1787" i="6"/>
  <c r="I1759" i="6"/>
  <c r="I1755" i="6"/>
  <c r="I1761" i="6"/>
  <c r="I1752" i="6"/>
  <c r="I1758" i="6"/>
  <c r="I1753" i="6"/>
  <c r="I1756" i="6"/>
  <c r="I1757" i="6"/>
  <c r="I1754" i="6"/>
  <c r="I1760" i="6"/>
  <c r="I1786" i="6"/>
  <c r="I1791" i="6"/>
  <c r="I1787" i="6"/>
  <c r="I1790" i="6"/>
  <c r="I1789" i="6"/>
  <c r="I1795" i="6"/>
  <c r="I1788" i="6"/>
  <c r="I1792" i="6"/>
  <c r="I1794" i="6"/>
  <c r="I1793" i="6"/>
  <c r="H1782" i="6"/>
  <c r="H1770" i="6"/>
  <c r="H1781" i="6"/>
  <c r="H1778" i="6"/>
  <c r="H1780" i="6"/>
  <c r="H1775" i="6"/>
  <c r="H1779" i="6"/>
  <c r="H1767" i="6"/>
  <c r="H1766" i="6"/>
  <c r="H1769" i="6"/>
  <c r="H1771" i="6"/>
  <c r="H1768" i="6"/>
  <c r="H1765" i="6"/>
  <c r="H1772" i="6"/>
  <c r="H1774" i="6"/>
  <c r="H1777" i="6"/>
  <c r="H1776" i="6"/>
  <c r="H1773" i="6"/>
  <c r="I1774" i="6"/>
  <c r="I1769" i="6"/>
  <c r="I1771" i="6"/>
  <c r="I1768" i="6"/>
  <c r="I1776" i="6"/>
  <c r="I1781" i="6"/>
  <c r="I1767" i="6"/>
  <c r="I1777" i="6"/>
  <c r="I1773" i="6"/>
  <c r="I1778" i="6"/>
  <c r="I1779" i="6"/>
  <c r="I1765" i="6"/>
  <c r="I1780" i="6"/>
  <c r="I1772" i="6"/>
  <c r="I1775" i="6"/>
  <c r="I1782" i="6"/>
  <c r="I1766" i="6"/>
  <c r="I1770" i="6"/>
  <c r="H1810" i="6"/>
  <c r="H1812" i="6"/>
  <c r="H1806" i="6"/>
  <c r="H1802" i="6"/>
  <c r="H1813" i="6"/>
  <c r="H1816" i="6"/>
  <c r="H1804" i="6"/>
  <c r="H1814" i="6"/>
  <c r="H1805" i="6"/>
  <c r="H1815" i="6"/>
  <c r="H1808" i="6"/>
  <c r="H1801" i="6"/>
  <c r="H1803" i="6"/>
  <c r="H1807" i="6"/>
  <c r="H1799" i="6"/>
  <c r="H1809" i="6"/>
  <c r="H1811" i="6"/>
  <c r="H1800" i="6"/>
  <c r="F1087" i="6"/>
  <c r="G1230" i="6" s="1"/>
  <c r="F1230" i="6"/>
  <c r="I1814" i="6"/>
  <c r="I1800" i="6"/>
  <c r="I1801" i="6"/>
  <c r="I1803" i="6"/>
  <c r="I1802" i="6"/>
  <c r="I1799" i="6"/>
  <c r="I1804" i="6"/>
  <c r="I1809" i="6"/>
  <c r="I1815" i="6"/>
  <c r="I1808" i="6"/>
  <c r="I1813" i="6"/>
  <c r="I1816" i="6"/>
  <c r="I1805" i="6"/>
  <c r="I1807" i="6"/>
  <c r="I1810" i="6"/>
  <c r="I1812" i="6"/>
  <c r="I1806" i="6"/>
  <c r="I1811" i="6"/>
  <c r="H1759" i="6"/>
  <c r="H1752" i="6"/>
  <c r="H1755" i="6"/>
  <c r="H1761" i="6"/>
  <c r="H1756" i="6"/>
  <c r="H1757" i="6"/>
  <c r="H1754" i="6"/>
  <c r="H1753" i="6"/>
  <c r="H1758" i="6"/>
  <c r="H1760" i="6"/>
  <c r="F1539" i="5"/>
  <c r="G1539" i="5" s="1"/>
  <c r="I1427" i="5"/>
  <c r="I1429" i="5"/>
  <c r="I1428" i="5"/>
  <c r="I1430" i="5"/>
  <c r="J1430" i="5" s="1"/>
  <c r="H892" i="5"/>
  <c r="I912" i="5"/>
  <c r="H897" i="5"/>
  <c r="H887" i="5"/>
  <c r="I904" i="5"/>
  <c r="I901" i="5"/>
  <c r="I911" i="5"/>
  <c r="H884" i="5"/>
  <c r="I884" i="5"/>
  <c r="H885" i="5"/>
  <c r="I891" i="5"/>
  <c r="H893" i="5"/>
  <c r="I905" i="5"/>
  <c r="I903" i="5"/>
  <c r="I899" i="5"/>
  <c r="I908" i="5"/>
  <c r="I889" i="5"/>
  <c r="H888" i="5"/>
  <c r="I909" i="5"/>
  <c r="H910" i="5"/>
  <c r="H904" i="5"/>
  <c r="I887" i="5"/>
  <c r="H914" i="5"/>
  <c r="H912" i="5"/>
  <c r="H886" i="5"/>
  <c r="H891" i="5"/>
  <c r="H902" i="5"/>
  <c r="H903" i="5"/>
  <c r="H899" i="5"/>
  <c r="H890" i="5"/>
  <c r="H889" i="5"/>
  <c r="H911" i="5"/>
  <c r="H907" i="5"/>
  <c r="I892" i="5"/>
  <c r="H913" i="5"/>
  <c r="I910" i="5"/>
  <c r="H898" i="5"/>
  <c r="I914" i="5"/>
  <c r="I900" i="5"/>
  <c r="I886" i="5"/>
  <c r="I902" i="5"/>
  <c r="H908" i="5"/>
  <c r="I890" i="5"/>
  <c r="H906" i="5"/>
  <c r="I913" i="5"/>
  <c r="I897" i="5"/>
  <c r="I885" i="5"/>
  <c r="H901" i="5"/>
  <c r="I898" i="5"/>
  <c r="H900" i="5"/>
  <c r="I893" i="5"/>
  <c r="H905" i="5"/>
  <c r="I888" i="5"/>
  <c r="H909" i="5"/>
  <c r="I906" i="5"/>
  <c r="I907" i="5"/>
  <c r="D788" i="5"/>
  <c r="D786" i="5"/>
  <c r="D801" i="5"/>
  <c r="D806" i="5"/>
  <c r="D799" i="5"/>
  <c r="K739" i="5"/>
  <c r="D783" i="5"/>
  <c r="D803" i="5"/>
  <c r="D782" i="5"/>
  <c r="D795" i="5"/>
  <c r="D789" i="5"/>
  <c r="D781" i="5"/>
  <c r="I754" i="5"/>
  <c r="H781" i="5" s="1"/>
  <c r="D804" i="5"/>
  <c r="D808" i="5"/>
  <c r="D811" i="5"/>
  <c r="D812" i="5"/>
  <c r="F1551" i="5"/>
  <c r="G1551" i="5" s="1"/>
  <c r="F1511" i="5"/>
  <c r="G1511" i="5" s="1"/>
  <c r="D790" i="5"/>
  <c r="D802" i="5"/>
  <c r="D809" i="5"/>
  <c r="D810" i="5"/>
  <c r="D805" i="5"/>
  <c r="D800" i="5"/>
  <c r="D785" i="5"/>
  <c r="J754" i="5"/>
  <c r="I784" i="5" s="1"/>
  <c r="J761" i="5"/>
  <c r="I800" i="5" s="1"/>
  <c r="D797" i="5"/>
  <c r="D784" i="5"/>
  <c r="D796" i="5"/>
  <c r="D798" i="5"/>
  <c r="D791" i="5"/>
  <c r="D807" i="5"/>
  <c r="D787" i="5"/>
  <c r="F1550" i="5"/>
  <c r="G1550" i="5" s="1"/>
  <c r="F1501" i="5"/>
  <c r="G1501" i="5" s="1"/>
  <c r="F1452" i="5"/>
  <c r="G1452" i="5" s="1"/>
  <c r="F1461" i="5"/>
  <c r="G1461" i="5" s="1"/>
  <c r="F1456" i="5"/>
  <c r="G1456" i="5" s="1"/>
  <c r="F1459" i="5"/>
  <c r="G1459" i="5" s="1"/>
  <c r="E1436" i="5"/>
  <c r="F1436" i="5" s="1"/>
  <c r="F1460" i="5"/>
  <c r="G1460" i="5" s="1"/>
  <c r="F1453" i="5"/>
  <c r="G1453" i="5" s="1"/>
  <c r="F1455" i="5"/>
  <c r="G1455" i="5" s="1"/>
  <c r="F1457" i="5"/>
  <c r="G1457" i="5" s="1"/>
  <c r="F1458" i="5"/>
  <c r="G1458" i="5" s="1"/>
  <c r="F1542" i="5"/>
  <c r="G1542" i="5" s="1"/>
  <c r="F1543" i="5"/>
  <c r="G1543" i="5" s="1"/>
  <c r="F1454" i="5"/>
  <c r="G1454" i="5" s="1"/>
  <c r="F1540" i="5"/>
  <c r="G1540" i="5" s="1"/>
  <c r="F1537" i="5"/>
  <c r="G1537" i="5" s="1"/>
  <c r="F1500" i="5"/>
  <c r="G1500" i="5" s="1"/>
  <c r="F1509" i="5"/>
  <c r="G1509" i="5" s="1"/>
  <c r="F1506" i="5"/>
  <c r="G1506" i="5" s="1"/>
  <c r="F1513" i="5"/>
  <c r="G1513" i="5" s="1"/>
  <c r="F1536" i="5"/>
  <c r="G1536" i="5" s="1"/>
  <c r="F1535" i="5"/>
  <c r="G1535" i="5" s="1"/>
  <c r="F1507" i="5"/>
  <c r="G1507" i="5" s="1"/>
  <c r="F1516" i="5"/>
  <c r="G1516" i="5" s="1"/>
  <c r="F1508" i="5"/>
  <c r="G1508" i="5" s="1"/>
  <c r="E1445" i="5"/>
  <c r="F1445" i="5" s="1"/>
  <c r="F1545" i="5"/>
  <c r="G1545" i="5" s="1"/>
  <c r="F1534" i="5"/>
  <c r="G1534" i="5" s="1"/>
  <c r="F1538" i="5"/>
  <c r="G1538" i="5" s="1"/>
  <c r="F1548" i="5"/>
  <c r="G1548" i="5" s="1"/>
  <c r="F1549" i="5"/>
  <c r="G1549" i="5" s="1"/>
  <c r="F1547" i="5"/>
  <c r="G1547" i="5" s="1"/>
  <c r="F1546" i="5"/>
  <c r="G1546" i="5" s="1"/>
  <c r="F1544" i="5"/>
  <c r="G1544" i="5" s="1"/>
  <c r="F1541" i="5"/>
  <c r="G1541" i="5" s="1"/>
  <c r="F1505" i="5"/>
  <c r="G1505" i="5" s="1"/>
  <c r="F1512" i="5"/>
  <c r="G1512" i="5" s="1"/>
  <c r="F1502" i="5"/>
  <c r="G1502" i="5" s="1"/>
  <c r="F1514" i="5"/>
  <c r="G1514" i="5" s="1"/>
  <c r="F1515" i="5"/>
  <c r="G1515" i="5" s="1"/>
  <c r="E1444" i="5"/>
  <c r="F1444" i="5" s="1"/>
  <c r="F1503" i="5"/>
  <c r="G1503" i="5" s="1"/>
  <c r="F1510" i="5"/>
  <c r="G1510" i="5" s="1"/>
  <c r="F1504" i="5"/>
  <c r="G1504" i="5" s="1"/>
  <c r="F1493" i="5"/>
  <c r="F1489" i="5"/>
  <c r="F1495" i="5"/>
  <c r="F1491" i="5"/>
  <c r="F1487" i="5"/>
  <c r="F1492" i="5"/>
  <c r="E1437" i="5"/>
  <c r="F1437" i="5" s="1"/>
  <c r="F1496" i="5"/>
  <c r="F1488" i="5"/>
  <c r="F1490" i="5"/>
  <c r="F1494" i="5"/>
  <c r="F1528" i="5"/>
  <c r="F1524" i="5"/>
  <c r="F1530" i="5"/>
  <c r="F1526" i="5"/>
  <c r="F1522" i="5"/>
  <c r="F1529" i="5"/>
  <c r="F1521" i="5"/>
  <c r="F1525" i="5"/>
  <c r="F1527" i="5"/>
  <c r="E1438" i="5"/>
  <c r="F1438" i="5" s="1"/>
  <c r="F1523" i="5"/>
  <c r="I756" i="5"/>
  <c r="K741" i="5"/>
  <c r="J763" i="5"/>
  <c r="I763" i="5"/>
  <c r="J756" i="5"/>
  <c r="D853" i="5"/>
  <c r="D857" i="5"/>
  <c r="D880" i="5"/>
  <c r="D864" i="5"/>
  <c r="D872" i="5"/>
  <c r="D865" i="5"/>
  <c r="D855" i="5"/>
  <c r="D870" i="5"/>
  <c r="D859" i="5"/>
  <c r="D867" i="5"/>
  <c r="D878" i="5"/>
  <c r="D868" i="5"/>
  <c r="D851" i="5"/>
  <c r="D866" i="5"/>
  <c r="D850" i="5"/>
  <c r="D874" i="5"/>
  <c r="D873" i="5"/>
  <c r="D869" i="5"/>
  <c r="D863" i="5"/>
  <c r="D876" i="5"/>
  <c r="D858" i="5"/>
  <c r="D877" i="5"/>
  <c r="D856" i="5"/>
  <c r="D875" i="5"/>
  <c r="D854" i="5"/>
  <c r="D852" i="5"/>
  <c r="D879" i="5"/>
  <c r="D871" i="5"/>
  <c r="H795" i="5"/>
  <c r="H798" i="5"/>
  <c r="H807" i="5"/>
  <c r="H809" i="5"/>
  <c r="H806" i="5"/>
  <c r="H799" i="5"/>
  <c r="H797" i="5"/>
  <c r="H810" i="5"/>
  <c r="H803" i="5"/>
  <c r="H805" i="5"/>
  <c r="H804" i="5"/>
  <c r="H801" i="5"/>
  <c r="H800" i="5"/>
  <c r="H802" i="5"/>
  <c r="H811" i="5"/>
  <c r="H808" i="5"/>
  <c r="H796" i="5"/>
  <c r="H812" i="5"/>
  <c r="G1517" i="5"/>
  <c r="I762" i="5"/>
  <c r="J755" i="5"/>
  <c r="I755" i="5"/>
  <c r="K740" i="5"/>
  <c r="J762" i="5"/>
  <c r="D825" i="5"/>
  <c r="D817" i="5"/>
  <c r="D821" i="5"/>
  <c r="D838" i="5"/>
  <c r="D846" i="5"/>
  <c r="D830" i="5"/>
  <c r="D839" i="5"/>
  <c r="D841" i="5"/>
  <c r="D823" i="5"/>
  <c r="D829" i="5"/>
  <c r="D831" i="5"/>
  <c r="D843" i="5"/>
  <c r="D822" i="5"/>
  <c r="D835" i="5"/>
  <c r="D819" i="5"/>
  <c r="D833" i="5"/>
  <c r="D820" i="5"/>
  <c r="D834" i="5"/>
  <c r="D840" i="5"/>
  <c r="D832" i="5"/>
  <c r="D836" i="5"/>
  <c r="D842" i="5"/>
  <c r="D844" i="5"/>
  <c r="D816" i="5"/>
  <c r="D824" i="5"/>
  <c r="D837" i="5"/>
  <c r="D845" i="5"/>
  <c r="D818" i="5"/>
  <c r="G1462" i="5"/>
  <c r="J1088" i="4"/>
  <c r="D1092" i="4" s="1"/>
  <c r="F1189" i="4" s="1"/>
  <c r="G1246" i="4"/>
  <c r="G1241" i="4"/>
  <c r="G1244" i="4"/>
  <c r="G1247" i="4"/>
  <c r="G1242" i="4"/>
  <c r="G1249" i="4"/>
  <c r="G1243" i="4"/>
  <c r="G1248" i="4"/>
  <c r="G1245" i="4"/>
  <c r="F1234" i="4"/>
  <c r="G1234" i="4" s="1"/>
  <c r="J602" i="4"/>
  <c r="D661" i="4" s="1"/>
  <c r="G710" i="4"/>
  <c r="J603" i="4"/>
  <c r="I623" i="4" s="1"/>
  <c r="H697" i="4" s="1"/>
  <c r="J604" i="4"/>
  <c r="G723" i="4"/>
  <c r="F1235" i="4"/>
  <c r="G1235" i="4" s="1"/>
  <c r="F1229" i="4"/>
  <c r="G1229" i="4" s="1"/>
  <c r="F1233" i="4"/>
  <c r="G1233" i="4" s="1"/>
  <c r="F1236" i="4"/>
  <c r="G1236" i="4" s="1"/>
  <c r="F1223" i="4"/>
  <c r="G1223" i="4" s="1"/>
  <c r="F1226" i="4"/>
  <c r="G1226" i="4" s="1"/>
  <c r="F1230" i="4"/>
  <c r="G1230" i="4" s="1"/>
  <c r="F1224" i="4"/>
  <c r="G1224" i="4" s="1"/>
  <c r="F1225" i="4"/>
  <c r="G1225" i="4" s="1"/>
  <c r="F1231" i="4"/>
  <c r="G1231" i="4" s="1"/>
  <c r="E1164" i="4"/>
  <c r="F1164" i="4" s="1"/>
  <c r="F1222" i="4"/>
  <c r="G1222" i="4" s="1"/>
  <c r="F1220" i="4"/>
  <c r="G1220" i="4" s="1"/>
  <c r="F1227" i="4"/>
  <c r="G1227" i="4" s="1"/>
  <c r="F1221" i="4"/>
  <c r="G1221" i="4" s="1"/>
  <c r="F1232" i="4"/>
  <c r="G1232" i="4" s="1"/>
  <c r="F1228" i="4"/>
  <c r="G1228" i="4" s="1"/>
  <c r="F1219" i="4"/>
  <c r="G1219" i="4" s="1"/>
  <c r="I1088" i="4"/>
  <c r="D1093" i="4" s="1"/>
  <c r="F1178" i="4" s="1"/>
  <c r="F1212" i="4"/>
  <c r="F1208" i="4"/>
  <c r="F1214" i="4"/>
  <c r="F1211" i="4"/>
  <c r="F1209" i="4"/>
  <c r="F1206" i="4"/>
  <c r="F1213" i="4"/>
  <c r="F1207" i="4"/>
  <c r="E1158" i="4"/>
  <c r="F1158" i="4" s="1"/>
  <c r="F1210" i="4"/>
  <c r="F1215" i="4"/>
  <c r="G663" i="4"/>
  <c r="G657" i="4"/>
  <c r="G656" i="4"/>
  <c r="G672" i="4"/>
  <c r="G670" i="4"/>
  <c r="G667" i="4"/>
  <c r="G661" i="4"/>
  <c r="G660" i="4"/>
  <c r="G658" i="4"/>
  <c r="C1144" i="4"/>
  <c r="D1149" i="4"/>
  <c r="F1149" i="4" s="1"/>
  <c r="G655" i="4"/>
  <c r="G671" i="4"/>
  <c r="G665" i="4"/>
  <c r="G664" i="4"/>
  <c r="G662" i="4"/>
  <c r="G659" i="4"/>
  <c r="G669" i="4"/>
  <c r="G668" i="4"/>
  <c r="G666" i="4"/>
  <c r="F371" i="3"/>
  <c r="G371" i="3" s="1"/>
  <c r="F379" i="3"/>
  <c r="G379" i="3" s="1"/>
  <c r="E349" i="3"/>
  <c r="F349" i="3" s="1"/>
  <c r="F381" i="3"/>
  <c r="G381" i="3" s="1"/>
  <c r="F374" i="3"/>
  <c r="G374" i="3" s="1"/>
  <c r="F380" i="3"/>
  <c r="G380" i="3" s="1"/>
  <c r="F375" i="3"/>
  <c r="G375" i="3" s="1"/>
  <c r="F372" i="3"/>
  <c r="G372" i="3" s="1"/>
  <c r="F373" i="3"/>
  <c r="G373" i="3" s="1"/>
  <c r="F378" i="3"/>
  <c r="G378" i="3" s="1"/>
  <c r="F376" i="3"/>
  <c r="G376" i="3" s="1"/>
  <c r="F377" i="3"/>
  <c r="G377" i="3" s="1"/>
  <c r="I336" i="3"/>
  <c r="J336" i="3" s="1"/>
  <c r="F402" i="3"/>
  <c r="F398" i="3"/>
  <c r="F394" i="3"/>
  <c r="F390" i="3"/>
  <c r="F386" i="3"/>
  <c r="F401" i="3"/>
  <c r="F397" i="3"/>
  <c r="F393" i="3"/>
  <c r="F389" i="3"/>
  <c r="F385" i="3"/>
  <c r="E353" i="3"/>
  <c r="F353" i="3" s="1"/>
  <c r="F400" i="3"/>
  <c r="F396" i="3"/>
  <c r="F392" i="3"/>
  <c r="F388" i="3"/>
  <c r="F399" i="3"/>
  <c r="F395" i="3"/>
  <c r="F391" i="3"/>
  <c r="F387" i="3"/>
  <c r="D617" i="3"/>
  <c r="F617" i="3" s="1"/>
  <c r="G617" i="3" s="1"/>
  <c r="L604" i="3"/>
  <c r="C612" i="3" s="1"/>
  <c r="I572" i="3"/>
  <c r="D576" i="3" s="1"/>
  <c r="H572" i="3"/>
  <c r="J554" i="3"/>
  <c r="J572" i="3" s="1"/>
  <c r="C649" i="3"/>
  <c r="I328" i="2"/>
  <c r="H289" i="2"/>
  <c r="I289" i="2"/>
  <c r="I290" i="2"/>
  <c r="H290" i="2"/>
  <c r="I291" i="2"/>
  <c r="I329" i="2"/>
  <c r="H329" i="2"/>
  <c r="I330" i="2"/>
  <c r="H330" i="2"/>
  <c r="H328" i="2"/>
  <c r="G160" i="2"/>
  <c r="I160" i="2"/>
  <c r="K160" i="2" s="1"/>
  <c r="G161" i="2"/>
  <c r="I161" i="2"/>
  <c r="K161" i="2" s="1"/>
  <c r="G162" i="2"/>
  <c r="I162" i="2"/>
  <c r="K162" i="2" s="1"/>
  <c r="G163" i="2"/>
  <c r="I163" i="2"/>
  <c r="K163" i="2" s="1"/>
  <c r="G164" i="2"/>
  <c r="I164" i="2"/>
  <c r="G165" i="2"/>
  <c r="I165" i="2"/>
  <c r="G166" i="2"/>
  <c r="I166" i="2"/>
  <c r="G167" i="2"/>
  <c r="I167" i="2"/>
  <c r="G168" i="2"/>
  <c r="I168" i="2"/>
  <c r="G169" i="2"/>
  <c r="I169" i="2"/>
  <c r="K169" i="2" s="1"/>
  <c r="G170" i="2"/>
  <c r="I170" i="2"/>
  <c r="K170" i="2" s="1"/>
  <c r="G171" i="2"/>
  <c r="I171" i="2"/>
  <c r="K171" i="2" s="1"/>
  <c r="G172" i="2"/>
  <c r="I172" i="2"/>
  <c r="K172" i="2" s="1"/>
  <c r="G144" i="2"/>
  <c r="I144" i="2"/>
  <c r="K144" i="2" s="1"/>
  <c r="G143" i="2"/>
  <c r="I143" i="2"/>
  <c r="K143" i="2" s="1"/>
  <c r="G142" i="2"/>
  <c r="I142" i="2"/>
  <c r="K142" i="2" s="1"/>
  <c r="G141" i="2"/>
  <c r="I141" i="2"/>
  <c r="K141" i="2" s="1"/>
  <c r="G135" i="2"/>
  <c r="I135" i="2"/>
  <c r="K135" i="2" s="1"/>
  <c r="G134" i="2"/>
  <c r="I134" i="2"/>
  <c r="K134" i="2" s="1"/>
  <c r="G133" i="2"/>
  <c r="I133" i="2"/>
  <c r="K133" i="2" s="1"/>
  <c r="G132" i="2"/>
  <c r="I132" i="2"/>
  <c r="K132" i="2" s="1"/>
  <c r="G131" i="2"/>
  <c r="I131" i="2"/>
  <c r="K131" i="2" s="1"/>
  <c r="B671" i="2"/>
  <c r="C671" i="2"/>
  <c r="D671" i="2"/>
  <c r="B672" i="2"/>
  <c r="C672" i="2"/>
  <c r="D672" i="2"/>
  <c r="B673" i="2"/>
  <c r="C673" i="2"/>
  <c r="D673" i="2"/>
  <c r="B674" i="2"/>
  <c r="C674" i="2"/>
  <c r="D674" i="2"/>
  <c r="B638" i="2"/>
  <c r="C638" i="2"/>
  <c r="D638" i="2"/>
  <c r="B629" i="2"/>
  <c r="C629" i="2"/>
  <c r="D629" i="2"/>
  <c r="D587" i="2"/>
  <c r="B560" i="2"/>
  <c r="B593" i="2" s="1"/>
  <c r="B561" i="2"/>
  <c r="B594" i="2" s="1"/>
  <c r="B562" i="2"/>
  <c r="B595" i="2" s="1"/>
  <c r="B547" i="2"/>
  <c r="B548" i="2"/>
  <c r="B549" i="2"/>
  <c r="B550" i="2"/>
  <c r="B551" i="2"/>
  <c r="B526" i="2"/>
  <c r="B527" i="2"/>
  <c r="B516" i="2"/>
  <c r="B586" i="2" s="1"/>
  <c r="B512" i="2"/>
  <c r="B582" i="2" s="1"/>
  <c r="B513" i="2"/>
  <c r="B583" i="2" s="1"/>
  <c r="B514" i="2"/>
  <c r="B584" i="2" s="1"/>
  <c r="B515" i="2"/>
  <c r="B585" i="2" s="1"/>
  <c r="E395" i="2"/>
  <c r="E560" i="2" s="1"/>
  <c r="F395" i="2"/>
  <c r="I395" i="2" s="1"/>
  <c r="E396" i="2"/>
  <c r="E561" i="2" s="1"/>
  <c r="F396" i="2"/>
  <c r="I396" i="2" s="1"/>
  <c r="E397" i="2"/>
  <c r="E562" i="2" s="1"/>
  <c r="F397" i="2"/>
  <c r="I397" i="2" s="1"/>
  <c r="E398" i="2"/>
  <c r="E563" i="2" s="1"/>
  <c r="F398" i="2"/>
  <c r="I398" i="2" s="1"/>
  <c r="E389" i="2"/>
  <c r="J389" i="2" s="1"/>
  <c r="F389" i="2"/>
  <c r="E551" i="2" s="1"/>
  <c r="E386" i="2"/>
  <c r="J386" i="2" s="1"/>
  <c r="F386" i="2"/>
  <c r="E548" i="2" s="1"/>
  <c r="E387" i="2"/>
  <c r="J387" i="2" s="1"/>
  <c r="F387" i="2"/>
  <c r="E549" i="2" s="1"/>
  <c r="E388" i="2"/>
  <c r="J388" i="2" s="1"/>
  <c r="F388" i="2"/>
  <c r="E550" i="2" s="1"/>
  <c r="E367" i="2"/>
  <c r="E526" i="2" s="1"/>
  <c r="F367" i="2"/>
  <c r="I367" i="2" s="1"/>
  <c r="E368" i="2"/>
  <c r="E527" i="2" s="1"/>
  <c r="F368" i="2"/>
  <c r="I368" i="2" s="1"/>
  <c r="E369" i="2"/>
  <c r="E528" i="2" s="1"/>
  <c r="F369" i="2"/>
  <c r="I369" i="2" s="1"/>
  <c r="E370" i="2"/>
  <c r="E529" i="2" s="1"/>
  <c r="F370" i="2"/>
  <c r="I370" i="2" s="1"/>
  <c r="E361" i="2"/>
  <c r="J361" i="2" s="1"/>
  <c r="F361" i="2"/>
  <c r="E517" i="2" s="1"/>
  <c r="E357" i="2"/>
  <c r="J357" i="2" s="1"/>
  <c r="F357" i="2"/>
  <c r="E513" i="2" s="1"/>
  <c r="E358" i="2"/>
  <c r="J358" i="2" s="1"/>
  <c r="F358" i="2"/>
  <c r="E514" i="2" s="1"/>
  <c r="E359" i="2"/>
  <c r="J359" i="2" s="1"/>
  <c r="F359" i="2"/>
  <c r="E515" i="2" s="1"/>
  <c r="E360" i="2"/>
  <c r="J360" i="2" s="1"/>
  <c r="F360" i="2"/>
  <c r="E516" i="2" s="1"/>
  <c r="D165" i="2"/>
  <c r="D166" i="2"/>
  <c r="D167" i="2"/>
  <c r="D168" i="2"/>
  <c r="D169" i="2"/>
  <c r="D307" i="2" s="1"/>
  <c r="D170" i="2"/>
  <c r="D396" i="2" s="1"/>
  <c r="D740" i="2" s="1"/>
  <c r="D817" i="2" s="1"/>
  <c r="D171" i="2"/>
  <c r="D397" i="2" s="1"/>
  <c r="D741" i="2" s="1"/>
  <c r="D818" i="2" s="1"/>
  <c r="D172" i="2"/>
  <c r="D398" i="2" s="1"/>
  <c r="D742" i="2" s="1"/>
  <c r="D819" i="2" s="1"/>
  <c r="D164" i="2"/>
  <c r="D155" i="2"/>
  <c r="D156" i="2"/>
  <c r="D157" i="2"/>
  <c r="D158" i="2"/>
  <c r="D159" i="2"/>
  <c r="D160" i="2"/>
  <c r="D386" i="2" s="1"/>
  <c r="D730" i="2" s="1"/>
  <c r="D161" i="2"/>
  <c r="D162" i="2"/>
  <c r="D388" i="2" s="1"/>
  <c r="D732" i="2" s="1"/>
  <c r="D163" i="2"/>
  <c r="D389" i="2" s="1"/>
  <c r="D733" i="2" s="1"/>
  <c r="D154" i="2"/>
  <c r="B165" i="2"/>
  <c r="B166" i="2"/>
  <c r="B167" i="2"/>
  <c r="B168" i="2"/>
  <c r="B169" i="2"/>
  <c r="B236" i="2" s="1"/>
  <c r="B170" i="2"/>
  <c r="B396" i="2" s="1"/>
  <c r="B817" i="2" s="1"/>
  <c r="B958" i="2" s="1"/>
  <c r="B992" i="2" s="1"/>
  <c r="B171" i="2"/>
  <c r="B309" i="2" s="1"/>
  <c r="B741" i="2" s="1"/>
  <c r="B172" i="2"/>
  <c r="B398" i="2" s="1"/>
  <c r="B164" i="2"/>
  <c r="B163" i="2"/>
  <c r="B155" i="2"/>
  <c r="B156" i="2"/>
  <c r="B157" i="2"/>
  <c r="B158" i="2"/>
  <c r="B159" i="2"/>
  <c r="B160" i="2"/>
  <c r="B298" i="2" s="1"/>
  <c r="B730" i="2" s="1"/>
  <c r="B161" i="2"/>
  <c r="B387" i="2" s="1"/>
  <c r="B808" i="2" s="1"/>
  <c r="B162" i="2"/>
  <c r="B388" i="2" s="1"/>
  <c r="B809" i="2" s="1"/>
  <c r="B154" i="2"/>
  <c r="D137" i="2"/>
  <c r="D138" i="2"/>
  <c r="D139" i="2"/>
  <c r="D140" i="2"/>
  <c r="D141" i="2"/>
  <c r="D367" i="2" s="1"/>
  <c r="D711" i="2" s="1"/>
  <c r="D142" i="2"/>
  <c r="D275" i="2" s="1"/>
  <c r="D143" i="2"/>
  <c r="D369" i="2" s="1"/>
  <c r="D713" i="2" s="1"/>
  <c r="D144" i="2"/>
  <c r="D277" i="2" s="1"/>
  <c r="D136" i="2"/>
  <c r="D357" i="2"/>
  <c r="D701" i="2" s="1"/>
  <c r="D358" i="2"/>
  <c r="D702" i="2" s="1"/>
  <c r="D266" i="2"/>
  <c r="D361" i="2"/>
  <c r="D705" i="2" s="1"/>
  <c r="D125" i="2"/>
  <c r="B137" i="2"/>
  <c r="B138" i="2"/>
  <c r="B139" i="2"/>
  <c r="B140" i="2"/>
  <c r="B141" i="2"/>
  <c r="B208" i="2" s="1"/>
  <c r="B142" i="2"/>
  <c r="B209" i="2" s="1"/>
  <c r="B143" i="2"/>
  <c r="B210" i="2" s="1"/>
  <c r="B144" i="2"/>
  <c r="B211" i="2" s="1"/>
  <c r="B136" i="2"/>
  <c r="B134" i="2"/>
  <c r="B267" i="2" s="1"/>
  <c r="B704" i="2" s="1"/>
  <c r="B202" i="2"/>
  <c r="B126" i="2"/>
  <c r="B127" i="2"/>
  <c r="B128" i="2"/>
  <c r="B129" i="2"/>
  <c r="B130" i="2"/>
  <c r="B131" i="2"/>
  <c r="B198" i="2" s="1"/>
  <c r="B132" i="2"/>
  <c r="B265" i="2" s="1"/>
  <c r="B702" i="2" s="1"/>
  <c r="B133" i="2"/>
  <c r="B359" i="2" s="1"/>
  <c r="B780" i="2" s="1"/>
  <c r="B125" i="2"/>
  <c r="J1840" i="6" l="1"/>
  <c r="F2212" i="6" s="1"/>
  <c r="B946" i="2"/>
  <c r="B1060" i="2" s="1"/>
  <c r="B1029" i="2"/>
  <c r="B947" i="2"/>
  <c r="B1061" i="2" s="1"/>
  <c r="B1030" i="2"/>
  <c r="J1834" i="6"/>
  <c r="F2206" i="6" s="1"/>
  <c r="J1843" i="6"/>
  <c r="F2215" i="6" s="1"/>
  <c r="J1833" i="6"/>
  <c r="F1901" i="6" s="1"/>
  <c r="G2205" i="6" s="1"/>
  <c r="J1845" i="6"/>
  <c r="F2217" i="6" s="1"/>
  <c r="J1848" i="6"/>
  <c r="F2220" i="6" s="1"/>
  <c r="J1842" i="6"/>
  <c r="F1910" i="6" s="1"/>
  <c r="G2214" i="6" s="1"/>
  <c r="G1915" i="6"/>
  <c r="G2253" i="6" s="1"/>
  <c r="F2253" i="6"/>
  <c r="G1908" i="6"/>
  <c r="G2246" i="6" s="1"/>
  <c r="F2246" i="6"/>
  <c r="G1914" i="6"/>
  <c r="G2252" i="6" s="1"/>
  <c r="F2252" i="6"/>
  <c r="G1898" i="6"/>
  <c r="G2234" i="6" s="1"/>
  <c r="F2234" i="6"/>
  <c r="G1903" i="6"/>
  <c r="G2241" i="6" s="1"/>
  <c r="F2241" i="6"/>
  <c r="G1891" i="6"/>
  <c r="G2227" i="6" s="1"/>
  <c r="F2227" i="6"/>
  <c r="J1837" i="6"/>
  <c r="F2209" i="6" s="1"/>
  <c r="J1822" i="6"/>
  <c r="F2194" i="6" s="1"/>
  <c r="J1850" i="6"/>
  <c r="F2222" i="6" s="1"/>
  <c r="J1844" i="6"/>
  <c r="F1912" i="6" s="1"/>
  <c r="G2216" i="6" s="1"/>
  <c r="F2195" i="6"/>
  <c r="J1846" i="6"/>
  <c r="F2218" i="6" s="1"/>
  <c r="J1835" i="6"/>
  <c r="F2207" i="6" s="1"/>
  <c r="F1894" i="6"/>
  <c r="G2196" i="6" s="1"/>
  <c r="F1228" i="6"/>
  <c r="H1228" i="6" s="1"/>
  <c r="I1228" i="6" s="1"/>
  <c r="K1228" i="6" s="1"/>
  <c r="F1256" i="6"/>
  <c r="H1256" i="6" s="1"/>
  <c r="I1256" i="6" s="1"/>
  <c r="K1256" i="6" s="1"/>
  <c r="J1879" i="6"/>
  <c r="J1878" i="6"/>
  <c r="J1875" i="6"/>
  <c r="J1870" i="6"/>
  <c r="J1854" i="6"/>
  <c r="J1884" i="6"/>
  <c r="J1856" i="6"/>
  <c r="J1863" i="6"/>
  <c r="F2198" i="6"/>
  <c r="J1882" i="6"/>
  <c r="J1872" i="6"/>
  <c r="F2199" i="6"/>
  <c r="J1829" i="6"/>
  <c r="F2201" i="6" s="1"/>
  <c r="J1873" i="6"/>
  <c r="J1877" i="6"/>
  <c r="J1868" i="6"/>
  <c r="J1876" i="6"/>
  <c r="J1883" i="6"/>
  <c r="J1820" i="6"/>
  <c r="F2192" i="6" s="1"/>
  <c r="J1867" i="6"/>
  <c r="J1871" i="6"/>
  <c r="J1821" i="6"/>
  <c r="F2193" i="6" s="1"/>
  <c r="F1254" i="6"/>
  <c r="H1254" i="6" s="1"/>
  <c r="I1254" i="6" s="1"/>
  <c r="K1254" i="6" s="1"/>
  <c r="I1267" i="6"/>
  <c r="K1267" i="6" s="1"/>
  <c r="G1113" i="6"/>
  <c r="G1290" i="6" s="1"/>
  <c r="F1290" i="6"/>
  <c r="I1262" i="6"/>
  <c r="K1262" i="6" s="1"/>
  <c r="H1142" i="6"/>
  <c r="I1142" i="6" s="1"/>
  <c r="K1142" i="6" s="1"/>
  <c r="G1100" i="6"/>
  <c r="G1277" i="6" s="1"/>
  <c r="H1277" i="6" s="1"/>
  <c r="G1087" i="6"/>
  <c r="G1263" i="6" s="1"/>
  <c r="H1263" i="6" s="1"/>
  <c r="H1264" i="6"/>
  <c r="H1265" i="6"/>
  <c r="G1106" i="6"/>
  <c r="G1283" i="6" s="1"/>
  <c r="H1283" i="6" s="1"/>
  <c r="G1107" i="6"/>
  <c r="G1284" i="6" s="1"/>
  <c r="G1102" i="6"/>
  <c r="G1279" i="6" s="1"/>
  <c r="H1279" i="6" s="1"/>
  <c r="F1105" i="6"/>
  <c r="G1249" i="6" s="1"/>
  <c r="H1249" i="6" s="1"/>
  <c r="I1249" i="6" s="1"/>
  <c r="K1249" i="6" s="1"/>
  <c r="F1231" i="6"/>
  <c r="H1231" i="6" s="1"/>
  <c r="I1231" i="6" s="1"/>
  <c r="K1231" i="6" s="1"/>
  <c r="F1235" i="6"/>
  <c r="H1235" i="6" s="1"/>
  <c r="I1235" i="6" s="1"/>
  <c r="K1235" i="6" s="1"/>
  <c r="G1097" i="6"/>
  <c r="G1274" i="6" s="1"/>
  <c r="G1099" i="6"/>
  <c r="G1276" i="6" s="1"/>
  <c r="G1098" i="6"/>
  <c r="G1275" i="6" s="1"/>
  <c r="H1270" i="6"/>
  <c r="H1268" i="6"/>
  <c r="H1269" i="6"/>
  <c r="H1136" i="6"/>
  <c r="I1136" i="6" s="1"/>
  <c r="K1136" i="6" s="1"/>
  <c r="H1137" i="6"/>
  <c r="I1137" i="6" s="1"/>
  <c r="K1137" i="6" s="1"/>
  <c r="H1132" i="6"/>
  <c r="I1132" i="6" s="1"/>
  <c r="K1132" i="6" s="1"/>
  <c r="G1096" i="6"/>
  <c r="G1273" i="6" s="1"/>
  <c r="H1273" i="6" s="1"/>
  <c r="G1112" i="6"/>
  <c r="G1289" i="6" s="1"/>
  <c r="H1289" i="6" s="1"/>
  <c r="G1104" i="6"/>
  <c r="G1281" i="6" s="1"/>
  <c r="H1281" i="6" s="1"/>
  <c r="G1108" i="6"/>
  <c r="G1285" i="6" s="1"/>
  <c r="H1285" i="6" s="1"/>
  <c r="F1091" i="6"/>
  <c r="G1234" i="6" s="1"/>
  <c r="H1234" i="6" s="1"/>
  <c r="I1234" i="6" s="1"/>
  <c r="K1234" i="6" s="1"/>
  <c r="F1257" i="6"/>
  <c r="H1257" i="6" s="1"/>
  <c r="I1257" i="6" s="1"/>
  <c r="K1257" i="6" s="1"/>
  <c r="F1247" i="6"/>
  <c r="H1247" i="6" s="1"/>
  <c r="I1247" i="6" s="1"/>
  <c r="K1247" i="6" s="1"/>
  <c r="F1242" i="6"/>
  <c r="H1242" i="6" s="1"/>
  <c r="I1242" i="6" s="1"/>
  <c r="K1242" i="6" s="1"/>
  <c r="F1090" i="6"/>
  <c r="G1233" i="6" s="1"/>
  <c r="F1236" i="6"/>
  <c r="H1236" i="6" s="1"/>
  <c r="I1236" i="6" s="1"/>
  <c r="K1236" i="6" s="1"/>
  <c r="F1100" i="6"/>
  <c r="G1244" i="6" s="1"/>
  <c r="H1244" i="6" s="1"/>
  <c r="I1244" i="6" s="1"/>
  <c r="K1244" i="6" s="1"/>
  <c r="F1237" i="6"/>
  <c r="H1237" i="6" s="1"/>
  <c r="I1237" i="6" s="1"/>
  <c r="K1237" i="6" s="1"/>
  <c r="F1251" i="6"/>
  <c r="H1251" i="6" s="1"/>
  <c r="I1251" i="6" s="1"/>
  <c r="K1251" i="6" s="1"/>
  <c r="F1108" i="6"/>
  <c r="G1252" i="6" s="1"/>
  <c r="H1252" i="6" s="1"/>
  <c r="I1252" i="6" s="1"/>
  <c r="K1252" i="6" s="1"/>
  <c r="F1096" i="6"/>
  <c r="G1240" i="6" s="1"/>
  <c r="H1240" i="6" s="1"/>
  <c r="I1240" i="6" s="1"/>
  <c r="K1240" i="6" s="1"/>
  <c r="F1229" i="6"/>
  <c r="H1229" i="6" s="1"/>
  <c r="I1229" i="6" s="1"/>
  <c r="K1229" i="6" s="1"/>
  <c r="F1245" i="6"/>
  <c r="H1245" i="6" s="1"/>
  <c r="I1245" i="6" s="1"/>
  <c r="F1099" i="6"/>
  <c r="G1243" i="6" s="1"/>
  <c r="H1243" i="6" s="1"/>
  <c r="I1243" i="6" s="1"/>
  <c r="K1243" i="6" s="1"/>
  <c r="F1241" i="6"/>
  <c r="H1241" i="6" s="1"/>
  <c r="I1241" i="6" s="1"/>
  <c r="K1241" i="6" s="1"/>
  <c r="F1111" i="6"/>
  <c r="G1255" i="6" s="1"/>
  <c r="H1255" i="6" s="1"/>
  <c r="I1255" i="6" s="1"/>
  <c r="K1255" i="6" s="1"/>
  <c r="F1106" i="6"/>
  <c r="G1250" i="6" s="1"/>
  <c r="H1250" i="6" s="1"/>
  <c r="I1250" i="6" s="1"/>
  <c r="K1250" i="6" s="1"/>
  <c r="J1746" i="6"/>
  <c r="F2118" i="6" s="1"/>
  <c r="D1110" i="6"/>
  <c r="G1188" i="6" s="1"/>
  <c r="H1188" i="6" s="1"/>
  <c r="I1188" i="6" s="1"/>
  <c r="K1188" i="6" s="1"/>
  <c r="F1253" i="6"/>
  <c r="H1253" i="6" s="1"/>
  <c r="I1253" i="6" s="1"/>
  <c r="F1246" i="6"/>
  <c r="H1246" i="6" s="1"/>
  <c r="I1246" i="6" s="1"/>
  <c r="K1246" i="6" s="1"/>
  <c r="F1144" i="6"/>
  <c r="F1155" i="6"/>
  <c r="H1155" i="6" s="1"/>
  <c r="I1155" i="6" s="1"/>
  <c r="K1155" i="6" s="1"/>
  <c r="E1111" i="6"/>
  <c r="G1222" i="6" s="1"/>
  <c r="H1222" i="6" s="1"/>
  <c r="I1222" i="6" s="1"/>
  <c r="K1222" i="6" s="1"/>
  <c r="F1154" i="6"/>
  <c r="H1154" i="6" s="1"/>
  <c r="I1154" i="6" s="1"/>
  <c r="K1154" i="6" s="1"/>
  <c r="F1177" i="6"/>
  <c r="H1177" i="6" s="1"/>
  <c r="I1177" i="6" s="1"/>
  <c r="K1177" i="6" s="1"/>
  <c r="C1107" i="6"/>
  <c r="G1152" i="6" s="1"/>
  <c r="H1152" i="6" s="1"/>
  <c r="I1152" i="6" s="1"/>
  <c r="K1152" i="6" s="1"/>
  <c r="F1146" i="6"/>
  <c r="C1113" i="6"/>
  <c r="G1158" i="6" s="1"/>
  <c r="H1158" i="6" s="1"/>
  <c r="I1158" i="6" s="1"/>
  <c r="K1158" i="6" s="1"/>
  <c r="D1098" i="6"/>
  <c r="G1176" i="6" s="1"/>
  <c r="H1176" i="6" s="1"/>
  <c r="I1176" i="6" s="1"/>
  <c r="K1176" i="6" s="1"/>
  <c r="F1164" i="6"/>
  <c r="H1164" i="6" s="1"/>
  <c r="I1164" i="6" s="1"/>
  <c r="K1164" i="6" s="1"/>
  <c r="F1150" i="6"/>
  <c r="H1150" i="6" s="1"/>
  <c r="I1150" i="6" s="1"/>
  <c r="K1150" i="6" s="1"/>
  <c r="J1742" i="6"/>
  <c r="C1912" i="6" s="1"/>
  <c r="G2114" i="6" s="1"/>
  <c r="F1157" i="6"/>
  <c r="H1157" i="6" s="1"/>
  <c r="I1157" i="6" s="1"/>
  <c r="K1157" i="6" s="1"/>
  <c r="D1097" i="6"/>
  <c r="G1175" i="6" s="1"/>
  <c r="H1175" i="6" s="1"/>
  <c r="I1175" i="6" s="1"/>
  <c r="K1175" i="6" s="1"/>
  <c r="F1143" i="6"/>
  <c r="F1210" i="6"/>
  <c r="H1210" i="6" s="1"/>
  <c r="I1210" i="6" s="1"/>
  <c r="K1210" i="6" s="1"/>
  <c r="F1214" i="6"/>
  <c r="H1214" i="6" s="1"/>
  <c r="I1214" i="6" s="1"/>
  <c r="K1214" i="6" s="1"/>
  <c r="F1189" i="6"/>
  <c r="H1189" i="6" s="1"/>
  <c r="I1189" i="6" s="1"/>
  <c r="K1189" i="6" s="1"/>
  <c r="F1224" i="6"/>
  <c r="H1224" i="6" s="1"/>
  <c r="I1224" i="6" s="1"/>
  <c r="K1224" i="6" s="1"/>
  <c r="F1148" i="6"/>
  <c r="H1148" i="6" s="1"/>
  <c r="I1148" i="6" s="1"/>
  <c r="K1148" i="6" s="1"/>
  <c r="F1156" i="6"/>
  <c r="H1156" i="6" s="1"/>
  <c r="I1156" i="6" s="1"/>
  <c r="K1156" i="6" s="1"/>
  <c r="F1169" i="6"/>
  <c r="H1169" i="6" s="1"/>
  <c r="I1169" i="6" s="1"/>
  <c r="E1102" i="6"/>
  <c r="G1213" i="6" s="1"/>
  <c r="H1213" i="6" s="1"/>
  <c r="I1213" i="6" s="1"/>
  <c r="K1213" i="6" s="1"/>
  <c r="E1108" i="6"/>
  <c r="G1219" i="6" s="1"/>
  <c r="H1219" i="6" s="1"/>
  <c r="I1219" i="6" s="1"/>
  <c r="K1219" i="6" s="1"/>
  <c r="F1153" i="6"/>
  <c r="H1153" i="6" s="1"/>
  <c r="I1153" i="6" s="1"/>
  <c r="K1153" i="6" s="1"/>
  <c r="C1096" i="6"/>
  <c r="G1141" i="6" s="1"/>
  <c r="H1141" i="6" s="1"/>
  <c r="I1141" i="6" s="1"/>
  <c r="K1141" i="6" s="1"/>
  <c r="F1218" i="6"/>
  <c r="H1218" i="6" s="1"/>
  <c r="I1218" i="6" s="1"/>
  <c r="K1218" i="6" s="1"/>
  <c r="J1738" i="6"/>
  <c r="F2110" i="6" s="1"/>
  <c r="J1748" i="6"/>
  <c r="F2120" i="6" s="1"/>
  <c r="D1104" i="6"/>
  <c r="G1182" i="6" s="1"/>
  <c r="H1182" i="6" s="1"/>
  <c r="I1182" i="6" s="1"/>
  <c r="K1182" i="6" s="1"/>
  <c r="F1149" i="6"/>
  <c r="H1149" i="6" s="1"/>
  <c r="I1149" i="6" s="1"/>
  <c r="K1149" i="6" s="1"/>
  <c r="D1100" i="6"/>
  <c r="G1178" i="6" s="1"/>
  <c r="H1178" i="6" s="1"/>
  <c r="I1178" i="6" s="1"/>
  <c r="K1178" i="6" s="1"/>
  <c r="D1089" i="6"/>
  <c r="G1166" i="6" s="1"/>
  <c r="H1166" i="6" s="1"/>
  <c r="I1166" i="6" s="1"/>
  <c r="K1166" i="6" s="1"/>
  <c r="F1220" i="6"/>
  <c r="H1220" i="6" s="1"/>
  <c r="I1220" i="6" s="1"/>
  <c r="K1220" i="6" s="1"/>
  <c r="F1179" i="6"/>
  <c r="H1179" i="6" s="1"/>
  <c r="I1179" i="6" s="1"/>
  <c r="K1179" i="6" s="1"/>
  <c r="F1216" i="6"/>
  <c r="H1216" i="6" s="1"/>
  <c r="I1216" i="6" s="1"/>
  <c r="K1216" i="6" s="1"/>
  <c r="F1186" i="6"/>
  <c r="H1186" i="6" s="1"/>
  <c r="I1186" i="6" s="1"/>
  <c r="K1186" i="6" s="1"/>
  <c r="F1180" i="6"/>
  <c r="H1180" i="6" s="1"/>
  <c r="I1180" i="6" s="1"/>
  <c r="K1180" i="6" s="1"/>
  <c r="E1100" i="6"/>
  <c r="G1211" i="6" s="1"/>
  <c r="H1211" i="6" s="1"/>
  <c r="I1211" i="6" s="1"/>
  <c r="K1211" i="6" s="1"/>
  <c r="D1105" i="6"/>
  <c r="G1183" i="6" s="1"/>
  <c r="H1183" i="6" s="1"/>
  <c r="I1183" i="6" s="1"/>
  <c r="K1183" i="6" s="1"/>
  <c r="E1112" i="6"/>
  <c r="G1223" i="6" s="1"/>
  <c r="H1223" i="6" s="1"/>
  <c r="I1223" i="6" s="1"/>
  <c r="K1223" i="6" s="1"/>
  <c r="E1101" i="6"/>
  <c r="G1212" i="6" s="1"/>
  <c r="H1212" i="6" s="1"/>
  <c r="I1212" i="6" s="1"/>
  <c r="K1212" i="6" s="1"/>
  <c r="D1094" i="6"/>
  <c r="G1171" i="6" s="1"/>
  <c r="H1171" i="6" s="1"/>
  <c r="I1171" i="6" s="1"/>
  <c r="K1171" i="6" s="1"/>
  <c r="F1184" i="6"/>
  <c r="H1184" i="6" s="1"/>
  <c r="I1184" i="6" s="1"/>
  <c r="K1184" i="6" s="1"/>
  <c r="F1187" i="6"/>
  <c r="H1187" i="6" s="1"/>
  <c r="I1187" i="6" s="1"/>
  <c r="K1187" i="6" s="1"/>
  <c r="D1093" i="6"/>
  <c r="G1170" i="6" s="1"/>
  <c r="H1170" i="6" s="1"/>
  <c r="I1170" i="6" s="1"/>
  <c r="K1170" i="6" s="1"/>
  <c r="D1090" i="6"/>
  <c r="G1167" i="6" s="1"/>
  <c r="D1086" i="6"/>
  <c r="G1163" i="6" s="1"/>
  <c r="H1163" i="6" s="1"/>
  <c r="I1163" i="6" s="1"/>
  <c r="K1163" i="6" s="1"/>
  <c r="J1745" i="6"/>
  <c r="F2117" i="6" s="1"/>
  <c r="D1088" i="6"/>
  <c r="G1165" i="6" s="1"/>
  <c r="H1165" i="6" s="1"/>
  <c r="I1165" i="6" s="1"/>
  <c r="K1165" i="6" s="1"/>
  <c r="J1743" i="6"/>
  <c r="F2115" i="6" s="1"/>
  <c r="J1739" i="6"/>
  <c r="C1909" i="6" s="1"/>
  <c r="G2111" i="6" s="1"/>
  <c r="J1734" i="6"/>
  <c r="F2106" i="6" s="1"/>
  <c r="J1736" i="6"/>
  <c r="F2108" i="6" s="1"/>
  <c r="K2108" i="6" s="1"/>
  <c r="J1741" i="6"/>
  <c r="F2113" i="6" s="1"/>
  <c r="J1740" i="6"/>
  <c r="F2112" i="6" s="1"/>
  <c r="J1744" i="6"/>
  <c r="F2116" i="6" s="1"/>
  <c r="J1737" i="6"/>
  <c r="F2109" i="6" s="1"/>
  <c r="J1747" i="6"/>
  <c r="C1917" i="6" s="1"/>
  <c r="G2119" i="6" s="1"/>
  <c r="J1731" i="6"/>
  <c r="F2103" i="6" s="1"/>
  <c r="J1735" i="6"/>
  <c r="C1905" i="6" s="1"/>
  <c r="G2107" i="6" s="1"/>
  <c r="C1903" i="6"/>
  <c r="G2105" i="6" s="1"/>
  <c r="H2105" i="6" s="1"/>
  <c r="I2105" i="6" s="1"/>
  <c r="K2105" i="6" s="1"/>
  <c r="F1913" i="6"/>
  <c r="G2217" i="6" s="1"/>
  <c r="H2217" i="6" s="1"/>
  <c r="I2217" i="6" s="1"/>
  <c r="K2217" i="6" s="1"/>
  <c r="J1778" i="6"/>
  <c r="F2150" i="6" s="1"/>
  <c r="F2213" i="6"/>
  <c r="H2213" i="6" s="1"/>
  <c r="I2213" i="6" s="1"/>
  <c r="K2213" i="6" s="1"/>
  <c r="F1904" i="6"/>
  <c r="G2208" i="6" s="1"/>
  <c r="H2208" i="6" s="1"/>
  <c r="I2208" i="6" s="1"/>
  <c r="K2208" i="6" s="1"/>
  <c r="E1897" i="6"/>
  <c r="G2165" i="6" s="1"/>
  <c r="J1810" i="6"/>
  <c r="E1912" i="6" s="1"/>
  <c r="G2182" i="6" s="1"/>
  <c r="C1892" i="6"/>
  <c r="G2091" i="6" s="1"/>
  <c r="H2091" i="6" s="1"/>
  <c r="I2091" i="6" s="1"/>
  <c r="K2091" i="6" s="1"/>
  <c r="F2211" i="6"/>
  <c r="H2211" i="6" s="1"/>
  <c r="I2211" i="6" s="1"/>
  <c r="K2211" i="6" s="1"/>
  <c r="C1896" i="6"/>
  <c r="G2095" i="6" s="1"/>
  <c r="J1786" i="6"/>
  <c r="F2158" i="6" s="1"/>
  <c r="C1897" i="6"/>
  <c r="G2096" i="6" s="1"/>
  <c r="H2096" i="6" s="1"/>
  <c r="I2096" i="6" s="1"/>
  <c r="K2096" i="6" s="1"/>
  <c r="F1895" i="6"/>
  <c r="G2197" i="6" s="1"/>
  <c r="C1893" i="6"/>
  <c r="G2092" i="6" s="1"/>
  <c r="F2092" i="6"/>
  <c r="C1890" i="6"/>
  <c r="G2089" i="6" s="1"/>
  <c r="F2089" i="6"/>
  <c r="C1902" i="6"/>
  <c r="G2104" i="6" s="1"/>
  <c r="H2104" i="6" s="1"/>
  <c r="I2104" i="6" s="1"/>
  <c r="K2104" i="6" s="1"/>
  <c r="F1906" i="6"/>
  <c r="G2210" i="6" s="1"/>
  <c r="C1894" i="6"/>
  <c r="G2093" i="6" s="1"/>
  <c r="H2093" i="6" s="1"/>
  <c r="I2093" i="6" s="1"/>
  <c r="K2093" i="6" s="1"/>
  <c r="F2129" i="6"/>
  <c r="K2129" i="6" s="1"/>
  <c r="J1752" i="6"/>
  <c r="D1890" i="6" s="1"/>
  <c r="G2124" i="6" s="1"/>
  <c r="J1753" i="6"/>
  <c r="F2125" i="6" s="1"/>
  <c r="F2097" i="6"/>
  <c r="H2097" i="6" s="1"/>
  <c r="I2097" i="6" s="1"/>
  <c r="K2097" i="6" s="1"/>
  <c r="J1794" i="6"/>
  <c r="E1898" i="6" s="1"/>
  <c r="G2166" i="6" s="1"/>
  <c r="E1893" i="6"/>
  <c r="G2161" i="6" s="1"/>
  <c r="J1768" i="6"/>
  <c r="D1904" i="6" s="1"/>
  <c r="G2140" i="6" s="1"/>
  <c r="J1769" i="6"/>
  <c r="F2141" i="6" s="1"/>
  <c r="F1915" i="6"/>
  <c r="G2219" i="6" s="1"/>
  <c r="H2219" i="6" s="1"/>
  <c r="I2219" i="6" s="1"/>
  <c r="K2219" i="6" s="1"/>
  <c r="J1779" i="6"/>
  <c r="F2151" i="6" s="1"/>
  <c r="J1771" i="6"/>
  <c r="D1907" i="6" s="1"/>
  <c r="G2143" i="6" s="1"/>
  <c r="J1776" i="6"/>
  <c r="D1912" i="6" s="1"/>
  <c r="G2148" i="6" s="1"/>
  <c r="J1766" i="6"/>
  <c r="F2138" i="6" s="1"/>
  <c r="J1780" i="6"/>
  <c r="F2152" i="6" s="1"/>
  <c r="J1811" i="6"/>
  <c r="F2183" i="6" s="1"/>
  <c r="F1898" i="6"/>
  <c r="G2200" i="6" s="1"/>
  <c r="H2200" i="6" s="1"/>
  <c r="I2200" i="6" s="1"/>
  <c r="K2200" i="6" s="1"/>
  <c r="C1900" i="6"/>
  <c r="G2099" i="6" s="1"/>
  <c r="H2099" i="6" s="1"/>
  <c r="I2099" i="6" s="1"/>
  <c r="K2099" i="6" s="1"/>
  <c r="F1917" i="6"/>
  <c r="G2221" i="6" s="1"/>
  <c r="H2221" i="6" s="1"/>
  <c r="I2221" i="6" s="1"/>
  <c r="K2221" i="6" s="1"/>
  <c r="F2128" i="6"/>
  <c r="J1803" i="6"/>
  <c r="E1905" i="6" s="1"/>
  <c r="G2175" i="6" s="1"/>
  <c r="J1800" i="6"/>
  <c r="E1902" i="6" s="1"/>
  <c r="G2172" i="6" s="1"/>
  <c r="J1807" i="6"/>
  <c r="F2179" i="6" s="1"/>
  <c r="J1815" i="6"/>
  <c r="E1917" i="6" s="1"/>
  <c r="G2187" i="6" s="1"/>
  <c r="J1761" i="6"/>
  <c r="D1899" i="6" s="1"/>
  <c r="G2133" i="6" s="1"/>
  <c r="J1782" i="6"/>
  <c r="D1918" i="6" s="1"/>
  <c r="G2154" i="6" s="1"/>
  <c r="J1787" i="6"/>
  <c r="E1891" i="6" s="1"/>
  <c r="G2159" i="6" s="1"/>
  <c r="F2098" i="6"/>
  <c r="H2098" i="6" s="1"/>
  <c r="I2098" i="6" s="1"/>
  <c r="K2098" i="6" s="1"/>
  <c r="D1893" i="6"/>
  <c r="G2127" i="6" s="1"/>
  <c r="J1770" i="6"/>
  <c r="D1906" i="6" s="1"/>
  <c r="G2142" i="6" s="1"/>
  <c r="J1772" i="6"/>
  <c r="F2144" i="6" s="1"/>
  <c r="F1908" i="6"/>
  <c r="G2212" i="6" s="1"/>
  <c r="H2212" i="6" s="1"/>
  <c r="I2212" i="6" s="1"/>
  <c r="K2212" i="6" s="1"/>
  <c r="J1765" i="6"/>
  <c r="D1901" i="6" s="1"/>
  <c r="G2137" i="6" s="1"/>
  <c r="J1760" i="6"/>
  <c r="F2132" i="6" s="1"/>
  <c r="J1809" i="6"/>
  <c r="F2181" i="6" s="1"/>
  <c r="J1814" i="6"/>
  <c r="F2186" i="6" s="1"/>
  <c r="J1802" i="6"/>
  <c r="F2174" i="6" s="1"/>
  <c r="J1773" i="6"/>
  <c r="F2145" i="6" s="1"/>
  <c r="J1774" i="6"/>
  <c r="D1910" i="6" s="1"/>
  <c r="G2146" i="6" s="1"/>
  <c r="E1894" i="6"/>
  <c r="G2162" i="6" s="1"/>
  <c r="C1891" i="6"/>
  <c r="G2090" i="6" s="1"/>
  <c r="H2090" i="6" s="1"/>
  <c r="I2090" i="6" s="1"/>
  <c r="K2090" i="6" s="1"/>
  <c r="C1895" i="6"/>
  <c r="G2094" i="6" s="1"/>
  <c r="J1754" i="6"/>
  <c r="F2126" i="6" s="1"/>
  <c r="J1799" i="6"/>
  <c r="E1901" i="6" s="1"/>
  <c r="G2171" i="6" s="1"/>
  <c r="J1808" i="6"/>
  <c r="E1910" i="6" s="1"/>
  <c r="G2180" i="6" s="1"/>
  <c r="J1804" i="6"/>
  <c r="F2176" i="6" s="1"/>
  <c r="K2176" i="6" s="1"/>
  <c r="J1806" i="6"/>
  <c r="E1908" i="6" s="1"/>
  <c r="G2178" i="6" s="1"/>
  <c r="J1775" i="6"/>
  <c r="D1911" i="6" s="1"/>
  <c r="G2147" i="6" s="1"/>
  <c r="E1895" i="6"/>
  <c r="G2163" i="6" s="1"/>
  <c r="J1816" i="6"/>
  <c r="F2188" i="6" s="1"/>
  <c r="J1812" i="6"/>
  <c r="E1914" i="6" s="1"/>
  <c r="G2184" i="6" s="1"/>
  <c r="J1788" i="6"/>
  <c r="F2160" i="6" s="1"/>
  <c r="F2130" i="6"/>
  <c r="D1897" i="6"/>
  <c r="G2131" i="6" s="1"/>
  <c r="J1801" i="6"/>
  <c r="E1903" i="6" s="1"/>
  <c r="G2173" i="6" s="1"/>
  <c r="J1805" i="6"/>
  <c r="F2177" i="6" s="1"/>
  <c r="J1813" i="6"/>
  <c r="F2185" i="6" s="1"/>
  <c r="J1781" i="6"/>
  <c r="D1917" i="6" s="1"/>
  <c r="G2153" i="6" s="1"/>
  <c r="J1777" i="6"/>
  <c r="D1913" i="6" s="1"/>
  <c r="G2149" i="6" s="1"/>
  <c r="J1767" i="6"/>
  <c r="F2139" i="6" s="1"/>
  <c r="J1795" i="6"/>
  <c r="F2167" i="6" s="1"/>
  <c r="F2164" i="6"/>
  <c r="H1230" i="6"/>
  <c r="I1230" i="6" s="1"/>
  <c r="K1230" i="6" s="1"/>
  <c r="D1556" i="5"/>
  <c r="D1561" i="5"/>
  <c r="D1576" i="5"/>
  <c r="D1583" i="5"/>
  <c r="D1563" i="5"/>
  <c r="D1584" i="5"/>
  <c r="D1559" i="5"/>
  <c r="D1574" i="5"/>
  <c r="D1575" i="5"/>
  <c r="D1569" i="5"/>
  <c r="D1582" i="5"/>
  <c r="D1557" i="5"/>
  <c r="D1571" i="5"/>
  <c r="D1558" i="5"/>
  <c r="D1564" i="5"/>
  <c r="D1555" i="5"/>
  <c r="D1581" i="5"/>
  <c r="D1585" i="5"/>
  <c r="D1579" i="5"/>
  <c r="D1573" i="5"/>
  <c r="D1562" i="5"/>
  <c r="D1578" i="5"/>
  <c r="D1577" i="5"/>
  <c r="D1568" i="5"/>
  <c r="D1572" i="5"/>
  <c r="D1580" i="5"/>
  <c r="D1560" i="5"/>
  <c r="D1570" i="5"/>
  <c r="G1570" i="5"/>
  <c r="G1582" i="5"/>
  <c r="G1569" i="5"/>
  <c r="G1577" i="5"/>
  <c r="G1585" i="5"/>
  <c r="G1559" i="5"/>
  <c r="G1557" i="5"/>
  <c r="G1583" i="5"/>
  <c r="G1575" i="5"/>
  <c r="G1572" i="5"/>
  <c r="G1580" i="5"/>
  <c r="G1560" i="5"/>
  <c r="G1558" i="5"/>
  <c r="G1571" i="5"/>
  <c r="G1579" i="5"/>
  <c r="G1573" i="5"/>
  <c r="G1581" i="5"/>
  <c r="G1564" i="5"/>
  <c r="G1556" i="5"/>
  <c r="G1561" i="5"/>
  <c r="G1574" i="5"/>
  <c r="G1578" i="5"/>
  <c r="G1576" i="5"/>
  <c r="G1584" i="5"/>
  <c r="G1563" i="5"/>
  <c r="G1555" i="5"/>
  <c r="G1562" i="5"/>
  <c r="J1446" i="5"/>
  <c r="I1446" i="5"/>
  <c r="J1439" i="5"/>
  <c r="I1439" i="5"/>
  <c r="K1430" i="5"/>
  <c r="J1428" i="5"/>
  <c r="J1429" i="5"/>
  <c r="J1427" i="5"/>
  <c r="J911" i="5"/>
  <c r="F1089" i="5" s="1"/>
  <c r="J903" i="5"/>
  <c r="F1081" i="5" s="1"/>
  <c r="J912" i="5"/>
  <c r="F1090" i="5" s="1"/>
  <c r="J909" i="5"/>
  <c r="F1087" i="5" s="1"/>
  <c r="J900" i="5"/>
  <c r="F1078" i="5" s="1"/>
  <c r="J897" i="5"/>
  <c r="F1075" i="5" s="1"/>
  <c r="F1068" i="5"/>
  <c r="J885" i="5"/>
  <c r="F1064" i="5" s="1"/>
  <c r="J906" i="5"/>
  <c r="F1084" i="5" s="1"/>
  <c r="J892" i="5"/>
  <c r="F1071" i="5" s="1"/>
  <c r="J899" i="5"/>
  <c r="F1077" i="5" s="1"/>
  <c r="J913" i="5"/>
  <c r="F1091" i="5" s="1"/>
  <c r="J910" i="5"/>
  <c r="F1088" i="5" s="1"/>
  <c r="J905" i="5"/>
  <c r="F1083" i="5" s="1"/>
  <c r="J901" i="5"/>
  <c r="F1079" i="5" s="1"/>
  <c r="J902" i="5"/>
  <c r="F1080" i="5" s="1"/>
  <c r="J893" i="5"/>
  <c r="F1066" i="5"/>
  <c r="J884" i="5"/>
  <c r="F1063" i="5" s="1"/>
  <c r="J898" i="5"/>
  <c r="F1076" i="5" s="1"/>
  <c r="J907" i="5"/>
  <c r="F1085" i="5" s="1"/>
  <c r="J886" i="5"/>
  <c r="F1065" i="5" s="1"/>
  <c r="J914" i="5"/>
  <c r="F1070" i="5"/>
  <c r="F1069" i="5"/>
  <c r="F1067" i="5"/>
  <c r="J908" i="5"/>
  <c r="F1086" i="5" s="1"/>
  <c r="J904" i="5"/>
  <c r="F1082" i="5" s="1"/>
  <c r="H790" i="5"/>
  <c r="H784" i="5"/>
  <c r="F966" i="5" s="1"/>
  <c r="H788" i="5"/>
  <c r="H787" i="5"/>
  <c r="H791" i="5"/>
  <c r="H789" i="5"/>
  <c r="H782" i="5"/>
  <c r="H786" i="5"/>
  <c r="H785" i="5"/>
  <c r="H783" i="5"/>
  <c r="I804" i="5"/>
  <c r="J804" i="5" s="1"/>
  <c r="F985" i="5" s="1"/>
  <c r="I801" i="5"/>
  <c r="J801" i="5" s="1"/>
  <c r="F982" i="5" s="1"/>
  <c r="I799" i="5"/>
  <c r="J799" i="5" s="1"/>
  <c r="C935" i="5" s="1"/>
  <c r="G980" i="5" s="1"/>
  <c r="I781" i="5"/>
  <c r="J781" i="5" s="1"/>
  <c r="F963" i="5" s="1"/>
  <c r="I787" i="5"/>
  <c r="I785" i="5"/>
  <c r="I791" i="5"/>
  <c r="I783" i="5"/>
  <c r="I788" i="5"/>
  <c r="F970" i="5" s="1"/>
  <c r="I786" i="5"/>
  <c r="I790" i="5"/>
  <c r="I811" i="5"/>
  <c r="J811" i="5" s="1"/>
  <c r="F992" i="5" s="1"/>
  <c r="I796" i="5"/>
  <c r="J796" i="5" s="1"/>
  <c r="F977" i="5" s="1"/>
  <c r="I807" i="5"/>
  <c r="J807" i="5" s="1"/>
  <c r="C943" i="5" s="1"/>
  <c r="G988" i="5" s="1"/>
  <c r="I795" i="5"/>
  <c r="J795" i="5" s="1"/>
  <c r="C931" i="5" s="1"/>
  <c r="G976" i="5" s="1"/>
  <c r="I805" i="5"/>
  <c r="J805" i="5" s="1"/>
  <c r="C941" i="5" s="1"/>
  <c r="G986" i="5" s="1"/>
  <c r="I809" i="5"/>
  <c r="J809" i="5" s="1"/>
  <c r="F990" i="5" s="1"/>
  <c r="I803" i="5"/>
  <c r="J803" i="5" s="1"/>
  <c r="F984" i="5" s="1"/>
  <c r="I810" i="5"/>
  <c r="J810" i="5" s="1"/>
  <c r="F991" i="5" s="1"/>
  <c r="I806" i="5"/>
  <c r="J806" i="5" s="1"/>
  <c r="C942" i="5" s="1"/>
  <c r="G987" i="5" s="1"/>
  <c r="I798" i="5"/>
  <c r="J798" i="5" s="1"/>
  <c r="F979" i="5" s="1"/>
  <c r="I802" i="5"/>
  <c r="J802" i="5" s="1"/>
  <c r="F983" i="5" s="1"/>
  <c r="I797" i="5"/>
  <c r="J797" i="5" s="1"/>
  <c r="F978" i="5" s="1"/>
  <c r="I812" i="5"/>
  <c r="J812" i="5" s="1"/>
  <c r="C948" i="5" s="1"/>
  <c r="G993" i="5" s="1"/>
  <c r="I808" i="5"/>
  <c r="J808" i="5" s="1"/>
  <c r="F989" i="5" s="1"/>
  <c r="I789" i="5"/>
  <c r="I782" i="5"/>
  <c r="J800" i="5"/>
  <c r="C936" i="5" s="1"/>
  <c r="G981" i="5" s="1"/>
  <c r="H820" i="5"/>
  <c r="H819" i="5"/>
  <c r="H823" i="5"/>
  <c r="H818" i="5"/>
  <c r="H821" i="5"/>
  <c r="H822" i="5"/>
  <c r="H816" i="5"/>
  <c r="H825" i="5"/>
  <c r="H817" i="5"/>
  <c r="H824" i="5"/>
  <c r="I871" i="5"/>
  <c r="I880" i="5"/>
  <c r="I869" i="5"/>
  <c r="I870" i="5"/>
  <c r="I868" i="5"/>
  <c r="I867" i="5"/>
  <c r="I864" i="5"/>
  <c r="I879" i="5"/>
  <c r="I875" i="5"/>
  <c r="I876" i="5"/>
  <c r="I873" i="5"/>
  <c r="I874" i="5"/>
  <c r="I872" i="5"/>
  <c r="I863" i="5"/>
  <c r="I865" i="5"/>
  <c r="I866" i="5"/>
  <c r="I877" i="5"/>
  <c r="I878" i="5"/>
  <c r="G1529" i="5"/>
  <c r="G1524" i="5"/>
  <c r="G1494" i="5"/>
  <c r="G1495" i="5"/>
  <c r="I823" i="5"/>
  <c r="I824" i="5"/>
  <c r="I821" i="5"/>
  <c r="I822" i="5"/>
  <c r="I819" i="5"/>
  <c r="I816" i="5"/>
  <c r="I825" i="5"/>
  <c r="I818" i="5"/>
  <c r="I817" i="5"/>
  <c r="I820" i="5"/>
  <c r="G1527" i="5"/>
  <c r="G1522" i="5"/>
  <c r="G1528" i="5"/>
  <c r="G1490" i="5"/>
  <c r="G1492" i="5"/>
  <c r="G1489" i="5"/>
  <c r="I842" i="5"/>
  <c r="I844" i="5"/>
  <c r="I834" i="5"/>
  <c r="I836" i="5"/>
  <c r="I837" i="5"/>
  <c r="I843" i="5"/>
  <c r="I831" i="5"/>
  <c r="I830" i="5"/>
  <c r="I838" i="5"/>
  <c r="I829" i="5"/>
  <c r="I835" i="5"/>
  <c r="I839" i="5"/>
  <c r="I840" i="5"/>
  <c r="I845" i="5"/>
  <c r="I832" i="5"/>
  <c r="I833" i="5"/>
  <c r="I846" i="5"/>
  <c r="I841" i="5"/>
  <c r="H840" i="5"/>
  <c r="H842" i="5"/>
  <c r="H832" i="5"/>
  <c r="H836" i="5"/>
  <c r="H834" i="5"/>
  <c r="H844" i="5"/>
  <c r="H829" i="5"/>
  <c r="H846" i="5"/>
  <c r="H837" i="5"/>
  <c r="H833" i="5"/>
  <c r="H830" i="5"/>
  <c r="H838" i="5"/>
  <c r="H845" i="5"/>
  <c r="H841" i="5"/>
  <c r="H843" i="5"/>
  <c r="H831" i="5"/>
  <c r="H835" i="5"/>
  <c r="H839" i="5"/>
  <c r="I852" i="5"/>
  <c r="I855" i="5"/>
  <c r="I850" i="5"/>
  <c r="I859" i="5"/>
  <c r="I853" i="5"/>
  <c r="I851" i="5"/>
  <c r="I858" i="5"/>
  <c r="I857" i="5"/>
  <c r="I854" i="5"/>
  <c r="I856" i="5"/>
  <c r="H855" i="5"/>
  <c r="H850" i="5"/>
  <c r="H859" i="5"/>
  <c r="H858" i="5"/>
  <c r="H852" i="5"/>
  <c r="H857" i="5"/>
  <c r="H851" i="5"/>
  <c r="H854" i="5"/>
  <c r="H856" i="5"/>
  <c r="H853" i="5"/>
  <c r="G1525" i="5"/>
  <c r="G1526" i="5"/>
  <c r="G1488" i="5"/>
  <c r="G1487" i="5"/>
  <c r="G1493" i="5"/>
  <c r="H874" i="5"/>
  <c r="H865" i="5"/>
  <c r="H880" i="5"/>
  <c r="H873" i="5"/>
  <c r="H871" i="5"/>
  <c r="H863" i="5"/>
  <c r="H877" i="5"/>
  <c r="H866" i="5"/>
  <c r="H864" i="5"/>
  <c r="H868" i="5"/>
  <c r="H879" i="5"/>
  <c r="H878" i="5"/>
  <c r="H876" i="5"/>
  <c r="H869" i="5"/>
  <c r="H870" i="5"/>
  <c r="H875" i="5"/>
  <c r="H872" i="5"/>
  <c r="H867" i="5"/>
  <c r="G1523" i="5"/>
  <c r="G1521" i="5"/>
  <c r="G1530" i="5"/>
  <c r="G1496" i="5"/>
  <c r="G1491" i="5"/>
  <c r="G1149" i="4"/>
  <c r="I1149" i="4" s="1"/>
  <c r="G1151" i="4"/>
  <c r="I1151" i="4" s="1"/>
  <c r="G1150" i="4"/>
  <c r="I1150" i="4" s="1"/>
  <c r="G1258" i="4"/>
  <c r="G1262" i="4"/>
  <c r="G1255" i="4"/>
  <c r="G1265" i="4"/>
  <c r="G1268" i="4"/>
  <c r="G1260" i="4"/>
  <c r="G1267" i="4"/>
  <c r="G1269" i="4"/>
  <c r="G1264" i="4"/>
  <c r="G1256" i="4"/>
  <c r="G1261" i="4"/>
  <c r="G1257" i="4"/>
  <c r="G1270" i="4"/>
  <c r="D705" i="4"/>
  <c r="G1254" i="4"/>
  <c r="G1266" i="4"/>
  <c r="G1263" i="4"/>
  <c r="G1253" i="4"/>
  <c r="G1259" i="4"/>
  <c r="G1240" i="4"/>
  <c r="D677" i="4"/>
  <c r="D680" i="4"/>
  <c r="K603" i="4"/>
  <c r="D706" i="4"/>
  <c r="D683" i="4"/>
  <c r="D695" i="4"/>
  <c r="D694" i="4"/>
  <c r="D672" i="4"/>
  <c r="D697" i="4"/>
  <c r="D690" i="4"/>
  <c r="D696" i="4"/>
  <c r="D725" i="4"/>
  <c r="D729" i="4"/>
  <c r="D733" i="4"/>
  <c r="D737" i="4"/>
  <c r="D723" i="4"/>
  <c r="D714" i="4"/>
  <c r="D718" i="4"/>
  <c r="D726" i="4"/>
  <c r="D730" i="4"/>
  <c r="D734" i="4"/>
  <c r="D738" i="4"/>
  <c r="D711" i="4"/>
  <c r="D715" i="4"/>
  <c r="D719" i="4"/>
  <c r="D727" i="4"/>
  <c r="D731" i="4"/>
  <c r="D735" i="4"/>
  <c r="D739" i="4"/>
  <c r="D712" i="4"/>
  <c r="D716" i="4"/>
  <c r="D710" i="4"/>
  <c r="D728" i="4"/>
  <c r="D713" i="4"/>
  <c r="D732" i="4"/>
  <c r="D717" i="4"/>
  <c r="D736" i="4"/>
  <c r="D724" i="4"/>
  <c r="D740" i="4"/>
  <c r="K604" i="4"/>
  <c r="J618" i="4"/>
  <c r="I624" i="4"/>
  <c r="J624" i="4"/>
  <c r="I618" i="4"/>
  <c r="D684" i="4"/>
  <c r="D676" i="4"/>
  <c r="D689" i="4"/>
  <c r="D702" i="4"/>
  <c r="D691" i="4"/>
  <c r="I617" i="4"/>
  <c r="H681" i="4" s="1"/>
  <c r="D692" i="4"/>
  <c r="D701" i="4"/>
  <c r="D685" i="4"/>
  <c r="D679" i="4"/>
  <c r="D699" i="4"/>
  <c r="D693" i="4"/>
  <c r="D704" i="4"/>
  <c r="J617" i="4"/>
  <c r="D703" i="4"/>
  <c r="D681" i="4"/>
  <c r="D700" i="4"/>
  <c r="D682" i="4"/>
  <c r="D698" i="4"/>
  <c r="D678" i="4"/>
  <c r="J623" i="4"/>
  <c r="I700" i="4" s="1"/>
  <c r="J616" i="4"/>
  <c r="I646" i="4" s="1"/>
  <c r="H701" i="4"/>
  <c r="H696" i="4"/>
  <c r="D646" i="4"/>
  <c r="D644" i="4"/>
  <c r="D660" i="4"/>
  <c r="J622" i="4"/>
  <c r="I668" i="4" s="1"/>
  <c r="K602" i="4"/>
  <c r="D666" i="4"/>
  <c r="D656" i="4"/>
  <c r="D665" i="4"/>
  <c r="D645" i="4"/>
  <c r="D641" i="4"/>
  <c r="D643" i="4"/>
  <c r="H698" i="4"/>
  <c r="H702" i="4"/>
  <c r="I616" i="4"/>
  <c r="H648" i="4" s="1"/>
  <c r="D648" i="4"/>
  <c r="D659" i="4"/>
  <c r="D655" i="4"/>
  <c r="D667" i="4"/>
  <c r="D670" i="4"/>
  <c r="D669" i="4"/>
  <c r="H706" i="4"/>
  <c r="H705" i="4"/>
  <c r="H692" i="4"/>
  <c r="H700" i="4"/>
  <c r="H694" i="4"/>
  <c r="D663" i="4"/>
  <c r="D658" i="4"/>
  <c r="D668" i="4"/>
  <c r="D651" i="4"/>
  <c r="D657" i="4"/>
  <c r="D647" i="4"/>
  <c r="H690" i="4"/>
  <c r="H704" i="4"/>
  <c r="H695" i="4"/>
  <c r="H693" i="4"/>
  <c r="H699" i="4"/>
  <c r="H703" i="4"/>
  <c r="H689" i="4"/>
  <c r="H691" i="4"/>
  <c r="I622" i="4"/>
  <c r="H671" i="4" s="1"/>
  <c r="D671" i="4"/>
  <c r="D664" i="4"/>
  <c r="D650" i="4"/>
  <c r="D662" i="4"/>
  <c r="D649" i="4"/>
  <c r="D642" i="4"/>
  <c r="F1171" i="4"/>
  <c r="G1171" i="4" s="1"/>
  <c r="F1177" i="4"/>
  <c r="G1177" i="4" s="1"/>
  <c r="F1172" i="4"/>
  <c r="G1172" i="4" s="1"/>
  <c r="F1176" i="4"/>
  <c r="G1176" i="4" s="1"/>
  <c r="F1175" i="4"/>
  <c r="G1175" i="4" s="1"/>
  <c r="F1173" i="4"/>
  <c r="G1173" i="4" s="1"/>
  <c r="F1174" i="4"/>
  <c r="G1174" i="4" s="1"/>
  <c r="F1179" i="4"/>
  <c r="G1179" i="4" s="1"/>
  <c r="F1181" i="4"/>
  <c r="G1181" i="4" s="1"/>
  <c r="E1157" i="4"/>
  <c r="F1157" i="4" s="1"/>
  <c r="F1180" i="4"/>
  <c r="G1180" i="4" s="1"/>
  <c r="F1188" i="4"/>
  <c r="G1188" i="4" s="1"/>
  <c r="F1200" i="4"/>
  <c r="G1200" i="4" s="1"/>
  <c r="F1191" i="4"/>
  <c r="G1191" i="4" s="1"/>
  <c r="F1193" i="4"/>
  <c r="G1193" i="4" s="1"/>
  <c r="E1163" i="4"/>
  <c r="F1163" i="4" s="1"/>
  <c r="F1197" i="4"/>
  <c r="G1197" i="4" s="1"/>
  <c r="F1195" i="4"/>
  <c r="G1195" i="4" s="1"/>
  <c r="F1192" i="4"/>
  <c r="G1192" i="4" s="1"/>
  <c r="F1202" i="4"/>
  <c r="G1202" i="4" s="1"/>
  <c r="F1190" i="4"/>
  <c r="G1190" i="4" s="1"/>
  <c r="H659" i="4"/>
  <c r="F1199" i="4"/>
  <c r="G1199" i="4" s="1"/>
  <c r="F1194" i="4"/>
  <c r="G1194" i="4" s="1"/>
  <c r="F1196" i="4"/>
  <c r="G1196" i="4" s="1"/>
  <c r="F1185" i="4"/>
  <c r="G1185" i="4" s="1"/>
  <c r="F1201" i="4"/>
  <c r="G1201" i="4" s="1"/>
  <c r="F1186" i="4"/>
  <c r="G1186" i="4" s="1"/>
  <c r="F1198" i="4"/>
  <c r="G1198" i="4" s="1"/>
  <c r="F1187" i="4"/>
  <c r="G1187" i="4" s="1"/>
  <c r="G1189" i="4"/>
  <c r="G1207" i="4"/>
  <c r="G1211" i="4"/>
  <c r="G1215" i="4"/>
  <c r="G1213" i="4"/>
  <c r="G1214" i="4"/>
  <c r="G1210" i="4"/>
  <c r="G1206" i="4"/>
  <c r="G1208" i="4"/>
  <c r="G1178" i="4"/>
  <c r="G1209" i="4"/>
  <c r="G1212" i="4"/>
  <c r="I617" i="3"/>
  <c r="G391" i="3"/>
  <c r="G392" i="3"/>
  <c r="G385" i="3"/>
  <c r="G401" i="3"/>
  <c r="G398" i="3"/>
  <c r="F644" i="3"/>
  <c r="F640" i="3"/>
  <c r="F636" i="3"/>
  <c r="E624" i="3"/>
  <c r="F624" i="3" s="1"/>
  <c r="F642" i="3"/>
  <c r="F638" i="3"/>
  <c r="F645" i="3"/>
  <c r="F641" i="3"/>
  <c r="F637" i="3"/>
  <c r="F643" i="3"/>
  <c r="F639" i="3"/>
  <c r="F635" i="3"/>
  <c r="G395" i="3"/>
  <c r="G396" i="3"/>
  <c r="G389" i="3"/>
  <c r="G386" i="3"/>
  <c r="G402" i="3"/>
  <c r="G399" i="3"/>
  <c r="G400" i="3"/>
  <c r="G393" i="3"/>
  <c r="G390" i="3"/>
  <c r="D575" i="3"/>
  <c r="G387" i="3"/>
  <c r="G388" i="3"/>
  <c r="G397" i="3"/>
  <c r="G394" i="3"/>
  <c r="J353" i="3"/>
  <c r="K336" i="3"/>
  <c r="I353" i="3"/>
  <c r="J349" i="3"/>
  <c r="I349" i="3"/>
  <c r="D373" i="3"/>
  <c r="D377" i="3"/>
  <c r="J377" i="3" s="1"/>
  <c r="D381" i="3"/>
  <c r="D372" i="3"/>
  <c r="D376" i="3"/>
  <c r="J376" i="3" s="1"/>
  <c r="D380" i="3"/>
  <c r="D388" i="3"/>
  <c r="D398" i="3"/>
  <c r="D390" i="3"/>
  <c r="D379" i="3"/>
  <c r="D371" i="3"/>
  <c r="D401" i="3"/>
  <c r="D395" i="3"/>
  <c r="D387" i="3"/>
  <c r="D402" i="3"/>
  <c r="D394" i="3"/>
  <c r="D386" i="3"/>
  <c r="D375" i="3"/>
  <c r="J375" i="3" s="1"/>
  <c r="D393" i="3"/>
  <c r="D391" i="3"/>
  <c r="D397" i="3"/>
  <c r="D385" i="3"/>
  <c r="D392" i="3"/>
  <c r="D374" i="3"/>
  <c r="J374" i="3" s="1"/>
  <c r="D378" i="3"/>
  <c r="J378" i="3" s="1"/>
  <c r="D399" i="3"/>
  <c r="D396" i="3"/>
  <c r="D400" i="3"/>
  <c r="D389" i="3"/>
  <c r="B819" i="2"/>
  <c r="B960" i="2" s="1"/>
  <c r="B994" i="2" s="1"/>
  <c r="B912" i="2"/>
  <c r="B1017" i="2"/>
  <c r="D790" i="2"/>
  <c r="D810" i="2"/>
  <c r="D809" i="2"/>
  <c r="D779" i="2"/>
  <c r="D788" i="2"/>
  <c r="D782" i="2"/>
  <c r="E705" i="2"/>
  <c r="D778" i="2"/>
  <c r="D807" i="2"/>
  <c r="B200" i="2"/>
  <c r="B310" i="2"/>
  <c r="B742" i="2" s="1"/>
  <c r="B237" i="2"/>
  <c r="D301" i="2"/>
  <c r="D298" i="2"/>
  <c r="D268" i="2"/>
  <c r="B300" i="2"/>
  <c r="B732" i="2" s="1"/>
  <c r="D264" i="2"/>
  <c r="B199" i="2"/>
  <c r="B264" i="2"/>
  <c r="B701" i="2" s="1"/>
  <c r="D309" i="2"/>
  <c r="B358" i="2"/>
  <c r="B779" i="2" s="1"/>
  <c r="B357" i="2"/>
  <c r="B778" i="2" s="1"/>
  <c r="B201" i="2"/>
  <c r="B238" i="2"/>
  <c r="D265" i="2"/>
  <c r="D310" i="2"/>
  <c r="B360" i="2"/>
  <c r="B781" i="2" s="1"/>
  <c r="D370" i="2"/>
  <c r="D714" i="2" s="1"/>
  <c r="D791" i="2" s="1"/>
  <c r="B397" i="2"/>
  <c r="B818" i="2" s="1"/>
  <c r="B959" i="2" s="1"/>
  <c r="B993" i="2" s="1"/>
  <c r="B229" i="2"/>
  <c r="D276" i="2"/>
  <c r="B386" i="2"/>
  <c r="B807" i="2" s="1"/>
  <c r="D368" i="2"/>
  <c r="D712" i="2" s="1"/>
  <c r="B395" i="2"/>
  <c r="B816" i="2" s="1"/>
  <c r="B957" i="2" s="1"/>
  <c r="B991" i="2" s="1"/>
  <c r="B227" i="2"/>
  <c r="D274" i="2"/>
  <c r="D300" i="2"/>
  <c r="D359" i="2"/>
  <c r="D703" i="2" s="1"/>
  <c r="B361" i="2"/>
  <c r="B782" i="2" s="1"/>
  <c r="D387" i="2"/>
  <c r="D731" i="2" s="1"/>
  <c r="D299" i="2"/>
  <c r="B239" i="2"/>
  <c r="B299" i="2"/>
  <c r="B731" i="2" s="1"/>
  <c r="D308" i="2"/>
  <c r="D360" i="2"/>
  <c r="D704" i="2" s="1"/>
  <c r="D267" i="2"/>
  <c r="B301" i="2"/>
  <c r="B733" i="2" s="1"/>
  <c r="B230" i="2"/>
  <c r="B228" i="2"/>
  <c r="B268" i="2"/>
  <c r="B705" i="2" s="1"/>
  <c r="B266" i="2"/>
  <c r="B703" i="2" s="1"/>
  <c r="B308" i="2"/>
  <c r="B740" i="2" s="1"/>
  <c r="B307" i="2"/>
  <c r="B739" i="2" s="1"/>
  <c r="B389" i="2"/>
  <c r="B810" i="2" s="1"/>
  <c r="D395" i="2"/>
  <c r="D739" i="2" s="1"/>
  <c r="D816" i="2" s="1"/>
  <c r="B368" i="2"/>
  <c r="B789" i="2" s="1"/>
  <c r="B370" i="2"/>
  <c r="B791" i="2" s="1"/>
  <c r="B369" i="2"/>
  <c r="B790" i="2" s="1"/>
  <c r="B367" i="2"/>
  <c r="B788" i="2" s="1"/>
  <c r="B276" i="2"/>
  <c r="B713" i="2" s="1"/>
  <c r="B277" i="2"/>
  <c r="B714" i="2" s="1"/>
  <c r="B275" i="2"/>
  <c r="B712" i="2" s="1"/>
  <c r="B274" i="2"/>
  <c r="B711" i="2" s="1"/>
  <c r="I1009" i="2"/>
  <c r="K1009" i="2" s="1"/>
  <c r="G1009" i="2"/>
  <c r="G897" i="2"/>
  <c r="H897" i="2" s="1"/>
  <c r="G896" i="2"/>
  <c r="H896" i="2" s="1"/>
  <c r="G892" i="2"/>
  <c r="H892" i="2" s="1"/>
  <c r="G891" i="2"/>
  <c r="H891" i="2" s="1"/>
  <c r="E883" i="2"/>
  <c r="E884" i="2" s="1"/>
  <c r="E859" i="2"/>
  <c r="E858" i="2"/>
  <c r="E855" i="2"/>
  <c r="E854" i="2"/>
  <c r="E853" i="2"/>
  <c r="E852" i="2"/>
  <c r="D869" i="2" s="1"/>
  <c r="E841" i="2"/>
  <c r="E840" i="2"/>
  <c r="E869" i="2" s="1"/>
  <c r="F828" i="2"/>
  <c r="I828" i="2" s="1"/>
  <c r="E828" i="2"/>
  <c r="E969" i="2" s="1"/>
  <c r="F815" i="2"/>
  <c r="I815" i="2" s="1"/>
  <c r="E815" i="2"/>
  <c r="E956" i="2" s="1"/>
  <c r="F814" i="2"/>
  <c r="I814" i="2" s="1"/>
  <c r="E814" i="2"/>
  <c r="E955" i="2" s="1"/>
  <c r="F813" i="2"/>
  <c r="I813" i="2" s="1"/>
  <c r="E813" i="2"/>
  <c r="E954" i="2" s="1"/>
  <c r="F812" i="2"/>
  <c r="I812" i="2" s="1"/>
  <c r="E812" i="2"/>
  <c r="E953" i="2" s="1"/>
  <c r="F811" i="2"/>
  <c r="I811" i="2" s="1"/>
  <c r="E811" i="2"/>
  <c r="E952" i="2" s="1"/>
  <c r="F806" i="2"/>
  <c r="E806" i="2"/>
  <c r="J806" i="2" s="1"/>
  <c r="F805" i="2"/>
  <c r="E805" i="2"/>
  <c r="J805" i="2" s="1"/>
  <c r="F804" i="2"/>
  <c r="E942" i="2" s="1"/>
  <c r="E804" i="2"/>
  <c r="J804" i="2" s="1"/>
  <c r="F803" i="2"/>
  <c r="E941" i="2" s="1"/>
  <c r="E803" i="2"/>
  <c r="J803" i="2" s="1"/>
  <c r="F802" i="2"/>
  <c r="E940" i="2" s="1"/>
  <c r="E802" i="2"/>
  <c r="J802" i="2" s="1"/>
  <c r="F801" i="2"/>
  <c r="E939" i="2" s="1"/>
  <c r="E801" i="2"/>
  <c r="J801" i="2" s="1"/>
  <c r="F800" i="2"/>
  <c r="I800" i="2" s="1"/>
  <c r="E800" i="2"/>
  <c r="E935" i="2" s="1"/>
  <c r="F787" i="2"/>
  <c r="I787" i="2" s="1"/>
  <c r="E787" i="2"/>
  <c r="E922" i="2" s="1"/>
  <c r="F786" i="2"/>
  <c r="I786" i="2" s="1"/>
  <c r="E786" i="2"/>
  <c r="E921" i="2" s="1"/>
  <c r="F785" i="2"/>
  <c r="I785" i="2" s="1"/>
  <c r="E785" i="2"/>
  <c r="E920" i="2" s="1"/>
  <c r="F784" i="2"/>
  <c r="I784" i="2" s="1"/>
  <c r="E784" i="2"/>
  <c r="E919" i="2" s="1"/>
  <c r="F783" i="2"/>
  <c r="I783" i="2" s="1"/>
  <c r="E783" i="2"/>
  <c r="E918" i="2" s="1"/>
  <c r="F777" i="2"/>
  <c r="E909" i="2" s="1"/>
  <c r="E777" i="2"/>
  <c r="J777" i="2" s="1"/>
  <c r="F776" i="2"/>
  <c r="E908" i="2" s="1"/>
  <c r="E776" i="2"/>
  <c r="J776" i="2" s="1"/>
  <c r="F775" i="2"/>
  <c r="E907" i="2" s="1"/>
  <c r="E775" i="2"/>
  <c r="J775" i="2" s="1"/>
  <c r="F774" i="2"/>
  <c r="E906" i="2" s="1"/>
  <c r="E774" i="2"/>
  <c r="J774" i="2" s="1"/>
  <c r="F773" i="2"/>
  <c r="E905" i="2" s="1"/>
  <c r="E773" i="2"/>
  <c r="J773" i="2" s="1"/>
  <c r="F772" i="2"/>
  <c r="E904" i="2" s="1"/>
  <c r="E772" i="2"/>
  <c r="J772" i="2" s="1"/>
  <c r="C772" i="2"/>
  <c r="C1009" i="2" s="1"/>
  <c r="D1039" i="2" s="1"/>
  <c r="F1918" i="6" l="1"/>
  <c r="G2222" i="6" s="1"/>
  <c r="H2222" i="6" s="1"/>
  <c r="I2222" i="6" s="1"/>
  <c r="K2222" i="6" s="1"/>
  <c r="F1916" i="6"/>
  <c r="G2220" i="6" s="1"/>
  <c r="H2220" i="6" s="1"/>
  <c r="I2220" i="6" s="1"/>
  <c r="K2220" i="6" s="1"/>
  <c r="F1902" i="6"/>
  <c r="G2206" i="6" s="1"/>
  <c r="H2206" i="6" s="1"/>
  <c r="I2206" i="6" s="1"/>
  <c r="K2206" i="6" s="1"/>
  <c r="C1061" i="2"/>
  <c r="D1030" i="2"/>
  <c r="B948" i="2"/>
  <c r="B1062" i="2" s="1"/>
  <c r="B1031" i="2"/>
  <c r="C1062" i="2"/>
  <c r="D1031" i="2"/>
  <c r="C1059" i="2"/>
  <c r="D1028" i="2"/>
  <c r="B945" i="2"/>
  <c r="B1059" i="2" s="1"/>
  <c r="B1028" i="2"/>
  <c r="B923" i="2"/>
  <c r="B925" i="2"/>
  <c r="B926" i="2"/>
  <c r="B924" i="2"/>
  <c r="F2214" i="6"/>
  <c r="H2214" i="6" s="1"/>
  <c r="I2214" i="6" s="1"/>
  <c r="K2214" i="6" s="1"/>
  <c r="F2205" i="6"/>
  <c r="H2205" i="6" s="1"/>
  <c r="I2205" i="6" s="1"/>
  <c r="K2205" i="6" s="1"/>
  <c r="F1911" i="6"/>
  <c r="G2215" i="6" s="1"/>
  <c r="H2215" i="6" s="1"/>
  <c r="I2215" i="6" s="1"/>
  <c r="K2215" i="6" s="1"/>
  <c r="H2234" i="6"/>
  <c r="I2234" i="6" s="1"/>
  <c r="K2234" i="6" s="1"/>
  <c r="H2246" i="6"/>
  <c r="I2246" i="6" s="1"/>
  <c r="K2246" i="6" s="1"/>
  <c r="F1892" i="6"/>
  <c r="G2194" i="6" s="1"/>
  <c r="H2194" i="6" s="1"/>
  <c r="I2194" i="6" s="1"/>
  <c r="K2194" i="6" s="1"/>
  <c r="G1905" i="6"/>
  <c r="G2243" i="6" s="1"/>
  <c r="F2243" i="6"/>
  <c r="G1907" i="6"/>
  <c r="G2245" i="6" s="1"/>
  <c r="F2245" i="6"/>
  <c r="G1892" i="6"/>
  <c r="G2228" i="6" s="1"/>
  <c r="F2228" i="6"/>
  <c r="G1912" i="6"/>
  <c r="G2250" i="6" s="1"/>
  <c r="F2250" i="6"/>
  <c r="H2227" i="6"/>
  <c r="I2227" i="6" s="1"/>
  <c r="K2227" i="6" s="1"/>
  <c r="G1901" i="6"/>
  <c r="G2239" i="6" s="1"/>
  <c r="F2239" i="6"/>
  <c r="G1918" i="6"/>
  <c r="G2256" i="6" s="1"/>
  <c r="F2256" i="6"/>
  <c r="G1902" i="6"/>
  <c r="G2240" i="6" s="1"/>
  <c r="F2240" i="6"/>
  <c r="G1890" i="6"/>
  <c r="G2226" i="6" s="1"/>
  <c r="F2226" i="6"/>
  <c r="G1895" i="6"/>
  <c r="G2231" i="6" s="1"/>
  <c r="F2231" i="6"/>
  <c r="K2231" i="6" s="1"/>
  <c r="H2241" i="6"/>
  <c r="I2241" i="6" s="1"/>
  <c r="K2241" i="6" s="1"/>
  <c r="H2252" i="6"/>
  <c r="I2252" i="6" s="1"/>
  <c r="K2252" i="6" s="1"/>
  <c r="H2253" i="6"/>
  <c r="I2253" i="6" s="1"/>
  <c r="K2253" i="6" s="1"/>
  <c r="G1917" i="6"/>
  <c r="G2255" i="6" s="1"/>
  <c r="F2255" i="6"/>
  <c r="G1894" i="6"/>
  <c r="G2230" i="6" s="1"/>
  <c r="F2230" i="6"/>
  <c r="G1897" i="6"/>
  <c r="G2233" i="6" s="1"/>
  <c r="F2233" i="6"/>
  <c r="G1910" i="6"/>
  <c r="G2248" i="6" s="1"/>
  <c r="F2248" i="6"/>
  <c r="G1916" i="6"/>
  <c r="G2254" i="6" s="1"/>
  <c r="F2254" i="6"/>
  <c r="G1904" i="6"/>
  <c r="G2242" i="6" s="1"/>
  <c r="F2242" i="6"/>
  <c r="G1913" i="6"/>
  <c r="G2251" i="6" s="1"/>
  <c r="F2251" i="6"/>
  <c r="G1893" i="6"/>
  <c r="G2229" i="6" s="1"/>
  <c r="F2229" i="6"/>
  <c r="G1911" i="6"/>
  <c r="G2249" i="6" s="1"/>
  <c r="F2249" i="6"/>
  <c r="G1906" i="6"/>
  <c r="G2244" i="6" s="1"/>
  <c r="F2244" i="6"/>
  <c r="K2244" i="6" s="1"/>
  <c r="G1899" i="6"/>
  <c r="G2235" i="6" s="1"/>
  <c r="F2235" i="6"/>
  <c r="G1896" i="6"/>
  <c r="G2232" i="6" s="1"/>
  <c r="F2232" i="6"/>
  <c r="G1909" i="6"/>
  <c r="G2247" i="6" s="1"/>
  <c r="F2247" i="6"/>
  <c r="F1905" i="6"/>
  <c r="G2209" i="6" s="1"/>
  <c r="H2209" i="6" s="1"/>
  <c r="I2209" i="6" s="1"/>
  <c r="K2209" i="6" s="1"/>
  <c r="F1914" i="6"/>
  <c r="G2218" i="6" s="1"/>
  <c r="H2218" i="6" s="1"/>
  <c r="I2218" i="6" s="1"/>
  <c r="K2218" i="6" s="1"/>
  <c r="F1893" i="6"/>
  <c r="G2195" i="6" s="1"/>
  <c r="H2195" i="6" s="1"/>
  <c r="I2195" i="6" s="1"/>
  <c r="K2195" i="6" s="1"/>
  <c r="F2216" i="6"/>
  <c r="H2216" i="6" s="1"/>
  <c r="I2216" i="6" s="1"/>
  <c r="K2216" i="6" s="1"/>
  <c r="F2196" i="6"/>
  <c r="H2196" i="6" s="1"/>
  <c r="I2196" i="6" s="1"/>
  <c r="K2196" i="6" s="1"/>
  <c r="F1903" i="6"/>
  <c r="G2207" i="6" s="1"/>
  <c r="H2207" i="6" s="1"/>
  <c r="I2207" i="6" s="1"/>
  <c r="K2207" i="6" s="1"/>
  <c r="F1899" i="6"/>
  <c r="G2201" i="6" s="1"/>
  <c r="H2201" i="6" s="1"/>
  <c r="I2201" i="6" s="1"/>
  <c r="K2201" i="6" s="1"/>
  <c r="F1896" i="6"/>
  <c r="G2198" i="6" s="1"/>
  <c r="H2198" i="6" s="1"/>
  <c r="I2198" i="6" s="1"/>
  <c r="K2198" i="6" s="1"/>
  <c r="F1897" i="6"/>
  <c r="G2199" i="6" s="1"/>
  <c r="H2199" i="6" s="1"/>
  <c r="I2199" i="6" s="1"/>
  <c r="K2199" i="6" s="1"/>
  <c r="F1890" i="6"/>
  <c r="G2192" i="6" s="1"/>
  <c r="H2192" i="6" s="1"/>
  <c r="I2192" i="6" s="1"/>
  <c r="K2192" i="6" s="1"/>
  <c r="F1891" i="6"/>
  <c r="G2193" i="6" s="1"/>
  <c r="H2193" i="6" s="1"/>
  <c r="I2193" i="6" s="1"/>
  <c r="K2193" i="6" s="1"/>
  <c r="I1289" i="6"/>
  <c r="K1289" i="6" s="1"/>
  <c r="I1279" i="6"/>
  <c r="K1279" i="6" s="1"/>
  <c r="I1273" i="6"/>
  <c r="K1273" i="6" s="1"/>
  <c r="I1285" i="6"/>
  <c r="K1285" i="6" s="1"/>
  <c r="I1283" i="6"/>
  <c r="K1283" i="6" s="1"/>
  <c r="I1281" i="6"/>
  <c r="K1281" i="6" s="1"/>
  <c r="I1270" i="6"/>
  <c r="K1270" i="6" s="1"/>
  <c r="I1268" i="6"/>
  <c r="K1268" i="6" s="1"/>
  <c r="I1265" i="6"/>
  <c r="K1265" i="6" s="1"/>
  <c r="I1269" i="6"/>
  <c r="K1269" i="6" s="1"/>
  <c r="I1263" i="6"/>
  <c r="K1263" i="6" s="1"/>
  <c r="I1264" i="6"/>
  <c r="K1264" i="6" s="1"/>
  <c r="I1277" i="6"/>
  <c r="K1277" i="6" s="1"/>
  <c r="H1278" i="6"/>
  <c r="H1144" i="6"/>
  <c r="I1144" i="6" s="1"/>
  <c r="K1144" i="6" s="1"/>
  <c r="H1288" i="6"/>
  <c r="H1282" i="6"/>
  <c r="H1274" i="6"/>
  <c r="H1276" i="6"/>
  <c r="H1275" i="6"/>
  <c r="H1280" i="6"/>
  <c r="H1284" i="6"/>
  <c r="H1143" i="6"/>
  <c r="I1143" i="6" s="1"/>
  <c r="K1143" i="6" s="1"/>
  <c r="H1287" i="6"/>
  <c r="H1146" i="6"/>
  <c r="I1146" i="6" s="1"/>
  <c r="K1146" i="6" s="1"/>
  <c r="H1286" i="6"/>
  <c r="H1290" i="6"/>
  <c r="K1245" i="6"/>
  <c r="C1916" i="6"/>
  <c r="G2118" i="6" s="1"/>
  <c r="H2118" i="6" s="1"/>
  <c r="I2118" i="6" s="1"/>
  <c r="K2118" i="6" s="1"/>
  <c r="K1253" i="6"/>
  <c r="F2114" i="6"/>
  <c r="H2114" i="6" s="1"/>
  <c r="I2114" i="6" s="1"/>
  <c r="K2114" i="6" s="1"/>
  <c r="C1918" i="6"/>
  <c r="G2120" i="6" s="1"/>
  <c r="H2120" i="6" s="1"/>
  <c r="I2120" i="6" s="1"/>
  <c r="K2120" i="6" s="1"/>
  <c r="K1169" i="6"/>
  <c r="C1908" i="6"/>
  <c r="G2110" i="6" s="1"/>
  <c r="H2110" i="6" s="1"/>
  <c r="I2110" i="6" s="1"/>
  <c r="K2110" i="6" s="1"/>
  <c r="C1907" i="6"/>
  <c r="G2109" i="6" s="1"/>
  <c r="H2109" i="6" s="1"/>
  <c r="I2109" i="6" s="1"/>
  <c r="K2109" i="6" s="1"/>
  <c r="F2111" i="6"/>
  <c r="H2111" i="6" s="1"/>
  <c r="I2111" i="6" s="1"/>
  <c r="K2111" i="6" s="1"/>
  <c r="C1904" i="6"/>
  <c r="G2106" i="6" s="1"/>
  <c r="H2106" i="6" s="1"/>
  <c r="I2106" i="6" s="1"/>
  <c r="K2106" i="6" s="1"/>
  <c r="C1915" i="6"/>
  <c r="G2117" i="6" s="1"/>
  <c r="H2117" i="6" s="1"/>
  <c r="I2117" i="6" s="1"/>
  <c r="K2117" i="6" s="1"/>
  <c r="C1906" i="6"/>
  <c r="G2108" i="6" s="1"/>
  <c r="F2182" i="6"/>
  <c r="H2182" i="6" s="1"/>
  <c r="I2182" i="6" s="1"/>
  <c r="K2182" i="6" s="1"/>
  <c r="F2119" i="6"/>
  <c r="H2119" i="6" s="1"/>
  <c r="I2119" i="6" s="1"/>
  <c r="K2119" i="6" s="1"/>
  <c r="C1913" i="6"/>
  <c r="G2115" i="6" s="1"/>
  <c r="H2115" i="6" s="1"/>
  <c r="I2115" i="6" s="1"/>
  <c r="K2115" i="6" s="1"/>
  <c r="C1910" i="6"/>
  <c r="G2112" i="6" s="1"/>
  <c r="H2112" i="6" s="1"/>
  <c r="I2112" i="6" s="1"/>
  <c r="K2112" i="6" s="1"/>
  <c r="C1914" i="6"/>
  <c r="G2116" i="6" s="1"/>
  <c r="H2116" i="6" s="1"/>
  <c r="I2116" i="6" s="1"/>
  <c r="K2116" i="6" s="1"/>
  <c r="C1901" i="6"/>
  <c r="G2103" i="6" s="1"/>
  <c r="H2103" i="6" s="1"/>
  <c r="I2103" i="6" s="1"/>
  <c r="K2103" i="6" s="1"/>
  <c r="C1911" i="6"/>
  <c r="G2113" i="6" s="1"/>
  <c r="H2113" i="6" s="1"/>
  <c r="I2113" i="6" s="1"/>
  <c r="K2113" i="6" s="1"/>
  <c r="F2107" i="6"/>
  <c r="H2107" i="6" s="1"/>
  <c r="I2107" i="6" s="1"/>
  <c r="K2107" i="6" s="1"/>
  <c r="D1914" i="6"/>
  <c r="G2150" i="6" s="1"/>
  <c r="H2150" i="6" s="1"/>
  <c r="I2150" i="6" s="1"/>
  <c r="K2150" i="6" s="1"/>
  <c r="F2175" i="6"/>
  <c r="H2175" i="6" s="1"/>
  <c r="I2175" i="6" s="1"/>
  <c r="K2175" i="6" s="1"/>
  <c r="F2124" i="6"/>
  <c r="H2124" i="6" s="1"/>
  <c r="I2124" i="6" s="1"/>
  <c r="K2124" i="6" s="1"/>
  <c r="F2166" i="6"/>
  <c r="H2089" i="6"/>
  <c r="I2089" i="6" s="1"/>
  <c r="K2089" i="6" s="1"/>
  <c r="H2092" i="6"/>
  <c r="I2092" i="6" s="1"/>
  <c r="K2092" i="6" s="1"/>
  <c r="F2159" i="6"/>
  <c r="D1902" i="6"/>
  <c r="G2138" i="6" s="1"/>
  <c r="H2138" i="6" s="1"/>
  <c r="I2138" i="6" s="1"/>
  <c r="K2138" i="6" s="1"/>
  <c r="F2161" i="6"/>
  <c r="H2161" i="6" s="1"/>
  <c r="I2161" i="6" s="1"/>
  <c r="K2161" i="6" s="1"/>
  <c r="F2165" i="6"/>
  <c r="H2165" i="6" s="1"/>
  <c r="I2165" i="6" s="1"/>
  <c r="K2165" i="6" s="1"/>
  <c r="F2146" i="6"/>
  <c r="H2146" i="6" s="1"/>
  <c r="I2146" i="6" s="1"/>
  <c r="K2146" i="6" s="1"/>
  <c r="F2148" i="6"/>
  <c r="H2148" i="6" s="1"/>
  <c r="I2148" i="6" s="1"/>
  <c r="K2148" i="6" s="1"/>
  <c r="H2095" i="6"/>
  <c r="I2095" i="6" s="1"/>
  <c r="K2095" i="6" s="1"/>
  <c r="F2154" i="6"/>
  <c r="H2154" i="6" s="1"/>
  <c r="I2154" i="6" s="1"/>
  <c r="K2154" i="6" s="1"/>
  <c r="E1890" i="6"/>
  <c r="G2158" i="6" s="1"/>
  <c r="H2158" i="6" s="1"/>
  <c r="I2158" i="6" s="1"/>
  <c r="K2158" i="6" s="1"/>
  <c r="D1891" i="6"/>
  <c r="G2125" i="6" s="1"/>
  <c r="H2125" i="6" s="1"/>
  <c r="I2125" i="6" s="1"/>
  <c r="K2125" i="6" s="1"/>
  <c r="D1916" i="6"/>
  <c r="G2152" i="6" s="1"/>
  <c r="H2152" i="6" s="1"/>
  <c r="I2152" i="6" s="1"/>
  <c r="K2152" i="6" s="1"/>
  <c r="F2171" i="6"/>
  <c r="H2171" i="6" s="1"/>
  <c r="I2171" i="6" s="1"/>
  <c r="K2171" i="6" s="1"/>
  <c r="E1909" i="6"/>
  <c r="G2179" i="6" s="1"/>
  <c r="H2179" i="6" s="1"/>
  <c r="I2179" i="6" s="1"/>
  <c r="K2179" i="6" s="1"/>
  <c r="D1905" i="6"/>
  <c r="G2141" i="6" s="1"/>
  <c r="H2141" i="6" s="1"/>
  <c r="I2141" i="6" s="1"/>
  <c r="K2141" i="6" s="1"/>
  <c r="F2137" i="6"/>
  <c r="H2137" i="6" s="1"/>
  <c r="I2137" i="6" s="1"/>
  <c r="K2137" i="6" s="1"/>
  <c r="E1913" i="6"/>
  <c r="G2183" i="6" s="1"/>
  <c r="H2183" i="6" s="1"/>
  <c r="I2183" i="6" s="1"/>
  <c r="K2183" i="6" s="1"/>
  <c r="F2143" i="6"/>
  <c r="H2143" i="6" s="1"/>
  <c r="I2143" i="6" s="1"/>
  <c r="K2143" i="6" s="1"/>
  <c r="D1895" i="6"/>
  <c r="G2129" i="6" s="1"/>
  <c r="F2153" i="6"/>
  <c r="H2153" i="6" s="1"/>
  <c r="I2153" i="6" s="1"/>
  <c r="K2153" i="6" s="1"/>
  <c r="F2131" i="6"/>
  <c r="H2131" i="6" s="1"/>
  <c r="I2131" i="6" s="1"/>
  <c r="K2131" i="6" s="1"/>
  <c r="D1915" i="6"/>
  <c r="G2151" i="6" s="1"/>
  <c r="H2151" i="6" s="1"/>
  <c r="I2151" i="6" s="1"/>
  <c r="K2151" i="6" s="1"/>
  <c r="F2140" i="6"/>
  <c r="H2140" i="6" s="1"/>
  <c r="I2140" i="6" s="1"/>
  <c r="K2140" i="6" s="1"/>
  <c r="F2178" i="6"/>
  <c r="H2178" i="6" s="1"/>
  <c r="I2178" i="6" s="1"/>
  <c r="K2178" i="6" s="1"/>
  <c r="F2172" i="6"/>
  <c r="H2172" i="6" s="1"/>
  <c r="I2172" i="6" s="1"/>
  <c r="K2172" i="6" s="1"/>
  <c r="F2142" i="6"/>
  <c r="K2142" i="6" s="1"/>
  <c r="D1896" i="6"/>
  <c r="G2130" i="6" s="1"/>
  <c r="H2130" i="6" s="1"/>
  <c r="I2130" i="6" s="1"/>
  <c r="K2130" i="6" s="1"/>
  <c r="F2147" i="6"/>
  <c r="H2147" i="6" s="1"/>
  <c r="I2147" i="6" s="1"/>
  <c r="K2147" i="6" s="1"/>
  <c r="F2187" i="6"/>
  <c r="H2187" i="6" s="1"/>
  <c r="I2187" i="6" s="1"/>
  <c r="K2187" i="6" s="1"/>
  <c r="F2162" i="6"/>
  <c r="H2162" i="6" s="1"/>
  <c r="I2162" i="6" s="1"/>
  <c r="K2162" i="6" s="1"/>
  <c r="D1903" i="6"/>
  <c r="G2139" i="6" s="1"/>
  <c r="H2139" i="6" s="1"/>
  <c r="I2139" i="6" s="1"/>
  <c r="K2139" i="6" s="1"/>
  <c r="F2173" i="6"/>
  <c r="H2173" i="6" s="1"/>
  <c r="I2173" i="6" s="1"/>
  <c r="K2173" i="6" s="1"/>
  <c r="F2133" i="6"/>
  <c r="H2133" i="6" s="1"/>
  <c r="I2133" i="6" s="1"/>
  <c r="K2133" i="6" s="1"/>
  <c r="D1892" i="6"/>
  <c r="G2126" i="6" s="1"/>
  <c r="H2126" i="6" s="1"/>
  <c r="I2126" i="6" s="1"/>
  <c r="K2126" i="6" s="1"/>
  <c r="E1916" i="6"/>
  <c r="G2186" i="6" s="1"/>
  <c r="H2186" i="6" s="1"/>
  <c r="I2186" i="6" s="1"/>
  <c r="K2186" i="6" s="1"/>
  <c r="E1892" i="6"/>
  <c r="G2160" i="6" s="1"/>
  <c r="H2160" i="6" s="1"/>
  <c r="I2160" i="6" s="1"/>
  <c r="K2160" i="6" s="1"/>
  <c r="D1894" i="6"/>
  <c r="G2128" i="6" s="1"/>
  <c r="H2128" i="6" s="1"/>
  <c r="I2128" i="6" s="1"/>
  <c r="K2128" i="6" s="1"/>
  <c r="F2127" i="6"/>
  <c r="H2127" i="6" s="1"/>
  <c r="I2127" i="6" s="1"/>
  <c r="K2127" i="6" s="1"/>
  <c r="E1915" i="6"/>
  <c r="G2185" i="6" s="1"/>
  <c r="H2185" i="6" s="1"/>
  <c r="I2185" i="6" s="1"/>
  <c r="K2185" i="6" s="1"/>
  <c r="E1904" i="6"/>
  <c r="G2174" i="6" s="1"/>
  <c r="F2180" i="6"/>
  <c r="H2180" i="6" s="1"/>
  <c r="I2180" i="6" s="1"/>
  <c r="K2180" i="6" s="1"/>
  <c r="E1907" i="6"/>
  <c r="G2177" i="6" s="1"/>
  <c r="H2177" i="6" s="1"/>
  <c r="I2177" i="6" s="1"/>
  <c r="K2177" i="6" s="1"/>
  <c r="D1909" i="6"/>
  <c r="G2145" i="6" s="1"/>
  <c r="H2145" i="6" s="1"/>
  <c r="I2145" i="6" s="1"/>
  <c r="K2145" i="6" s="1"/>
  <c r="D1908" i="6"/>
  <c r="G2144" i="6" s="1"/>
  <c r="H2144" i="6" s="1"/>
  <c r="I2144" i="6" s="1"/>
  <c r="K2144" i="6" s="1"/>
  <c r="E1896" i="6"/>
  <c r="G2164" i="6" s="1"/>
  <c r="H2164" i="6" s="1"/>
  <c r="I2164" i="6" s="1"/>
  <c r="K2164" i="6" s="1"/>
  <c r="E1911" i="6"/>
  <c r="G2181" i="6" s="1"/>
  <c r="H2181" i="6" s="1"/>
  <c r="I2181" i="6" s="1"/>
  <c r="K2181" i="6" s="1"/>
  <c r="F2163" i="6"/>
  <c r="K2163" i="6" s="1"/>
  <c r="E1906" i="6"/>
  <c r="G2176" i="6" s="1"/>
  <c r="F2184" i="6"/>
  <c r="H2184" i="6" s="1"/>
  <c r="I2184" i="6" s="1"/>
  <c r="K2184" i="6" s="1"/>
  <c r="F2149" i="6"/>
  <c r="H2149" i="6" s="1"/>
  <c r="I2149" i="6" s="1"/>
  <c r="K2149" i="6" s="1"/>
  <c r="E1918" i="6"/>
  <c r="G2188" i="6" s="1"/>
  <c r="H2188" i="6" s="1"/>
  <c r="I2188" i="6" s="1"/>
  <c r="K2188" i="6" s="1"/>
  <c r="D1898" i="6"/>
  <c r="G2132" i="6" s="1"/>
  <c r="H2132" i="6" s="1"/>
  <c r="I2132" i="6" s="1"/>
  <c r="K2132" i="6" s="1"/>
  <c r="E1899" i="6"/>
  <c r="G2167" i="6" s="1"/>
  <c r="H2167" i="6" s="1"/>
  <c r="I2167" i="6" s="1"/>
  <c r="K2167" i="6" s="1"/>
  <c r="H2159" i="6"/>
  <c r="I2159" i="6" s="1"/>
  <c r="K2159" i="6" s="1"/>
  <c r="H2166" i="6"/>
  <c r="I2166" i="6" s="1"/>
  <c r="K2166" i="6" s="1"/>
  <c r="H2174" i="6"/>
  <c r="I2174" i="6" s="1"/>
  <c r="K2174" i="6" s="1"/>
  <c r="I1573" i="5"/>
  <c r="I1568" i="5"/>
  <c r="I1576" i="5"/>
  <c r="I1581" i="5"/>
  <c r="I1584" i="5"/>
  <c r="I1580" i="5"/>
  <c r="I1582" i="5"/>
  <c r="I1585" i="5"/>
  <c r="I1577" i="5"/>
  <c r="I1575" i="5"/>
  <c r="I1578" i="5"/>
  <c r="I1572" i="5"/>
  <c r="I1570" i="5"/>
  <c r="I1583" i="5"/>
  <c r="I1574" i="5"/>
  <c r="I1569" i="5"/>
  <c r="I1571" i="5"/>
  <c r="I1579" i="5"/>
  <c r="H1580" i="5"/>
  <c r="H1582" i="5"/>
  <c r="H1574" i="5"/>
  <c r="H1569" i="5"/>
  <c r="H1571" i="5"/>
  <c r="H1573" i="5"/>
  <c r="H1577" i="5"/>
  <c r="H1575" i="5"/>
  <c r="H1578" i="5"/>
  <c r="H1572" i="5"/>
  <c r="H1581" i="5"/>
  <c r="H1584" i="5"/>
  <c r="H1579" i="5"/>
  <c r="H1568" i="5"/>
  <c r="H1585" i="5"/>
  <c r="H1576" i="5"/>
  <c r="H1570" i="5"/>
  <c r="H1583" i="5"/>
  <c r="I1557" i="5"/>
  <c r="I1561" i="5"/>
  <c r="I1555" i="5"/>
  <c r="H1559" i="5"/>
  <c r="H1563" i="5"/>
  <c r="I1558" i="5"/>
  <c r="I1562" i="5"/>
  <c r="H1556" i="5"/>
  <c r="H1560" i="5"/>
  <c r="H1564" i="5"/>
  <c r="I1559" i="5"/>
  <c r="I1563" i="5"/>
  <c r="H1557" i="5"/>
  <c r="H1561" i="5"/>
  <c r="H1555" i="5"/>
  <c r="I1556" i="5"/>
  <c r="I1560" i="5"/>
  <c r="I1564" i="5"/>
  <c r="H1558" i="5"/>
  <c r="H1562" i="5"/>
  <c r="D1538" i="5"/>
  <c r="C925" i="5"/>
  <c r="G968" i="5" s="1"/>
  <c r="D1537" i="5"/>
  <c r="D1543" i="5"/>
  <c r="D1544" i="5"/>
  <c r="D1551" i="5"/>
  <c r="D1528" i="5"/>
  <c r="D1526" i="5"/>
  <c r="D1527" i="5"/>
  <c r="D1529" i="5"/>
  <c r="D1539" i="5"/>
  <c r="K1427" i="5"/>
  <c r="J1443" i="5"/>
  <c r="I1470" i="5" s="1"/>
  <c r="I1443" i="5"/>
  <c r="H1478" i="5" s="1"/>
  <c r="J1436" i="5"/>
  <c r="I1461" i="5" s="1"/>
  <c r="I1436" i="5"/>
  <c r="H1461" i="5" s="1"/>
  <c r="J1445" i="5"/>
  <c r="I1445" i="5"/>
  <c r="H1537" i="5" s="1"/>
  <c r="J1438" i="5"/>
  <c r="I1438" i="5"/>
  <c r="K1428" i="5"/>
  <c r="J1444" i="5"/>
  <c r="I1500" i="5" s="1"/>
  <c r="I1444" i="5"/>
  <c r="H1511" i="5" s="1"/>
  <c r="J1437" i="5"/>
  <c r="I1492" i="5" s="1"/>
  <c r="I1437" i="5"/>
  <c r="H1490" i="5" s="1"/>
  <c r="D1547" i="5"/>
  <c r="D1502" i="5"/>
  <c r="K1429" i="5"/>
  <c r="D1534" i="5"/>
  <c r="D1525" i="5"/>
  <c r="D1542" i="5"/>
  <c r="D1535" i="5"/>
  <c r="D1549" i="5"/>
  <c r="D1521" i="5"/>
  <c r="D1536" i="5"/>
  <c r="D1550" i="5"/>
  <c r="D1540" i="5"/>
  <c r="D1545" i="5"/>
  <c r="D1548" i="5"/>
  <c r="D1541" i="5"/>
  <c r="D1530" i="5"/>
  <c r="D1546" i="5"/>
  <c r="D1522" i="5"/>
  <c r="D1523" i="5"/>
  <c r="D1524" i="5"/>
  <c r="D1511" i="5"/>
  <c r="D1512" i="5"/>
  <c r="D1500" i="5"/>
  <c r="D1494" i="5"/>
  <c r="D1501" i="5"/>
  <c r="D1508" i="5"/>
  <c r="J879" i="5"/>
  <c r="F1058" i="5" s="1"/>
  <c r="D1459" i="5"/>
  <c r="D1474" i="5"/>
  <c r="D1454" i="5"/>
  <c r="D1477" i="5"/>
  <c r="D1471" i="5"/>
  <c r="D1455" i="5"/>
  <c r="D1483" i="5"/>
  <c r="D1452" i="5"/>
  <c r="D1476" i="5"/>
  <c r="D1482" i="5"/>
  <c r="D1458" i="5"/>
  <c r="D1470" i="5"/>
  <c r="D1469" i="5"/>
  <c r="D1481" i="5"/>
  <c r="D1488" i="5"/>
  <c r="D1492" i="5"/>
  <c r="D1487" i="5"/>
  <c r="D1493" i="5"/>
  <c r="D1461" i="5"/>
  <c r="D1466" i="5"/>
  <c r="D1480" i="5"/>
  <c r="D1456" i="5"/>
  <c r="D1467" i="5"/>
  <c r="D1473" i="5"/>
  <c r="D1457" i="5"/>
  <c r="D1460" i="5"/>
  <c r="D1504" i="5"/>
  <c r="D1515" i="5"/>
  <c r="D1509" i="5"/>
  <c r="D1491" i="5"/>
  <c r="D1506" i="5"/>
  <c r="D1517" i="5"/>
  <c r="D1490" i="5"/>
  <c r="D1516" i="5"/>
  <c r="D1496" i="5"/>
  <c r="D1505" i="5"/>
  <c r="D1453" i="5"/>
  <c r="D1478" i="5"/>
  <c r="D1472" i="5"/>
  <c r="D1468" i="5"/>
  <c r="D1475" i="5"/>
  <c r="D1479" i="5"/>
  <c r="D1462" i="5"/>
  <c r="D1503" i="5"/>
  <c r="D1495" i="5"/>
  <c r="D1514" i="5"/>
  <c r="D1489" i="5"/>
  <c r="D1510" i="5"/>
  <c r="D1513" i="5"/>
  <c r="D1507" i="5"/>
  <c r="F948" i="5"/>
  <c r="G1092" i="5" s="1"/>
  <c r="F1092" i="5"/>
  <c r="F929" i="5"/>
  <c r="G1072" i="5" s="1"/>
  <c r="F1072" i="5"/>
  <c r="F938" i="5"/>
  <c r="G1082" i="5" s="1"/>
  <c r="F927" i="5"/>
  <c r="G1070" i="5" s="1"/>
  <c r="F932" i="5"/>
  <c r="G1076" i="5" s="1"/>
  <c r="F936" i="5"/>
  <c r="G1080" i="5" s="1"/>
  <c r="F947" i="5"/>
  <c r="G1091" i="5" s="1"/>
  <c r="F921" i="5"/>
  <c r="G1064" i="5" s="1"/>
  <c r="H1064" i="5" s="1"/>
  <c r="F943" i="5"/>
  <c r="G1087" i="5" s="1"/>
  <c r="H1087" i="5" s="1"/>
  <c r="F942" i="5"/>
  <c r="G1086" i="5" s="1"/>
  <c r="F920" i="5"/>
  <c r="G1063" i="5" s="1"/>
  <c r="H1063" i="5" s="1"/>
  <c r="I1063" i="5" s="1"/>
  <c r="K1063" i="5" s="1"/>
  <c r="F935" i="5"/>
  <c r="G1079" i="5" s="1"/>
  <c r="H1079" i="5" s="1"/>
  <c r="F933" i="5"/>
  <c r="G1077" i="5" s="1"/>
  <c r="H1077" i="5" s="1"/>
  <c r="F925" i="5"/>
  <c r="G1068" i="5" s="1"/>
  <c r="F946" i="5"/>
  <c r="G1090" i="5" s="1"/>
  <c r="F924" i="5"/>
  <c r="G1067" i="5" s="1"/>
  <c r="K1068" i="5"/>
  <c r="F922" i="5"/>
  <c r="G1065" i="5" s="1"/>
  <c r="F923" i="5"/>
  <c r="G1066" i="5" s="1"/>
  <c r="F939" i="5"/>
  <c r="G1083" i="5" s="1"/>
  <c r="F928" i="5"/>
  <c r="G1071" i="5" s="1"/>
  <c r="F931" i="5"/>
  <c r="G1075" i="5" s="1"/>
  <c r="H1075" i="5" s="1"/>
  <c r="I1075" i="5" s="1"/>
  <c r="K1075" i="5" s="1"/>
  <c r="F937" i="5"/>
  <c r="G1081" i="5" s="1"/>
  <c r="F926" i="5"/>
  <c r="G1069" i="5" s="1"/>
  <c r="H1069" i="5" s="1"/>
  <c r="F941" i="5"/>
  <c r="G1085" i="5" s="1"/>
  <c r="H1085" i="5" s="1"/>
  <c r="F944" i="5"/>
  <c r="G1088" i="5" s="1"/>
  <c r="F940" i="5"/>
  <c r="G1084" i="5" s="1"/>
  <c r="F934" i="5"/>
  <c r="G1078" i="5" s="1"/>
  <c r="F945" i="5"/>
  <c r="G1089" i="5" s="1"/>
  <c r="J833" i="5"/>
  <c r="D935" i="5" s="1"/>
  <c r="G1013" i="5" s="1"/>
  <c r="J790" i="5"/>
  <c r="C929" i="5" s="1"/>
  <c r="G972" i="5" s="1"/>
  <c r="J791" i="5"/>
  <c r="F973" i="5" s="1"/>
  <c r="F1037" i="5"/>
  <c r="J839" i="5"/>
  <c r="F1019" i="5" s="1"/>
  <c r="J783" i="5"/>
  <c r="F965" i="5" s="1"/>
  <c r="C926" i="5"/>
  <c r="G969" i="5" s="1"/>
  <c r="J782" i="5"/>
  <c r="F964" i="5" s="1"/>
  <c r="J789" i="5"/>
  <c r="C928" i="5" s="1"/>
  <c r="G971" i="5" s="1"/>
  <c r="C924" i="5"/>
  <c r="G967" i="5" s="1"/>
  <c r="F1003" i="5"/>
  <c r="J866" i="5"/>
  <c r="E934" i="5" s="1"/>
  <c r="G1045" i="5" s="1"/>
  <c r="F968" i="5"/>
  <c r="K968" i="5" s="1"/>
  <c r="C946" i="5"/>
  <c r="G991" i="5" s="1"/>
  <c r="H991" i="5" s="1"/>
  <c r="I991" i="5" s="1"/>
  <c r="K991" i="5" s="1"/>
  <c r="F993" i="5"/>
  <c r="H993" i="5" s="1"/>
  <c r="I993" i="5" s="1"/>
  <c r="K993" i="5" s="1"/>
  <c r="C932" i="5"/>
  <c r="G977" i="5" s="1"/>
  <c r="H977" i="5" s="1"/>
  <c r="I977" i="5" s="1"/>
  <c r="K977" i="5" s="1"/>
  <c r="F976" i="5"/>
  <c r="H976" i="5" s="1"/>
  <c r="I976" i="5" s="1"/>
  <c r="K976" i="5" s="1"/>
  <c r="F980" i="5"/>
  <c r="H980" i="5" s="1"/>
  <c r="I980" i="5" s="1"/>
  <c r="K980" i="5" s="1"/>
  <c r="J817" i="5"/>
  <c r="D921" i="5" s="1"/>
  <c r="G998" i="5" s="1"/>
  <c r="J835" i="5"/>
  <c r="F1015" i="5" s="1"/>
  <c r="J865" i="5"/>
  <c r="F1044" i="5" s="1"/>
  <c r="J869" i="5"/>
  <c r="F1048" i="5" s="1"/>
  <c r="C944" i="5"/>
  <c r="G989" i="5" s="1"/>
  <c r="H989" i="5" s="1"/>
  <c r="I989" i="5" s="1"/>
  <c r="K989" i="5" s="1"/>
  <c r="C923" i="5"/>
  <c r="G966" i="5" s="1"/>
  <c r="H966" i="5" s="1"/>
  <c r="I966" i="5" s="1"/>
  <c r="K966" i="5" s="1"/>
  <c r="F987" i="5"/>
  <c r="H987" i="5" s="1"/>
  <c r="I987" i="5" s="1"/>
  <c r="K987" i="5" s="1"/>
  <c r="C938" i="5"/>
  <c r="G983" i="5" s="1"/>
  <c r="H983" i="5" s="1"/>
  <c r="I983" i="5" s="1"/>
  <c r="K983" i="5" s="1"/>
  <c r="F986" i="5"/>
  <c r="H986" i="5" s="1"/>
  <c r="I986" i="5" s="1"/>
  <c r="K986" i="5" s="1"/>
  <c r="J876" i="5"/>
  <c r="E944" i="5" s="1"/>
  <c r="G1055" i="5" s="1"/>
  <c r="J873" i="5"/>
  <c r="E941" i="5" s="1"/>
  <c r="G1052" i="5" s="1"/>
  <c r="C933" i="5"/>
  <c r="G978" i="5" s="1"/>
  <c r="H978" i="5" s="1"/>
  <c r="I978" i="5" s="1"/>
  <c r="K978" i="5" s="1"/>
  <c r="C920" i="5"/>
  <c r="G963" i="5" s="1"/>
  <c r="H963" i="5" s="1"/>
  <c r="I963" i="5" s="1"/>
  <c r="K963" i="5" s="1"/>
  <c r="C934" i="5"/>
  <c r="G979" i="5" s="1"/>
  <c r="H979" i="5" s="1"/>
  <c r="I979" i="5" s="1"/>
  <c r="K979" i="5" s="1"/>
  <c r="J836" i="5"/>
  <c r="F1016" i="5" s="1"/>
  <c r="D925" i="5"/>
  <c r="G1002" i="5" s="1"/>
  <c r="J834" i="5"/>
  <c r="F1014" i="5" s="1"/>
  <c r="J878" i="5"/>
  <c r="E946" i="5" s="1"/>
  <c r="G1057" i="5" s="1"/>
  <c r="C945" i="5"/>
  <c r="G990" i="5" s="1"/>
  <c r="H990" i="5" s="1"/>
  <c r="I990" i="5" s="1"/>
  <c r="K990" i="5" s="1"/>
  <c r="J867" i="5"/>
  <c r="F1046" i="5" s="1"/>
  <c r="J868" i="5"/>
  <c r="F1047" i="5" s="1"/>
  <c r="J863" i="5"/>
  <c r="F1042" i="5" s="1"/>
  <c r="C937" i="5"/>
  <c r="G982" i="5" s="1"/>
  <c r="H982" i="5" s="1"/>
  <c r="I982" i="5" s="1"/>
  <c r="K982" i="5" s="1"/>
  <c r="J837" i="5"/>
  <c r="D939" i="5" s="1"/>
  <c r="G1017" i="5" s="1"/>
  <c r="F1004" i="5"/>
  <c r="C927" i="5"/>
  <c r="G970" i="5" s="1"/>
  <c r="H970" i="5" s="1"/>
  <c r="I970" i="5" s="1"/>
  <c r="K970" i="5" s="1"/>
  <c r="C940" i="5"/>
  <c r="G985" i="5" s="1"/>
  <c r="H985" i="5" s="1"/>
  <c r="I985" i="5" s="1"/>
  <c r="K985" i="5" s="1"/>
  <c r="C939" i="5"/>
  <c r="G984" i="5" s="1"/>
  <c r="H984" i="5" s="1"/>
  <c r="I984" i="5" s="1"/>
  <c r="K984" i="5" s="1"/>
  <c r="J872" i="5"/>
  <c r="E940" i="5" s="1"/>
  <c r="G1051" i="5" s="1"/>
  <c r="J864" i="5"/>
  <c r="F1043" i="5" s="1"/>
  <c r="J871" i="5"/>
  <c r="E939" i="5" s="1"/>
  <c r="G1050" i="5" s="1"/>
  <c r="J859" i="5"/>
  <c r="F1039" i="5" s="1"/>
  <c r="J838" i="5"/>
  <c r="D940" i="5" s="1"/>
  <c r="G1018" i="5" s="1"/>
  <c r="J880" i="5"/>
  <c r="E948" i="5" s="1"/>
  <c r="G1059" i="5" s="1"/>
  <c r="J825" i="5"/>
  <c r="F1006" i="5" s="1"/>
  <c r="F988" i="5"/>
  <c r="H988" i="5" s="1"/>
  <c r="I988" i="5" s="1"/>
  <c r="K988" i="5" s="1"/>
  <c r="C947" i="5"/>
  <c r="G992" i="5" s="1"/>
  <c r="H992" i="5" s="1"/>
  <c r="I992" i="5" s="1"/>
  <c r="K992" i="5" s="1"/>
  <c r="J852" i="5"/>
  <c r="E922" i="5" s="1"/>
  <c r="G1032" i="5" s="1"/>
  <c r="J841" i="5"/>
  <c r="D943" i="5" s="1"/>
  <c r="G1021" i="5" s="1"/>
  <c r="J844" i="5"/>
  <c r="D946" i="5" s="1"/>
  <c r="G1024" i="5" s="1"/>
  <c r="J842" i="5"/>
  <c r="F1022" i="5" s="1"/>
  <c r="F1001" i="5"/>
  <c r="F1000" i="5"/>
  <c r="F981" i="5"/>
  <c r="H981" i="5" s="1"/>
  <c r="I981" i="5" s="1"/>
  <c r="J845" i="5"/>
  <c r="D947" i="5" s="1"/>
  <c r="G1025" i="5" s="1"/>
  <c r="J840" i="5"/>
  <c r="D942" i="5" s="1"/>
  <c r="G1020" i="5" s="1"/>
  <c r="J831" i="5"/>
  <c r="F1011" i="5" s="1"/>
  <c r="J818" i="5"/>
  <c r="D922" i="5" s="1"/>
  <c r="G999" i="5" s="1"/>
  <c r="J874" i="5"/>
  <c r="F1053" i="5" s="1"/>
  <c r="F1034" i="5"/>
  <c r="J851" i="5"/>
  <c r="F1031" i="5" s="1"/>
  <c r="J877" i="5"/>
  <c r="E945" i="5" s="1"/>
  <c r="G1056" i="5" s="1"/>
  <c r="J816" i="5"/>
  <c r="F997" i="5" s="1"/>
  <c r="J858" i="5"/>
  <c r="E928" i="5" s="1"/>
  <c r="G1038" i="5" s="1"/>
  <c r="E926" i="5"/>
  <c r="G1036" i="5" s="1"/>
  <c r="E925" i="5"/>
  <c r="G1035" i="5" s="1"/>
  <c r="J875" i="5"/>
  <c r="F1054" i="5" s="1"/>
  <c r="J824" i="5"/>
  <c r="D928" i="5" s="1"/>
  <c r="G1005" i="5" s="1"/>
  <c r="J870" i="5"/>
  <c r="F1049" i="5" s="1"/>
  <c r="E923" i="5"/>
  <c r="G1033" i="5" s="1"/>
  <c r="J850" i="5"/>
  <c r="E920" i="5" s="1"/>
  <c r="G1030" i="5" s="1"/>
  <c r="J843" i="5"/>
  <c r="D945" i="5" s="1"/>
  <c r="G1023" i="5" s="1"/>
  <c r="J830" i="5"/>
  <c r="F1010" i="5" s="1"/>
  <c r="J829" i="5"/>
  <c r="D931" i="5" s="1"/>
  <c r="G1009" i="5" s="1"/>
  <c r="J832" i="5"/>
  <c r="F1012" i="5" s="1"/>
  <c r="J846" i="5"/>
  <c r="D948" i="5" s="1"/>
  <c r="G1026" i="5" s="1"/>
  <c r="H1551" i="5"/>
  <c r="J1149" i="4"/>
  <c r="J1163" i="4" s="1"/>
  <c r="J1150" i="4"/>
  <c r="K1150" i="4" s="1"/>
  <c r="J1151" i="4"/>
  <c r="H685" i="4"/>
  <c r="I695" i="4"/>
  <c r="J695" i="4" s="1"/>
  <c r="F841" i="4" s="1"/>
  <c r="I703" i="4"/>
  <c r="J703" i="4" s="1"/>
  <c r="F849" i="4" s="1"/>
  <c r="I669" i="4"/>
  <c r="H677" i="4"/>
  <c r="H678" i="4"/>
  <c r="I696" i="4"/>
  <c r="J696" i="4" s="1"/>
  <c r="D764" i="4" s="1"/>
  <c r="G842" i="4" s="1"/>
  <c r="I697" i="4"/>
  <c r="J697" i="4" s="1"/>
  <c r="F843" i="4" s="1"/>
  <c r="I691" i="4"/>
  <c r="J691" i="4" s="1"/>
  <c r="F837" i="4" s="1"/>
  <c r="I701" i="4"/>
  <c r="J701" i="4" s="1"/>
  <c r="D769" i="4" s="1"/>
  <c r="G847" i="4" s="1"/>
  <c r="I690" i="4"/>
  <c r="J690" i="4" s="1"/>
  <c r="F836" i="4" s="1"/>
  <c r="I727" i="4"/>
  <c r="I731" i="4"/>
  <c r="I735" i="4"/>
  <c r="I739" i="4"/>
  <c r="I724" i="4"/>
  <c r="I728" i="4"/>
  <c r="I732" i="4"/>
  <c r="I736" i="4"/>
  <c r="I740" i="4"/>
  <c r="I725" i="4"/>
  <c r="I729" i="4"/>
  <c r="I733" i="4"/>
  <c r="I737" i="4"/>
  <c r="I723" i="4"/>
  <c r="I730" i="4"/>
  <c r="I734" i="4"/>
  <c r="I738" i="4"/>
  <c r="I726" i="4"/>
  <c r="I693" i="4"/>
  <c r="J693" i="4" s="1"/>
  <c r="F839" i="4" s="1"/>
  <c r="H725" i="4"/>
  <c r="H729" i="4"/>
  <c r="H733" i="4"/>
  <c r="H737" i="4"/>
  <c r="H723" i="4"/>
  <c r="H726" i="4"/>
  <c r="H730" i="4"/>
  <c r="H734" i="4"/>
  <c r="H738" i="4"/>
  <c r="H727" i="4"/>
  <c r="J727" i="4" s="1"/>
  <c r="F872" i="4" s="1"/>
  <c r="H731" i="4"/>
  <c r="J731" i="4" s="1"/>
  <c r="F876" i="4" s="1"/>
  <c r="H735" i="4"/>
  <c r="J735" i="4" s="1"/>
  <c r="F880" i="4" s="1"/>
  <c r="H739" i="4"/>
  <c r="J739" i="4" s="1"/>
  <c r="F884" i="4" s="1"/>
  <c r="H724" i="4"/>
  <c r="J724" i="4" s="1"/>
  <c r="F869" i="4" s="1"/>
  <c r="H740" i="4"/>
  <c r="H728" i="4"/>
  <c r="H732" i="4"/>
  <c r="H736" i="4"/>
  <c r="I711" i="4"/>
  <c r="I715" i="4"/>
  <c r="I719" i="4"/>
  <c r="I712" i="4"/>
  <c r="I716" i="4"/>
  <c r="I713" i="4"/>
  <c r="I717" i="4"/>
  <c r="I714" i="4"/>
  <c r="I718" i="4"/>
  <c r="I710" i="4"/>
  <c r="I694" i="4"/>
  <c r="J694" i="4" s="1"/>
  <c r="F840" i="4" s="1"/>
  <c r="H714" i="4"/>
  <c r="H718" i="4"/>
  <c r="J718" i="4" s="1"/>
  <c r="F864" i="4" s="1"/>
  <c r="H711" i="4"/>
  <c r="H715" i="4"/>
  <c r="H719" i="4"/>
  <c r="H712" i="4"/>
  <c r="H716" i="4"/>
  <c r="H710" i="4"/>
  <c r="H713" i="4"/>
  <c r="H717" i="4"/>
  <c r="I685" i="4"/>
  <c r="I676" i="4"/>
  <c r="I681" i="4"/>
  <c r="D751" i="4" s="1"/>
  <c r="G828" i="4" s="1"/>
  <c r="I682" i="4"/>
  <c r="I677" i="4"/>
  <c r="I678" i="4"/>
  <c r="I683" i="4"/>
  <c r="I679" i="4"/>
  <c r="I680" i="4"/>
  <c r="I684" i="4"/>
  <c r="I705" i="4"/>
  <c r="J705" i="4" s="1"/>
  <c r="H682" i="4"/>
  <c r="I689" i="4"/>
  <c r="J689" i="4" s="1"/>
  <c r="F835" i="4" s="1"/>
  <c r="H684" i="4"/>
  <c r="I706" i="4"/>
  <c r="J706" i="4" s="1"/>
  <c r="D774" i="4" s="1"/>
  <c r="G852" i="4" s="1"/>
  <c r="H679" i="4"/>
  <c r="H683" i="4"/>
  <c r="I702" i="4"/>
  <c r="J702" i="4" s="1"/>
  <c r="D770" i="4" s="1"/>
  <c r="G848" i="4" s="1"/>
  <c r="I704" i="4"/>
  <c r="J704" i="4" s="1"/>
  <c r="F850" i="4" s="1"/>
  <c r="I692" i="4"/>
  <c r="J692" i="4" s="1"/>
  <c r="D760" i="4" s="1"/>
  <c r="G838" i="4" s="1"/>
  <c r="I699" i="4"/>
  <c r="J699" i="4" s="1"/>
  <c r="F845" i="4" s="1"/>
  <c r="I698" i="4"/>
  <c r="J698" i="4" s="1"/>
  <c r="D766" i="4" s="1"/>
  <c r="G844" i="4" s="1"/>
  <c r="H680" i="4"/>
  <c r="H676" i="4"/>
  <c r="I650" i="4"/>
  <c r="H642" i="4"/>
  <c r="I643" i="4"/>
  <c r="I651" i="4"/>
  <c r="I645" i="4"/>
  <c r="H641" i="4"/>
  <c r="H650" i="4"/>
  <c r="H646" i="4"/>
  <c r="F794" i="4" s="1"/>
  <c r="K794" i="4" s="1"/>
  <c r="I661" i="4"/>
  <c r="I641" i="4"/>
  <c r="I644" i="4"/>
  <c r="I647" i="4"/>
  <c r="I648" i="4"/>
  <c r="C753" i="4" s="1"/>
  <c r="G796" i="4" s="1"/>
  <c r="I649" i="4"/>
  <c r="I642" i="4"/>
  <c r="I655" i="4"/>
  <c r="I657" i="4"/>
  <c r="H666" i="4"/>
  <c r="H649" i="4"/>
  <c r="H647" i="4"/>
  <c r="H656" i="4"/>
  <c r="J700" i="4"/>
  <c r="D768" i="4" s="1"/>
  <c r="G846" i="4" s="1"/>
  <c r="H657" i="4"/>
  <c r="H672" i="4"/>
  <c r="I665" i="4"/>
  <c r="H658" i="4"/>
  <c r="I666" i="4"/>
  <c r="I663" i="4"/>
  <c r="I667" i="4"/>
  <c r="I658" i="4"/>
  <c r="H662" i="4"/>
  <c r="I660" i="4"/>
  <c r="I672" i="4"/>
  <c r="I662" i="4"/>
  <c r="H660" i="4"/>
  <c r="I659" i="4"/>
  <c r="J659" i="4" s="1"/>
  <c r="C761" i="4" s="1"/>
  <c r="G806" i="4" s="1"/>
  <c r="I656" i="4"/>
  <c r="I671" i="4"/>
  <c r="J671" i="4" s="1"/>
  <c r="I670" i="4"/>
  <c r="I664" i="4"/>
  <c r="H645" i="4"/>
  <c r="H644" i="4"/>
  <c r="H651" i="4"/>
  <c r="H643" i="4"/>
  <c r="H670" i="4"/>
  <c r="H669" i="4"/>
  <c r="H655" i="4"/>
  <c r="H663" i="4"/>
  <c r="H665" i="4"/>
  <c r="H661" i="4"/>
  <c r="H668" i="4"/>
  <c r="J668" i="4" s="1"/>
  <c r="F815" i="4" s="1"/>
  <c r="H667" i="4"/>
  <c r="H664" i="4"/>
  <c r="J617" i="3"/>
  <c r="D649" i="3" s="1"/>
  <c r="H400" i="3"/>
  <c r="H394" i="3"/>
  <c r="I401" i="3"/>
  <c r="H388" i="3"/>
  <c r="I394" i="3"/>
  <c r="I387" i="3"/>
  <c r="I374" i="3"/>
  <c r="I378" i="3"/>
  <c r="I373" i="3"/>
  <c r="I380" i="3"/>
  <c r="I372" i="3"/>
  <c r="I377" i="3"/>
  <c r="I375" i="3"/>
  <c r="I376" i="3"/>
  <c r="I379" i="3"/>
  <c r="I371" i="3"/>
  <c r="I381" i="3"/>
  <c r="I390" i="3"/>
  <c r="H393" i="3"/>
  <c r="I402" i="3"/>
  <c r="H386" i="3"/>
  <c r="I395" i="3"/>
  <c r="G643" i="3"/>
  <c r="G638" i="3"/>
  <c r="G640" i="3"/>
  <c r="I398" i="3"/>
  <c r="H385" i="3"/>
  <c r="H391" i="3"/>
  <c r="H397" i="3"/>
  <c r="F665" i="3"/>
  <c r="F661" i="3"/>
  <c r="F657" i="3"/>
  <c r="F664" i="3"/>
  <c r="F660" i="3"/>
  <c r="F663" i="3"/>
  <c r="F666" i="3"/>
  <c r="F662" i="3"/>
  <c r="F658" i="3"/>
  <c r="F651" i="3"/>
  <c r="F659" i="3"/>
  <c r="F655" i="3"/>
  <c r="F653" i="3"/>
  <c r="F649" i="3"/>
  <c r="E628" i="3"/>
  <c r="F628" i="3" s="1"/>
  <c r="J628" i="3" s="1"/>
  <c r="F652" i="3"/>
  <c r="F656" i="3"/>
  <c r="F650" i="3"/>
  <c r="F654" i="3"/>
  <c r="I400" i="3"/>
  <c r="H399" i="3"/>
  <c r="H402" i="3"/>
  <c r="I396" i="3"/>
  <c r="H395" i="3"/>
  <c r="G637" i="3"/>
  <c r="G642" i="3"/>
  <c r="G644" i="3"/>
  <c r="H401" i="3"/>
  <c r="H392" i="3"/>
  <c r="I393" i="3"/>
  <c r="I399" i="3"/>
  <c r="I386" i="3"/>
  <c r="H389" i="3"/>
  <c r="H396" i="3"/>
  <c r="G635" i="3"/>
  <c r="G641" i="3"/>
  <c r="H398" i="3"/>
  <c r="I385" i="3"/>
  <c r="I392" i="3"/>
  <c r="I391" i="3"/>
  <c r="H374" i="3"/>
  <c r="H378" i="3"/>
  <c r="H376" i="3"/>
  <c r="H377" i="3"/>
  <c r="H371" i="3"/>
  <c r="J371" i="3" s="1"/>
  <c r="H375" i="3"/>
  <c r="H379" i="3"/>
  <c r="H381" i="3"/>
  <c r="H373" i="3"/>
  <c r="H372" i="3"/>
  <c r="H380" i="3"/>
  <c r="I397" i="3"/>
  <c r="I388" i="3"/>
  <c r="H387" i="3"/>
  <c r="H390" i="3"/>
  <c r="I389" i="3"/>
  <c r="G639" i="3"/>
  <c r="G645" i="3"/>
  <c r="G636" i="3"/>
  <c r="I868" i="2"/>
  <c r="I869" i="2"/>
  <c r="D1019" i="2"/>
  <c r="F1019" i="2" s="1"/>
  <c r="J1019" i="2" s="1"/>
  <c r="E1049" i="2" s="1"/>
  <c r="C1049" i="2"/>
  <c r="B983" i="2"/>
  <c r="B1047" i="2"/>
  <c r="D1016" i="2"/>
  <c r="C1046" i="2"/>
  <c r="D1015" i="2"/>
  <c r="C1045" i="2"/>
  <c r="B914" i="2"/>
  <c r="B1019" i="2"/>
  <c r="B913" i="2"/>
  <c r="B1018" i="2"/>
  <c r="D780" i="2"/>
  <c r="B910" i="2"/>
  <c r="B1015" i="2"/>
  <c r="D781" i="2"/>
  <c r="E704" i="2"/>
  <c r="D789" i="2"/>
  <c r="B1016" i="2"/>
  <c r="B911" i="2"/>
  <c r="I705" i="2"/>
  <c r="H705" i="2"/>
  <c r="D808" i="2"/>
  <c r="E944" i="2"/>
  <c r="H869" i="2"/>
  <c r="H868" i="2"/>
  <c r="E868" i="2"/>
  <c r="D868" i="2"/>
  <c r="E943" i="2"/>
  <c r="D178" i="1"/>
  <c r="C1060" i="2" l="1"/>
  <c r="D1029" i="2"/>
  <c r="D1179" i="4"/>
  <c r="H2240" i="6"/>
  <c r="I2240" i="6" s="1"/>
  <c r="K2240" i="6" s="1"/>
  <c r="H2239" i="6"/>
  <c r="I2239" i="6" s="1"/>
  <c r="K2239" i="6" s="1"/>
  <c r="H2229" i="6"/>
  <c r="I2229" i="6" s="1"/>
  <c r="K2229" i="6" s="1"/>
  <c r="H2242" i="6"/>
  <c r="I2242" i="6" s="1"/>
  <c r="K2242" i="6" s="1"/>
  <c r="H2248" i="6"/>
  <c r="I2248" i="6" s="1"/>
  <c r="K2248" i="6" s="1"/>
  <c r="H2230" i="6"/>
  <c r="I2230" i="6" s="1"/>
  <c r="K2230" i="6" s="1"/>
  <c r="H2250" i="6"/>
  <c r="I2250" i="6" s="1"/>
  <c r="K2250" i="6" s="1"/>
  <c r="H2245" i="6"/>
  <c r="I2245" i="6" s="1"/>
  <c r="K2245" i="6" s="1"/>
  <c r="H2232" i="6"/>
  <c r="I2232" i="6" s="1"/>
  <c r="K2232" i="6" s="1"/>
  <c r="H2226" i="6"/>
  <c r="I2226" i="6" s="1"/>
  <c r="K2226" i="6" s="1"/>
  <c r="H2256" i="6"/>
  <c r="I2256" i="6" s="1"/>
  <c r="K2256" i="6" s="1"/>
  <c r="H2228" i="6"/>
  <c r="I2228" i="6" s="1"/>
  <c r="K2228" i="6" s="1"/>
  <c r="H2243" i="6"/>
  <c r="I2243" i="6" s="1"/>
  <c r="K2243" i="6" s="1"/>
  <c r="H2247" i="6"/>
  <c r="I2247" i="6" s="1"/>
  <c r="K2247" i="6" s="1"/>
  <c r="H2235" i="6"/>
  <c r="I2235" i="6" s="1"/>
  <c r="K2235" i="6" s="1"/>
  <c r="H2249" i="6"/>
  <c r="I2249" i="6" s="1"/>
  <c r="K2249" i="6" s="1"/>
  <c r="H2251" i="6"/>
  <c r="I2251" i="6" s="1"/>
  <c r="K2251" i="6" s="1"/>
  <c r="H2254" i="6"/>
  <c r="I2254" i="6" s="1"/>
  <c r="K2254" i="6" s="1"/>
  <c r="H2233" i="6"/>
  <c r="I2233" i="6" s="1"/>
  <c r="K2233" i="6" s="1"/>
  <c r="H2255" i="6"/>
  <c r="I2255" i="6" s="1"/>
  <c r="K2255" i="6" s="1"/>
  <c r="I1276" i="6"/>
  <c r="K1276" i="6" s="1"/>
  <c r="I1286" i="6"/>
  <c r="K1286" i="6" s="1"/>
  <c r="I1280" i="6"/>
  <c r="K1280" i="6" s="1"/>
  <c r="I1282" i="6"/>
  <c r="K1282" i="6" s="1"/>
  <c r="I1290" i="6"/>
  <c r="K1290" i="6" s="1"/>
  <c r="I1284" i="6"/>
  <c r="K1284" i="6" s="1"/>
  <c r="I1274" i="6"/>
  <c r="K1274" i="6" s="1"/>
  <c r="I1278" i="6"/>
  <c r="K1278" i="6" s="1"/>
  <c r="I1287" i="6"/>
  <c r="K1287" i="6" s="1"/>
  <c r="I1275" i="6"/>
  <c r="K1275" i="6" s="1"/>
  <c r="I1288" i="6"/>
  <c r="K1288" i="6" s="1"/>
  <c r="D1219" i="4"/>
  <c r="D1227" i="4"/>
  <c r="H1469" i="5"/>
  <c r="H1545" i="5"/>
  <c r="H1529" i="5"/>
  <c r="J1557" i="5"/>
  <c r="I1524" i="5"/>
  <c r="J1556" i="5"/>
  <c r="H1535" i="5"/>
  <c r="I1547" i="5"/>
  <c r="J1573" i="5"/>
  <c r="F1877" i="5" s="1"/>
  <c r="H1534" i="5"/>
  <c r="H1542" i="5"/>
  <c r="H1482" i="5"/>
  <c r="H1547" i="5"/>
  <c r="H1548" i="5"/>
  <c r="H1550" i="5"/>
  <c r="H1539" i="5"/>
  <c r="H1549" i="5"/>
  <c r="H1546" i="5"/>
  <c r="H1543" i="5"/>
  <c r="H1536" i="5"/>
  <c r="H1541" i="5"/>
  <c r="H1540" i="5"/>
  <c r="H1538" i="5"/>
  <c r="H1544" i="5"/>
  <c r="I1545" i="5"/>
  <c r="I1546" i="5"/>
  <c r="J1546" i="5" s="1"/>
  <c r="I1536" i="5"/>
  <c r="H1527" i="5"/>
  <c r="I1527" i="5"/>
  <c r="I1551" i="5"/>
  <c r="J1551" i="5" s="1"/>
  <c r="I1540" i="5"/>
  <c r="I1538" i="5"/>
  <c r="I1543" i="5"/>
  <c r="I1542" i="5"/>
  <c r="I1550" i="5"/>
  <c r="J1550" i="5" s="1"/>
  <c r="I1523" i="5"/>
  <c r="I1529" i="5"/>
  <c r="I1525" i="5"/>
  <c r="I1528" i="5"/>
  <c r="I1522" i="5"/>
  <c r="I1530" i="5"/>
  <c r="I1526" i="5"/>
  <c r="I1521" i="5"/>
  <c r="I1537" i="5"/>
  <c r="J1537" i="5" s="1"/>
  <c r="I1544" i="5"/>
  <c r="I1539" i="5"/>
  <c r="I1541" i="5"/>
  <c r="H1522" i="5"/>
  <c r="J1522" i="5" s="1"/>
  <c r="E1591" i="5" s="1"/>
  <c r="G1826" i="5" s="1"/>
  <c r="H1483" i="5"/>
  <c r="H1475" i="5"/>
  <c r="H1481" i="5"/>
  <c r="H1472" i="5"/>
  <c r="H1470" i="5"/>
  <c r="J1470" i="5" s="1"/>
  <c r="F1774" i="5" s="1"/>
  <c r="H1528" i="5"/>
  <c r="I1534" i="5"/>
  <c r="H1530" i="5"/>
  <c r="H1474" i="5"/>
  <c r="H1479" i="5"/>
  <c r="H1480" i="5"/>
  <c r="I1535" i="5"/>
  <c r="I1548" i="5"/>
  <c r="I1549" i="5"/>
  <c r="H1525" i="5"/>
  <c r="H1521" i="5"/>
  <c r="H1473" i="5"/>
  <c r="H1467" i="5"/>
  <c r="H1466" i="5"/>
  <c r="E947" i="5"/>
  <c r="G1058" i="5" s="1"/>
  <c r="H1058" i="5" s="1"/>
  <c r="I1058" i="5" s="1"/>
  <c r="K1058" i="5" s="1"/>
  <c r="H1524" i="5"/>
  <c r="H1523" i="5"/>
  <c r="H1476" i="5"/>
  <c r="H1526" i="5"/>
  <c r="H1468" i="5"/>
  <c r="H1471" i="5"/>
  <c r="H1477" i="5"/>
  <c r="I1493" i="5"/>
  <c r="I1488" i="5"/>
  <c r="I1496" i="5"/>
  <c r="I1490" i="5"/>
  <c r="F1794" i="5" s="1"/>
  <c r="I1489" i="5"/>
  <c r="I1494" i="5"/>
  <c r="I1491" i="5"/>
  <c r="I1487" i="5"/>
  <c r="I1495" i="5"/>
  <c r="H1489" i="5"/>
  <c r="I1453" i="5"/>
  <c r="H1507" i="5"/>
  <c r="H1516" i="5"/>
  <c r="I1483" i="5"/>
  <c r="J1483" i="5" s="1"/>
  <c r="I1472" i="5"/>
  <c r="H1513" i="5"/>
  <c r="H1500" i="5"/>
  <c r="J1500" i="5" s="1"/>
  <c r="I1479" i="5"/>
  <c r="H1514" i="5"/>
  <c r="H1517" i="5"/>
  <c r="I1482" i="5"/>
  <c r="J1482" i="5" s="1"/>
  <c r="H1510" i="5"/>
  <c r="H1501" i="5"/>
  <c r="H1506" i="5"/>
  <c r="H1454" i="5"/>
  <c r="I1474" i="5"/>
  <c r="J1474" i="5" s="1"/>
  <c r="F1778" i="5" s="1"/>
  <c r="H1509" i="5"/>
  <c r="H1505" i="5"/>
  <c r="I1477" i="5"/>
  <c r="I1481" i="5"/>
  <c r="I1476" i="5"/>
  <c r="I1478" i="5"/>
  <c r="J1478" i="5" s="1"/>
  <c r="F1782" i="5" s="1"/>
  <c r="I1502" i="5"/>
  <c r="H1462" i="5"/>
  <c r="H1460" i="5"/>
  <c r="I1475" i="5"/>
  <c r="I1503" i="5"/>
  <c r="H1457" i="5"/>
  <c r="H1453" i="5"/>
  <c r="J1453" i="5" s="1"/>
  <c r="F1757" i="5" s="1"/>
  <c r="I1468" i="5"/>
  <c r="I1471" i="5"/>
  <c r="I1473" i="5"/>
  <c r="J1473" i="5" s="1"/>
  <c r="F1777" i="5" s="1"/>
  <c r="I1469" i="5"/>
  <c r="I1466" i="5"/>
  <c r="J1466" i="5" s="1"/>
  <c r="F1770" i="5" s="1"/>
  <c r="I1467" i="5"/>
  <c r="I1480" i="5"/>
  <c r="H1456" i="5"/>
  <c r="I1454" i="5"/>
  <c r="H1495" i="5"/>
  <c r="J1495" i="5" s="1"/>
  <c r="D1598" i="5" s="1"/>
  <c r="G1799" i="5" s="1"/>
  <c r="H1492" i="5"/>
  <c r="F1796" i="5" s="1"/>
  <c r="K1796" i="5" s="1"/>
  <c r="I1459" i="5"/>
  <c r="H1491" i="5"/>
  <c r="I1455" i="5"/>
  <c r="I1460" i="5"/>
  <c r="I1462" i="5"/>
  <c r="H1459" i="5"/>
  <c r="H1455" i="5"/>
  <c r="H1493" i="5"/>
  <c r="H1496" i="5"/>
  <c r="I1456" i="5"/>
  <c r="I1457" i="5"/>
  <c r="I1514" i="5"/>
  <c r="I1516" i="5"/>
  <c r="H1452" i="5"/>
  <c r="H1458" i="5"/>
  <c r="I1517" i="5"/>
  <c r="I1511" i="5"/>
  <c r="J1511" i="5" s="1"/>
  <c r="I1513" i="5"/>
  <c r="I1515" i="5"/>
  <c r="I1506" i="5"/>
  <c r="H1504" i="5"/>
  <c r="I1510" i="5"/>
  <c r="I1504" i="5"/>
  <c r="I1507" i="5"/>
  <c r="H1508" i="5"/>
  <c r="H1502" i="5"/>
  <c r="I1501" i="5"/>
  <c r="I1509" i="5"/>
  <c r="H1488" i="5"/>
  <c r="H1512" i="5"/>
  <c r="H1487" i="5"/>
  <c r="I1452" i="5"/>
  <c r="I1458" i="5"/>
  <c r="H1494" i="5"/>
  <c r="I1508" i="5"/>
  <c r="H1515" i="5"/>
  <c r="H1503" i="5"/>
  <c r="I1512" i="5"/>
  <c r="I1505" i="5"/>
  <c r="I1087" i="5"/>
  <c r="K1087" i="5" s="1"/>
  <c r="I1085" i="5"/>
  <c r="K1085" i="5" s="1"/>
  <c r="I1079" i="5"/>
  <c r="K1079" i="5" s="1"/>
  <c r="I1069" i="5"/>
  <c r="K1069" i="5" s="1"/>
  <c r="I1064" i="5"/>
  <c r="K1064" i="5" s="1"/>
  <c r="I1077" i="5"/>
  <c r="K1077" i="5" s="1"/>
  <c r="F1013" i="5"/>
  <c r="H1013" i="5" s="1"/>
  <c r="I1013" i="5" s="1"/>
  <c r="K1013" i="5" s="1"/>
  <c r="H1090" i="5"/>
  <c r="H1086" i="5"/>
  <c r="H1082" i="5"/>
  <c r="H1072" i="5"/>
  <c r="H1067" i="5"/>
  <c r="H1080" i="5"/>
  <c r="H1065" i="5"/>
  <c r="H1081" i="5"/>
  <c r="H1071" i="5"/>
  <c r="H1089" i="5"/>
  <c r="H1070" i="5"/>
  <c r="H1076" i="5"/>
  <c r="H1084" i="5"/>
  <c r="H1066" i="5"/>
  <c r="H1091" i="5"/>
  <c r="H1078" i="5"/>
  <c r="H1088" i="5"/>
  <c r="H1092" i="5"/>
  <c r="H1083" i="5"/>
  <c r="F969" i="5"/>
  <c r="H969" i="5" s="1"/>
  <c r="I969" i="5" s="1"/>
  <c r="K969" i="5" s="1"/>
  <c r="C930" i="5"/>
  <c r="G973" i="5" s="1"/>
  <c r="H973" i="5" s="1"/>
  <c r="I973" i="5" s="1"/>
  <c r="K973" i="5" s="1"/>
  <c r="F972" i="5"/>
  <c r="H972" i="5" s="1"/>
  <c r="I972" i="5" s="1"/>
  <c r="K972" i="5" s="1"/>
  <c r="E927" i="5"/>
  <c r="G1037" i="5" s="1"/>
  <c r="H1037" i="5" s="1"/>
  <c r="I1037" i="5" s="1"/>
  <c r="K1037" i="5" s="1"/>
  <c r="D941" i="5"/>
  <c r="G1019" i="5" s="1"/>
  <c r="H1019" i="5" s="1"/>
  <c r="I1019" i="5" s="1"/>
  <c r="K1019" i="5" s="1"/>
  <c r="C922" i="5"/>
  <c r="G965" i="5" s="1"/>
  <c r="H965" i="5" s="1"/>
  <c r="I965" i="5" s="1"/>
  <c r="K965" i="5" s="1"/>
  <c r="C921" i="5"/>
  <c r="G964" i="5" s="1"/>
  <c r="H964" i="5" s="1"/>
  <c r="I964" i="5" s="1"/>
  <c r="K964" i="5" s="1"/>
  <c r="F971" i="5"/>
  <c r="H971" i="5" s="1"/>
  <c r="I971" i="5" s="1"/>
  <c r="K971" i="5" s="1"/>
  <c r="F967" i="5"/>
  <c r="H967" i="5" s="1"/>
  <c r="I967" i="5" s="1"/>
  <c r="K967" i="5" s="1"/>
  <c r="D926" i="5"/>
  <c r="G1003" i="5" s="1"/>
  <c r="H1003" i="5" s="1"/>
  <c r="I1003" i="5" s="1"/>
  <c r="K1003" i="5" s="1"/>
  <c r="F1055" i="5"/>
  <c r="H1055" i="5" s="1"/>
  <c r="I1055" i="5" s="1"/>
  <c r="K1055" i="5" s="1"/>
  <c r="F1052" i="5"/>
  <c r="H1052" i="5" s="1"/>
  <c r="I1052" i="5" s="1"/>
  <c r="K1052" i="5" s="1"/>
  <c r="D937" i="5"/>
  <c r="G1015" i="5" s="1"/>
  <c r="H1015" i="5" s="1"/>
  <c r="I1015" i="5" s="1"/>
  <c r="K1015" i="5" s="1"/>
  <c r="E937" i="5"/>
  <c r="G1048" i="5" s="1"/>
  <c r="H1048" i="5" s="1"/>
  <c r="I1048" i="5" s="1"/>
  <c r="K1048" i="5" s="1"/>
  <c r="F1045" i="5"/>
  <c r="H1045" i="5" s="1"/>
  <c r="I1045" i="5" s="1"/>
  <c r="K1045" i="5" s="1"/>
  <c r="F998" i="5"/>
  <c r="H998" i="5" s="1"/>
  <c r="I998" i="5" s="1"/>
  <c r="K998" i="5" s="1"/>
  <c r="F1002" i="5"/>
  <c r="K1002" i="5" s="1"/>
  <c r="D944" i="5"/>
  <c r="G1022" i="5" s="1"/>
  <c r="H1022" i="5" s="1"/>
  <c r="I1022" i="5" s="1"/>
  <c r="K1022" i="5" s="1"/>
  <c r="F1025" i="5"/>
  <c r="H1025" i="5" s="1"/>
  <c r="I1025" i="5" s="1"/>
  <c r="K1025" i="5" s="1"/>
  <c r="E938" i="5"/>
  <c r="G1049" i="5" s="1"/>
  <c r="H1049" i="5" s="1"/>
  <c r="I1049" i="5" s="1"/>
  <c r="K1049" i="5" s="1"/>
  <c r="D938" i="5"/>
  <c r="G1016" i="5" s="1"/>
  <c r="H1016" i="5" s="1"/>
  <c r="I1016" i="5" s="1"/>
  <c r="K1016" i="5" s="1"/>
  <c r="E933" i="5"/>
  <c r="G1044" i="5" s="1"/>
  <c r="H1044" i="5" s="1"/>
  <c r="I1044" i="5" s="1"/>
  <c r="K1044" i="5" s="1"/>
  <c r="F1038" i="5"/>
  <c r="H1038" i="5" s="1"/>
  <c r="I1038" i="5" s="1"/>
  <c r="K1038" i="5" s="1"/>
  <c r="E936" i="5"/>
  <c r="G1047" i="5" s="1"/>
  <c r="H1047" i="5" s="1"/>
  <c r="I1047" i="5" s="1"/>
  <c r="K1047" i="5" s="1"/>
  <c r="D920" i="5"/>
  <c r="G997" i="5" s="1"/>
  <c r="H997" i="5" s="1"/>
  <c r="I997" i="5" s="1"/>
  <c r="K997" i="5" s="1"/>
  <c r="E931" i="5"/>
  <c r="G1042" i="5" s="1"/>
  <c r="H1042" i="5" s="1"/>
  <c r="I1042" i="5" s="1"/>
  <c r="K1042" i="5" s="1"/>
  <c r="F1056" i="5"/>
  <c r="H1056" i="5" s="1"/>
  <c r="I1056" i="5" s="1"/>
  <c r="K1056" i="5" s="1"/>
  <c r="F1032" i="5"/>
  <c r="H1032" i="5" s="1"/>
  <c r="I1032" i="5" s="1"/>
  <c r="K1032" i="5" s="1"/>
  <c r="F1021" i="5"/>
  <c r="H1021" i="5" s="1"/>
  <c r="I1021" i="5" s="1"/>
  <c r="K1021" i="5" s="1"/>
  <c r="D923" i="5"/>
  <c r="G1000" i="5" s="1"/>
  <c r="H1000" i="5" s="1"/>
  <c r="I1000" i="5" s="1"/>
  <c r="K1000" i="5" s="1"/>
  <c r="F1057" i="5"/>
  <c r="H1057" i="5" s="1"/>
  <c r="I1057" i="5" s="1"/>
  <c r="K1057" i="5" s="1"/>
  <c r="D927" i="5"/>
  <c r="G1004" i="5" s="1"/>
  <c r="H1004" i="5" s="1"/>
  <c r="I1004" i="5" s="1"/>
  <c r="K1004" i="5" s="1"/>
  <c r="F1020" i="5"/>
  <c r="H1020" i="5" s="1"/>
  <c r="I1020" i="5" s="1"/>
  <c r="K1020" i="5" s="1"/>
  <c r="E929" i="5"/>
  <c r="G1039" i="5" s="1"/>
  <c r="H1039" i="5" s="1"/>
  <c r="I1039" i="5" s="1"/>
  <c r="K1039" i="5" s="1"/>
  <c r="F1050" i="5"/>
  <c r="H1050" i="5" s="1"/>
  <c r="I1050" i="5" s="1"/>
  <c r="K1050" i="5" s="1"/>
  <c r="D936" i="5"/>
  <c r="G1014" i="5" s="1"/>
  <c r="H1014" i="5" s="1"/>
  <c r="I1014" i="5" s="1"/>
  <c r="K1014" i="5" s="1"/>
  <c r="F999" i="5"/>
  <c r="H999" i="5" s="1"/>
  <c r="I999" i="5" s="1"/>
  <c r="K999" i="5" s="1"/>
  <c r="D924" i="5"/>
  <c r="G1001" i="5" s="1"/>
  <c r="H1001" i="5" s="1"/>
  <c r="I1001" i="5" s="1"/>
  <c r="K1001" i="5" s="1"/>
  <c r="E943" i="5"/>
  <c r="G1054" i="5" s="1"/>
  <c r="H1054" i="5" s="1"/>
  <c r="I1054" i="5" s="1"/>
  <c r="K1054" i="5" s="1"/>
  <c r="D929" i="5"/>
  <c r="G1006" i="5" s="1"/>
  <c r="H1006" i="5" s="1"/>
  <c r="I1006" i="5" s="1"/>
  <c r="K1006" i="5" s="1"/>
  <c r="E924" i="5"/>
  <c r="G1034" i="5" s="1"/>
  <c r="H1034" i="5" s="1"/>
  <c r="I1034" i="5" s="1"/>
  <c r="K1034" i="5" s="1"/>
  <c r="D932" i="5"/>
  <c r="G1010" i="5" s="1"/>
  <c r="H1010" i="5" s="1"/>
  <c r="I1010" i="5" s="1"/>
  <c r="K1010" i="5" s="1"/>
  <c r="F1030" i="5"/>
  <c r="H1030" i="5" s="1"/>
  <c r="I1030" i="5" s="1"/>
  <c r="K1030" i="5" s="1"/>
  <c r="F1051" i="5"/>
  <c r="H1051" i="5" s="1"/>
  <c r="I1051" i="5" s="1"/>
  <c r="K1051" i="5" s="1"/>
  <c r="D934" i="5"/>
  <c r="G1012" i="5" s="1"/>
  <c r="H1012" i="5" s="1"/>
  <c r="I1012" i="5" s="1"/>
  <c r="K1012" i="5" s="1"/>
  <c r="D933" i="5"/>
  <c r="G1011" i="5" s="1"/>
  <c r="H1011" i="5" s="1"/>
  <c r="I1011" i="5" s="1"/>
  <c r="K1011" i="5" s="1"/>
  <c r="F1035" i="5"/>
  <c r="K1035" i="5" s="1"/>
  <c r="F1024" i="5"/>
  <c r="H1024" i="5" s="1"/>
  <c r="I1024" i="5" s="1"/>
  <c r="K1024" i="5" s="1"/>
  <c r="E932" i="5"/>
  <c r="G1043" i="5" s="1"/>
  <c r="H1043" i="5" s="1"/>
  <c r="I1043" i="5" s="1"/>
  <c r="K1043" i="5" s="1"/>
  <c r="F1017" i="5"/>
  <c r="H1017" i="5" s="1"/>
  <c r="I1017" i="5" s="1"/>
  <c r="K1017" i="5" s="1"/>
  <c r="F1018" i="5"/>
  <c r="H1018" i="5" s="1"/>
  <c r="I1018" i="5" s="1"/>
  <c r="K1018" i="5" s="1"/>
  <c r="K981" i="5"/>
  <c r="F1059" i="5"/>
  <c r="H1059" i="5" s="1"/>
  <c r="I1059" i="5" s="1"/>
  <c r="K1059" i="5" s="1"/>
  <c r="E921" i="5"/>
  <c r="G1031" i="5" s="1"/>
  <c r="H1031" i="5" s="1"/>
  <c r="I1031" i="5" s="1"/>
  <c r="K1031" i="5" s="1"/>
  <c r="E935" i="5"/>
  <c r="G1046" i="5" s="1"/>
  <c r="H1046" i="5" s="1"/>
  <c r="I1046" i="5" s="1"/>
  <c r="K1046" i="5" s="1"/>
  <c r="F1036" i="5"/>
  <c r="H1036" i="5" s="1"/>
  <c r="I1036" i="5" s="1"/>
  <c r="K1036" i="5" s="1"/>
  <c r="E942" i="5"/>
  <c r="G1053" i="5" s="1"/>
  <c r="H1053" i="5" s="1"/>
  <c r="I1053" i="5" s="1"/>
  <c r="K1053" i="5" s="1"/>
  <c r="F1009" i="5"/>
  <c r="H1009" i="5" s="1"/>
  <c r="I1009" i="5" s="1"/>
  <c r="F1033" i="5"/>
  <c r="H1033" i="5" s="1"/>
  <c r="I1033" i="5" s="1"/>
  <c r="K1033" i="5" s="1"/>
  <c r="J1461" i="5"/>
  <c r="F1765" i="5" s="1"/>
  <c r="F1026" i="5"/>
  <c r="F1023" i="5"/>
  <c r="F1005" i="5"/>
  <c r="H1005" i="5" s="1"/>
  <c r="I1005" i="5" s="1"/>
  <c r="K1005" i="5" s="1"/>
  <c r="D1232" i="4"/>
  <c r="D1214" i="4"/>
  <c r="D1221" i="4"/>
  <c r="I1158" i="4"/>
  <c r="H1206" i="4" s="1"/>
  <c r="D1231" i="4"/>
  <c r="D1176" i="4"/>
  <c r="D1180" i="4"/>
  <c r="D1186" i="4"/>
  <c r="D1195" i="4"/>
  <c r="D1196" i="4"/>
  <c r="D1189" i="4"/>
  <c r="I1163" i="4"/>
  <c r="H1188" i="4" s="1"/>
  <c r="D1172" i="4"/>
  <c r="D1171" i="4"/>
  <c r="D1173" i="4"/>
  <c r="D1197" i="4"/>
  <c r="D1192" i="4"/>
  <c r="D1198" i="4"/>
  <c r="D1194" i="4"/>
  <c r="J1157" i="4"/>
  <c r="I1172" i="4" s="1"/>
  <c r="D1185" i="4"/>
  <c r="D1201" i="4"/>
  <c r="D1178" i="4"/>
  <c r="D1177" i="4"/>
  <c r="D1191" i="4"/>
  <c r="D1202" i="4"/>
  <c r="D1190" i="4"/>
  <c r="D1181" i="4"/>
  <c r="K1149" i="4"/>
  <c r="D1174" i="4"/>
  <c r="D1187" i="4"/>
  <c r="D1193" i="4"/>
  <c r="D1199" i="4"/>
  <c r="D1175" i="4"/>
  <c r="D1200" i="4"/>
  <c r="D1188" i="4"/>
  <c r="I1157" i="4"/>
  <c r="H1176" i="4" s="1"/>
  <c r="D1224" i="4"/>
  <c r="D1228" i="4"/>
  <c r="D1230" i="4"/>
  <c r="D1260" i="4"/>
  <c r="D1255" i="4"/>
  <c r="D1248" i="4"/>
  <c r="D1269" i="4"/>
  <c r="D1266" i="4"/>
  <c r="D1261" i="4"/>
  <c r="D1253" i="4"/>
  <c r="D1257" i="4"/>
  <c r="D1268" i="4"/>
  <c r="D1263" i="4"/>
  <c r="D1259" i="4"/>
  <c r="D1267" i="4"/>
  <c r="D1270" i="4"/>
  <c r="D1265" i="4"/>
  <c r="D1245" i="4"/>
  <c r="D1262" i="4"/>
  <c r="D1264" i="4"/>
  <c r="D1254" i="4"/>
  <c r="D1258" i="4"/>
  <c r="D1256" i="4"/>
  <c r="D1244" i="4"/>
  <c r="D1242" i="4"/>
  <c r="D1241" i="4"/>
  <c r="D1246" i="4"/>
  <c r="D1240" i="4"/>
  <c r="D1243" i="4"/>
  <c r="D1249" i="4"/>
  <c r="D1247" i="4"/>
  <c r="D1225" i="4"/>
  <c r="D1229" i="4"/>
  <c r="J1164" i="4"/>
  <c r="I1225" i="4" s="1"/>
  <c r="D1206" i="4"/>
  <c r="D1226" i="4"/>
  <c r="D1223" i="4"/>
  <c r="D1236" i="4"/>
  <c r="D1220" i="4"/>
  <c r="J1158" i="4"/>
  <c r="I1208" i="4" s="1"/>
  <c r="D1211" i="4"/>
  <c r="D1212" i="4"/>
  <c r="D1207" i="4"/>
  <c r="D1209" i="4"/>
  <c r="D1215" i="4"/>
  <c r="K1151" i="4"/>
  <c r="I1165" i="4"/>
  <c r="J1165" i="4"/>
  <c r="I1159" i="4"/>
  <c r="J1159" i="4"/>
  <c r="D1208" i="4"/>
  <c r="D1233" i="4"/>
  <c r="D1213" i="4"/>
  <c r="D1234" i="4"/>
  <c r="D1235" i="4"/>
  <c r="D1222" i="4"/>
  <c r="D1210" i="4"/>
  <c r="I1164" i="4"/>
  <c r="H1236" i="4" s="1"/>
  <c r="J641" i="4"/>
  <c r="C746" i="4" s="1"/>
  <c r="G789" i="4" s="1"/>
  <c r="J677" i="4"/>
  <c r="F824" i="4" s="1"/>
  <c r="J685" i="4"/>
  <c r="F832" i="4" s="1"/>
  <c r="J669" i="4"/>
  <c r="F816" i="4" s="1"/>
  <c r="E769" i="4"/>
  <c r="G880" i="4" s="1"/>
  <c r="E754" i="4"/>
  <c r="G864" i="4" s="1"/>
  <c r="E765" i="4"/>
  <c r="G876" i="4" s="1"/>
  <c r="E758" i="4"/>
  <c r="G869" i="4" s="1"/>
  <c r="E761" i="4"/>
  <c r="G872" i="4" s="1"/>
  <c r="E773" i="4"/>
  <c r="G884" i="4" s="1"/>
  <c r="J678" i="4"/>
  <c r="F825" i="4" s="1"/>
  <c r="J732" i="4"/>
  <c r="F877" i="4" s="1"/>
  <c r="F859" i="4"/>
  <c r="J736" i="4"/>
  <c r="F881" i="4" s="1"/>
  <c r="J729" i="4"/>
  <c r="F874" i="4" s="1"/>
  <c r="J684" i="4"/>
  <c r="D754" i="4" s="1"/>
  <c r="G831" i="4" s="1"/>
  <c r="J733" i="4"/>
  <c r="F878" i="4" s="1"/>
  <c r="J728" i="4"/>
  <c r="F873" i="4" s="1"/>
  <c r="J737" i="4"/>
  <c r="F882" i="4" s="1"/>
  <c r="F844" i="4"/>
  <c r="H844" i="4" s="1"/>
  <c r="I844" i="4" s="1"/>
  <c r="K844" i="4" s="1"/>
  <c r="J740" i="4"/>
  <c r="F852" i="4"/>
  <c r="H852" i="4" s="1"/>
  <c r="I852" i="4" s="1"/>
  <c r="K852" i="4" s="1"/>
  <c r="J642" i="4"/>
  <c r="F790" i="4" s="1"/>
  <c r="D753" i="4"/>
  <c r="G830" i="4" s="1"/>
  <c r="D752" i="4"/>
  <c r="G829" i="4" s="1"/>
  <c r="J738" i="4"/>
  <c r="F883" i="4" s="1"/>
  <c r="J723" i="4"/>
  <c r="F868" i="4" s="1"/>
  <c r="J725" i="4"/>
  <c r="F870" i="4" s="1"/>
  <c r="J734" i="4"/>
  <c r="F879" i="4" s="1"/>
  <c r="D747" i="4"/>
  <c r="G824" i="4" s="1"/>
  <c r="D765" i="4"/>
  <c r="G843" i="4" s="1"/>
  <c r="H843" i="4" s="1"/>
  <c r="I843" i="4" s="1"/>
  <c r="K843" i="4" s="1"/>
  <c r="C750" i="4"/>
  <c r="G793" i="4" s="1"/>
  <c r="D767" i="4"/>
  <c r="G845" i="4" s="1"/>
  <c r="H845" i="4" s="1"/>
  <c r="I845" i="4" s="1"/>
  <c r="K845" i="4" s="1"/>
  <c r="F827" i="4"/>
  <c r="J664" i="4"/>
  <c r="C766" i="4" s="1"/>
  <c r="G811" i="4" s="1"/>
  <c r="J649" i="4"/>
  <c r="F797" i="4" s="1"/>
  <c r="F862" i="4"/>
  <c r="J711" i="4"/>
  <c r="F857" i="4" s="1"/>
  <c r="J730" i="4"/>
  <c r="F875" i="4" s="1"/>
  <c r="J726" i="4"/>
  <c r="F871" i="4" s="1"/>
  <c r="J676" i="4"/>
  <c r="D746" i="4" s="1"/>
  <c r="G823" i="4" s="1"/>
  <c r="F861" i="4"/>
  <c r="F863" i="4"/>
  <c r="J710" i="4"/>
  <c r="F856" i="4" s="1"/>
  <c r="J712" i="4"/>
  <c r="F858" i="4" s="1"/>
  <c r="J719" i="4"/>
  <c r="F851" i="4"/>
  <c r="D773" i="4"/>
  <c r="G851" i="4" s="1"/>
  <c r="F828" i="4"/>
  <c r="K828" i="4" s="1"/>
  <c r="J651" i="4"/>
  <c r="C756" i="4" s="1"/>
  <c r="G799" i="4" s="1"/>
  <c r="F860" i="4"/>
  <c r="D759" i="4"/>
  <c r="G837" i="4" s="1"/>
  <c r="H837" i="4" s="1"/>
  <c r="I837" i="4" s="1"/>
  <c r="K837" i="4" s="1"/>
  <c r="J643" i="4"/>
  <c r="F791" i="4" s="1"/>
  <c r="J650" i="4"/>
  <c r="C755" i="4" s="1"/>
  <c r="G798" i="4" s="1"/>
  <c r="J658" i="4"/>
  <c r="C760" i="4" s="1"/>
  <c r="G805" i="4" s="1"/>
  <c r="J661" i="4"/>
  <c r="F808" i="4" s="1"/>
  <c r="D763" i="4"/>
  <c r="G841" i="4" s="1"/>
  <c r="H841" i="4" s="1"/>
  <c r="I841" i="4" s="1"/>
  <c r="K841" i="4" s="1"/>
  <c r="F795" i="4"/>
  <c r="J672" i="4"/>
  <c r="F819" i="4" s="1"/>
  <c r="J662" i="4"/>
  <c r="F809" i="4" s="1"/>
  <c r="J657" i="4"/>
  <c r="F804" i="4" s="1"/>
  <c r="F792" i="4"/>
  <c r="F847" i="4"/>
  <c r="H847" i="4" s="1"/>
  <c r="I847" i="4" s="1"/>
  <c r="K847" i="4" s="1"/>
  <c r="F846" i="4"/>
  <c r="H846" i="4" s="1"/>
  <c r="I846" i="4" s="1"/>
  <c r="K846" i="4" s="1"/>
  <c r="F848" i="4"/>
  <c r="H848" i="4" s="1"/>
  <c r="I848" i="4" s="1"/>
  <c r="K848" i="4" s="1"/>
  <c r="J665" i="4"/>
  <c r="C767" i="4" s="1"/>
  <c r="G812" i="4" s="1"/>
  <c r="D772" i="4"/>
  <c r="G850" i="4" s="1"/>
  <c r="H850" i="4" s="1"/>
  <c r="I850" i="4" s="1"/>
  <c r="K850" i="4" s="1"/>
  <c r="J656" i="4"/>
  <c r="C758" i="4" s="1"/>
  <c r="G803" i="4" s="1"/>
  <c r="J655" i="4"/>
  <c r="F802" i="4" s="1"/>
  <c r="J667" i="4"/>
  <c r="C769" i="4" s="1"/>
  <c r="G814" i="4" s="1"/>
  <c r="J666" i="4"/>
  <c r="C768" i="4" s="1"/>
  <c r="G813" i="4" s="1"/>
  <c r="D762" i="4"/>
  <c r="G840" i="4" s="1"/>
  <c r="H840" i="4" s="1"/>
  <c r="I840" i="4" s="1"/>
  <c r="K840" i="4" s="1"/>
  <c r="F842" i="4"/>
  <c r="H842" i="4" s="1"/>
  <c r="I842" i="4" s="1"/>
  <c r="K842" i="4" s="1"/>
  <c r="D771" i="4"/>
  <c r="G849" i="4" s="1"/>
  <c r="H849" i="4" s="1"/>
  <c r="I849" i="4" s="1"/>
  <c r="K849" i="4" s="1"/>
  <c r="F838" i="4"/>
  <c r="H838" i="4" s="1"/>
  <c r="I838" i="4" s="1"/>
  <c r="K838" i="4" s="1"/>
  <c r="J660" i="4"/>
  <c r="C762" i="4" s="1"/>
  <c r="G807" i="4" s="1"/>
  <c r="J663" i="4"/>
  <c r="F810" i="4" s="1"/>
  <c r="J670" i="4"/>
  <c r="F817" i="4" s="1"/>
  <c r="D761" i="4"/>
  <c r="G839" i="4" s="1"/>
  <c r="H839" i="4" s="1"/>
  <c r="I839" i="4" s="1"/>
  <c r="K839" i="4" s="1"/>
  <c r="D757" i="4"/>
  <c r="G835" i="4" s="1"/>
  <c r="H835" i="4" s="1"/>
  <c r="I835" i="4" s="1"/>
  <c r="K835" i="4" s="1"/>
  <c r="D758" i="4"/>
  <c r="G836" i="4" s="1"/>
  <c r="H836" i="4" s="1"/>
  <c r="I836" i="4" s="1"/>
  <c r="K836" i="4" s="1"/>
  <c r="F796" i="4"/>
  <c r="H796" i="4" s="1"/>
  <c r="I796" i="4" s="1"/>
  <c r="K796" i="4" s="1"/>
  <c r="C770" i="4"/>
  <c r="G815" i="4" s="1"/>
  <c r="H815" i="4" s="1"/>
  <c r="I815" i="4" s="1"/>
  <c r="K815" i="4" s="1"/>
  <c r="F806" i="4"/>
  <c r="H806" i="4" s="1"/>
  <c r="I806" i="4" s="1"/>
  <c r="K806" i="4" s="1"/>
  <c r="C751" i="4"/>
  <c r="G794" i="4" s="1"/>
  <c r="H1197" i="4"/>
  <c r="H1193" i="4"/>
  <c r="H1202" i="4"/>
  <c r="H1186" i="4"/>
  <c r="H1192" i="4"/>
  <c r="I1177" i="4"/>
  <c r="H1214" i="4"/>
  <c r="F818" i="4"/>
  <c r="C773" i="4"/>
  <c r="G818" i="4" s="1"/>
  <c r="I1185" i="4"/>
  <c r="I1186" i="4"/>
  <c r="I1202" i="4"/>
  <c r="I1191" i="4"/>
  <c r="I1200" i="4"/>
  <c r="I1187" i="4"/>
  <c r="I1189" i="4"/>
  <c r="I1197" i="4"/>
  <c r="I1201" i="4"/>
  <c r="I1195" i="4"/>
  <c r="I1192" i="4"/>
  <c r="I1196" i="4"/>
  <c r="I1198" i="4"/>
  <c r="I1188" i="4"/>
  <c r="I1190" i="4"/>
  <c r="I1193" i="4"/>
  <c r="I1199" i="4"/>
  <c r="I1194" i="4"/>
  <c r="D660" i="3"/>
  <c r="D658" i="3"/>
  <c r="D654" i="3"/>
  <c r="D656" i="3"/>
  <c r="D645" i="3"/>
  <c r="D642" i="3"/>
  <c r="J642" i="3" s="1"/>
  <c r="D664" i="3"/>
  <c r="D651" i="3"/>
  <c r="D661" i="3"/>
  <c r="D665" i="3"/>
  <c r="D636" i="3"/>
  <c r="D639" i="3"/>
  <c r="J639" i="3" s="1"/>
  <c r="D638" i="3"/>
  <c r="J638" i="3" s="1"/>
  <c r="D657" i="3"/>
  <c r="D644" i="3"/>
  <c r="D662" i="3"/>
  <c r="J624" i="3"/>
  <c r="D643" i="3"/>
  <c r="D653" i="3"/>
  <c r="D655" i="3"/>
  <c r="D652" i="3"/>
  <c r="D637" i="3"/>
  <c r="J637" i="3" s="1"/>
  <c r="I624" i="3"/>
  <c r="D635" i="3"/>
  <c r="D640" i="3"/>
  <c r="J640" i="3" s="1"/>
  <c r="D663" i="3"/>
  <c r="D659" i="3"/>
  <c r="D650" i="3"/>
  <c r="D666" i="3"/>
  <c r="D641" i="3"/>
  <c r="J641" i="3" s="1"/>
  <c r="K617" i="3"/>
  <c r="J372" i="3"/>
  <c r="F452" i="3" s="1"/>
  <c r="J379" i="3"/>
  <c r="F459" i="3" s="1"/>
  <c r="J401" i="3"/>
  <c r="C435" i="3" s="1"/>
  <c r="G480" i="3" s="1"/>
  <c r="J387" i="3"/>
  <c r="C421" i="3" s="1"/>
  <c r="G466" i="3" s="1"/>
  <c r="J381" i="3"/>
  <c r="F461" i="3" s="1"/>
  <c r="J380" i="3"/>
  <c r="C417" i="3" s="1"/>
  <c r="G460" i="3" s="1"/>
  <c r="C413" i="3"/>
  <c r="G456" i="3" s="1"/>
  <c r="J395" i="3"/>
  <c r="C429" i="3" s="1"/>
  <c r="G474" i="3" s="1"/>
  <c r="J394" i="3"/>
  <c r="F473" i="3" s="1"/>
  <c r="F455" i="3"/>
  <c r="J391" i="3"/>
  <c r="C425" i="3" s="1"/>
  <c r="G470" i="3" s="1"/>
  <c r="J400" i="3"/>
  <c r="F479" i="3" s="1"/>
  <c r="F451" i="3"/>
  <c r="J398" i="3"/>
  <c r="F477" i="3" s="1"/>
  <c r="I628" i="3"/>
  <c r="J390" i="3"/>
  <c r="F469" i="3" s="1"/>
  <c r="J402" i="3"/>
  <c r="C436" i="3" s="1"/>
  <c r="G481" i="3" s="1"/>
  <c r="J385" i="3"/>
  <c r="C419" i="3" s="1"/>
  <c r="G464" i="3" s="1"/>
  <c r="J388" i="3"/>
  <c r="F467" i="3" s="1"/>
  <c r="J373" i="3"/>
  <c r="F453" i="3" s="1"/>
  <c r="C411" i="3"/>
  <c r="G454" i="3" s="1"/>
  <c r="F458" i="3"/>
  <c r="J396" i="3"/>
  <c r="F475" i="3" s="1"/>
  <c r="J392" i="3"/>
  <c r="F471" i="3" s="1"/>
  <c r="J389" i="3"/>
  <c r="C423" i="3" s="1"/>
  <c r="G468" i="3" s="1"/>
  <c r="J397" i="3"/>
  <c r="F476" i="3" s="1"/>
  <c r="F457" i="3"/>
  <c r="J386" i="3"/>
  <c r="F465" i="3" s="1"/>
  <c r="J399" i="3"/>
  <c r="F478" i="3" s="1"/>
  <c r="J393" i="3"/>
  <c r="C427" i="3" s="1"/>
  <c r="G472" i="3" s="1"/>
  <c r="G652" i="3"/>
  <c r="G655" i="3"/>
  <c r="G662" i="3"/>
  <c r="G664" i="3"/>
  <c r="G654" i="3"/>
  <c r="G659" i="3"/>
  <c r="G666" i="3"/>
  <c r="G657" i="3"/>
  <c r="G650" i="3"/>
  <c r="G649" i="3"/>
  <c r="G651" i="3"/>
  <c r="G663" i="3"/>
  <c r="G661" i="3"/>
  <c r="G656" i="3"/>
  <c r="G653" i="3"/>
  <c r="G658" i="3"/>
  <c r="G660" i="3"/>
  <c r="G665" i="3"/>
  <c r="B982" i="2"/>
  <c r="B1046" i="2"/>
  <c r="B984" i="2"/>
  <c r="B1048" i="2"/>
  <c r="B981" i="2"/>
  <c r="B1045" i="2"/>
  <c r="B985" i="2"/>
  <c r="B1049" i="2"/>
  <c r="D1018" i="2"/>
  <c r="F1018" i="2" s="1"/>
  <c r="J1018" i="2" s="1"/>
  <c r="E1048" i="2" s="1"/>
  <c r="C1048" i="2"/>
  <c r="D1017" i="2"/>
  <c r="C1047" i="2"/>
  <c r="H704" i="2"/>
  <c r="I704" i="2"/>
  <c r="C667" i="2"/>
  <c r="C668" i="2"/>
  <c r="C669" i="2"/>
  <c r="C670" i="2"/>
  <c r="C666" i="2"/>
  <c r="C655" i="2"/>
  <c r="C656" i="2"/>
  <c r="C654" i="2"/>
  <c r="B667" i="2"/>
  <c r="B668" i="2"/>
  <c r="B669" i="2"/>
  <c r="B670" i="2"/>
  <c r="B666" i="2"/>
  <c r="B655" i="2"/>
  <c r="B656" i="2"/>
  <c r="B654" i="2"/>
  <c r="D670" i="2"/>
  <c r="D669" i="2"/>
  <c r="D668" i="2"/>
  <c r="D667" i="2"/>
  <c r="D666" i="2"/>
  <c r="D656" i="2"/>
  <c r="D655" i="2"/>
  <c r="D654" i="2"/>
  <c r="D637" i="2"/>
  <c r="D636" i="2"/>
  <c r="D635" i="2"/>
  <c r="D634" i="2"/>
  <c r="D633" i="2"/>
  <c r="C634" i="2"/>
  <c r="C635" i="2"/>
  <c r="C636" i="2"/>
  <c r="C637" i="2"/>
  <c r="C633" i="2"/>
  <c r="B634" i="2"/>
  <c r="B635" i="2"/>
  <c r="B636" i="2"/>
  <c r="B637" i="2"/>
  <c r="B633" i="2"/>
  <c r="D621" i="2"/>
  <c r="D620" i="2"/>
  <c r="C621" i="2"/>
  <c r="B621" i="2"/>
  <c r="B620" i="2"/>
  <c r="C620" i="2"/>
  <c r="B556" i="2"/>
  <c r="B589" i="2" s="1"/>
  <c r="B557" i="2"/>
  <c r="B590" i="2" s="1"/>
  <c r="B558" i="2"/>
  <c r="B591" i="2" s="1"/>
  <c r="B559" i="2"/>
  <c r="B592" i="2" s="1"/>
  <c r="B555" i="2"/>
  <c r="B588" i="2" s="1"/>
  <c r="B543" i="2"/>
  <c r="B544" i="2"/>
  <c r="B545" i="2"/>
  <c r="B546" i="2"/>
  <c r="B542" i="2"/>
  <c r="B522" i="2"/>
  <c r="B523" i="2"/>
  <c r="B524" i="2"/>
  <c r="B525" i="2"/>
  <c r="B521" i="2"/>
  <c r="B508" i="2"/>
  <c r="B578" i="2" s="1"/>
  <c r="B509" i="2"/>
  <c r="B579" i="2" s="1"/>
  <c r="B510" i="2"/>
  <c r="B580" i="2" s="1"/>
  <c r="B511" i="2"/>
  <c r="B581" i="2" s="1"/>
  <c r="B587" i="2"/>
  <c r="B507" i="2"/>
  <c r="B577" i="2" s="1"/>
  <c r="G489" i="2"/>
  <c r="H489" i="2" s="1"/>
  <c r="G488" i="2"/>
  <c r="H488" i="2" s="1"/>
  <c r="G484" i="2"/>
  <c r="H484" i="2" s="1"/>
  <c r="G483" i="2"/>
  <c r="H483" i="2" s="1"/>
  <c r="D112" i="2"/>
  <c r="D111" i="2"/>
  <c r="E469" i="2"/>
  <c r="E470" i="2" s="1"/>
  <c r="I1176" i="4" l="1"/>
  <c r="C1280" i="4" s="1"/>
  <c r="G1355" i="4" s="1"/>
  <c r="H1191" i="4"/>
  <c r="H1199" i="4"/>
  <c r="J1199" i="4" s="1"/>
  <c r="C1300" i="4" s="1"/>
  <c r="I1171" i="4"/>
  <c r="H1187" i="4"/>
  <c r="J1187" i="4" s="1"/>
  <c r="H1185" i="4"/>
  <c r="H1198" i="4"/>
  <c r="J1198" i="4" s="1"/>
  <c r="C1299" i="4" s="1"/>
  <c r="H1211" i="4"/>
  <c r="H1212" i="4"/>
  <c r="H1209" i="4"/>
  <c r="H1215" i="4"/>
  <c r="H1213" i="4"/>
  <c r="H1208" i="4"/>
  <c r="J1208" i="4" s="1"/>
  <c r="H1210" i="4"/>
  <c r="H1173" i="4"/>
  <c r="I1233" i="4"/>
  <c r="F1606" i="5"/>
  <c r="G1877" i="5" s="1"/>
  <c r="K1877" i="5"/>
  <c r="E1617" i="5"/>
  <c r="G1854" i="5" s="1"/>
  <c r="F1854" i="5"/>
  <c r="E1604" i="5"/>
  <c r="G1841" i="5" s="1"/>
  <c r="F1841" i="5"/>
  <c r="E1618" i="5"/>
  <c r="G1855" i="5" s="1"/>
  <c r="F1855" i="5"/>
  <c r="E1613" i="5"/>
  <c r="G1850" i="5" s="1"/>
  <c r="F1850" i="5"/>
  <c r="J1513" i="5"/>
  <c r="F1817" i="5" s="1"/>
  <c r="D1612" i="5"/>
  <c r="G1815" i="5" s="1"/>
  <c r="F1815" i="5"/>
  <c r="D1601" i="5"/>
  <c r="G1804" i="5" s="1"/>
  <c r="F1804" i="5"/>
  <c r="C1617" i="5"/>
  <c r="G1786" i="5" s="1"/>
  <c r="F1786" i="5"/>
  <c r="C1618" i="5"/>
  <c r="G1787" i="5" s="1"/>
  <c r="F1787" i="5"/>
  <c r="C1609" i="5"/>
  <c r="G1778" i="5" s="1"/>
  <c r="C1605" i="5"/>
  <c r="G1774" i="5" s="1"/>
  <c r="H1774" i="5" s="1"/>
  <c r="I1774" i="5" s="1"/>
  <c r="K1774" i="5" s="1"/>
  <c r="C1601" i="5"/>
  <c r="G1770" i="5" s="1"/>
  <c r="C1613" i="5"/>
  <c r="G1782" i="5" s="1"/>
  <c r="C1608" i="5"/>
  <c r="G1777" i="5" s="1"/>
  <c r="F1759" i="5"/>
  <c r="J1469" i="5"/>
  <c r="F1773" i="5" s="1"/>
  <c r="F1592" i="5"/>
  <c r="G1861" i="5" s="1"/>
  <c r="F1861" i="5"/>
  <c r="J1543" i="5"/>
  <c r="F1596" i="5"/>
  <c r="G1865" i="5" s="1"/>
  <c r="F1865" i="5"/>
  <c r="F1593" i="5"/>
  <c r="G1862" i="5" s="1"/>
  <c r="F1862" i="5"/>
  <c r="F1591" i="5"/>
  <c r="G1860" i="5" s="1"/>
  <c r="F1860" i="5"/>
  <c r="F1597" i="5"/>
  <c r="G1866" i="5" s="1"/>
  <c r="F1866" i="5"/>
  <c r="J1545" i="5"/>
  <c r="J1534" i="5"/>
  <c r="J1540" i="5"/>
  <c r="J1535" i="5"/>
  <c r="E1593" i="5"/>
  <c r="G1828" i="5" s="1"/>
  <c r="J1548" i="5"/>
  <c r="J1544" i="5"/>
  <c r="J1529" i="5"/>
  <c r="F1833" i="5" s="1"/>
  <c r="J1547" i="5"/>
  <c r="J1580" i="5"/>
  <c r="F1884" i="5" s="1"/>
  <c r="J1572" i="5"/>
  <c r="F1876" i="5" s="1"/>
  <c r="J1579" i="5"/>
  <c r="F1883" i="5" s="1"/>
  <c r="J1570" i="5"/>
  <c r="F1874" i="5" s="1"/>
  <c r="J1568" i="5"/>
  <c r="J1555" i="5"/>
  <c r="J1584" i="5"/>
  <c r="F1888" i="5" s="1"/>
  <c r="J1577" i="5"/>
  <c r="F1881" i="5" s="1"/>
  <c r="J1581" i="5"/>
  <c r="F1885" i="5" s="1"/>
  <c r="J1585" i="5"/>
  <c r="F1889" i="5" s="1"/>
  <c r="J1583" i="5"/>
  <c r="F1887" i="5" s="1"/>
  <c r="J1578" i="5"/>
  <c r="F1882" i="5" s="1"/>
  <c r="J1569" i="5"/>
  <c r="F1873" i="5" s="1"/>
  <c r="J1575" i="5"/>
  <c r="F1879" i="5" s="1"/>
  <c r="J1564" i="5"/>
  <c r="J1576" i="5"/>
  <c r="F1880" i="5" s="1"/>
  <c r="J1563" i="5"/>
  <c r="F1830" i="5"/>
  <c r="K1830" i="5" s="1"/>
  <c r="J1539" i="5"/>
  <c r="J1571" i="5"/>
  <c r="F1875" i="5" s="1"/>
  <c r="J1574" i="5"/>
  <c r="F1878" i="5" s="1"/>
  <c r="J1582" i="5"/>
  <c r="F1886" i="5" s="1"/>
  <c r="J1538" i="5"/>
  <c r="J1536" i="5"/>
  <c r="J1541" i="5"/>
  <c r="J1549" i="5"/>
  <c r="J1542" i="5"/>
  <c r="J1496" i="5"/>
  <c r="F1800" i="5" s="1"/>
  <c r="E1596" i="5"/>
  <c r="G1831" i="5" s="1"/>
  <c r="J1530" i="5"/>
  <c r="F1834" i="5" s="1"/>
  <c r="J1468" i="5"/>
  <c r="F1772" i="5" s="1"/>
  <c r="J1523" i="5"/>
  <c r="F1827" i="5" s="1"/>
  <c r="F1832" i="5"/>
  <c r="J1521" i="5"/>
  <c r="F1825" i="5" s="1"/>
  <c r="J1475" i="5"/>
  <c r="F1779" i="5" s="1"/>
  <c r="E1594" i="5"/>
  <c r="G1829" i="5" s="1"/>
  <c r="J1472" i="5"/>
  <c r="F1776" i="5" s="1"/>
  <c r="J1480" i="5"/>
  <c r="F1784" i="5" s="1"/>
  <c r="J1481" i="5"/>
  <c r="F1785" i="5" s="1"/>
  <c r="J1479" i="5"/>
  <c r="F1783" i="5" s="1"/>
  <c r="J1467" i="5"/>
  <c r="F1771" i="5" s="1"/>
  <c r="J1471" i="5"/>
  <c r="F1775" i="5" s="1"/>
  <c r="J1477" i="5"/>
  <c r="F1781" i="5" s="1"/>
  <c r="J1476" i="5"/>
  <c r="F1780" i="5" s="1"/>
  <c r="J1488" i="5"/>
  <c r="F1792" i="5" s="1"/>
  <c r="J1516" i="5"/>
  <c r="D1596" i="5"/>
  <c r="G1797" i="5" s="1"/>
  <c r="J1489" i="5"/>
  <c r="F1793" i="5" s="1"/>
  <c r="J1507" i="5"/>
  <c r="J1487" i="5"/>
  <c r="D1590" i="5" s="1"/>
  <c r="G1791" i="5" s="1"/>
  <c r="D1597" i="5"/>
  <c r="G1798" i="5" s="1"/>
  <c r="F1795" i="5"/>
  <c r="J1505" i="5"/>
  <c r="J1462" i="5"/>
  <c r="C1600" i="5" s="1"/>
  <c r="G1766" i="5" s="1"/>
  <c r="F1761" i="5"/>
  <c r="K1761" i="5" s="1"/>
  <c r="J1503" i="5"/>
  <c r="J1510" i="5"/>
  <c r="J1452" i="5"/>
  <c r="C1590" i="5" s="1"/>
  <c r="G1756" i="5" s="1"/>
  <c r="F1760" i="5"/>
  <c r="F1763" i="5"/>
  <c r="J1514" i="5"/>
  <c r="J1501" i="5"/>
  <c r="J1502" i="5"/>
  <c r="J1454" i="5"/>
  <c r="C1592" i="5" s="1"/>
  <c r="G1758" i="5" s="1"/>
  <c r="J1509" i="5"/>
  <c r="J1506" i="5"/>
  <c r="J1517" i="5"/>
  <c r="J1460" i="5"/>
  <c r="C1598" i="5" s="1"/>
  <c r="G1764" i="5" s="1"/>
  <c r="J1508" i="5"/>
  <c r="J1504" i="5"/>
  <c r="F1762" i="5"/>
  <c r="J1512" i="5"/>
  <c r="J1515" i="5"/>
  <c r="I1083" i="5"/>
  <c r="K1083" i="5" s="1"/>
  <c r="I1091" i="5"/>
  <c r="K1091" i="5" s="1"/>
  <c r="I1070" i="5"/>
  <c r="K1070" i="5" s="1"/>
  <c r="I1065" i="5"/>
  <c r="K1065" i="5" s="1"/>
  <c r="I1082" i="5"/>
  <c r="K1082" i="5" s="1"/>
  <c r="I1092" i="5"/>
  <c r="K1092" i="5" s="1"/>
  <c r="I1066" i="5"/>
  <c r="K1066" i="5" s="1"/>
  <c r="I1089" i="5"/>
  <c r="K1089" i="5" s="1"/>
  <c r="I1080" i="5"/>
  <c r="K1080" i="5" s="1"/>
  <c r="I1086" i="5"/>
  <c r="K1086" i="5" s="1"/>
  <c r="I1088" i="5"/>
  <c r="K1088" i="5" s="1"/>
  <c r="I1084" i="5"/>
  <c r="K1084" i="5" s="1"/>
  <c r="I1071" i="5"/>
  <c r="K1071" i="5" s="1"/>
  <c r="I1067" i="5"/>
  <c r="K1067" i="5" s="1"/>
  <c r="I1090" i="5"/>
  <c r="K1090" i="5" s="1"/>
  <c r="I1078" i="5"/>
  <c r="K1078" i="5" s="1"/>
  <c r="I1076" i="5"/>
  <c r="K1076" i="5" s="1"/>
  <c r="I1081" i="5"/>
  <c r="K1081" i="5" s="1"/>
  <c r="I1072" i="5"/>
  <c r="K1072" i="5" s="1"/>
  <c r="F1799" i="5"/>
  <c r="H1799" i="5" s="1"/>
  <c r="I1799" i="5" s="1"/>
  <c r="K1799" i="5" s="1"/>
  <c r="E1599" i="5"/>
  <c r="G1834" i="5" s="1"/>
  <c r="H1834" i="5" s="1"/>
  <c r="I1834" i="5" s="1"/>
  <c r="K1834" i="5" s="1"/>
  <c r="D1595" i="5"/>
  <c r="G1796" i="5" s="1"/>
  <c r="C1591" i="5"/>
  <c r="G1757" i="5" s="1"/>
  <c r="H1757" i="5" s="1"/>
  <c r="I1757" i="5" s="1"/>
  <c r="K1757" i="5" s="1"/>
  <c r="D1593" i="5"/>
  <c r="G1794" i="5" s="1"/>
  <c r="H1794" i="5" s="1"/>
  <c r="I1794" i="5" s="1"/>
  <c r="K1794" i="5" s="1"/>
  <c r="C1599" i="5"/>
  <c r="G1765" i="5" s="1"/>
  <c r="H1765" i="5" s="1"/>
  <c r="I1765" i="5" s="1"/>
  <c r="K1765" i="5" s="1"/>
  <c r="F1826" i="5"/>
  <c r="H1826" i="5" s="1"/>
  <c r="I1826" i="5" s="1"/>
  <c r="K1826" i="5" s="1"/>
  <c r="H1023" i="5"/>
  <c r="I1023" i="5" s="1"/>
  <c r="K1023" i="5" s="1"/>
  <c r="K1009" i="5"/>
  <c r="H1026" i="5"/>
  <c r="I1026" i="5" s="1"/>
  <c r="K1026" i="5" s="1"/>
  <c r="H1207" i="4"/>
  <c r="I1180" i="4"/>
  <c r="I1174" i="4"/>
  <c r="H1194" i="4"/>
  <c r="J1194" i="4" s="1"/>
  <c r="H1200" i="4"/>
  <c r="J1200" i="4" s="1"/>
  <c r="C1301" i="4" s="1"/>
  <c r="H1190" i="4"/>
  <c r="J1190" i="4" s="1"/>
  <c r="H1171" i="4"/>
  <c r="H1174" i="4"/>
  <c r="I1179" i="4"/>
  <c r="H1196" i="4"/>
  <c r="J1196" i="4" s="1"/>
  <c r="C1297" i="4" s="1"/>
  <c r="H1201" i="4"/>
  <c r="J1201" i="4" s="1"/>
  <c r="C1302" i="4" s="1"/>
  <c r="H1189" i="4"/>
  <c r="J1189" i="4" s="1"/>
  <c r="H1195" i="4"/>
  <c r="J1195" i="4" s="1"/>
  <c r="C1296" i="4" s="1"/>
  <c r="H1179" i="4"/>
  <c r="J1179" i="4" s="1"/>
  <c r="C1283" i="4" s="1"/>
  <c r="G1358" i="4" s="1"/>
  <c r="H1178" i="4"/>
  <c r="H1172" i="4"/>
  <c r="J1172" i="4" s="1"/>
  <c r="C1276" i="4" s="1"/>
  <c r="G1351" i="4" s="1"/>
  <c r="H1180" i="4"/>
  <c r="H1181" i="4"/>
  <c r="I1175" i="4"/>
  <c r="I1173" i="4"/>
  <c r="H1177" i="4"/>
  <c r="F1356" i="4" s="1"/>
  <c r="H1175" i="4"/>
  <c r="I1178" i="4"/>
  <c r="I1181" i="4"/>
  <c r="I1209" i="4"/>
  <c r="F789" i="4"/>
  <c r="H789" i="4" s="1"/>
  <c r="I789" i="4" s="1"/>
  <c r="K789" i="4" s="1"/>
  <c r="I1212" i="4"/>
  <c r="I1229" i="4"/>
  <c r="I1231" i="4"/>
  <c r="I1228" i="4"/>
  <c r="I1220" i="4"/>
  <c r="H1227" i="4"/>
  <c r="I1232" i="4"/>
  <c r="I1226" i="4"/>
  <c r="H1220" i="4"/>
  <c r="I1219" i="4"/>
  <c r="I1236" i="4"/>
  <c r="J1236" i="4" s="1"/>
  <c r="D1303" i="4" s="1"/>
  <c r="I1214" i="4"/>
  <c r="J1214" i="4" s="1"/>
  <c r="H1224" i="4"/>
  <c r="I1267" i="4"/>
  <c r="I1262" i="4"/>
  <c r="I1265" i="4"/>
  <c r="I1259" i="4"/>
  <c r="I1258" i="4"/>
  <c r="I1269" i="4"/>
  <c r="I1253" i="4"/>
  <c r="I1264" i="4"/>
  <c r="I1263" i="4"/>
  <c r="I1255" i="4"/>
  <c r="I1256" i="4"/>
  <c r="I1254" i="4"/>
  <c r="I1260" i="4"/>
  <c r="I1257" i="4"/>
  <c r="I1268" i="4"/>
  <c r="I1261" i="4"/>
  <c r="I1266" i="4"/>
  <c r="I1270" i="4"/>
  <c r="I1222" i="4"/>
  <c r="I1235" i="4"/>
  <c r="I1230" i="4"/>
  <c r="I1223" i="4"/>
  <c r="I1221" i="4"/>
  <c r="I1207" i="4"/>
  <c r="H1221" i="4"/>
  <c r="H1234" i="4"/>
  <c r="H1270" i="4"/>
  <c r="H1260" i="4"/>
  <c r="H1257" i="4"/>
  <c r="H1268" i="4"/>
  <c r="H1253" i="4"/>
  <c r="J1253" i="4" s="1"/>
  <c r="E1286" i="4" s="1"/>
  <c r="H1264" i="4"/>
  <c r="J1264" i="4" s="1"/>
  <c r="E1297" i="4" s="1"/>
  <c r="H1263" i="4"/>
  <c r="J1263" i="4" s="1"/>
  <c r="E1296" i="4" s="1"/>
  <c r="H1255" i="4"/>
  <c r="J1255" i="4" s="1"/>
  <c r="E1288" i="4" s="1"/>
  <c r="H1256" i="4"/>
  <c r="J1256" i="4" s="1"/>
  <c r="E1289" i="4" s="1"/>
  <c r="H1254" i="4"/>
  <c r="J1254" i="4" s="1"/>
  <c r="E1287" i="4" s="1"/>
  <c r="H1267" i="4"/>
  <c r="J1267" i="4" s="1"/>
  <c r="E1300" i="4" s="1"/>
  <c r="H1262" i="4"/>
  <c r="J1262" i="4" s="1"/>
  <c r="E1295" i="4" s="1"/>
  <c r="H1265" i="4"/>
  <c r="J1265" i="4" s="1"/>
  <c r="E1298" i="4" s="1"/>
  <c r="H1259" i="4"/>
  <c r="J1259" i="4" s="1"/>
  <c r="E1292" i="4" s="1"/>
  <c r="H1258" i="4"/>
  <c r="J1258" i="4" s="1"/>
  <c r="E1291" i="4" s="1"/>
  <c r="H1269" i="4"/>
  <c r="J1269" i="4" s="1"/>
  <c r="E1302" i="4" s="1"/>
  <c r="H1261" i="4"/>
  <c r="H1266" i="4"/>
  <c r="J1266" i="4" s="1"/>
  <c r="E1299" i="4" s="1"/>
  <c r="I1241" i="4"/>
  <c r="I1244" i="4"/>
  <c r="I1240" i="4"/>
  <c r="I1247" i="4"/>
  <c r="I1248" i="4"/>
  <c r="I1246" i="4"/>
  <c r="I1242" i="4"/>
  <c r="I1249" i="4"/>
  <c r="I1243" i="4"/>
  <c r="I1245" i="4"/>
  <c r="I1224" i="4"/>
  <c r="I1234" i="4"/>
  <c r="I1227" i="4"/>
  <c r="H1230" i="4"/>
  <c r="H1233" i="4"/>
  <c r="J1233" i="4" s="1"/>
  <c r="D1300" i="4" s="1"/>
  <c r="H1249" i="4"/>
  <c r="H1245" i="4"/>
  <c r="H1241" i="4"/>
  <c r="H1242" i="4"/>
  <c r="J1242" i="4" s="1"/>
  <c r="H1243" i="4"/>
  <c r="H1248" i="4"/>
  <c r="J1248" i="4" s="1"/>
  <c r="H1246" i="4"/>
  <c r="H1240" i="4"/>
  <c r="J1240" i="4" s="1"/>
  <c r="H1244" i="4"/>
  <c r="H1247" i="4"/>
  <c r="I1206" i="4"/>
  <c r="J1206" i="4" s="1"/>
  <c r="I1215" i="4"/>
  <c r="J1215" i="4" s="1"/>
  <c r="H1226" i="4"/>
  <c r="H1225" i="4"/>
  <c r="J1225" i="4" s="1"/>
  <c r="D1292" i="4" s="1"/>
  <c r="H1231" i="4"/>
  <c r="H1219" i="4"/>
  <c r="I1213" i="4"/>
  <c r="I1211" i="4"/>
  <c r="I1210" i="4"/>
  <c r="H1235" i="4"/>
  <c r="H1222" i="4"/>
  <c r="H1223" i="4"/>
  <c r="H1232" i="4"/>
  <c r="H1228" i="4"/>
  <c r="H1229" i="4"/>
  <c r="D748" i="4"/>
  <c r="G825" i="4" s="1"/>
  <c r="H825" i="4" s="1"/>
  <c r="I825" i="4" s="1"/>
  <c r="K825" i="4" s="1"/>
  <c r="F830" i="4"/>
  <c r="H830" i="4" s="1"/>
  <c r="I830" i="4" s="1"/>
  <c r="K830" i="4" s="1"/>
  <c r="D755" i="4"/>
  <c r="G832" i="4" s="1"/>
  <c r="H832" i="4" s="1"/>
  <c r="I832" i="4" s="1"/>
  <c r="K832" i="4" s="1"/>
  <c r="C771" i="4"/>
  <c r="G816" i="4" s="1"/>
  <c r="H816" i="4" s="1"/>
  <c r="I816" i="4" s="1"/>
  <c r="K816" i="4" s="1"/>
  <c r="F829" i="4"/>
  <c r="H829" i="4" s="1"/>
  <c r="I829" i="4" s="1"/>
  <c r="K829" i="4" s="1"/>
  <c r="D750" i="4"/>
  <c r="G827" i="4" s="1"/>
  <c r="H827" i="4" s="1"/>
  <c r="I827" i="4" s="1"/>
  <c r="K827" i="4" s="1"/>
  <c r="F814" i="4"/>
  <c r="H814" i="4" s="1"/>
  <c r="I814" i="4" s="1"/>
  <c r="K814" i="4" s="1"/>
  <c r="E774" i="4"/>
  <c r="G885" i="4" s="1"/>
  <c r="F885" i="4"/>
  <c r="E755" i="4"/>
  <c r="G865" i="4" s="1"/>
  <c r="F865" i="4"/>
  <c r="E746" i="4"/>
  <c r="G856" i="4" s="1"/>
  <c r="H856" i="4" s="1"/>
  <c r="I856" i="4" s="1"/>
  <c r="K856" i="4" s="1"/>
  <c r="E747" i="4"/>
  <c r="G857" i="4" s="1"/>
  <c r="H857" i="4" s="1"/>
  <c r="E759" i="4"/>
  <c r="G870" i="4" s="1"/>
  <c r="H870" i="4" s="1"/>
  <c r="E766" i="4"/>
  <c r="G877" i="4" s="1"/>
  <c r="H877" i="4" s="1"/>
  <c r="E750" i="4"/>
  <c r="G860" i="4" s="1"/>
  <c r="H860" i="4" s="1"/>
  <c r="K861" i="4"/>
  <c r="E753" i="4"/>
  <c r="G863" i="4" s="1"/>
  <c r="E752" i="4"/>
  <c r="G862" i="4" s="1"/>
  <c r="E757" i="4"/>
  <c r="G868" i="4" s="1"/>
  <c r="H868" i="4" s="1"/>
  <c r="I868" i="4" s="1"/>
  <c r="K868" i="4" s="1"/>
  <c r="E771" i="4"/>
  <c r="G882" i="4" s="1"/>
  <c r="E763" i="4"/>
  <c r="G874" i="4" s="1"/>
  <c r="E751" i="4"/>
  <c r="G861" i="4" s="1"/>
  <c r="E760" i="4"/>
  <c r="G871" i="4" s="1"/>
  <c r="E772" i="4"/>
  <c r="G883" i="4" s="1"/>
  <c r="E762" i="4"/>
  <c r="G873" i="4" s="1"/>
  <c r="H873" i="4" s="1"/>
  <c r="E770" i="4"/>
  <c r="G881" i="4" s="1"/>
  <c r="H881" i="4" s="1"/>
  <c r="E748" i="4"/>
  <c r="G858" i="4" s="1"/>
  <c r="H858" i="4" s="1"/>
  <c r="E764" i="4"/>
  <c r="G875" i="4" s="1"/>
  <c r="E768" i="4"/>
  <c r="G879" i="4" s="1"/>
  <c r="E767" i="4"/>
  <c r="G878" i="4" s="1"/>
  <c r="E749" i="4"/>
  <c r="G859" i="4" s="1"/>
  <c r="H859" i="4" s="1"/>
  <c r="F798" i="4"/>
  <c r="H798" i="4" s="1"/>
  <c r="I798" i="4" s="1"/>
  <c r="K798" i="4" s="1"/>
  <c r="F793" i="4"/>
  <c r="H793" i="4" s="1"/>
  <c r="I793" i="4" s="1"/>
  <c r="K793" i="4" s="1"/>
  <c r="F811" i="4"/>
  <c r="H811" i="4" s="1"/>
  <c r="I811" i="4" s="1"/>
  <c r="K811" i="4" s="1"/>
  <c r="F823" i="4"/>
  <c r="H823" i="4" s="1"/>
  <c r="F831" i="4"/>
  <c r="H831" i="4" s="1"/>
  <c r="I831" i="4" s="1"/>
  <c r="K831" i="4" s="1"/>
  <c r="C754" i="4"/>
  <c r="G797" i="4" s="1"/>
  <c r="H797" i="4" s="1"/>
  <c r="I797" i="4" s="1"/>
  <c r="K797" i="4" s="1"/>
  <c r="H824" i="4"/>
  <c r="I824" i="4" s="1"/>
  <c r="K824" i="4" s="1"/>
  <c r="C747" i="4"/>
  <c r="G790" i="4" s="1"/>
  <c r="H790" i="4" s="1"/>
  <c r="I790" i="4" s="1"/>
  <c r="K790" i="4" s="1"/>
  <c r="C774" i="4"/>
  <c r="G819" i="4" s="1"/>
  <c r="H819" i="4" s="1"/>
  <c r="I819" i="4" s="1"/>
  <c r="K819" i="4" s="1"/>
  <c r="F805" i="4"/>
  <c r="H805" i="4" s="1"/>
  <c r="I805" i="4" s="1"/>
  <c r="K805" i="4" s="1"/>
  <c r="H851" i="4"/>
  <c r="I851" i="4" s="1"/>
  <c r="K851" i="4" s="1"/>
  <c r="C763" i="4"/>
  <c r="G808" i="4" s="1"/>
  <c r="H808" i="4" s="1"/>
  <c r="I808" i="4" s="1"/>
  <c r="K808" i="4" s="1"/>
  <c r="F799" i="4"/>
  <c r="H799" i="4" s="1"/>
  <c r="I799" i="4" s="1"/>
  <c r="K799" i="4" s="1"/>
  <c r="F826" i="4"/>
  <c r="D749" i="4"/>
  <c r="G826" i="4" s="1"/>
  <c r="C748" i="4"/>
  <c r="G791" i="4" s="1"/>
  <c r="H791" i="4" s="1"/>
  <c r="I791" i="4" s="1"/>
  <c r="K791" i="4" s="1"/>
  <c r="C772" i="4"/>
  <c r="G817" i="4" s="1"/>
  <c r="H817" i="4" s="1"/>
  <c r="I817" i="4" s="1"/>
  <c r="K817" i="4" s="1"/>
  <c r="C759" i="4"/>
  <c r="G804" i="4" s="1"/>
  <c r="H804" i="4" s="1"/>
  <c r="I804" i="4" s="1"/>
  <c r="K804" i="4" s="1"/>
  <c r="C752" i="4"/>
  <c r="G795" i="4" s="1"/>
  <c r="H795" i="4" s="1"/>
  <c r="I795" i="4" s="1"/>
  <c r="K795" i="4" s="1"/>
  <c r="C764" i="4"/>
  <c r="G809" i="4" s="1"/>
  <c r="H809" i="4" s="1"/>
  <c r="I809" i="4" s="1"/>
  <c r="K809" i="4" s="1"/>
  <c r="F812" i="4"/>
  <c r="H812" i="4" s="1"/>
  <c r="I812" i="4" s="1"/>
  <c r="K812" i="4" s="1"/>
  <c r="C749" i="4"/>
  <c r="G792" i="4" s="1"/>
  <c r="H792" i="4" s="1"/>
  <c r="I792" i="4" s="1"/>
  <c r="K792" i="4" s="1"/>
  <c r="C757" i="4"/>
  <c r="G802" i="4" s="1"/>
  <c r="H802" i="4" s="1"/>
  <c r="I802" i="4" s="1"/>
  <c r="K802" i="4" s="1"/>
  <c r="F803" i="4"/>
  <c r="H803" i="4" s="1"/>
  <c r="I803" i="4" s="1"/>
  <c r="K803" i="4" s="1"/>
  <c r="F813" i="4"/>
  <c r="H813" i="4" s="1"/>
  <c r="I813" i="4" s="1"/>
  <c r="K813" i="4" s="1"/>
  <c r="C765" i="4"/>
  <c r="G810" i="4" s="1"/>
  <c r="H810" i="4" s="1"/>
  <c r="I810" i="4" s="1"/>
  <c r="K810" i="4" s="1"/>
  <c r="F807" i="4"/>
  <c r="H807" i="4" s="1"/>
  <c r="I807" i="4" s="1"/>
  <c r="K807" i="4" s="1"/>
  <c r="J1185" i="4"/>
  <c r="J1193" i="4"/>
  <c r="J1202" i="4"/>
  <c r="C1303" i="4" s="1"/>
  <c r="J1188" i="4"/>
  <c r="J1191" i="4"/>
  <c r="J1197" i="4"/>
  <c r="C1298" i="4" s="1"/>
  <c r="J1192" i="4"/>
  <c r="J1186" i="4"/>
  <c r="H818" i="4"/>
  <c r="I818" i="4" s="1"/>
  <c r="K818" i="4" s="1"/>
  <c r="C409" i="3"/>
  <c r="G452" i="3" s="1"/>
  <c r="H452" i="3" s="1"/>
  <c r="I452" i="3" s="1"/>
  <c r="C416" i="3"/>
  <c r="G459" i="3" s="1"/>
  <c r="H459" i="3" s="1"/>
  <c r="I459" i="3" s="1"/>
  <c r="F466" i="3"/>
  <c r="F480" i="3"/>
  <c r="C418" i="3"/>
  <c r="G461" i="3" s="1"/>
  <c r="H461" i="3" s="1"/>
  <c r="I461" i="3" s="1"/>
  <c r="C408" i="3"/>
  <c r="G451" i="3" s="1"/>
  <c r="H451" i="3" s="1"/>
  <c r="I451" i="3" s="1"/>
  <c r="C428" i="3"/>
  <c r="G473" i="3" s="1"/>
  <c r="H473" i="3" s="1"/>
  <c r="F470" i="3"/>
  <c r="C434" i="3"/>
  <c r="G479" i="3" s="1"/>
  <c r="F474" i="3"/>
  <c r="F456" i="3"/>
  <c r="C432" i="3"/>
  <c r="G477" i="3" s="1"/>
  <c r="C412" i="3"/>
  <c r="G455" i="3" s="1"/>
  <c r="H455" i="3" s="1"/>
  <c r="I455" i="3" s="1"/>
  <c r="F460" i="3"/>
  <c r="H460" i="3" s="1"/>
  <c r="I460" i="3" s="1"/>
  <c r="F481" i="3"/>
  <c r="C433" i="3"/>
  <c r="G478" i="3" s="1"/>
  <c r="F468" i="3"/>
  <c r="C410" i="3"/>
  <c r="G453" i="3" s="1"/>
  <c r="H453" i="3" s="1"/>
  <c r="I453" i="3" s="1"/>
  <c r="F472" i="3"/>
  <c r="C414" i="3"/>
  <c r="G457" i="3" s="1"/>
  <c r="H457" i="3" s="1"/>
  <c r="I457" i="3" s="1"/>
  <c r="F464" i="3"/>
  <c r="H464" i="3" s="1"/>
  <c r="I464" i="3" s="1"/>
  <c r="C430" i="3"/>
  <c r="G475" i="3" s="1"/>
  <c r="C699" i="2"/>
  <c r="C776" i="2" s="1"/>
  <c r="C1013" i="2" s="1"/>
  <c r="D1043" i="2" s="1"/>
  <c r="C777" i="2"/>
  <c r="C1014" i="2" s="1"/>
  <c r="D1044" i="2" s="1"/>
  <c r="C697" i="2"/>
  <c r="C774" i="2" s="1"/>
  <c r="C1011" i="2" s="1"/>
  <c r="D1041" i="2" s="1"/>
  <c r="C701" i="2"/>
  <c r="C698" i="2"/>
  <c r="C702" i="2"/>
  <c r="C424" i="3"/>
  <c r="G469" i="3" s="1"/>
  <c r="H469" i="3" s="1"/>
  <c r="C431" i="3"/>
  <c r="G476" i="3" s="1"/>
  <c r="H476" i="3" s="1"/>
  <c r="F454" i="3"/>
  <c r="H454" i="3" s="1"/>
  <c r="I454" i="3" s="1"/>
  <c r="C415" i="3"/>
  <c r="G458" i="3" s="1"/>
  <c r="H458" i="3" s="1"/>
  <c r="I458" i="3" s="1"/>
  <c r="I652" i="3"/>
  <c r="C422" i="3"/>
  <c r="G467" i="3" s="1"/>
  <c r="H467" i="3" s="1"/>
  <c r="C420" i="3"/>
  <c r="G465" i="3" s="1"/>
  <c r="H465" i="3" s="1"/>
  <c r="I465" i="3" s="1"/>
  <c r="C426" i="3"/>
  <c r="G471" i="3" s="1"/>
  <c r="H653" i="3"/>
  <c r="I665" i="3"/>
  <c r="I660" i="3"/>
  <c r="H656" i="3"/>
  <c r="H642" i="3"/>
  <c r="H635" i="3"/>
  <c r="H639" i="3"/>
  <c r="H638" i="3"/>
  <c r="I661" i="3"/>
  <c r="I663" i="3"/>
  <c r="H644" i="3"/>
  <c r="I641" i="3"/>
  <c r="I644" i="3"/>
  <c r="I636" i="3"/>
  <c r="H664" i="3"/>
  <c r="H652" i="3"/>
  <c r="I640" i="3"/>
  <c r="I656" i="3"/>
  <c r="H641" i="3"/>
  <c r="H645" i="3"/>
  <c r="H640" i="3"/>
  <c r="H651" i="3"/>
  <c r="I649" i="3"/>
  <c r="H650" i="3"/>
  <c r="I638" i="3"/>
  <c r="I666" i="3"/>
  <c r="H659" i="3"/>
  <c r="I654" i="3"/>
  <c r="H643" i="3"/>
  <c r="H662" i="3"/>
  <c r="I655" i="3"/>
  <c r="H637" i="3"/>
  <c r="I658" i="3"/>
  <c r="I653" i="3"/>
  <c r="H663" i="3"/>
  <c r="I651" i="3"/>
  <c r="H649" i="3"/>
  <c r="H657" i="3"/>
  <c r="I659" i="3"/>
  <c r="I635" i="3"/>
  <c r="I662" i="3"/>
  <c r="H655" i="3"/>
  <c r="H636" i="3"/>
  <c r="I639" i="3"/>
  <c r="H665" i="3"/>
  <c r="H660" i="3"/>
  <c r="H658" i="3"/>
  <c r="I643" i="3"/>
  <c r="H661" i="3"/>
  <c r="I650" i="3"/>
  <c r="I637" i="3"/>
  <c r="I657" i="3"/>
  <c r="H666" i="3"/>
  <c r="H654" i="3"/>
  <c r="I642" i="3"/>
  <c r="I645" i="3"/>
  <c r="I664" i="3"/>
  <c r="C742" i="2"/>
  <c r="C746" i="2"/>
  <c r="C750" i="2"/>
  <c r="C744" i="2"/>
  <c r="C745" i="2"/>
  <c r="C743" i="2"/>
  <c r="C747" i="2"/>
  <c r="C748" i="2"/>
  <c r="C749" i="2"/>
  <c r="E433" i="2"/>
  <c r="E857" i="2"/>
  <c r="F868" i="2" s="1"/>
  <c r="C713" i="2"/>
  <c r="E713" i="2" s="1"/>
  <c r="C717" i="2"/>
  <c r="C721" i="2"/>
  <c r="C714" i="2"/>
  <c r="C718" i="2"/>
  <c r="C722" i="2"/>
  <c r="C258" i="2"/>
  <c r="C715" i="2"/>
  <c r="C719" i="2"/>
  <c r="C716" i="2"/>
  <c r="C720" i="2"/>
  <c r="C406" i="2"/>
  <c r="C400" i="2"/>
  <c r="C402" i="2"/>
  <c r="C404" i="2"/>
  <c r="C377" i="2"/>
  <c r="C371" i="2"/>
  <c r="C373" i="2"/>
  <c r="C375" i="2"/>
  <c r="C399" i="2"/>
  <c r="C401" i="2"/>
  <c r="C403" i="2"/>
  <c r="C405" i="2"/>
  <c r="C378" i="2"/>
  <c r="C372" i="2"/>
  <c r="C374" i="2"/>
  <c r="C376" i="2"/>
  <c r="C312" i="2"/>
  <c r="E312" i="2" s="1"/>
  <c r="C316" i="2"/>
  <c r="E316" i="2" s="1"/>
  <c r="C278" i="2"/>
  <c r="E278" i="2" s="1"/>
  <c r="C282" i="2"/>
  <c r="E282" i="2" s="1"/>
  <c r="C178" i="2"/>
  <c r="F178" i="2" s="1"/>
  <c r="J178" i="2" s="1"/>
  <c r="C173" i="2"/>
  <c r="F173" i="2" s="1"/>
  <c r="J173" i="2" s="1"/>
  <c r="C177" i="2"/>
  <c r="F177" i="2" s="1"/>
  <c r="J177" i="2" s="1"/>
  <c r="C146" i="2"/>
  <c r="F146" i="2" s="1"/>
  <c r="J146" i="2" s="1"/>
  <c r="C150" i="2"/>
  <c r="F150" i="2" s="1"/>
  <c r="J150" i="2" s="1"/>
  <c r="C317" i="2"/>
  <c r="E317" i="2" s="1"/>
  <c r="C311" i="2"/>
  <c r="E311" i="2" s="1"/>
  <c r="C315" i="2"/>
  <c r="E315" i="2" s="1"/>
  <c r="C285" i="2"/>
  <c r="E285" i="2" s="1"/>
  <c r="C281" i="2"/>
  <c r="E281" i="2" s="1"/>
  <c r="C179" i="2"/>
  <c r="F179" i="2" s="1"/>
  <c r="J179" i="2" s="1"/>
  <c r="C174" i="2"/>
  <c r="F174" i="2" s="1"/>
  <c r="J174" i="2" s="1"/>
  <c r="C152" i="2"/>
  <c r="F152" i="2" s="1"/>
  <c r="J152" i="2" s="1"/>
  <c r="C147" i="2"/>
  <c r="F147" i="2" s="1"/>
  <c r="J147" i="2" s="1"/>
  <c r="C151" i="2"/>
  <c r="F151" i="2" s="1"/>
  <c r="J151" i="2" s="1"/>
  <c r="C318" i="2"/>
  <c r="E318" i="2" s="1"/>
  <c r="C314" i="2"/>
  <c r="E314" i="2" s="1"/>
  <c r="C284" i="2"/>
  <c r="E284" i="2" s="1"/>
  <c r="C280" i="2"/>
  <c r="E280" i="2" s="1"/>
  <c r="C180" i="2"/>
  <c r="F180" i="2" s="1"/>
  <c r="J180" i="2" s="1"/>
  <c r="C175" i="2"/>
  <c r="F175" i="2" s="1"/>
  <c r="J175" i="2" s="1"/>
  <c r="C153" i="2"/>
  <c r="F153" i="2" s="1"/>
  <c r="J153" i="2" s="1"/>
  <c r="E650" i="2" s="1"/>
  <c r="C148" i="2"/>
  <c r="F148" i="2" s="1"/>
  <c r="J148" i="2" s="1"/>
  <c r="C313" i="2"/>
  <c r="E313" i="2" s="1"/>
  <c r="C283" i="2"/>
  <c r="E283" i="2" s="1"/>
  <c r="C279" i="2"/>
  <c r="E279" i="2" s="1"/>
  <c r="C181" i="2"/>
  <c r="F181" i="2" s="1"/>
  <c r="J181" i="2" s="1"/>
  <c r="E683" i="2" s="1"/>
  <c r="C176" i="2"/>
  <c r="F176" i="2" s="1"/>
  <c r="J176" i="2" s="1"/>
  <c r="C145" i="2"/>
  <c r="F145" i="2" s="1"/>
  <c r="J145" i="2" s="1"/>
  <c r="C149" i="2"/>
  <c r="F149" i="2" s="1"/>
  <c r="J149" i="2" s="1"/>
  <c r="C727" i="2"/>
  <c r="C804" i="2" s="1"/>
  <c r="C1025" i="2" s="1"/>
  <c r="D1056" i="2" s="1"/>
  <c r="C731" i="2"/>
  <c r="C740" i="2"/>
  <c r="C728" i="2"/>
  <c r="C805" i="2" s="1"/>
  <c r="C1026" i="2" s="1"/>
  <c r="D1057" i="2" s="1"/>
  <c r="C723" i="2"/>
  <c r="C800" i="2" s="1"/>
  <c r="C711" i="2"/>
  <c r="C712" i="2"/>
  <c r="C775" i="2"/>
  <c r="C801" i="2"/>
  <c r="C1022" i="2" s="1"/>
  <c r="D1053" i="2" s="1"/>
  <c r="C729" i="2"/>
  <c r="C806" i="2" s="1"/>
  <c r="C1027" i="2" s="1"/>
  <c r="D1058" i="2" s="1"/>
  <c r="C734" i="2"/>
  <c r="C811" i="2" s="1"/>
  <c r="C1032" i="2" s="1"/>
  <c r="C730" i="2"/>
  <c r="C732" i="2"/>
  <c r="C741" i="2"/>
  <c r="C725" i="2"/>
  <c r="C802" i="2" s="1"/>
  <c r="C1023" i="2" s="1"/>
  <c r="D1054" i="2" s="1"/>
  <c r="C739" i="2"/>
  <c r="C773" i="2"/>
  <c r="C1010" i="2" s="1"/>
  <c r="D1040" i="2" s="1"/>
  <c r="C726" i="2"/>
  <c r="C803" i="2" s="1"/>
  <c r="C1024" i="2" s="1"/>
  <c r="D1055" i="2" s="1"/>
  <c r="C322" i="2"/>
  <c r="E322" i="2" s="1"/>
  <c r="C326" i="2"/>
  <c r="E326" i="2" s="1"/>
  <c r="C287" i="2"/>
  <c r="E287" i="2" s="1"/>
  <c r="C320" i="2"/>
  <c r="E320" i="2" s="1"/>
  <c r="C323" i="2"/>
  <c r="E323" i="2" s="1"/>
  <c r="C327" i="2"/>
  <c r="E327" i="2" s="1"/>
  <c r="C321" i="2"/>
  <c r="E321" i="2" s="1"/>
  <c r="C324" i="2"/>
  <c r="E324" i="2" s="1"/>
  <c r="C325" i="2"/>
  <c r="E325" i="2" s="1"/>
  <c r="C288" i="2"/>
  <c r="E288" i="2" s="1"/>
  <c r="C395" i="2"/>
  <c r="C389" i="2"/>
  <c r="C388" i="2"/>
  <c r="C367" i="2"/>
  <c r="C368" i="2"/>
  <c r="C369" i="2"/>
  <c r="C357" i="2"/>
  <c r="C308" i="2"/>
  <c r="E308" i="2" s="1"/>
  <c r="C300" i="2"/>
  <c r="E300" i="2" s="1"/>
  <c r="C266" i="2"/>
  <c r="E266" i="2" s="1"/>
  <c r="C169" i="2"/>
  <c r="F169" i="2" s="1"/>
  <c r="J169" i="2" s="1"/>
  <c r="C397" i="2"/>
  <c r="C386" i="2"/>
  <c r="C310" i="2"/>
  <c r="E310" i="2" s="1"/>
  <c r="C309" i="2"/>
  <c r="E309" i="2" s="1"/>
  <c r="C276" i="2"/>
  <c r="E276" i="2" s="1"/>
  <c r="C264" i="2"/>
  <c r="E264" i="2" s="1"/>
  <c r="C171" i="2"/>
  <c r="F171" i="2" s="1"/>
  <c r="J171" i="2" s="1"/>
  <c r="C398" i="2"/>
  <c r="C387" i="2"/>
  <c r="C370" i="2"/>
  <c r="C359" i="2"/>
  <c r="C307" i="2"/>
  <c r="E307" i="2" s="1"/>
  <c r="C298" i="2"/>
  <c r="E298" i="2" s="1"/>
  <c r="C301" i="2"/>
  <c r="E301" i="2" s="1"/>
  <c r="C274" i="2"/>
  <c r="E274" i="2" s="1"/>
  <c r="C268" i="2"/>
  <c r="E268" i="2" s="1"/>
  <c r="C167" i="2"/>
  <c r="F167" i="2" s="1"/>
  <c r="J167" i="2" s="1"/>
  <c r="C172" i="2"/>
  <c r="F172" i="2" s="1"/>
  <c r="J172" i="2" s="1"/>
  <c r="C299" i="2"/>
  <c r="E299" i="2" s="1"/>
  <c r="C277" i="2"/>
  <c r="E277" i="2" s="1"/>
  <c r="C265" i="2"/>
  <c r="E265" i="2" s="1"/>
  <c r="C168" i="2"/>
  <c r="F168" i="2" s="1"/>
  <c r="J168" i="2" s="1"/>
  <c r="C396" i="2"/>
  <c r="C361" i="2"/>
  <c r="C358" i="2"/>
  <c r="C360" i="2"/>
  <c r="C275" i="2"/>
  <c r="E275" i="2" s="1"/>
  <c r="C267" i="2"/>
  <c r="E267" i="2" s="1"/>
  <c r="C170" i="2"/>
  <c r="F170" i="2" s="1"/>
  <c r="J170" i="2" s="1"/>
  <c r="C158" i="2"/>
  <c r="C162" i="2"/>
  <c r="F162" i="2" s="1"/>
  <c r="J162" i="2" s="1"/>
  <c r="E662" i="2" s="1"/>
  <c r="C166" i="2"/>
  <c r="F166" i="2" s="1"/>
  <c r="J166" i="2" s="1"/>
  <c r="C138" i="2"/>
  <c r="F138" i="2" s="1"/>
  <c r="C142" i="2"/>
  <c r="F142" i="2" s="1"/>
  <c r="J142" i="2" s="1"/>
  <c r="E639" i="2" s="1"/>
  <c r="C127" i="2"/>
  <c r="C131" i="2"/>
  <c r="F131" i="2" s="1"/>
  <c r="J131" i="2" s="1"/>
  <c r="E626" i="2" s="1"/>
  <c r="C135" i="2"/>
  <c r="F135" i="2" s="1"/>
  <c r="J135" i="2" s="1"/>
  <c r="E630" i="2" s="1"/>
  <c r="C159" i="2"/>
  <c r="C163" i="2"/>
  <c r="F163" i="2" s="1"/>
  <c r="J163" i="2" s="1"/>
  <c r="E663" i="2" s="1"/>
  <c r="C139" i="2"/>
  <c r="F139" i="2" s="1"/>
  <c r="C143" i="2"/>
  <c r="F143" i="2" s="1"/>
  <c r="J143" i="2" s="1"/>
  <c r="E640" i="2" s="1"/>
  <c r="C128" i="2"/>
  <c r="C132" i="2"/>
  <c r="F132" i="2" s="1"/>
  <c r="J132" i="2" s="1"/>
  <c r="E627" i="2" s="1"/>
  <c r="C160" i="2"/>
  <c r="F160" i="2" s="1"/>
  <c r="J160" i="2" s="1"/>
  <c r="E660" i="2" s="1"/>
  <c r="C164" i="2"/>
  <c r="F164" i="2" s="1"/>
  <c r="J164" i="2" s="1"/>
  <c r="C136" i="2"/>
  <c r="F136" i="2" s="1"/>
  <c r="C140" i="2"/>
  <c r="F140" i="2" s="1"/>
  <c r="C144" i="2"/>
  <c r="F144" i="2" s="1"/>
  <c r="J144" i="2" s="1"/>
  <c r="E641" i="2" s="1"/>
  <c r="C129" i="2"/>
  <c r="C133" i="2"/>
  <c r="F133" i="2" s="1"/>
  <c r="J133" i="2" s="1"/>
  <c r="E628" i="2" s="1"/>
  <c r="C161" i="2"/>
  <c r="F161" i="2" s="1"/>
  <c r="J161" i="2" s="1"/>
  <c r="E661" i="2" s="1"/>
  <c r="C165" i="2"/>
  <c r="F165" i="2" s="1"/>
  <c r="J165" i="2" s="1"/>
  <c r="C137" i="2"/>
  <c r="F137" i="2" s="1"/>
  <c r="C141" i="2"/>
  <c r="F141" i="2" s="1"/>
  <c r="J141" i="2" s="1"/>
  <c r="C126" i="2"/>
  <c r="C130" i="2"/>
  <c r="C134" i="2"/>
  <c r="F134" i="2" s="1"/>
  <c r="J134" i="2" s="1"/>
  <c r="F869" i="2"/>
  <c r="C709" i="2"/>
  <c r="C786" i="2" s="1"/>
  <c r="C735" i="2"/>
  <c r="C751" i="2"/>
  <c r="C708" i="2"/>
  <c r="C785" i="2" s="1"/>
  <c r="C738" i="2"/>
  <c r="C706" i="2"/>
  <c r="C783" i="2" s="1"/>
  <c r="C710" i="2"/>
  <c r="C787" i="2" s="1"/>
  <c r="C736" i="2"/>
  <c r="C707" i="2"/>
  <c r="C784" i="2" s="1"/>
  <c r="C737" i="2"/>
  <c r="D452" i="2"/>
  <c r="F70" i="2"/>
  <c r="D72" i="2" s="1"/>
  <c r="E435" i="2"/>
  <c r="E434" i="2"/>
  <c r="F443" i="2"/>
  <c r="E431" i="2"/>
  <c r="E430" i="2"/>
  <c r="E429" i="2"/>
  <c r="E428" i="2"/>
  <c r="D443" i="2" s="1"/>
  <c r="E419" i="2"/>
  <c r="E418" i="2"/>
  <c r="E443" i="2" s="1"/>
  <c r="J464" i="3" l="1"/>
  <c r="K464" i="3" s="1"/>
  <c r="J455" i="3"/>
  <c r="K455" i="3" s="1"/>
  <c r="J461" i="3"/>
  <c r="K461" i="3" s="1"/>
  <c r="J452" i="3"/>
  <c r="K452" i="3" s="1"/>
  <c r="J458" i="3"/>
  <c r="K458" i="3" s="1"/>
  <c r="J457" i="3"/>
  <c r="K457" i="3" s="1"/>
  <c r="J465" i="3"/>
  <c r="K465" i="3" s="1"/>
  <c r="J454" i="3"/>
  <c r="K454" i="3" s="1"/>
  <c r="J453" i="3"/>
  <c r="K453" i="3" s="1"/>
  <c r="J460" i="3"/>
  <c r="K460" i="3" s="1"/>
  <c r="J459" i="3"/>
  <c r="K459" i="3" s="1"/>
  <c r="J451" i="3"/>
  <c r="K451" i="3" s="1"/>
  <c r="J1173" i="4"/>
  <c r="C1277" i="4" s="1"/>
  <c r="G1352" i="4" s="1"/>
  <c r="J1171" i="4"/>
  <c r="C1275" i="4" s="1"/>
  <c r="G1350" i="4" s="1"/>
  <c r="D1280" i="4"/>
  <c r="G1369" i="4" s="1"/>
  <c r="D1282" i="4"/>
  <c r="G1371" i="4" s="1"/>
  <c r="G868" i="2"/>
  <c r="K868" i="2"/>
  <c r="E648" i="2"/>
  <c r="C218" i="2"/>
  <c r="E649" i="2"/>
  <c r="C219" i="2"/>
  <c r="E647" i="2"/>
  <c r="C217" i="2"/>
  <c r="F1357" i="4"/>
  <c r="F1353" i="4"/>
  <c r="E1282" i="4"/>
  <c r="G1384" i="4" s="1"/>
  <c r="H474" i="3"/>
  <c r="I474" i="3" s="1"/>
  <c r="H468" i="3"/>
  <c r="I468" i="3" s="1"/>
  <c r="H471" i="3"/>
  <c r="I471" i="3" s="1"/>
  <c r="I467" i="3"/>
  <c r="I476" i="3"/>
  <c r="H470" i="3"/>
  <c r="I470" i="3" s="1"/>
  <c r="H480" i="3"/>
  <c r="I480" i="3" s="1"/>
  <c r="H475" i="3"/>
  <c r="I475" i="3" s="1"/>
  <c r="I469" i="3"/>
  <c r="H472" i="3"/>
  <c r="I472" i="3" s="1"/>
  <c r="H481" i="3"/>
  <c r="I481" i="3" s="1"/>
  <c r="H456" i="3"/>
  <c r="I456" i="3" s="1"/>
  <c r="I473" i="3"/>
  <c r="H466" i="3"/>
  <c r="I466" i="3" s="1"/>
  <c r="H477" i="3"/>
  <c r="I477" i="3" s="1"/>
  <c r="H479" i="3"/>
  <c r="I479" i="3" s="1"/>
  <c r="H478" i="3"/>
  <c r="I478" i="3" s="1"/>
  <c r="H1850" i="5"/>
  <c r="I1850" i="5" s="1"/>
  <c r="K1850" i="5" s="1"/>
  <c r="H1841" i="5"/>
  <c r="I1841" i="5" s="1"/>
  <c r="K1841" i="5" s="1"/>
  <c r="H1854" i="5"/>
  <c r="I1854" i="5" s="1"/>
  <c r="K1854" i="5" s="1"/>
  <c r="E1283" i="4"/>
  <c r="G1385" i="4" s="1"/>
  <c r="F1385" i="4"/>
  <c r="J1249" i="4"/>
  <c r="D1281" i="4"/>
  <c r="G1370" i="4" s="1"/>
  <c r="F1370" i="4"/>
  <c r="D1277" i="4"/>
  <c r="G1366" i="4" s="1"/>
  <c r="F1366" i="4"/>
  <c r="D1284" i="4"/>
  <c r="G1373" i="4" s="1"/>
  <c r="F1373" i="4"/>
  <c r="E1275" i="4"/>
  <c r="G1377" i="4" s="1"/>
  <c r="F1377" i="4"/>
  <c r="E1277" i="4"/>
  <c r="G1379" i="4" s="1"/>
  <c r="F1379" i="4"/>
  <c r="D1283" i="4"/>
  <c r="G1372" i="4" s="1"/>
  <c r="F1372" i="4"/>
  <c r="F1354" i="4"/>
  <c r="J1181" i="4"/>
  <c r="C1285" i="4" s="1"/>
  <c r="G1360" i="4" s="1"/>
  <c r="D1279" i="4"/>
  <c r="G1368" i="4" s="1"/>
  <c r="F1368" i="4"/>
  <c r="D1275" i="4"/>
  <c r="G1364" i="4" s="1"/>
  <c r="F1364" i="4"/>
  <c r="E1281" i="4"/>
  <c r="G1383" i="4" s="1"/>
  <c r="F1383" i="4"/>
  <c r="D1278" i="4"/>
  <c r="G1367" i="4" s="1"/>
  <c r="F1367" i="4"/>
  <c r="F1604" i="5"/>
  <c r="G1875" i="5" s="1"/>
  <c r="F1602" i="5"/>
  <c r="G1873" i="5" s="1"/>
  <c r="E1611" i="5"/>
  <c r="G1848" i="5" s="1"/>
  <c r="F1848" i="5"/>
  <c r="E1607" i="5"/>
  <c r="G1844" i="5" s="1"/>
  <c r="F1844" i="5"/>
  <c r="H1855" i="5"/>
  <c r="I1855" i="5" s="1"/>
  <c r="K1855" i="5" s="1"/>
  <c r="E1605" i="5"/>
  <c r="G1842" i="5" s="1"/>
  <c r="F1842" i="5"/>
  <c r="F1610" i="5"/>
  <c r="G1881" i="5" s="1"/>
  <c r="F1601" i="5"/>
  <c r="G1872" i="5" s="1"/>
  <c r="F1872" i="5"/>
  <c r="E1615" i="5"/>
  <c r="G1852" i="5" s="1"/>
  <c r="F1852" i="5"/>
  <c r="E1616" i="5"/>
  <c r="G1853" i="5" s="1"/>
  <c r="F1853" i="5"/>
  <c r="F1615" i="5"/>
  <c r="G1886" i="5" s="1"/>
  <c r="F1608" i="5"/>
  <c r="G1879" i="5" s="1"/>
  <c r="H1879" i="5" s="1"/>
  <c r="I1879" i="5" s="1"/>
  <c r="K1879" i="5" s="1"/>
  <c r="F1616" i="5"/>
  <c r="G1887" i="5" s="1"/>
  <c r="F1617" i="5"/>
  <c r="G1888" i="5" s="1"/>
  <c r="F1603" i="5"/>
  <c r="G1874" i="5" s="1"/>
  <c r="E1614" i="5"/>
  <c r="G1851" i="5" s="1"/>
  <c r="F1851" i="5"/>
  <c r="E1612" i="5"/>
  <c r="G1849" i="5" s="1"/>
  <c r="F1849" i="5"/>
  <c r="E1603" i="5"/>
  <c r="G1840" i="5" s="1"/>
  <c r="F1840" i="5"/>
  <c r="F1609" i="5"/>
  <c r="G1880" i="5" s="1"/>
  <c r="F1614" i="5"/>
  <c r="G1885" i="5" s="1"/>
  <c r="H1885" i="5" s="1"/>
  <c r="I1885" i="5" s="1"/>
  <c r="K1885" i="5" s="1"/>
  <c r="F1605" i="5"/>
  <c r="G1876" i="5" s="1"/>
  <c r="E1609" i="5"/>
  <c r="G1846" i="5" s="1"/>
  <c r="F1846" i="5"/>
  <c r="E1606" i="5"/>
  <c r="G1843" i="5" s="1"/>
  <c r="F1843" i="5"/>
  <c r="K1843" i="5" s="1"/>
  <c r="F1611" i="5"/>
  <c r="G1882" i="5" s="1"/>
  <c r="F1613" i="5"/>
  <c r="G1884" i="5" s="1"/>
  <c r="E1601" i="5"/>
  <c r="G1838" i="5" s="1"/>
  <c r="F1838" i="5"/>
  <c r="E1608" i="5"/>
  <c r="G1845" i="5" s="1"/>
  <c r="F1845" i="5"/>
  <c r="F1607" i="5"/>
  <c r="G1878" i="5" s="1"/>
  <c r="F1618" i="5"/>
  <c r="G1889" i="5" s="1"/>
  <c r="F1612" i="5"/>
  <c r="G1883" i="5" s="1"/>
  <c r="H1883" i="5" s="1"/>
  <c r="I1883" i="5" s="1"/>
  <c r="K1883" i="5" s="1"/>
  <c r="E1602" i="5"/>
  <c r="G1839" i="5" s="1"/>
  <c r="F1839" i="5"/>
  <c r="E1610" i="5"/>
  <c r="G1847" i="5" s="1"/>
  <c r="F1847" i="5"/>
  <c r="D1614" i="5"/>
  <c r="G1817" i="5" s="1"/>
  <c r="H1817" i="5" s="1"/>
  <c r="I1817" i="5" s="1"/>
  <c r="K1817" i="5" s="1"/>
  <c r="H1815" i="5"/>
  <c r="I1815" i="5" s="1"/>
  <c r="K1815" i="5" s="1"/>
  <c r="D1616" i="5"/>
  <c r="G1819" i="5" s="1"/>
  <c r="F1819" i="5"/>
  <c r="D1609" i="5"/>
  <c r="G1812" i="5" s="1"/>
  <c r="F1812" i="5"/>
  <c r="D1610" i="5"/>
  <c r="G1813" i="5" s="1"/>
  <c r="F1813" i="5"/>
  <c r="D1615" i="5"/>
  <c r="G1818" i="5" s="1"/>
  <c r="F1818" i="5"/>
  <c r="D1611" i="5"/>
  <c r="G1814" i="5" s="1"/>
  <c r="F1814" i="5"/>
  <c r="D1606" i="5"/>
  <c r="G1809" i="5" s="1"/>
  <c r="F1809" i="5"/>
  <c r="K1809" i="5" s="1"/>
  <c r="D1608" i="5"/>
  <c r="G1811" i="5" s="1"/>
  <c r="F1811" i="5"/>
  <c r="D1613" i="5"/>
  <c r="G1816" i="5" s="1"/>
  <c r="F1816" i="5"/>
  <c r="D1604" i="5"/>
  <c r="G1807" i="5" s="1"/>
  <c r="F1807" i="5"/>
  <c r="D1618" i="5"/>
  <c r="G1821" i="5" s="1"/>
  <c r="F1821" i="5"/>
  <c r="D1603" i="5"/>
  <c r="G1806" i="5" s="1"/>
  <c r="F1806" i="5"/>
  <c r="D1605" i="5"/>
  <c r="G1808" i="5" s="1"/>
  <c r="F1808" i="5"/>
  <c r="D1607" i="5"/>
  <c r="G1810" i="5" s="1"/>
  <c r="F1810" i="5"/>
  <c r="D1602" i="5"/>
  <c r="G1805" i="5" s="1"/>
  <c r="F1805" i="5"/>
  <c r="D1617" i="5"/>
  <c r="G1820" i="5" s="1"/>
  <c r="F1820" i="5"/>
  <c r="H1804" i="5"/>
  <c r="I1804" i="5" s="1"/>
  <c r="K1804" i="5" s="1"/>
  <c r="H1786" i="5"/>
  <c r="I1786" i="5" s="1"/>
  <c r="K1786" i="5" s="1"/>
  <c r="H1787" i="5"/>
  <c r="I1787" i="5" s="1"/>
  <c r="K1787" i="5" s="1"/>
  <c r="C1615" i="5"/>
  <c r="G1784" i="5" s="1"/>
  <c r="H1784" i="5" s="1"/>
  <c r="I1784" i="5" s="1"/>
  <c r="K1784" i="5" s="1"/>
  <c r="C1602" i="5"/>
  <c r="G1771" i="5" s="1"/>
  <c r="C1607" i="5"/>
  <c r="G1776" i="5" s="1"/>
  <c r="C1611" i="5"/>
  <c r="C1614" i="5"/>
  <c r="G1783" i="5" s="1"/>
  <c r="H1783" i="5" s="1"/>
  <c r="I1783" i="5" s="1"/>
  <c r="K1783" i="5" s="1"/>
  <c r="H1778" i="5"/>
  <c r="I1778" i="5" s="1"/>
  <c r="K1778" i="5" s="1"/>
  <c r="C1606" i="5"/>
  <c r="G1775" i="5" s="1"/>
  <c r="K1775" i="5"/>
  <c r="C1604" i="5"/>
  <c r="C1612" i="5"/>
  <c r="G1781" i="5" s="1"/>
  <c r="H1781" i="5" s="1"/>
  <c r="I1781" i="5" s="1"/>
  <c r="K1781" i="5" s="1"/>
  <c r="C1616" i="5"/>
  <c r="C1610" i="5"/>
  <c r="G1779" i="5" s="1"/>
  <c r="C1603" i="5"/>
  <c r="G1772" i="5" s="1"/>
  <c r="C1593" i="5"/>
  <c r="G1759" i="5" s="1"/>
  <c r="H1759" i="5" s="1"/>
  <c r="I1759" i="5" s="1"/>
  <c r="K1759" i="5" s="1"/>
  <c r="F1831" i="5"/>
  <c r="H1831" i="5" s="1"/>
  <c r="I1831" i="5" s="1"/>
  <c r="K1831" i="5" s="1"/>
  <c r="D1599" i="5"/>
  <c r="G1800" i="5" s="1"/>
  <c r="H1800" i="5" s="1"/>
  <c r="I1800" i="5" s="1"/>
  <c r="K1800" i="5" s="1"/>
  <c r="H1866" i="5"/>
  <c r="I1866" i="5" s="1"/>
  <c r="K1866" i="5" s="1"/>
  <c r="H1862" i="5"/>
  <c r="I1862" i="5" s="1"/>
  <c r="K1862" i="5" s="1"/>
  <c r="F1594" i="5"/>
  <c r="G1863" i="5" s="1"/>
  <c r="F1863" i="5"/>
  <c r="F1590" i="5"/>
  <c r="G1859" i="5" s="1"/>
  <c r="F1859" i="5"/>
  <c r="F1595" i="5"/>
  <c r="G1864" i="5" s="1"/>
  <c r="F1864" i="5"/>
  <c r="K1864" i="5" s="1"/>
  <c r="H1861" i="5"/>
  <c r="I1861" i="5" s="1"/>
  <c r="K1861" i="5" s="1"/>
  <c r="F1598" i="5"/>
  <c r="G1867" i="5" s="1"/>
  <c r="F1867" i="5"/>
  <c r="F1599" i="5"/>
  <c r="G1868" i="5" s="1"/>
  <c r="F1868" i="5"/>
  <c r="H1860" i="5"/>
  <c r="I1860" i="5" s="1"/>
  <c r="K1860" i="5" s="1"/>
  <c r="H1865" i="5"/>
  <c r="I1865" i="5" s="1"/>
  <c r="K1865" i="5" s="1"/>
  <c r="F1828" i="5"/>
  <c r="H1828" i="5" s="1"/>
  <c r="I1828" i="5" s="1"/>
  <c r="K1828" i="5" s="1"/>
  <c r="E1590" i="5"/>
  <c r="G1825" i="5" s="1"/>
  <c r="H1825" i="5" s="1"/>
  <c r="I1825" i="5" s="1"/>
  <c r="K1825" i="5" s="1"/>
  <c r="E1595" i="5"/>
  <c r="G1830" i="5" s="1"/>
  <c r="E1598" i="5"/>
  <c r="G1833" i="5" s="1"/>
  <c r="H1833" i="5" s="1"/>
  <c r="I1833" i="5" s="1"/>
  <c r="K1833" i="5" s="1"/>
  <c r="E1592" i="5"/>
  <c r="G1827" i="5" s="1"/>
  <c r="H1827" i="5" s="1"/>
  <c r="I1827" i="5" s="1"/>
  <c r="K1827" i="5" s="1"/>
  <c r="E1597" i="5"/>
  <c r="G1832" i="5" s="1"/>
  <c r="H1832" i="5" s="1"/>
  <c r="I1832" i="5" s="1"/>
  <c r="K1832" i="5" s="1"/>
  <c r="F1829" i="5"/>
  <c r="H1829" i="5" s="1"/>
  <c r="I1829" i="5" s="1"/>
  <c r="K1829" i="5" s="1"/>
  <c r="D1591" i="5"/>
  <c r="G1792" i="5" s="1"/>
  <c r="H1792" i="5" s="1"/>
  <c r="I1792" i="5" s="1"/>
  <c r="K1792" i="5" s="1"/>
  <c r="F1797" i="5"/>
  <c r="H1797" i="5" s="1"/>
  <c r="I1797" i="5" s="1"/>
  <c r="K1797" i="5" s="1"/>
  <c r="F1798" i="5"/>
  <c r="H1798" i="5" s="1"/>
  <c r="I1798" i="5" s="1"/>
  <c r="K1798" i="5" s="1"/>
  <c r="D1592" i="5"/>
  <c r="G1793" i="5" s="1"/>
  <c r="H1793" i="5" s="1"/>
  <c r="I1793" i="5" s="1"/>
  <c r="K1793" i="5" s="1"/>
  <c r="F1791" i="5"/>
  <c r="H1791" i="5" s="1"/>
  <c r="I1791" i="5" s="1"/>
  <c r="K1791" i="5" s="1"/>
  <c r="D1594" i="5"/>
  <c r="G1795" i="5" s="1"/>
  <c r="H1795" i="5" s="1"/>
  <c r="I1795" i="5" s="1"/>
  <c r="K1795" i="5" s="1"/>
  <c r="C1594" i="5"/>
  <c r="G1760" i="5" s="1"/>
  <c r="H1760" i="5" s="1"/>
  <c r="I1760" i="5" s="1"/>
  <c r="K1760" i="5" s="1"/>
  <c r="C1595" i="5"/>
  <c r="G1761" i="5" s="1"/>
  <c r="F1766" i="5"/>
  <c r="H1766" i="5" s="1"/>
  <c r="I1766" i="5" s="1"/>
  <c r="K1766" i="5" s="1"/>
  <c r="C1597" i="5"/>
  <c r="G1763" i="5" s="1"/>
  <c r="H1763" i="5" s="1"/>
  <c r="I1763" i="5" s="1"/>
  <c r="K1763" i="5" s="1"/>
  <c r="F1758" i="5"/>
  <c r="H1758" i="5" s="1"/>
  <c r="I1758" i="5" s="1"/>
  <c r="K1758" i="5" s="1"/>
  <c r="F1756" i="5"/>
  <c r="H1756" i="5" s="1"/>
  <c r="I1756" i="5" s="1"/>
  <c r="K1756" i="5" s="1"/>
  <c r="C1596" i="5"/>
  <c r="G1762" i="5" s="1"/>
  <c r="H1762" i="5" s="1"/>
  <c r="I1762" i="5" s="1"/>
  <c r="K1762" i="5" s="1"/>
  <c r="F1764" i="5"/>
  <c r="H1764" i="5" s="1"/>
  <c r="I1764" i="5" s="1"/>
  <c r="K1764" i="5" s="1"/>
  <c r="J1180" i="4"/>
  <c r="F1359" i="4" s="1"/>
  <c r="J1207" i="4"/>
  <c r="J1220" i="4"/>
  <c r="D1287" i="4" s="1"/>
  <c r="J1229" i="4"/>
  <c r="D1296" i="4" s="1"/>
  <c r="J1224" i="4"/>
  <c r="D1291" i="4" s="1"/>
  <c r="J1261" i="4"/>
  <c r="E1294" i="4" s="1"/>
  <c r="J1221" i="4"/>
  <c r="D1288" i="4" s="1"/>
  <c r="J1241" i="4"/>
  <c r="J1230" i="4"/>
  <c r="D1297" i="4" s="1"/>
  <c r="J1234" i="4"/>
  <c r="D1301" i="4" s="1"/>
  <c r="J1257" i="4"/>
  <c r="E1290" i="4" s="1"/>
  <c r="J1227" i="4"/>
  <c r="D1294" i="4" s="1"/>
  <c r="J1223" i="4"/>
  <c r="D1290" i="4" s="1"/>
  <c r="J1228" i="4"/>
  <c r="D1295" i="4" s="1"/>
  <c r="J1226" i="4"/>
  <c r="D1293" i="4" s="1"/>
  <c r="J1232" i="4"/>
  <c r="D1299" i="4" s="1"/>
  <c r="J1219" i="4"/>
  <c r="D1286" i="4" s="1"/>
  <c r="J1260" i="4"/>
  <c r="E1293" i="4" s="1"/>
  <c r="J1231" i="4"/>
  <c r="D1298" i="4" s="1"/>
  <c r="J1222" i="4"/>
  <c r="D1289" i="4" s="1"/>
  <c r="J1268" i="4"/>
  <c r="E1301" i="4" s="1"/>
  <c r="J1270" i="4"/>
  <c r="E1303" i="4" s="1"/>
  <c r="C1292" i="4"/>
  <c r="C1295" i="4"/>
  <c r="C1286" i="4"/>
  <c r="C1288" i="4"/>
  <c r="C1289" i="4"/>
  <c r="C1294" i="4"/>
  <c r="J1235" i="4"/>
  <c r="D1302" i="4" s="1"/>
  <c r="C1287" i="4"/>
  <c r="C1290" i="4"/>
  <c r="C1293" i="4"/>
  <c r="C1291" i="4"/>
  <c r="H885" i="4"/>
  <c r="I885" i="4" s="1"/>
  <c r="K885" i="4" s="1"/>
  <c r="H865" i="4"/>
  <c r="I865" i="4" s="1"/>
  <c r="K865" i="4" s="1"/>
  <c r="I857" i="4"/>
  <c r="K857" i="4" s="1"/>
  <c r="I859" i="4"/>
  <c r="K859" i="4" s="1"/>
  <c r="I858" i="4"/>
  <c r="K858" i="4" s="1"/>
  <c r="I877" i="4"/>
  <c r="K877" i="4" s="1"/>
  <c r="I881" i="4"/>
  <c r="K881" i="4" s="1"/>
  <c r="I860" i="4"/>
  <c r="K860" i="4" s="1"/>
  <c r="I870" i="4"/>
  <c r="K870" i="4" s="1"/>
  <c r="I823" i="4"/>
  <c r="K823" i="4" s="1"/>
  <c r="I873" i="4"/>
  <c r="K873" i="4" s="1"/>
  <c r="H879" i="4"/>
  <c r="H876" i="4"/>
  <c r="H874" i="4"/>
  <c r="H872" i="4"/>
  <c r="H875" i="4"/>
  <c r="H869" i="4"/>
  <c r="H864" i="4"/>
  <c r="H871" i="4"/>
  <c r="H880" i="4"/>
  <c r="H882" i="4"/>
  <c r="H884" i="4"/>
  <c r="H862" i="4"/>
  <c r="H883" i="4"/>
  <c r="I883" i="4" s="1"/>
  <c r="K883" i="4" s="1"/>
  <c r="H863" i="4"/>
  <c r="H878" i="4"/>
  <c r="H826" i="4"/>
  <c r="I826" i="4" s="1"/>
  <c r="K826" i="4" s="1"/>
  <c r="F1351" i="4"/>
  <c r="H1351" i="4" s="1"/>
  <c r="I1351" i="4" s="1"/>
  <c r="F1350" i="4"/>
  <c r="H1350" i="4" s="1"/>
  <c r="I1350" i="4" s="1"/>
  <c r="C1281" i="4"/>
  <c r="G1356" i="4" s="1"/>
  <c r="H1356" i="4" s="1"/>
  <c r="I1356" i="4" s="1"/>
  <c r="F1355" i="4"/>
  <c r="K1355" i="4" s="1"/>
  <c r="F1358" i="4"/>
  <c r="H1358" i="4" s="1"/>
  <c r="I1358" i="4" s="1"/>
  <c r="K1358" i="4" s="1"/>
  <c r="C1278" i="4"/>
  <c r="G1353" i="4" s="1"/>
  <c r="C1282" i="4"/>
  <c r="G1357" i="4" s="1"/>
  <c r="J652" i="3"/>
  <c r="C686" i="3" s="1"/>
  <c r="J636" i="3"/>
  <c r="C673" i="3" s="1"/>
  <c r="G724" i="3" s="1"/>
  <c r="J654" i="3"/>
  <c r="C688" i="3" s="1"/>
  <c r="J655" i="3"/>
  <c r="C689" i="3" s="1"/>
  <c r="E645" i="2"/>
  <c r="C215" i="2"/>
  <c r="E646" i="2"/>
  <c r="C216" i="2"/>
  <c r="E644" i="2"/>
  <c r="C214" i="2"/>
  <c r="E642" i="2"/>
  <c r="C212" i="2"/>
  <c r="E643" i="2"/>
  <c r="C213" i="2"/>
  <c r="E681" i="2"/>
  <c r="C246" i="2"/>
  <c r="E679" i="2"/>
  <c r="C244" i="2"/>
  <c r="E675" i="2"/>
  <c r="C240" i="2"/>
  <c r="E677" i="2"/>
  <c r="C242" i="2"/>
  <c r="E680" i="2"/>
  <c r="C245" i="2"/>
  <c r="E678" i="2"/>
  <c r="C243" i="2"/>
  <c r="E682" i="2"/>
  <c r="C247" i="2"/>
  <c r="E676" i="2"/>
  <c r="C241" i="2"/>
  <c r="K443" i="2"/>
  <c r="J653" i="3"/>
  <c r="C687" i="3" s="1"/>
  <c r="J660" i="3"/>
  <c r="C694" i="3" s="1"/>
  <c r="J649" i="3"/>
  <c r="C683" i="3" s="1"/>
  <c r="J666" i="3"/>
  <c r="C700" i="3" s="1"/>
  <c r="J661" i="3"/>
  <c r="C695" i="3" s="1"/>
  <c r="J665" i="3"/>
  <c r="C699" i="3" s="1"/>
  <c r="J663" i="3"/>
  <c r="C697" i="3" s="1"/>
  <c r="C678" i="3"/>
  <c r="G729" i="3" s="1"/>
  <c r="J658" i="3"/>
  <c r="C692" i="3" s="1"/>
  <c r="J657" i="3"/>
  <c r="C691" i="3" s="1"/>
  <c r="F728" i="3"/>
  <c r="J651" i="3"/>
  <c r="C685" i="3" s="1"/>
  <c r="J656" i="3"/>
  <c r="C690" i="3" s="1"/>
  <c r="J659" i="3"/>
  <c r="C693" i="3" s="1"/>
  <c r="J664" i="3"/>
  <c r="C698" i="3" s="1"/>
  <c r="J644" i="3"/>
  <c r="J662" i="3"/>
  <c r="C696" i="3" s="1"/>
  <c r="J650" i="3"/>
  <c r="C684" i="3" s="1"/>
  <c r="J645" i="3"/>
  <c r="J635" i="3"/>
  <c r="J643" i="3"/>
  <c r="E748" i="2"/>
  <c r="C825" i="2"/>
  <c r="E750" i="2"/>
  <c r="C827" i="2"/>
  <c r="G869" i="2"/>
  <c r="E743" i="2"/>
  <c r="C820" i="2"/>
  <c r="E746" i="2"/>
  <c r="C823" i="2"/>
  <c r="E744" i="2"/>
  <c r="C821" i="2"/>
  <c r="E747" i="2"/>
  <c r="C824" i="2"/>
  <c r="K869" i="2"/>
  <c r="E749" i="2"/>
  <c r="C826" i="2"/>
  <c r="E745" i="2"/>
  <c r="C822" i="2"/>
  <c r="E742" i="2"/>
  <c r="C819" i="2"/>
  <c r="E722" i="2"/>
  <c r="I722" i="2" s="1"/>
  <c r="C799" i="2"/>
  <c r="E721" i="2"/>
  <c r="I721" i="2" s="1"/>
  <c r="C798" i="2"/>
  <c r="E719" i="2"/>
  <c r="H719" i="2" s="1"/>
  <c r="C796" i="2"/>
  <c r="E720" i="2"/>
  <c r="I720" i="2" s="1"/>
  <c r="C797" i="2"/>
  <c r="E715" i="2"/>
  <c r="I715" i="2" s="1"/>
  <c r="C792" i="2"/>
  <c r="E718" i="2"/>
  <c r="H718" i="2" s="1"/>
  <c r="C795" i="2"/>
  <c r="E717" i="2"/>
  <c r="H717" i="2" s="1"/>
  <c r="C794" i="2"/>
  <c r="E716" i="2"/>
  <c r="H716" i="2" s="1"/>
  <c r="C793" i="2"/>
  <c r="E714" i="2"/>
  <c r="I714" i="2" s="1"/>
  <c r="C791" i="2"/>
  <c r="F1028" i="2" s="1"/>
  <c r="J1028" i="2" s="1"/>
  <c r="E1059" i="2" s="1"/>
  <c r="K442" i="2"/>
  <c r="H713" i="2"/>
  <c r="I713" i="2"/>
  <c r="I442" i="2"/>
  <c r="I443" i="2"/>
  <c r="H279" i="2"/>
  <c r="I279" i="2"/>
  <c r="I284" i="2"/>
  <c r="H284" i="2"/>
  <c r="I281" i="2"/>
  <c r="H281" i="2"/>
  <c r="I317" i="2"/>
  <c r="H317" i="2"/>
  <c r="I316" i="2"/>
  <c r="H316" i="2"/>
  <c r="H283" i="2"/>
  <c r="I283" i="2"/>
  <c r="H314" i="2"/>
  <c r="I314" i="2"/>
  <c r="H285" i="2"/>
  <c r="I285" i="2"/>
  <c r="I312" i="2"/>
  <c r="H312" i="2"/>
  <c r="I313" i="2"/>
  <c r="H313" i="2"/>
  <c r="I318" i="2"/>
  <c r="H318" i="2"/>
  <c r="I315" i="2"/>
  <c r="H315" i="2"/>
  <c r="H282" i="2"/>
  <c r="I282" i="2"/>
  <c r="H280" i="2"/>
  <c r="I280" i="2"/>
  <c r="H311" i="2"/>
  <c r="I311" i="2"/>
  <c r="H278" i="2"/>
  <c r="I278" i="2"/>
  <c r="C807" i="2"/>
  <c r="C1028" i="2" s="1"/>
  <c r="D1059" i="2" s="1"/>
  <c r="E730" i="2"/>
  <c r="C790" i="2"/>
  <c r="C810" i="2"/>
  <c r="E733" i="2"/>
  <c r="E740" i="2"/>
  <c r="C817" i="2"/>
  <c r="E741" i="2"/>
  <c r="C818" i="2"/>
  <c r="C789" i="2"/>
  <c r="E712" i="2"/>
  <c r="C808" i="2"/>
  <c r="C1029" i="2" s="1"/>
  <c r="D1060" i="2" s="1"/>
  <c r="E731" i="2"/>
  <c r="C809" i="2"/>
  <c r="C1030" i="2" s="1"/>
  <c r="D1061" i="2" s="1"/>
  <c r="E732" i="2"/>
  <c r="C1012" i="2"/>
  <c r="D1042" i="2" s="1"/>
  <c r="C788" i="2"/>
  <c r="E711" i="2"/>
  <c r="C779" i="2"/>
  <c r="C1016" i="2" s="1"/>
  <c r="E702" i="2"/>
  <c r="E739" i="2"/>
  <c r="C816" i="2"/>
  <c r="C778" i="2"/>
  <c r="C1015" i="2" s="1"/>
  <c r="E701" i="2"/>
  <c r="C780" i="2"/>
  <c r="C1017" i="2" s="1"/>
  <c r="E703" i="2"/>
  <c r="C814" i="2"/>
  <c r="C828" i="2"/>
  <c r="C815" i="2"/>
  <c r="C812" i="2"/>
  <c r="C813" i="2"/>
  <c r="I288" i="2"/>
  <c r="H288" i="2"/>
  <c r="H320" i="2"/>
  <c r="I320" i="2"/>
  <c r="H287" i="2"/>
  <c r="I287" i="2"/>
  <c r="H325" i="2"/>
  <c r="I325" i="2"/>
  <c r="I324" i="2"/>
  <c r="H324" i="2"/>
  <c r="H327" i="2"/>
  <c r="I327" i="2"/>
  <c r="I326" i="2"/>
  <c r="H326" i="2"/>
  <c r="I321" i="2"/>
  <c r="H321" i="2"/>
  <c r="H323" i="2"/>
  <c r="I323" i="2"/>
  <c r="I322" i="2"/>
  <c r="H322" i="2"/>
  <c r="H310" i="2"/>
  <c r="I310" i="2"/>
  <c r="H298" i="2"/>
  <c r="I298" i="2"/>
  <c r="I300" i="2"/>
  <c r="H300" i="2"/>
  <c r="I307" i="2"/>
  <c r="H307" i="2"/>
  <c r="I309" i="2"/>
  <c r="H309" i="2"/>
  <c r="H308" i="2"/>
  <c r="I308" i="2"/>
  <c r="H299" i="2"/>
  <c r="I299" i="2"/>
  <c r="I301" i="2"/>
  <c r="H301" i="2"/>
  <c r="E629" i="2"/>
  <c r="C201" i="2"/>
  <c r="C210" i="2"/>
  <c r="C202" i="2"/>
  <c r="C239" i="2"/>
  <c r="E674" i="2"/>
  <c r="H264" i="2"/>
  <c r="I264" i="2"/>
  <c r="H266" i="2"/>
  <c r="I266" i="2"/>
  <c r="C211" i="2"/>
  <c r="C227" i="2"/>
  <c r="C198" i="2"/>
  <c r="E672" i="2"/>
  <c r="C237" i="2"/>
  <c r="H265" i="2"/>
  <c r="I265" i="2"/>
  <c r="H276" i="2"/>
  <c r="I276" i="2"/>
  <c r="C228" i="2"/>
  <c r="C199" i="2"/>
  <c r="C230" i="2"/>
  <c r="C229" i="2"/>
  <c r="I267" i="2"/>
  <c r="H267" i="2"/>
  <c r="H277" i="2"/>
  <c r="I277" i="2"/>
  <c r="H268" i="2"/>
  <c r="I268" i="2"/>
  <c r="C208" i="2"/>
  <c r="E638" i="2"/>
  <c r="C200" i="2"/>
  <c r="C209" i="2"/>
  <c r="H275" i="2"/>
  <c r="I275" i="2"/>
  <c r="I274" i="2"/>
  <c r="H274" i="2"/>
  <c r="E673" i="2"/>
  <c r="C238" i="2"/>
  <c r="E671" i="2"/>
  <c r="C236" i="2"/>
  <c r="F442" i="2"/>
  <c r="G443" i="2"/>
  <c r="H443" i="2"/>
  <c r="H442" i="2"/>
  <c r="D442" i="2"/>
  <c r="E442" i="2"/>
  <c r="G442" i="2"/>
  <c r="F380" i="2"/>
  <c r="E542" i="2" s="1"/>
  <c r="F381" i="2"/>
  <c r="E543" i="2" s="1"/>
  <c r="F382" i="2"/>
  <c r="E544" i="2" s="1"/>
  <c r="F383" i="2"/>
  <c r="E545" i="2" s="1"/>
  <c r="F384" i="2"/>
  <c r="F385" i="2"/>
  <c r="F390" i="2"/>
  <c r="I390" i="2" s="1"/>
  <c r="F391" i="2"/>
  <c r="I391" i="2" s="1"/>
  <c r="F392" i="2"/>
  <c r="I392" i="2" s="1"/>
  <c r="F393" i="2"/>
  <c r="I393" i="2" s="1"/>
  <c r="F394" i="2"/>
  <c r="I394" i="2" s="1"/>
  <c r="F407" i="2"/>
  <c r="I407" i="2" s="1"/>
  <c r="E380" i="2"/>
  <c r="J380" i="2" s="1"/>
  <c r="E381" i="2"/>
  <c r="J381" i="2" s="1"/>
  <c r="E382" i="2"/>
  <c r="J382" i="2" s="1"/>
  <c r="E383" i="2"/>
  <c r="J383" i="2" s="1"/>
  <c r="E384" i="2"/>
  <c r="J384" i="2" s="1"/>
  <c r="E385" i="2"/>
  <c r="J385" i="2" s="1"/>
  <c r="E390" i="2"/>
  <c r="E555" i="2" s="1"/>
  <c r="E391" i="2"/>
  <c r="E556" i="2" s="1"/>
  <c r="E392" i="2"/>
  <c r="E557" i="2" s="1"/>
  <c r="E393" i="2"/>
  <c r="E558" i="2" s="1"/>
  <c r="E394" i="2"/>
  <c r="E559" i="2" s="1"/>
  <c r="E407" i="2"/>
  <c r="E572" i="2" s="1"/>
  <c r="F352" i="2"/>
  <c r="E508" i="2" s="1"/>
  <c r="F353" i="2"/>
  <c r="E509" i="2" s="1"/>
  <c r="F354" i="2"/>
  <c r="E510" i="2" s="1"/>
  <c r="F355" i="2"/>
  <c r="E511" i="2" s="1"/>
  <c r="F356" i="2"/>
  <c r="E512" i="2" s="1"/>
  <c r="F362" i="2"/>
  <c r="I362" i="2" s="1"/>
  <c r="F363" i="2"/>
  <c r="I363" i="2" s="1"/>
  <c r="F364" i="2"/>
  <c r="I364" i="2" s="1"/>
  <c r="F365" i="2"/>
  <c r="I365" i="2" s="1"/>
  <c r="F366" i="2"/>
  <c r="I366" i="2" s="1"/>
  <c r="F379" i="2"/>
  <c r="I379" i="2" s="1"/>
  <c r="F351" i="2"/>
  <c r="E507" i="2" s="1"/>
  <c r="E352" i="2"/>
  <c r="J352" i="2" s="1"/>
  <c r="E353" i="2"/>
  <c r="J353" i="2" s="1"/>
  <c r="E354" i="2"/>
  <c r="J354" i="2" s="1"/>
  <c r="E355" i="2"/>
  <c r="J355" i="2" s="1"/>
  <c r="E356" i="2"/>
  <c r="J356" i="2" s="1"/>
  <c r="E362" i="2"/>
  <c r="E521" i="2" s="1"/>
  <c r="E363" i="2"/>
  <c r="E522" i="2" s="1"/>
  <c r="E364" i="2"/>
  <c r="E523" i="2" s="1"/>
  <c r="E365" i="2"/>
  <c r="E524" i="2" s="1"/>
  <c r="E366" i="2"/>
  <c r="E525" i="2" s="1"/>
  <c r="E379" i="2"/>
  <c r="E538" i="2" s="1"/>
  <c r="E351" i="2"/>
  <c r="J351" i="2" s="1"/>
  <c r="J466" i="3" l="1"/>
  <c r="K466" i="3" s="1"/>
  <c r="J472" i="3"/>
  <c r="K472" i="3" s="1"/>
  <c r="J470" i="3"/>
  <c r="K470" i="3" s="1"/>
  <c r="J468" i="3"/>
  <c r="K468" i="3" s="1"/>
  <c r="J478" i="3"/>
  <c r="K478" i="3" s="1"/>
  <c r="J473" i="3"/>
  <c r="K473" i="3" s="1"/>
  <c r="J469" i="3"/>
  <c r="K469" i="3" s="1"/>
  <c r="J476" i="3"/>
  <c r="K476" i="3" s="1"/>
  <c r="J474" i="3"/>
  <c r="K474" i="3" s="1"/>
  <c r="J479" i="3"/>
  <c r="K479" i="3" s="1"/>
  <c r="J456" i="3"/>
  <c r="K456" i="3" s="1"/>
  <c r="J475" i="3"/>
  <c r="K475" i="3" s="1"/>
  <c r="J467" i="3"/>
  <c r="K467" i="3" s="1"/>
  <c r="J477" i="3"/>
  <c r="K477" i="3" s="1"/>
  <c r="J481" i="3"/>
  <c r="K481" i="3" s="1"/>
  <c r="J480" i="3"/>
  <c r="K480" i="3" s="1"/>
  <c r="J471" i="3"/>
  <c r="K471" i="3" s="1"/>
  <c r="H1357" i="4"/>
  <c r="I1357" i="4" s="1"/>
  <c r="K1357" i="4" s="1"/>
  <c r="H1353" i="4"/>
  <c r="I1353" i="4" s="1"/>
  <c r="F1352" i="4"/>
  <c r="H1352" i="4" s="1"/>
  <c r="I1352" i="4" s="1"/>
  <c r="C1284" i="4"/>
  <c r="G1359" i="4" s="1"/>
  <c r="H1359" i="4" s="1"/>
  <c r="I1359" i="4" s="1"/>
  <c r="K1359" i="4" s="1"/>
  <c r="C1279" i="4"/>
  <c r="G1354" i="4" s="1"/>
  <c r="H1354" i="4" s="1"/>
  <c r="I1354" i="4" s="1"/>
  <c r="F1369" i="4"/>
  <c r="F1371" i="4"/>
  <c r="H1371" i="4" s="1"/>
  <c r="E845" i="2"/>
  <c r="C1031" i="2"/>
  <c r="D1062" i="2" s="1"/>
  <c r="F1031" i="2"/>
  <c r="J1031" i="2" s="1"/>
  <c r="E1062" i="2" s="1"/>
  <c r="F1029" i="2"/>
  <c r="J1029" i="2" s="1"/>
  <c r="E1060" i="2" s="1"/>
  <c r="F1030" i="2"/>
  <c r="J1030" i="2" s="1"/>
  <c r="E1061" i="2" s="1"/>
  <c r="F1384" i="4"/>
  <c r="H1384" i="4" s="1"/>
  <c r="H1360" i="4"/>
  <c r="I1360" i="4" s="1"/>
  <c r="K1360" i="4" s="1"/>
  <c r="H1379" i="4"/>
  <c r="I1379" i="4" s="1"/>
  <c r="K1379" i="4" s="1"/>
  <c r="H1853" i="5"/>
  <c r="I1853" i="5" s="1"/>
  <c r="K1853" i="5" s="1"/>
  <c r="H1839" i="5"/>
  <c r="I1839" i="5" s="1"/>
  <c r="K1839" i="5" s="1"/>
  <c r="H1838" i="5"/>
  <c r="I1838" i="5" s="1"/>
  <c r="K1838" i="5" s="1"/>
  <c r="H1845" i="5"/>
  <c r="I1845" i="5" s="1"/>
  <c r="K1845" i="5" s="1"/>
  <c r="H1852" i="5"/>
  <c r="I1852" i="5" s="1"/>
  <c r="K1852" i="5" s="1"/>
  <c r="H1844" i="5"/>
  <c r="I1844" i="5" s="1"/>
  <c r="K1844" i="5" s="1"/>
  <c r="H1842" i="5"/>
  <c r="I1842" i="5" s="1"/>
  <c r="K1842" i="5" s="1"/>
  <c r="E1280" i="4"/>
  <c r="G1382" i="4" s="1"/>
  <c r="F1382" i="4"/>
  <c r="D1276" i="4"/>
  <c r="G1365" i="4" s="1"/>
  <c r="F1365" i="4"/>
  <c r="H1365" i="4" s="1"/>
  <c r="I1365" i="4" s="1"/>
  <c r="H1385" i="4"/>
  <c r="E1279" i="4"/>
  <c r="G1381" i="4" s="1"/>
  <c r="F1381" i="4"/>
  <c r="E1278" i="4"/>
  <c r="G1380" i="4" s="1"/>
  <c r="F1380" i="4"/>
  <c r="E1276" i="4"/>
  <c r="G1378" i="4" s="1"/>
  <c r="F1378" i="4"/>
  <c r="H1383" i="4"/>
  <c r="H1377" i="4"/>
  <c r="I1377" i="4" s="1"/>
  <c r="K1377" i="4" s="1"/>
  <c r="E1284" i="4"/>
  <c r="G1386" i="4" s="1"/>
  <c r="F1386" i="4"/>
  <c r="H1386" i="4" s="1"/>
  <c r="H1873" i="5"/>
  <c r="I1873" i="5" s="1"/>
  <c r="K1873" i="5" s="1"/>
  <c r="H1884" i="5"/>
  <c r="I1884" i="5" s="1"/>
  <c r="K1884" i="5" s="1"/>
  <c r="H1876" i="5"/>
  <c r="I1876" i="5" s="1"/>
  <c r="K1876" i="5" s="1"/>
  <c r="H1880" i="5"/>
  <c r="I1880" i="5" s="1"/>
  <c r="K1880" i="5" s="1"/>
  <c r="H1874" i="5"/>
  <c r="I1874" i="5" s="1"/>
  <c r="K1874" i="5" s="1"/>
  <c r="H1887" i="5"/>
  <c r="I1887" i="5" s="1"/>
  <c r="K1887" i="5" s="1"/>
  <c r="H1878" i="5"/>
  <c r="I1878" i="5" s="1"/>
  <c r="K1878" i="5" s="1"/>
  <c r="H1840" i="5"/>
  <c r="I1840" i="5" s="1"/>
  <c r="K1840" i="5" s="1"/>
  <c r="H1851" i="5"/>
  <c r="I1851" i="5" s="1"/>
  <c r="K1851" i="5" s="1"/>
  <c r="H1888" i="5"/>
  <c r="I1888" i="5" s="1"/>
  <c r="K1888" i="5" s="1"/>
  <c r="H1872" i="5"/>
  <c r="I1872" i="5" s="1"/>
  <c r="K1872" i="5" s="1"/>
  <c r="H1889" i="5"/>
  <c r="I1889" i="5" s="1"/>
  <c r="K1889" i="5" s="1"/>
  <c r="H1849" i="5"/>
  <c r="I1849" i="5" s="1"/>
  <c r="K1849" i="5" s="1"/>
  <c r="H1881" i="5"/>
  <c r="I1881" i="5" s="1"/>
  <c r="K1881" i="5" s="1"/>
  <c r="H1848" i="5"/>
  <c r="I1848" i="5" s="1"/>
  <c r="K1848" i="5" s="1"/>
  <c r="H1875" i="5"/>
  <c r="I1875" i="5" s="1"/>
  <c r="K1875" i="5" s="1"/>
  <c r="H1847" i="5"/>
  <c r="I1847" i="5" s="1"/>
  <c r="K1847" i="5" s="1"/>
  <c r="H1882" i="5"/>
  <c r="I1882" i="5" s="1"/>
  <c r="K1882" i="5" s="1"/>
  <c r="H1846" i="5"/>
  <c r="I1846" i="5" s="1"/>
  <c r="K1846" i="5" s="1"/>
  <c r="H1886" i="5"/>
  <c r="I1886" i="5" s="1"/>
  <c r="K1886" i="5" s="1"/>
  <c r="H1805" i="5"/>
  <c r="I1805" i="5" s="1"/>
  <c r="K1805" i="5" s="1"/>
  <c r="H1808" i="5"/>
  <c r="H1821" i="5"/>
  <c r="I1821" i="5" s="1"/>
  <c r="K1821" i="5" s="1"/>
  <c r="H1816" i="5"/>
  <c r="I1816" i="5" s="1"/>
  <c r="K1816" i="5" s="1"/>
  <c r="H1812" i="5"/>
  <c r="I1812" i="5" s="1"/>
  <c r="K1812" i="5" s="1"/>
  <c r="H1820" i="5"/>
  <c r="I1820" i="5" s="1"/>
  <c r="K1820" i="5" s="1"/>
  <c r="H1813" i="5"/>
  <c r="I1813" i="5" s="1"/>
  <c r="K1813" i="5" s="1"/>
  <c r="H1810" i="5"/>
  <c r="H1806" i="5"/>
  <c r="H1811" i="5"/>
  <c r="H1819" i="5"/>
  <c r="H1807" i="5"/>
  <c r="H1814" i="5"/>
  <c r="I1808" i="5"/>
  <c r="K1808" i="5" s="1"/>
  <c r="H1818" i="5"/>
  <c r="H1782" i="5"/>
  <c r="I1782" i="5" s="1"/>
  <c r="K1782" i="5" s="1"/>
  <c r="G1785" i="5"/>
  <c r="H1785" i="5" s="1"/>
  <c r="I1785" i="5" s="1"/>
  <c r="K1785" i="5" s="1"/>
  <c r="H1777" i="5"/>
  <c r="I1777" i="5" s="1"/>
  <c r="K1777" i="5" s="1"/>
  <c r="G1780" i="5"/>
  <c r="H1780" i="5" s="1"/>
  <c r="I1780" i="5" s="1"/>
  <c r="K1780" i="5" s="1"/>
  <c r="H1770" i="5"/>
  <c r="I1770" i="5" s="1"/>
  <c r="K1770" i="5" s="1"/>
  <c r="G1773" i="5"/>
  <c r="H1776" i="5"/>
  <c r="I1776" i="5" s="1"/>
  <c r="K1776" i="5" s="1"/>
  <c r="H1779" i="5"/>
  <c r="I1779" i="5" s="1"/>
  <c r="K1779" i="5" s="1"/>
  <c r="H1772" i="5"/>
  <c r="I1772" i="5" s="1"/>
  <c r="K1772" i="5" s="1"/>
  <c r="H1773" i="5"/>
  <c r="I1773" i="5" s="1"/>
  <c r="K1773" i="5" s="1"/>
  <c r="H1771" i="5"/>
  <c r="I1771" i="5" s="1"/>
  <c r="K1771" i="5" s="1"/>
  <c r="H1868" i="5"/>
  <c r="I1868" i="5" s="1"/>
  <c r="K1868" i="5" s="1"/>
  <c r="H1859" i="5"/>
  <c r="I1859" i="5" s="1"/>
  <c r="K1859" i="5" s="1"/>
  <c r="H1867" i="5"/>
  <c r="I1867" i="5" s="1"/>
  <c r="K1867" i="5" s="1"/>
  <c r="H1863" i="5"/>
  <c r="I1863" i="5" s="1"/>
  <c r="K1863" i="5" s="1"/>
  <c r="H1367" i="4"/>
  <c r="K1354" i="4"/>
  <c r="K1353" i="4"/>
  <c r="K1356" i="4"/>
  <c r="H1372" i="4"/>
  <c r="I1372" i="4" s="1"/>
  <c r="K1372" i="4" s="1"/>
  <c r="H1366" i="4"/>
  <c r="I1366" i="4" s="1"/>
  <c r="H1373" i="4"/>
  <c r="K1350" i="4"/>
  <c r="K1351" i="4"/>
  <c r="H1364" i="4"/>
  <c r="I1364" i="4" s="1"/>
  <c r="H1370" i="4"/>
  <c r="K1352" i="4"/>
  <c r="I1369" i="4" s="1"/>
  <c r="H1368" i="4"/>
  <c r="I869" i="4"/>
  <c r="K869" i="4" s="1"/>
  <c r="I876" i="4"/>
  <c r="K876" i="4" s="1"/>
  <c r="I878" i="4"/>
  <c r="K878" i="4" s="1"/>
  <c r="I862" i="4"/>
  <c r="K862" i="4" s="1"/>
  <c r="I871" i="4"/>
  <c r="K871" i="4" s="1"/>
  <c r="I872" i="4"/>
  <c r="K872" i="4" s="1"/>
  <c r="I882" i="4"/>
  <c r="K882" i="4" s="1"/>
  <c r="I880" i="4"/>
  <c r="K880" i="4" s="1"/>
  <c r="I875" i="4"/>
  <c r="K875" i="4" s="1"/>
  <c r="I879" i="4"/>
  <c r="K879" i="4" s="1"/>
  <c r="I863" i="4"/>
  <c r="K863" i="4" s="1"/>
  <c r="I884" i="4"/>
  <c r="K884" i="4" s="1"/>
  <c r="I864" i="4"/>
  <c r="K864" i="4" s="1"/>
  <c r="I874" i="4"/>
  <c r="K874" i="4" s="1"/>
  <c r="F724" i="3"/>
  <c r="H724" i="3" s="1"/>
  <c r="I724" i="3" s="1"/>
  <c r="C677" i="3"/>
  <c r="G728" i="3" s="1"/>
  <c r="H728" i="3" s="1"/>
  <c r="I728" i="3" s="1"/>
  <c r="F729" i="3"/>
  <c r="H729" i="3" s="1"/>
  <c r="I729" i="3" s="1"/>
  <c r="C679" i="3"/>
  <c r="G730" i="3" s="1"/>
  <c r="F730" i="3"/>
  <c r="C681" i="3"/>
  <c r="G732" i="3" s="1"/>
  <c r="F732" i="3"/>
  <c r="F723" i="3"/>
  <c r="C672" i="3"/>
  <c r="G723" i="3" s="1"/>
  <c r="F725" i="3"/>
  <c r="C674" i="3"/>
  <c r="G725" i="3" s="1"/>
  <c r="C675" i="3"/>
  <c r="G726" i="3" s="1"/>
  <c r="F726" i="3"/>
  <c r="F731" i="3"/>
  <c r="C680" i="3"/>
  <c r="G731" i="3" s="1"/>
  <c r="F733" i="3"/>
  <c r="C682" i="3"/>
  <c r="G733" i="3" s="1"/>
  <c r="F727" i="3"/>
  <c r="C676" i="3"/>
  <c r="G727" i="3" s="1"/>
  <c r="H722" i="2"/>
  <c r="H746" i="2"/>
  <c r="I746" i="2"/>
  <c r="H742" i="2"/>
  <c r="I742" i="2"/>
  <c r="H749" i="2"/>
  <c r="I749" i="2"/>
  <c r="H744" i="2"/>
  <c r="I744" i="2"/>
  <c r="H743" i="2"/>
  <c r="I743" i="2"/>
  <c r="H747" i="2"/>
  <c r="I747" i="2"/>
  <c r="H750" i="2"/>
  <c r="I750" i="2"/>
  <c r="H745" i="2"/>
  <c r="I745" i="2"/>
  <c r="H748" i="2"/>
  <c r="I748" i="2"/>
  <c r="H714" i="2"/>
  <c r="I718" i="2"/>
  <c r="H715" i="2"/>
  <c r="I716" i="2"/>
  <c r="H720" i="2"/>
  <c r="H721" i="2"/>
  <c r="I717" i="2"/>
  <c r="I719" i="2"/>
  <c r="F1017" i="2"/>
  <c r="J1017" i="2" s="1"/>
  <c r="E1047" i="2" s="1"/>
  <c r="D1047" i="2"/>
  <c r="F1015" i="2"/>
  <c r="J1015" i="2" s="1"/>
  <c r="E1045" i="2" s="1"/>
  <c r="D1045" i="2"/>
  <c r="F1016" i="2"/>
  <c r="J1016" i="2" s="1"/>
  <c r="E1046" i="2" s="1"/>
  <c r="D1046" i="2"/>
  <c r="H711" i="2"/>
  <c r="I711" i="2"/>
  <c r="I731" i="2"/>
  <c r="H731" i="2"/>
  <c r="H703" i="2"/>
  <c r="I703" i="2"/>
  <c r="I739" i="2"/>
  <c r="H739" i="2"/>
  <c r="I732" i="2"/>
  <c r="H732" i="2"/>
  <c r="H740" i="2"/>
  <c r="I740" i="2"/>
  <c r="H701" i="2"/>
  <c r="I701" i="2"/>
  <c r="I702" i="2"/>
  <c r="H702" i="2"/>
  <c r="I712" i="2"/>
  <c r="H712" i="2"/>
  <c r="H741" i="2"/>
  <c r="I741" i="2"/>
  <c r="H733" i="2"/>
  <c r="I733" i="2"/>
  <c r="H730" i="2"/>
  <c r="I730" i="2"/>
  <c r="E546" i="2"/>
  <c r="E547" i="2"/>
  <c r="D407" i="2"/>
  <c r="D751" i="2" s="1"/>
  <c r="D394" i="2"/>
  <c r="D738" i="2" s="1"/>
  <c r="D393" i="2"/>
  <c r="D737" i="2" s="1"/>
  <c r="D392" i="2"/>
  <c r="D736" i="2" s="1"/>
  <c r="D391" i="2"/>
  <c r="D735" i="2" s="1"/>
  <c r="D390" i="2"/>
  <c r="D385" i="2"/>
  <c r="D384" i="2"/>
  <c r="D383" i="2"/>
  <c r="D382" i="2"/>
  <c r="D381" i="2"/>
  <c r="D380" i="2"/>
  <c r="D724" i="2" s="1"/>
  <c r="E724" i="2" s="1"/>
  <c r="D379" i="2"/>
  <c r="D723" i="2" s="1"/>
  <c r="E723" i="2" s="1"/>
  <c r="D366" i="2"/>
  <c r="D710" i="2" s="1"/>
  <c r="D365" i="2"/>
  <c r="D709" i="2" s="1"/>
  <c r="D364" i="2"/>
  <c r="D708" i="2" s="1"/>
  <c r="D363" i="2"/>
  <c r="D707" i="2" s="1"/>
  <c r="D362" i="2"/>
  <c r="D706" i="2" s="1"/>
  <c r="D356" i="2"/>
  <c r="D700" i="2" s="1"/>
  <c r="D355" i="2"/>
  <c r="D699" i="2" s="1"/>
  <c r="D354" i="2"/>
  <c r="D698" i="2" s="1"/>
  <c r="D353" i="2"/>
  <c r="D697" i="2" s="1"/>
  <c r="D352" i="2"/>
  <c r="D696" i="2" s="1"/>
  <c r="D351" i="2"/>
  <c r="B297" i="2"/>
  <c r="B729" i="2" s="1"/>
  <c r="B407" i="2"/>
  <c r="B828" i="2" s="1"/>
  <c r="B969" i="2" s="1"/>
  <c r="B393" i="2"/>
  <c r="B814" i="2" s="1"/>
  <c r="B955" i="2" s="1"/>
  <c r="B392" i="2"/>
  <c r="B813" i="2" s="1"/>
  <c r="B954" i="2" s="1"/>
  <c r="B391" i="2"/>
  <c r="B812" i="2" s="1"/>
  <c r="B953" i="2" s="1"/>
  <c r="B390" i="2"/>
  <c r="B811" i="2" s="1"/>
  <c r="B385" i="2"/>
  <c r="B806" i="2" s="1"/>
  <c r="B384" i="2"/>
  <c r="B805" i="2" s="1"/>
  <c r="B383" i="2"/>
  <c r="B804" i="2" s="1"/>
  <c r="B382" i="2"/>
  <c r="B803" i="2" s="1"/>
  <c r="B381" i="2"/>
  <c r="B802" i="2" s="1"/>
  <c r="B380" i="2"/>
  <c r="B801" i="2" s="1"/>
  <c r="B379" i="2"/>
  <c r="B800" i="2" s="1"/>
  <c r="B365" i="2"/>
  <c r="B786" i="2" s="1"/>
  <c r="B364" i="2"/>
  <c r="B785" i="2" s="1"/>
  <c r="B363" i="2"/>
  <c r="B784" i="2" s="1"/>
  <c r="B919" i="2" s="1"/>
  <c r="B362" i="2"/>
  <c r="B783" i="2" s="1"/>
  <c r="B918" i="2" s="1"/>
  <c r="B263" i="2"/>
  <c r="B700" i="2" s="1"/>
  <c r="B205" i="2"/>
  <c r="B262" i="2"/>
  <c r="B699" i="2" s="1"/>
  <c r="B354" i="2"/>
  <c r="B775" i="2" s="1"/>
  <c r="B353" i="2"/>
  <c r="B774" i="2" s="1"/>
  <c r="B259" i="2"/>
  <c r="B696" i="2" s="1"/>
  <c r="B351" i="2"/>
  <c r="B772" i="2" s="1"/>
  <c r="G40" i="2"/>
  <c r="G39" i="2"/>
  <c r="I38" i="2"/>
  <c r="H37" i="2"/>
  <c r="H36" i="2"/>
  <c r="H29" i="2"/>
  <c r="I31" i="2"/>
  <c r="H30" i="2"/>
  <c r="E32" i="2"/>
  <c r="E33" i="2" s="1"/>
  <c r="G33" i="2" s="1"/>
  <c r="I155" i="2"/>
  <c r="K155" i="2" s="1"/>
  <c r="I156" i="2"/>
  <c r="K156" i="2" s="1"/>
  <c r="I157" i="2"/>
  <c r="K157" i="2" s="1"/>
  <c r="I158" i="2"/>
  <c r="K158" i="2" s="1"/>
  <c r="I159" i="2"/>
  <c r="K159" i="2" s="1"/>
  <c r="K164" i="2"/>
  <c r="C231" i="2" s="1"/>
  <c r="K165" i="2"/>
  <c r="C232" i="2" s="1"/>
  <c r="K166" i="2"/>
  <c r="C233" i="2" s="1"/>
  <c r="K167" i="2"/>
  <c r="C234" i="2" s="1"/>
  <c r="K168" i="2"/>
  <c r="C235" i="2" s="1"/>
  <c r="C248" i="2"/>
  <c r="I154" i="2"/>
  <c r="K154" i="2" s="1"/>
  <c r="G159" i="2"/>
  <c r="G158" i="2"/>
  <c r="G157" i="2"/>
  <c r="G156" i="2"/>
  <c r="G155" i="2"/>
  <c r="G154" i="2"/>
  <c r="I126" i="2"/>
  <c r="K126" i="2" s="1"/>
  <c r="I127" i="2"/>
  <c r="K127" i="2" s="1"/>
  <c r="I128" i="2"/>
  <c r="K128" i="2" s="1"/>
  <c r="I129" i="2"/>
  <c r="K129" i="2" s="1"/>
  <c r="I130" i="2"/>
  <c r="K130" i="2" s="1"/>
  <c r="I136" i="2"/>
  <c r="K136" i="2" s="1"/>
  <c r="I137" i="2"/>
  <c r="K137" i="2" s="1"/>
  <c r="I138" i="2"/>
  <c r="K138" i="2" s="1"/>
  <c r="I139" i="2"/>
  <c r="K139" i="2" s="1"/>
  <c r="I140" i="2"/>
  <c r="K140" i="2" s="1"/>
  <c r="I125" i="2"/>
  <c r="K125" i="2" s="1"/>
  <c r="J729" i="3" l="1"/>
  <c r="K729" i="3" s="1"/>
  <c r="J728" i="3"/>
  <c r="K728" i="3" s="1"/>
  <c r="J724" i="3"/>
  <c r="K724" i="3" s="1"/>
  <c r="H1381" i="4"/>
  <c r="H1380" i="4"/>
  <c r="I1380" i="4" s="1"/>
  <c r="K1380" i="4" s="1"/>
  <c r="B942" i="2"/>
  <c r="B1056" i="2" s="1"/>
  <c r="B1025" i="2"/>
  <c r="B939" i="2"/>
  <c r="B1053" i="2" s="1"/>
  <c r="B1022" i="2"/>
  <c r="B943" i="2"/>
  <c r="B1057" i="2" s="1"/>
  <c r="B1026" i="2"/>
  <c r="B940" i="2"/>
  <c r="B1054" i="2" s="1"/>
  <c r="B1023" i="2"/>
  <c r="B944" i="2"/>
  <c r="B1058" i="2" s="1"/>
  <c r="B1027" i="2"/>
  <c r="B941" i="2"/>
  <c r="B1055" i="2" s="1"/>
  <c r="B1024" i="2"/>
  <c r="B952" i="2"/>
  <c r="B1032" i="2"/>
  <c r="B921" i="2"/>
  <c r="D218" i="2"/>
  <c r="G218" i="2" s="1"/>
  <c r="F219" i="2"/>
  <c r="F213" i="2"/>
  <c r="F215" i="2"/>
  <c r="F244" i="2"/>
  <c r="F246" i="2"/>
  <c r="F240" i="2"/>
  <c r="F242" i="2"/>
  <c r="F218" i="2"/>
  <c r="D212" i="2"/>
  <c r="G212" i="2" s="1"/>
  <c r="D214" i="2"/>
  <c r="G214" i="2" s="1"/>
  <c r="D216" i="2"/>
  <c r="G216" i="2" s="1"/>
  <c r="D245" i="2"/>
  <c r="G245" i="2" s="1"/>
  <c r="D247" i="2"/>
  <c r="G247" i="2" s="1"/>
  <c r="D241" i="2"/>
  <c r="G241" i="2" s="1"/>
  <c r="D243" i="2"/>
  <c r="G243" i="2" s="1"/>
  <c r="D217" i="2"/>
  <c r="G217" i="2" s="1"/>
  <c r="F212" i="2"/>
  <c r="F214" i="2"/>
  <c r="F216" i="2"/>
  <c r="F245" i="2"/>
  <c r="F247" i="2"/>
  <c r="F241" i="2"/>
  <c r="F243" i="2"/>
  <c r="F217" i="2"/>
  <c r="D219" i="2"/>
  <c r="G219" i="2" s="1"/>
  <c r="D213" i="2"/>
  <c r="G213" i="2" s="1"/>
  <c r="D215" i="2"/>
  <c r="G215" i="2" s="1"/>
  <c r="D244" i="2"/>
  <c r="G244" i="2" s="1"/>
  <c r="D246" i="2"/>
  <c r="G246" i="2" s="1"/>
  <c r="D240" i="2"/>
  <c r="G240" i="2" s="1"/>
  <c r="D242" i="2"/>
  <c r="G242" i="2" s="1"/>
  <c r="B920" i="2"/>
  <c r="H1378" i="4"/>
  <c r="I1378" i="4" s="1"/>
  <c r="K1378" i="4" s="1"/>
  <c r="I1814" i="5"/>
  <c r="K1814" i="5" s="1"/>
  <c r="I1806" i="5"/>
  <c r="K1806" i="5" s="1"/>
  <c r="I1818" i="5"/>
  <c r="K1818" i="5" s="1"/>
  <c r="I1807" i="5"/>
  <c r="K1807" i="5" s="1"/>
  <c r="I1819" i="5"/>
  <c r="K1819" i="5" s="1"/>
  <c r="I1811" i="5"/>
  <c r="K1811" i="5" s="1"/>
  <c r="I1810" i="5"/>
  <c r="K1810" i="5" s="1"/>
  <c r="K1369" i="4"/>
  <c r="I1386" i="4" s="1"/>
  <c r="K1386" i="4" s="1"/>
  <c r="K1365" i="4"/>
  <c r="I1382" i="4"/>
  <c r="K1382" i="4" s="1"/>
  <c r="K1366" i="4"/>
  <c r="I1383" i="4" s="1"/>
  <c r="K1383" i="4" s="1"/>
  <c r="K1364" i="4"/>
  <c r="I1381" i="4" s="1"/>
  <c r="K1381" i="4" s="1"/>
  <c r="I1367" i="4"/>
  <c r="I1368" i="4"/>
  <c r="I1373" i="4"/>
  <c r="K1373" i="4" s="1"/>
  <c r="I1370" i="4"/>
  <c r="K1370" i="4" s="1"/>
  <c r="I1371" i="4"/>
  <c r="K1371" i="4" s="1"/>
  <c r="H726" i="3"/>
  <c r="I726" i="3" s="1"/>
  <c r="H733" i="3"/>
  <c r="I733" i="3" s="1"/>
  <c r="H725" i="3"/>
  <c r="I725" i="3" s="1"/>
  <c r="H732" i="3"/>
  <c r="I732" i="3" s="1"/>
  <c r="H730" i="3"/>
  <c r="I730" i="3" s="1"/>
  <c r="H727" i="3"/>
  <c r="I727" i="3" s="1"/>
  <c r="H731" i="3"/>
  <c r="I731" i="3" s="1"/>
  <c r="H723" i="3"/>
  <c r="I723" i="3" s="1"/>
  <c r="B907" i="2"/>
  <c r="B1042" i="2" s="1"/>
  <c r="B1012" i="2"/>
  <c r="B935" i="2"/>
  <c r="I723" i="2"/>
  <c r="H723" i="2"/>
  <c r="D727" i="2"/>
  <c r="E727" i="2" s="1"/>
  <c r="D812" i="2"/>
  <c r="E735" i="2"/>
  <c r="D828" i="2"/>
  <c r="E751" i="2"/>
  <c r="B904" i="2"/>
  <c r="B1009" i="2"/>
  <c r="I724" i="2"/>
  <c r="H724" i="2"/>
  <c r="D728" i="2"/>
  <c r="E728" i="2" s="1"/>
  <c r="D813" i="2"/>
  <c r="E736" i="2"/>
  <c r="D725" i="2"/>
  <c r="E725" i="2" s="1"/>
  <c r="D729" i="2"/>
  <c r="E729" i="2" s="1"/>
  <c r="D814" i="2"/>
  <c r="E737" i="2"/>
  <c r="G808" i="2"/>
  <c r="G810" i="2"/>
  <c r="G779" i="2"/>
  <c r="G807" i="2"/>
  <c r="G782" i="2"/>
  <c r="G778" i="2"/>
  <c r="G809" i="2"/>
  <c r="G781" i="2"/>
  <c r="G780" i="2"/>
  <c r="B906" i="2"/>
  <c r="B1041" i="2" s="1"/>
  <c r="B1011" i="2"/>
  <c r="D726" i="2"/>
  <c r="E726" i="2" s="1"/>
  <c r="D734" i="2"/>
  <c r="E734" i="2" s="1"/>
  <c r="D815" i="2"/>
  <c r="E738" i="2"/>
  <c r="E422" i="2"/>
  <c r="F193" i="2"/>
  <c r="D237" i="2"/>
  <c r="G237" i="2" s="1"/>
  <c r="F238" i="2"/>
  <c r="D227" i="2"/>
  <c r="G227" i="2" s="1"/>
  <c r="F228" i="2"/>
  <c r="D210" i="2"/>
  <c r="G210" i="2" s="1"/>
  <c r="D208" i="2"/>
  <c r="G208" i="2" s="1"/>
  <c r="D199" i="2"/>
  <c r="G199" i="2" s="1"/>
  <c r="F200" i="2"/>
  <c r="F236" i="2"/>
  <c r="D238" i="2"/>
  <c r="G238" i="2" s="1"/>
  <c r="D230" i="2"/>
  <c r="G230" i="2" s="1"/>
  <c r="F229" i="2"/>
  <c r="F208" i="2"/>
  <c r="F198" i="2"/>
  <c r="D200" i="2"/>
  <c r="G200" i="2" s="1"/>
  <c r="D202" i="2"/>
  <c r="F230" i="2"/>
  <c r="D228" i="2"/>
  <c r="G228" i="2" s="1"/>
  <c r="F210" i="2"/>
  <c r="D209" i="2"/>
  <c r="G209" i="2" s="1"/>
  <c r="F202" i="2"/>
  <c r="F237" i="2"/>
  <c r="D239" i="2"/>
  <c r="G239" i="2" s="1"/>
  <c r="D211" i="2"/>
  <c r="G211" i="2" s="1"/>
  <c r="F209" i="2"/>
  <c r="F199" i="2"/>
  <c r="D201" i="2"/>
  <c r="G201" i="2" s="1"/>
  <c r="D236" i="2"/>
  <c r="G236" i="2" s="1"/>
  <c r="F239" i="2"/>
  <c r="F227" i="2"/>
  <c r="D229" i="2"/>
  <c r="G229" i="2" s="1"/>
  <c r="F211" i="2"/>
  <c r="D198" i="2"/>
  <c r="G198" i="2" s="1"/>
  <c r="F201" i="2"/>
  <c r="D695" i="2"/>
  <c r="D772" i="2" s="1"/>
  <c r="E420" i="2"/>
  <c r="D801" i="2"/>
  <c r="E421" i="2"/>
  <c r="B234" i="2"/>
  <c r="B223" i="2"/>
  <c r="D293" i="2"/>
  <c r="B988" i="2"/>
  <c r="E698" i="2"/>
  <c r="I698" i="2" s="1"/>
  <c r="D775" i="2"/>
  <c r="D800" i="2"/>
  <c r="B989" i="2"/>
  <c r="E699" i="2"/>
  <c r="I699" i="2" s="1"/>
  <c r="D776" i="2"/>
  <c r="E708" i="2"/>
  <c r="I708" i="2" s="1"/>
  <c r="D785" i="2"/>
  <c r="B986" i="2"/>
  <c r="E696" i="2"/>
  <c r="I696" i="2" s="1"/>
  <c r="D773" i="2"/>
  <c r="E700" i="2"/>
  <c r="I700" i="2" s="1"/>
  <c r="D777" i="2"/>
  <c r="E709" i="2"/>
  <c r="I709" i="2" s="1"/>
  <c r="D786" i="2"/>
  <c r="E707" i="2"/>
  <c r="H707" i="2" s="1"/>
  <c r="D784" i="2"/>
  <c r="B987" i="2"/>
  <c r="B1003" i="2"/>
  <c r="E697" i="2"/>
  <c r="I697" i="2" s="1"/>
  <c r="D774" i="2"/>
  <c r="E706" i="2"/>
  <c r="I706" i="2" s="1"/>
  <c r="D783" i="2"/>
  <c r="E710" i="2"/>
  <c r="H710" i="2" s="1"/>
  <c r="D787" i="2"/>
  <c r="B233" i="2"/>
  <c r="B222" i="2"/>
  <c r="B192" i="2"/>
  <c r="B203" i="2"/>
  <c r="B206" i="2"/>
  <c r="D272" i="2"/>
  <c r="B225" i="2"/>
  <c r="B293" i="2"/>
  <c r="B725" i="2" s="1"/>
  <c r="B194" i="2"/>
  <c r="B258" i="2"/>
  <c r="B695" i="2" s="1"/>
  <c r="B272" i="2"/>
  <c r="B709" i="2" s="1"/>
  <c r="D305" i="2"/>
  <c r="D263" i="2"/>
  <c r="B231" i="2"/>
  <c r="B305" i="2"/>
  <c r="B737" i="2" s="1"/>
  <c r="D297" i="2"/>
  <c r="D259" i="2"/>
  <c r="F233" i="2"/>
  <c r="F225" i="2"/>
  <c r="F221" i="2"/>
  <c r="F205" i="2"/>
  <c r="F196" i="2"/>
  <c r="B204" i="2"/>
  <c r="B248" i="2"/>
  <c r="F248" i="2"/>
  <c r="F232" i="2"/>
  <c r="F224" i="2"/>
  <c r="F220" i="2"/>
  <c r="F204" i="2"/>
  <c r="F195" i="2"/>
  <c r="B224" i="2"/>
  <c r="B304" i="2"/>
  <c r="B736" i="2" s="1"/>
  <c r="B296" i="2"/>
  <c r="B728" i="2" s="1"/>
  <c r="B292" i="2"/>
  <c r="B724" i="2" s="1"/>
  <c r="B271" i="2"/>
  <c r="B708" i="2" s="1"/>
  <c r="D258" i="2"/>
  <c r="D304" i="2"/>
  <c r="D296" i="2"/>
  <c r="D292" i="2"/>
  <c r="D271" i="2"/>
  <c r="D262" i="2"/>
  <c r="B220" i="2"/>
  <c r="G32" i="2"/>
  <c r="F192" i="2"/>
  <c r="F235" i="2"/>
  <c r="F231" i="2"/>
  <c r="F223" i="2"/>
  <c r="F207" i="2"/>
  <c r="F203" i="2"/>
  <c r="F194" i="2"/>
  <c r="B196" i="2"/>
  <c r="B355" i="2"/>
  <c r="B776" i="2" s="1"/>
  <c r="B232" i="2"/>
  <c r="B197" i="2"/>
  <c r="B356" i="2"/>
  <c r="B777" i="2" s="1"/>
  <c r="B319" i="2"/>
  <c r="B751" i="2" s="1"/>
  <c r="B303" i="2"/>
  <c r="B735" i="2" s="1"/>
  <c r="B295" i="2"/>
  <c r="B727" i="2" s="1"/>
  <c r="B286" i="2"/>
  <c r="B723" i="2" s="1"/>
  <c r="B270" i="2"/>
  <c r="B707" i="2" s="1"/>
  <c r="B261" i="2"/>
  <c r="B698" i="2" s="1"/>
  <c r="D319" i="2"/>
  <c r="D303" i="2"/>
  <c r="D295" i="2"/>
  <c r="D286" i="2"/>
  <c r="D270" i="2"/>
  <c r="D261" i="2"/>
  <c r="B195" i="2"/>
  <c r="F234" i="2"/>
  <c r="F226" i="2"/>
  <c r="F222" i="2"/>
  <c r="F206" i="2"/>
  <c r="F197" i="2"/>
  <c r="B193" i="2"/>
  <c r="B352" i="2"/>
  <c r="B773" i="2" s="1"/>
  <c r="B226" i="2"/>
  <c r="B221" i="2"/>
  <c r="B207" i="2"/>
  <c r="B366" i="2"/>
  <c r="B787" i="2" s="1"/>
  <c r="B235" i="2"/>
  <c r="B394" i="2"/>
  <c r="B815" i="2" s="1"/>
  <c r="B956" i="2" s="1"/>
  <c r="B306" i="2"/>
  <c r="B738" i="2" s="1"/>
  <c r="B302" i="2"/>
  <c r="B734" i="2" s="1"/>
  <c r="B294" i="2"/>
  <c r="B726" i="2" s="1"/>
  <c r="B273" i="2"/>
  <c r="B710" i="2" s="1"/>
  <c r="B269" i="2"/>
  <c r="B706" i="2" s="1"/>
  <c r="B260" i="2"/>
  <c r="B697" i="2" s="1"/>
  <c r="E423" i="2"/>
  <c r="D306" i="2"/>
  <c r="D302" i="2"/>
  <c r="D294" i="2"/>
  <c r="D273" i="2"/>
  <c r="D269" i="2"/>
  <c r="D260" i="2"/>
  <c r="J187" i="2"/>
  <c r="J186" i="2"/>
  <c r="G126" i="2"/>
  <c r="G127" i="2"/>
  <c r="G128" i="2"/>
  <c r="G129" i="2"/>
  <c r="G130" i="2"/>
  <c r="G136" i="2"/>
  <c r="G137" i="2"/>
  <c r="G138" i="2"/>
  <c r="G139" i="2"/>
  <c r="G140" i="2"/>
  <c r="G125" i="2"/>
  <c r="F117" i="2"/>
  <c r="F118" i="2"/>
  <c r="F119" i="2"/>
  <c r="F116" i="2"/>
  <c r="D194" i="2"/>
  <c r="J725" i="3" l="1"/>
  <c r="K725" i="3" s="1"/>
  <c r="J727" i="3"/>
  <c r="K727" i="3" s="1"/>
  <c r="J730" i="3"/>
  <c r="K730" i="3" s="1"/>
  <c r="J726" i="3"/>
  <c r="K726" i="3" s="1"/>
  <c r="J733" i="3"/>
  <c r="K733" i="3" s="1"/>
  <c r="J723" i="3"/>
  <c r="K723" i="3" s="1"/>
  <c r="J732" i="3"/>
  <c r="K732" i="3" s="1"/>
  <c r="J731" i="3"/>
  <c r="K731" i="3" s="1"/>
  <c r="F1022" i="2"/>
  <c r="J1022" i="2" s="1"/>
  <c r="E1053" i="2" s="1"/>
  <c r="F1023" i="2"/>
  <c r="J1023" i="2" s="1"/>
  <c r="E1054" i="2" s="1"/>
  <c r="C1053" i="2"/>
  <c r="D1022" i="2"/>
  <c r="B922" i="2"/>
  <c r="K1367" i="4"/>
  <c r="I1384" i="4" s="1"/>
  <c r="K1384" i="4" s="1"/>
  <c r="K1368" i="4"/>
  <c r="I1385" i="4"/>
  <c r="K1385" i="4" s="1"/>
  <c r="H824" i="2"/>
  <c r="H826" i="2"/>
  <c r="H827" i="2"/>
  <c r="H797" i="2"/>
  <c r="H822" i="2"/>
  <c r="H793" i="2"/>
  <c r="H825" i="2"/>
  <c r="H820" i="2"/>
  <c r="H823" i="2"/>
  <c r="H799" i="2"/>
  <c r="H821" i="2"/>
  <c r="H796" i="2"/>
  <c r="H795" i="2"/>
  <c r="H794" i="2"/>
  <c r="H798" i="2"/>
  <c r="H792" i="2"/>
  <c r="H819" i="2"/>
  <c r="H791" i="2"/>
  <c r="H406" i="2"/>
  <c r="H375" i="2"/>
  <c r="H374" i="2"/>
  <c r="H378" i="2"/>
  <c r="H401" i="2"/>
  <c r="H399" i="2"/>
  <c r="H376" i="2"/>
  <c r="H372" i="2"/>
  <c r="H405" i="2"/>
  <c r="H403" i="2"/>
  <c r="H400" i="2"/>
  <c r="H402" i="2"/>
  <c r="H404" i="2"/>
  <c r="H377" i="2"/>
  <c r="H371" i="2"/>
  <c r="H373" i="2"/>
  <c r="J140" i="2"/>
  <c r="J136" i="2"/>
  <c r="J139" i="2"/>
  <c r="J138" i="2"/>
  <c r="J137" i="2"/>
  <c r="D811" i="2"/>
  <c r="D1032" i="2" s="1"/>
  <c r="F1032" i="2" s="1"/>
  <c r="J1032" i="2" s="1"/>
  <c r="D1011" i="2"/>
  <c r="F1011" i="2" s="1"/>
  <c r="J1011" i="2" s="1"/>
  <c r="E1041" i="2" s="1"/>
  <c r="C1041" i="2"/>
  <c r="D1014" i="2"/>
  <c r="F1014" i="2" s="1"/>
  <c r="J1014" i="2" s="1"/>
  <c r="E1044" i="2" s="1"/>
  <c r="C1044" i="2"/>
  <c r="D1013" i="2"/>
  <c r="F1013" i="2" s="1"/>
  <c r="J1013" i="2" s="1"/>
  <c r="E1043" i="2" s="1"/>
  <c r="C1043" i="2"/>
  <c r="D1012" i="2"/>
  <c r="F1012" i="2" s="1"/>
  <c r="J1012" i="2" s="1"/>
  <c r="E1042" i="2" s="1"/>
  <c r="C1042" i="2"/>
  <c r="D1010" i="2"/>
  <c r="F1010" i="2" s="1"/>
  <c r="J1010" i="2" s="1"/>
  <c r="E1040" i="2" s="1"/>
  <c r="C1040" i="2"/>
  <c r="C1039" i="2"/>
  <c r="D1009" i="2"/>
  <c r="F1009" i="2" s="1"/>
  <c r="J1009" i="2" s="1"/>
  <c r="E1039" i="2" s="1"/>
  <c r="B977" i="2"/>
  <c r="I778" i="2"/>
  <c r="C910" i="2"/>
  <c r="I810" i="2"/>
  <c r="C948" i="2"/>
  <c r="I729" i="2"/>
  <c r="H729" i="2"/>
  <c r="H736" i="2"/>
  <c r="I736" i="2"/>
  <c r="H751" i="2"/>
  <c r="I751" i="2"/>
  <c r="I727" i="2"/>
  <c r="H727" i="2"/>
  <c r="E695" i="2"/>
  <c r="H695" i="2" s="1"/>
  <c r="I738" i="2"/>
  <c r="H738" i="2"/>
  <c r="I726" i="2"/>
  <c r="H726" i="2"/>
  <c r="I780" i="2"/>
  <c r="C912" i="2"/>
  <c r="I782" i="2"/>
  <c r="C914" i="2"/>
  <c r="I808" i="2"/>
  <c r="C946" i="2"/>
  <c r="D806" i="2"/>
  <c r="D804" i="2"/>
  <c r="B908" i="2"/>
  <c r="B1043" i="2" s="1"/>
  <c r="B1013" i="2"/>
  <c r="D803" i="2"/>
  <c r="C913" i="2"/>
  <c r="I781" i="2"/>
  <c r="I807" i="2"/>
  <c r="C945" i="2"/>
  <c r="H737" i="2"/>
  <c r="I737" i="2"/>
  <c r="H725" i="2"/>
  <c r="I725" i="2"/>
  <c r="I728" i="2"/>
  <c r="H728" i="2"/>
  <c r="I735" i="2"/>
  <c r="H735" i="2"/>
  <c r="B905" i="2"/>
  <c r="B1040" i="2" s="1"/>
  <c r="B1010" i="2"/>
  <c r="B909" i="2"/>
  <c r="B1044" i="2" s="1"/>
  <c r="B1014" i="2"/>
  <c r="H817" i="2"/>
  <c r="H818" i="2"/>
  <c r="H816" i="2"/>
  <c r="H790" i="2"/>
  <c r="H788" i="2"/>
  <c r="H789" i="2"/>
  <c r="I734" i="2"/>
  <c r="H734" i="2"/>
  <c r="I809" i="2"/>
  <c r="C947" i="2"/>
  <c r="C911" i="2"/>
  <c r="I779" i="2"/>
  <c r="D802" i="2"/>
  <c r="D1023" i="2" s="1"/>
  <c r="D805" i="2"/>
  <c r="B1039" i="2"/>
  <c r="B975" i="2"/>
  <c r="B978" i="2"/>
  <c r="E846" i="2"/>
  <c r="G384" i="2"/>
  <c r="G388" i="2"/>
  <c r="G357" i="2"/>
  <c r="G385" i="2"/>
  <c r="G386" i="2"/>
  <c r="G359" i="2"/>
  <c r="G387" i="2"/>
  <c r="G360" i="2"/>
  <c r="G358" i="2"/>
  <c r="H396" i="2"/>
  <c r="G361" i="2"/>
  <c r="C517" i="2" s="1"/>
  <c r="H370" i="2"/>
  <c r="C529" i="2" s="1"/>
  <c r="H367" i="2"/>
  <c r="H369" i="2"/>
  <c r="C528" i="2" s="1"/>
  <c r="G389" i="2"/>
  <c r="H398" i="2"/>
  <c r="C563" i="2" s="1"/>
  <c r="H397" i="2"/>
  <c r="H395" i="2"/>
  <c r="H368" i="2"/>
  <c r="G772" i="2"/>
  <c r="C904" i="2" s="1"/>
  <c r="H706" i="2"/>
  <c r="I707" i="2"/>
  <c r="H697" i="2"/>
  <c r="H696" i="2"/>
  <c r="I710" i="2"/>
  <c r="H708" i="2"/>
  <c r="H700" i="2"/>
  <c r="H699" i="2"/>
  <c r="H787" i="2"/>
  <c r="C922" i="2" s="1"/>
  <c r="H786" i="2"/>
  <c r="C921" i="2" s="1"/>
  <c r="G773" i="2"/>
  <c r="C905" i="2" s="1"/>
  <c r="G801" i="2"/>
  <c r="C939" i="2" s="1"/>
  <c r="G775" i="2"/>
  <c r="C907" i="2" s="1"/>
  <c r="G774" i="2"/>
  <c r="C906" i="2" s="1"/>
  <c r="H784" i="2"/>
  <c r="C919" i="2" s="1"/>
  <c r="H785" i="2"/>
  <c r="C920" i="2" s="1"/>
  <c r="H709" i="2"/>
  <c r="H698" i="2"/>
  <c r="H783" i="2"/>
  <c r="C918" i="2" s="1"/>
  <c r="G777" i="2"/>
  <c r="C909" i="2" s="1"/>
  <c r="H800" i="2"/>
  <c r="C935" i="2" s="1"/>
  <c r="B990" i="2"/>
  <c r="G776" i="2"/>
  <c r="C908" i="2" s="1"/>
  <c r="C442" i="2"/>
  <c r="J442" i="2" s="1"/>
  <c r="H828" i="2"/>
  <c r="H813" i="2"/>
  <c r="H815" i="2"/>
  <c r="H814" i="2"/>
  <c r="H812" i="2"/>
  <c r="C443" i="2"/>
  <c r="J443" i="2" s="1"/>
  <c r="D220" i="2"/>
  <c r="D226" i="2"/>
  <c r="D196" i="2"/>
  <c r="D207" i="2"/>
  <c r="F127" i="2"/>
  <c r="J127" i="2" s="1"/>
  <c r="E622" i="2" s="1"/>
  <c r="D224" i="2"/>
  <c r="D221" i="2"/>
  <c r="D234" i="2"/>
  <c r="D192" i="2"/>
  <c r="D223" i="2"/>
  <c r="D232" i="2"/>
  <c r="D225" i="2"/>
  <c r="D197" i="2"/>
  <c r="D231" i="2"/>
  <c r="D195" i="2"/>
  <c r="D233" i="2"/>
  <c r="D206" i="2"/>
  <c r="H391" i="2"/>
  <c r="H407" i="2"/>
  <c r="C572" i="2" s="1"/>
  <c r="G383" i="2"/>
  <c r="H365" i="2"/>
  <c r="G352" i="2"/>
  <c r="G356" i="2"/>
  <c r="C512" i="2" s="1"/>
  <c r="H392" i="2"/>
  <c r="H390" i="2"/>
  <c r="C555" i="2" s="1"/>
  <c r="G380" i="2"/>
  <c r="C542" i="2" s="1"/>
  <c r="H366" i="2"/>
  <c r="G353" i="2"/>
  <c r="G351" i="2"/>
  <c r="C507" i="2" s="1"/>
  <c r="G381" i="2"/>
  <c r="H379" i="2"/>
  <c r="C538" i="2" s="1"/>
  <c r="G382" i="2"/>
  <c r="H362" i="2"/>
  <c r="C521" i="2" s="1"/>
  <c r="H393" i="2"/>
  <c r="H363" i="2"/>
  <c r="G354" i="2"/>
  <c r="H394" i="2"/>
  <c r="H364" i="2"/>
  <c r="G355" i="2"/>
  <c r="C393" i="2"/>
  <c r="C385" i="2"/>
  <c r="C381" i="2"/>
  <c r="C365" i="2"/>
  <c r="C356" i="2"/>
  <c r="C352" i="2"/>
  <c r="C392" i="2"/>
  <c r="C384" i="2"/>
  <c r="C380" i="2"/>
  <c r="C364" i="2"/>
  <c r="C355" i="2"/>
  <c r="C351" i="2"/>
  <c r="C407" i="2"/>
  <c r="C383" i="2"/>
  <c r="C363" i="2"/>
  <c r="C394" i="2"/>
  <c r="C382" i="2"/>
  <c r="C362" i="2"/>
  <c r="C391" i="2"/>
  <c r="C379" i="2"/>
  <c r="C354" i="2"/>
  <c r="C390" i="2"/>
  <c r="C366" i="2"/>
  <c r="C353" i="2"/>
  <c r="C125" i="2"/>
  <c r="F125" i="2" s="1"/>
  <c r="J125" i="2" s="1"/>
  <c r="C305" i="2"/>
  <c r="E305" i="2" s="1"/>
  <c r="C297" i="2"/>
  <c r="E297" i="2" s="1"/>
  <c r="C293" i="2"/>
  <c r="E293" i="2" s="1"/>
  <c r="C272" i="2"/>
  <c r="E272" i="2" s="1"/>
  <c r="C263" i="2"/>
  <c r="E263" i="2" s="1"/>
  <c r="C259" i="2"/>
  <c r="E259" i="2" s="1"/>
  <c r="E258" i="2"/>
  <c r="C304" i="2"/>
  <c r="E304" i="2" s="1"/>
  <c r="C296" i="2"/>
  <c r="E296" i="2" s="1"/>
  <c r="C292" i="2"/>
  <c r="E292" i="2" s="1"/>
  <c r="C271" i="2"/>
  <c r="E271" i="2" s="1"/>
  <c r="C262" i="2"/>
  <c r="E262" i="2" s="1"/>
  <c r="C319" i="2"/>
  <c r="E319" i="2" s="1"/>
  <c r="C303" i="2"/>
  <c r="E303" i="2" s="1"/>
  <c r="C295" i="2"/>
  <c r="E295" i="2" s="1"/>
  <c r="C286" i="2"/>
  <c r="E286" i="2" s="1"/>
  <c r="C270" i="2"/>
  <c r="E270" i="2" s="1"/>
  <c r="C261" i="2"/>
  <c r="E261" i="2" s="1"/>
  <c r="C306" i="2"/>
  <c r="E306" i="2" s="1"/>
  <c r="C302" i="2"/>
  <c r="E302" i="2" s="1"/>
  <c r="C294" i="2"/>
  <c r="E294" i="2" s="1"/>
  <c r="C273" i="2"/>
  <c r="E273" i="2" s="1"/>
  <c r="C269" i="2"/>
  <c r="E269" i="2" s="1"/>
  <c r="C260" i="2"/>
  <c r="E260" i="2" s="1"/>
  <c r="D204" i="2"/>
  <c r="D248" i="2"/>
  <c r="D193" i="2"/>
  <c r="D205" i="2"/>
  <c r="D222" i="2"/>
  <c r="D203" i="2"/>
  <c r="D235" i="2"/>
  <c r="F128" i="2"/>
  <c r="J128" i="2" s="1"/>
  <c r="E623" i="2" s="1"/>
  <c r="F159" i="2"/>
  <c r="J159" i="2" s="1"/>
  <c r="E659" i="2" s="1"/>
  <c r="C155" i="2"/>
  <c r="F155" i="2" s="1"/>
  <c r="J155" i="2" s="1"/>
  <c r="C222" i="2" s="1"/>
  <c r="C156" i="2"/>
  <c r="F156" i="2" s="1"/>
  <c r="J156" i="2" s="1"/>
  <c r="C223" i="2" s="1"/>
  <c r="C157" i="2"/>
  <c r="F157" i="2" s="1"/>
  <c r="J157" i="2" s="1"/>
  <c r="F158" i="2"/>
  <c r="J158" i="2" s="1"/>
  <c r="E658" i="2" s="1"/>
  <c r="C154" i="2"/>
  <c r="F154" i="2" s="1"/>
  <c r="J154" i="2" s="1"/>
  <c r="C221" i="2" s="1"/>
  <c r="F130" i="2"/>
  <c r="J130" i="2" s="1"/>
  <c r="E625" i="2" s="1"/>
  <c r="F126" i="2"/>
  <c r="J126" i="2" s="1"/>
  <c r="E621" i="2" s="1"/>
  <c r="F129" i="2"/>
  <c r="J129" i="2" s="1"/>
  <c r="E624" i="2" s="1"/>
  <c r="D247" i="1"/>
  <c r="D246" i="1"/>
  <c r="X247" i="1"/>
  <c r="X246" i="1"/>
  <c r="X248" i="1"/>
  <c r="X249" i="1" s="1"/>
  <c r="N247" i="1"/>
  <c r="N246" i="1"/>
  <c r="Y251" i="1"/>
  <c r="Y257" i="1"/>
  <c r="X241" i="1"/>
  <c r="Y259" i="1" s="1"/>
  <c r="X238" i="1"/>
  <c r="S247" i="1"/>
  <c r="S246" i="1"/>
  <c r="S248" i="1" s="1"/>
  <c r="S249" i="1" s="1"/>
  <c r="T251" i="1"/>
  <c r="T259" i="1"/>
  <c r="T257" i="1"/>
  <c r="S242" i="1"/>
  <c r="S241" i="1"/>
  <c r="S238" i="1"/>
  <c r="O257" i="1"/>
  <c r="D200" i="1"/>
  <c r="E293" i="1"/>
  <c r="O259" i="1"/>
  <c r="N248" i="1"/>
  <c r="N249" i="1" s="1"/>
  <c r="N241" i="1"/>
  <c r="N242" i="1" s="1"/>
  <c r="N238" i="1"/>
  <c r="F282" i="1"/>
  <c r="F283" i="1"/>
  <c r="F276" i="1"/>
  <c r="C293" i="1"/>
  <c r="E292" i="1"/>
  <c r="C292" i="1"/>
  <c r="E291" i="1"/>
  <c r="C291" i="1"/>
  <c r="E290" i="1"/>
  <c r="C290" i="1"/>
  <c r="E289" i="1"/>
  <c r="C289" i="1"/>
  <c r="E288" i="1"/>
  <c r="C288" i="1"/>
  <c r="E287" i="1"/>
  <c r="C287" i="1"/>
  <c r="E286" i="1"/>
  <c r="C286" i="1"/>
  <c r="E285" i="1"/>
  <c r="F285" i="1" s="1"/>
  <c r="C285" i="1"/>
  <c r="E284" i="1"/>
  <c r="C284" i="1"/>
  <c r="E283" i="1"/>
  <c r="C283" i="1"/>
  <c r="E282" i="1"/>
  <c r="C282" i="1"/>
  <c r="D281" i="1"/>
  <c r="E281" i="1" s="1"/>
  <c r="F281" i="1" s="1"/>
  <c r="C281" i="1"/>
  <c r="D280" i="1"/>
  <c r="E280" i="1" s="1"/>
  <c r="F280" i="1" s="1"/>
  <c r="C280" i="1"/>
  <c r="D279" i="1"/>
  <c r="E279" i="1" s="1"/>
  <c r="F279" i="1" s="1"/>
  <c r="C279" i="1"/>
  <c r="E278" i="1"/>
  <c r="D278" i="1"/>
  <c r="C278" i="1"/>
  <c r="E277" i="1"/>
  <c r="F277" i="1" s="1"/>
  <c r="C277" i="1"/>
  <c r="E276" i="1"/>
  <c r="C276" i="1"/>
  <c r="E275" i="1"/>
  <c r="F275" i="1" s="1"/>
  <c r="C275" i="1"/>
  <c r="E274" i="1"/>
  <c r="I247" i="1"/>
  <c r="I246" i="1"/>
  <c r="E251" i="1"/>
  <c r="J251" i="1"/>
  <c r="J257" i="1"/>
  <c r="E257" i="1"/>
  <c r="I248" i="1"/>
  <c r="I249" i="1" s="1"/>
  <c r="I241" i="1"/>
  <c r="I238" i="1"/>
  <c r="D241" i="1"/>
  <c r="D238" i="1"/>
  <c r="J259" i="1"/>
  <c r="D242" i="1"/>
  <c r="E259" i="1"/>
  <c r="Y253" i="1" l="1"/>
  <c r="X255" i="1" s="1"/>
  <c r="C1055" i="2"/>
  <c r="D1024" i="2"/>
  <c r="F1024" i="2" s="1"/>
  <c r="J1024" i="2" s="1"/>
  <c r="E1055" i="2" s="1"/>
  <c r="C1058" i="2"/>
  <c r="D1027" i="2"/>
  <c r="F1027" i="2" s="1"/>
  <c r="J1027" i="2" s="1"/>
  <c r="E1058" i="2" s="1"/>
  <c r="C1057" i="2"/>
  <c r="D1026" i="2"/>
  <c r="F1026" i="2" s="1"/>
  <c r="J1026" i="2" s="1"/>
  <c r="E1057" i="2" s="1"/>
  <c r="C1056" i="2"/>
  <c r="D1025" i="2"/>
  <c r="F1025" i="2" s="1"/>
  <c r="J1025" i="2" s="1"/>
  <c r="E1056" i="2" s="1"/>
  <c r="C1054" i="2"/>
  <c r="E844" i="2"/>
  <c r="E620" i="2"/>
  <c r="C192" i="2"/>
  <c r="E847" i="2"/>
  <c r="J827" i="2"/>
  <c r="C968" i="2"/>
  <c r="J826" i="2"/>
  <c r="C967" i="2"/>
  <c r="J819" i="2"/>
  <c r="C960" i="2"/>
  <c r="J823" i="2"/>
  <c r="C964" i="2"/>
  <c r="J822" i="2"/>
  <c r="C963" i="2"/>
  <c r="J824" i="2"/>
  <c r="C965" i="2"/>
  <c r="J820" i="2"/>
  <c r="C961" i="2"/>
  <c r="J821" i="2"/>
  <c r="C962" i="2"/>
  <c r="J825" i="2"/>
  <c r="C966" i="2"/>
  <c r="J799" i="2"/>
  <c r="C934" i="2"/>
  <c r="J792" i="2"/>
  <c r="C927" i="2"/>
  <c r="J798" i="2"/>
  <c r="C933" i="2"/>
  <c r="H811" i="2"/>
  <c r="C952" i="2" s="1"/>
  <c r="J791" i="2"/>
  <c r="C926" i="2"/>
  <c r="J794" i="2"/>
  <c r="C929" i="2"/>
  <c r="J793" i="2"/>
  <c r="C928" i="2"/>
  <c r="J796" i="2"/>
  <c r="C931" i="2"/>
  <c r="J797" i="2"/>
  <c r="C932" i="2"/>
  <c r="J795" i="2"/>
  <c r="C930" i="2"/>
  <c r="L443" i="2"/>
  <c r="D470" i="2" s="1"/>
  <c r="F470" i="2" s="1"/>
  <c r="C532" i="2"/>
  <c r="J373" i="2"/>
  <c r="C567" i="2"/>
  <c r="J402" i="2"/>
  <c r="C531" i="2"/>
  <c r="J372" i="2"/>
  <c r="C537" i="2"/>
  <c r="J378" i="2"/>
  <c r="C530" i="2"/>
  <c r="J371" i="2"/>
  <c r="C565" i="2"/>
  <c r="J400" i="2"/>
  <c r="C535" i="2"/>
  <c r="J376" i="2"/>
  <c r="C533" i="2"/>
  <c r="J374" i="2"/>
  <c r="J377" i="2"/>
  <c r="C536" i="2"/>
  <c r="C568" i="2"/>
  <c r="J403" i="2"/>
  <c r="C564" i="2"/>
  <c r="J399" i="2"/>
  <c r="C534" i="2"/>
  <c r="J375" i="2"/>
  <c r="L442" i="2"/>
  <c r="J404" i="2"/>
  <c r="C569" i="2"/>
  <c r="J405" i="2"/>
  <c r="C570" i="2"/>
  <c r="J401" i="2"/>
  <c r="C566" i="2"/>
  <c r="J406" i="2"/>
  <c r="C571" i="2"/>
  <c r="C224" i="2"/>
  <c r="E657" i="2"/>
  <c r="I695" i="2"/>
  <c r="E755" i="2" s="1"/>
  <c r="D891" i="2" s="1"/>
  <c r="F754" i="2"/>
  <c r="D897" i="2" s="1"/>
  <c r="G802" i="2"/>
  <c r="J789" i="2"/>
  <c r="C924" i="2"/>
  <c r="B980" i="2"/>
  <c r="G806" i="2"/>
  <c r="J788" i="2"/>
  <c r="C923" i="2"/>
  <c r="J818" i="2"/>
  <c r="C959" i="2"/>
  <c r="J790" i="2"/>
  <c r="C925" i="2"/>
  <c r="J817" i="2"/>
  <c r="C958" i="2"/>
  <c r="B976" i="2"/>
  <c r="B979" i="2"/>
  <c r="G805" i="2"/>
  <c r="J816" i="2"/>
  <c r="C957" i="2"/>
  <c r="F755" i="2"/>
  <c r="D892" i="2" s="1"/>
  <c r="G803" i="2"/>
  <c r="G804" i="2"/>
  <c r="C868" i="2"/>
  <c r="J868" i="2" s="1"/>
  <c r="L868" i="2" s="1"/>
  <c r="D883" i="2" s="1"/>
  <c r="F883" i="2" s="1"/>
  <c r="I292" i="2"/>
  <c r="H292" i="2"/>
  <c r="I303" i="2"/>
  <c r="H303" i="2"/>
  <c r="I294" i="2"/>
  <c r="H294" i="2"/>
  <c r="I319" i="2"/>
  <c r="H319" i="2"/>
  <c r="I305" i="2"/>
  <c r="H305" i="2"/>
  <c r="I304" i="2"/>
  <c r="H304" i="2"/>
  <c r="I297" i="2"/>
  <c r="H297" i="2"/>
  <c r="I306" i="2"/>
  <c r="H306" i="2"/>
  <c r="I293" i="2"/>
  <c r="H293" i="2"/>
  <c r="I295" i="2"/>
  <c r="H295" i="2"/>
  <c r="I302" i="2"/>
  <c r="H302" i="2"/>
  <c r="I296" i="2"/>
  <c r="H296" i="2"/>
  <c r="C560" i="2"/>
  <c r="J395" i="2"/>
  <c r="J369" i="2"/>
  <c r="C561" i="2"/>
  <c r="J396" i="2"/>
  <c r="C515" i="2"/>
  <c r="I359" i="2"/>
  <c r="C550" i="2"/>
  <c r="I388" i="2"/>
  <c r="C226" i="2"/>
  <c r="C562" i="2"/>
  <c r="J397" i="2"/>
  <c r="J367" i="2"/>
  <c r="C526" i="2"/>
  <c r="C514" i="2"/>
  <c r="I358" i="2"/>
  <c r="C548" i="2"/>
  <c r="I386" i="2"/>
  <c r="C546" i="2"/>
  <c r="I384" i="2"/>
  <c r="C225" i="2"/>
  <c r="J398" i="2"/>
  <c r="J370" i="2"/>
  <c r="C516" i="2"/>
  <c r="I360" i="2"/>
  <c r="C547" i="2"/>
  <c r="I385" i="2"/>
  <c r="J368" i="2"/>
  <c r="C527" i="2"/>
  <c r="C551" i="2"/>
  <c r="I389" i="2"/>
  <c r="I361" i="2"/>
  <c r="C549" i="2"/>
  <c r="I387" i="2"/>
  <c r="C513" i="2"/>
  <c r="I357" i="2"/>
  <c r="G202" i="2"/>
  <c r="E636" i="2"/>
  <c r="E637" i="2"/>
  <c r="E635" i="2"/>
  <c r="E634" i="2"/>
  <c r="E633" i="2"/>
  <c r="E754" i="2"/>
  <c r="D896" i="2" s="1"/>
  <c r="J787" i="2"/>
  <c r="J813" i="2"/>
  <c r="C954" i="2"/>
  <c r="J815" i="2"/>
  <c r="C956" i="2"/>
  <c r="J812" i="2"/>
  <c r="C953" i="2"/>
  <c r="J814" i="2"/>
  <c r="C955" i="2"/>
  <c r="J828" i="2"/>
  <c r="C969" i="2"/>
  <c r="J800" i="2"/>
  <c r="J786" i="2"/>
  <c r="I801" i="2"/>
  <c r="J393" i="2"/>
  <c r="C558" i="2"/>
  <c r="I381" i="2"/>
  <c r="C543" i="2"/>
  <c r="I352" i="2"/>
  <c r="C508" i="2"/>
  <c r="E654" i="2"/>
  <c r="I354" i="2"/>
  <c r="C510" i="2"/>
  <c r="I382" i="2"/>
  <c r="C544" i="2"/>
  <c r="I353" i="2"/>
  <c r="C509" i="2"/>
  <c r="J392" i="2"/>
  <c r="C557" i="2"/>
  <c r="I383" i="2"/>
  <c r="C545" i="2"/>
  <c r="J364" i="2"/>
  <c r="C523" i="2"/>
  <c r="J391" i="2"/>
  <c r="C556" i="2"/>
  <c r="J394" i="2"/>
  <c r="C559" i="2"/>
  <c r="J365" i="2"/>
  <c r="C524" i="2"/>
  <c r="I355" i="2"/>
  <c r="C511" i="2"/>
  <c r="J363" i="2"/>
  <c r="C522" i="2"/>
  <c r="J379" i="2"/>
  <c r="J366" i="2"/>
  <c r="C525" i="2"/>
  <c r="I356" i="2"/>
  <c r="J407" i="2"/>
  <c r="E668" i="2"/>
  <c r="E669" i="2"/>
  <c r="E667" i="2"/>
  <c r="E655" i="2"/>
  <c r="E666" i="2"/>
  <c r="E670" i="2"/>
  <c r="E656" i="2"/>
  <c r="G274" i="1"/>
  <c r="H274" i="1" s="1"/>
  <c r="K274" i="1" s="1"/>
  <c r="G285" i="1"/>
  <c r="H285" i="1" s="1"/>
  <c r="K285" i="1" s="1"/>
  <c r="G287" i="1"/>
  <c r="H287" i="1" s="1"/>
  <c r="K287" i="1" s="1"/>
  <c r="G289" i="1"/>
  <c r="H289" i="1" s="1"/>
  <c r="K289" i="1" s="1"/>
  <c r="G291" i="1"/>
  <c r="H291" i="1" s="1"/>
  <c r="K291" i="1" s="1"/>
  <c r="G278" i="1"/>
  <c r="H278" i="1" s="1"/>
  <c r="K278" i="1" s="1"/>
  <c r="G280" i="1"/>
  <c r="H280" i="1" s="1"/>
  <c r="K280" i="1" s="1"/>
  <c r="G286" i="1"/>
  <c r="H286" i="1" s="1"/>
  <c r="K286" i="1" s="1"/>
  <c r="G290" i="1"/>
  <c r="H290" i="1" s="1"/>
  <c r="K290" i="1" s="1"/>
  <c r="G292" i="1"/>
  <c r="H292" i="1" s="1"/>
  <c r="K292" i="1" s="1"/>
  <c r="G282" i="1"/>
  <c r="H282" i="1" s="1"/>
  <c r="K282" i="1" s="1"/>
  <c r="G275" i="1"/>
  <c r="H275" i="1" s="1"/>
  <c r="K275" i="1" s="1"/>
  <c r="G277" i="1"/>
  <c r="H277" i="1" s="1"/>
  <c r="K277" i="1" s="1"/>
  <c r="G284" i="1"/>
  <c r="H284" i="1" s="1"/>
  <c r="K284" i="1" s="1"/>
  <c r="G288" i="1"/>
  <c r="H288" i="1" s="1"/>
  <c r="K288" i="1" s="1"/>
  <c r="G279" i="1"/>
  <c r="H279" i="1" s="1"/>
  <c r="K279" i="1" s="1"/>
  <c r="G281" i="1"/>
  <c r="H281" i="1" s="1"/>
  <c r="K281" i="1" s="1"/>
  <c r="G283" i="1"/>
  <c r="H283" i="1" s="1"/>
  <c r="K283" i="1" s="1"/>
  <c r="G293" i="1"/>
  <c r="H293" i="1" s="1"/>
  <c r="K293" i="1" s="1"/>
  <c r="H273" i="2"/>
  <c r="I273" i="2"/>
  <c r="I261" i="2"/>
  <c r="H261" i="2"/>
  <c r="H260" i="2"/>
  <c r="I260" i="2"/>
  <c r="I286" i="2"/>
  <c r="H286" i="2"/>
  <c r="I262" i="2"/>
  <c r="H262" i="2"/>
  <c r="H269" i="2"/>
  <c r="I269" i="2"/>
  <c r="I258" i="2"/>
  <c r="H258" i="2"/>
  <c r="I270" i="2"/>
  <c r="H270" i="2"/>
  <c r="H272" i="2"/>
  <c r="I272" i="2"/>
  <c r="I271" i="2"/>
  <c r="H271" i="2"/>
  <c r="G409" i="2"/>
  <c r="I380" i="2"/>
  <c r="H259" i="2"/>
  <c r="I259" i="2"/>
  <c r="J362" i="2"/>
  <c r="H408" i="2"/>
  <c r="G408" i="2"/>
  <c r="I351" i="2"/>
  <c r="H409" i="2"/>
  <c r="J390" i="2"/>
  <c r="H263" i="2"/>
  <c r="I263" i="2"/>
  <c r="C203" i="2"/>
  <c r="C194" i="2"/>
  <c r="C196" i="2"/>
  <c r="C207" i="2"/>
  <c r="C206" i="2"/>
  <c r="C205" i="2"/>
  <c r="C204" i="2"/>
  <c r="C197" i="2"/>
  <c r="C195" i="2"/>
  <c r="C193" i="2"/>
  <c r="I187" i="2"/>
  <c r="K187" i="2" s="1"/>
  <c r="D248" i="1"/>
  <c r="X265" i="1"/>
  <c r="X267" i="1" s="1"/>
  <c r="X242" i="1"/>
  <c r="T253" i="1"/>
  <c r="S255" i="1" s="1"/>
  <c r="S265" i="1" s="1"/>
  <c r="S267" i="1" s="1"/>
  <c r="S268" i="1" s="1"/>
  <c r="O251" i="1"/>
  <c r="O253" i="1" s="1"/>
  <c r="N255" i="1" s="1"/>
  <c r="N265" i="1" s="1"/>
  <c r="N267" i="1" s="1"/>
  <c r="N268" i="1" s="1"/>
  <c r="G276" i="1"/>
  <c r="H276" i="1" s="1"/>
  <c r="K276" i="1" s="1"/>
  <c r="I242" i="1"/>
  <c r="J253" i="1"/>
  <c r="D249" i="1"/>
  <c r="E253" i="1" s="1"/>
  <c r="D255" i="1" s="1"/>
  <c r="D177" i="1"/>
  <c r="D175" i="1"/>
  <c r="D219" i="1"/>
  <c r="D232" i="1" s="1"/>
  <c r="E200" i="1"/>
  <c r="F200" i="1" s="1"/>
  <c r="E182" i="1"/>
  <c r="F182" i="1" s="1"/>
  <c r="E183" i="1"/>
  <c r="F183" i="1" s="1"/>
  <c r="E184" i="1"/>
  <c r="F184" i="1" s="1"/>
  <c r="E189" i="1"/>
  <c r="F189" i="1" s="1"/>
  <c r="E190" i="1"/>
  <c r="F190" i="1" s="1"/>
  <c r="E191" i="1"/>
  <c r="E192" i="1"/>
  <c r="F192" i="1" s="1"/>
  <c r="E194" i="1"/>
  <c r="E195" i="1"/>
  <c r="E196" i="1"/>
  <c r="E197" i="1"/>
  <c r="E198" i="1"/>
  <c r="E199" i="1"/>
  <c r="E181" i="1"/>
  <c r="E193" i="1"/>
  <c r="D188" i="1"/>
  <c r="E188" i="1" s="1"/>
  <c r="F188" i="1" s="1"/>
  <c r="D187" i="1"/>
  <c r="E187" i="1" s="1"/>
  <c r="F187" i="1" s="1"/>
  <c r="D186" i="1"/>
  <c r="E186" i="1" s="1"/>
  <c r="F186" i="1" s="1"/>
  <c r="D185" i="1"/>
  <c r="E185" i="1" s="1"/>
  <c r="H141" i="1"/>
  <c r="H136" i="1"/>
  <c r="H137" i="1"/>
  <c r="H138" i="1"/>
  <c r="H139" i="1"/>
  <c r="H140" i="1"/>
  <c r="H135" i="1"/>
  <c r="H134" i="1"/>
  <c r="H129" i="1"/>
  <c r="H128" i="1"/>
  <c r="H127" i="1"/>
  <c r="H126" i="1"/>
  <c r="H133" i="1"/>
  <c r="H132" i="1"/>
  <c r="H131" i="1"/>
  <c r="H130" i="1"/>
  <c r="H125" i="1"/>
  <c r="H124" i="1"/>
  <c r="H123" i="1"/>
  <c r="H122" i="1"/>
  <c r="C108" i="1"/>
  <c r="C112" i="1"/>
  <c r="C111" i="1"/>
  <c r="C110" i="1"/>
  <c r="C109" i="1"/>
  <c r="C107" i="1"/>
  <c r="C102" i="1"/>
  <c r="C101" i="1"/>
  <c r="C100" i="1"/>
  <c r="C99" i="1"/>
  <c r="C98" i="1"/>
  <c r="D70" i="1"/>
  <c r="D69" i="1"/>
  <c r="D71" i="1"/>
  <c r="D68" i="1"/>
  <c r="D67" i="1"/>
  <c r="D74" i="1"/>
  <c r="D73" i="1"/>
  <c r="D72" i="1"/>
  <c r="D66" i="1"/>
  <c r="D65" i="1"/>
  <c r="D64" i="1"/>
  <c r="E90" i="1"/>
  <c r="E91" i="1" s="1"/>
  <c r="D94" i="1" s="1"/>
  <c r="X268" i="1" l="1"/>
  <c r="C869" i="2"/>
  <c r="J869" i="2" s="1"/>
  <c r="L869" i="2" s="1"/>
  <c r="D884" i="2" s="1"/>
  <c r="F884" i="2" s="1"/>
  <c r="G884" i="2" s="1"/>
  <c r="L444" i="2"/>
  <c r="D457" i="2" s="1"/>
  <c r="J811" i="2"/>
  <c r="J830" i="2" s="1"/>
  <c r="H830" i="2"/>
  <c r="D469" i="2"/>
  <c r="F469" i="2" s="1"/>
  <c r="G469" i="2" s="1"/>
  <c r="C941" i="2"/>
  <c r="I803" i="2"/>
  <c r="G830" i="2"/>
  <c r="C942" i="2"/>
  <c r="I804" i="2"/>
  <c r="C944" i="2"/>
  <c r="I806" i="2"/>
  <c r="C940" i="2"/>
  <c r="I802" i="2"/>
  <c r="I805" i="2"/>
  <c r="C943" i="2"/>
  <c r="L870" i="2"/>
  <c r="E334" i="2"/>
  <c r="D483" i="2" s="1"/>
  <c r="F333" i="2"/>
  <c r="D489" i="2" s="1"/>
  <c r="E333" i="2"/>
  <c r="D488" i="2" s="1"/>
  <c r="F334" i="2"/>
  <c r="D484" i="2" s="1"/>
  <c r="I186" i="2"/>
  <c r="K186" i="2" s="1"/>
  <c r="C220" i="2"/>
  <c r="G220" i="2" s="1"/>
  <c r="I408" i="2"/>
  <c r="D413" i="2" s="1"/>
  <c r="J409" i="2"/>
  <c r="E412" i="2" s="1"/>
  <c r="I409" i="2"/>
  <c r="E413" i="2" s="1"/>
  <c r="J408" i="2"/>
  <c r="D412" i="2" s="1"/>
  <c r="G192" i="2"/>
  <c r="G193" i="2"/>
  <c r="G197" i="2"/>
  <c r="G206" i="2"/>
  <c r="G222" i="2"/>
  <c r="G226" i="2"/>
  <c r="G234" i="2"/>
  <c r="G194" i="2"/>
  <c r="G203" i="2"/>
  <c r="G207" i="2"/>
  <c r="G223" i="2"/>
  <c r="G231" i="2"/>
  <c r="G235" i="2"/>
  <c r="G195" i="2"/>
  <c r="G204" i="2"/>
  <c r="G224" i="2"/>
  <c r="G232" i="2"/>
  <c r="G248" i="2"/>
  <c r="G196" i="2"/>
  <c r="G205" i="2"/>
  <c r="G221" i="2"/>
  <c r="G225" i="2"/>
  <c r="G233" i="2"/>
  <c r="I255" i="1"/>
  <c r="I265" i="1" s="1"/>
  <c r="I267" i="1" s="1"/>
  <c r="I268" i="1" s="1"/>
  <c r="C197" i="1"/>
  <c r="G197" i="1" s="1"/>
  <c r="H197" i="1" s="1"/>
  <c r="K197" i="1" s="1"/>
  <c r="C189" i="1"/>
  <c r="G189" i="1" s="1"/>
  <c r="H189" i="1" s="1"/>
  <c r="K189" i="1" s="1"/>
  <c r="C181" i="1"/>
  <c r="G181" i="1" s="1"/>
  <c r="H181" i="1" s="1"/>
  <c r="K181" i="1" s="1"/>
  <c r="C185" i="1"/>
  <c r="G185" i="1" s="1"/>
  <c r="H185" i="1" s="1"/>
  <c r="K185" i="1" s="1"/>
  <c r="C182" i="1"/>
  <c r="G182" i="1" s="1"/>
  <c r="H182" i="1" s="1"/>
  <c r="K182" i="1" s="1"/>
  <c r="C193" i="1"/>
  <c r="G193" i="1" s="1"/>
  <c r="H193" i="1" s="1"/>
  <c r="K193" i="1" s="1"/>
  <c r="D99" i="1"/>
  <c r="C200" i="1"/>
  <c r="G200" i="1" s="1"/>
  <c r="H200" i="1" s="1"/>
  <c r="K200" i="1" s="1"/>
  <c r="C196" i="1"/>
  <c r="G196" i="1" s="1"/>
  <c r="H196" i="1" s="1"/>
  <c r="K196" i="1" s="1"/>
  <c r="C192" i="1"/>
  <c r="G192" i="1" s="1"/>
  <c r="H192" i="1" s="1"/>
  <c r="K192" i="1" s="1"/>
  <c r="C188" i="1"/>
  <c r="G188" i="1" s="1"/>
  <c r="H188" i="1" s="1"/>
  <c r="K188" i="1" s="1"/>
  <c r="C184" i="1"/>
  <c r="G184" i="1" s="1"/>
  <c r="H184" i="1" s="1"/>
  <c r="K184" i="1" s="1"/>
  <c r="C199" i="1"/>
  <c r="G199" i="1" s="1"/>
  <c r="H199" i="1" s="1"/>
  <c r="K199" i="1" s="1"/>
  <c r="C195" i="1"/>
  <c r="G195" i="1" s="1"/>
  <c r="H195" i="1" s="1"/>
  <c r="K195" i="1" s="1"/>
  <c r="C191" i="1"/>
  <c r="G191" i="1" s="1"/>
  <c r="H191" i="1" s="1"/>
  <c r="K191" i="1" s="1"/>
  <c r="C187" i="1"/>
  <c r="G187" i="1" s="1"/>
  <c r="H187" i="1" s="1"/>
  <c r="K187" i="1" s="1"/>
  <c r="C183" i="1"/>
  <c r="G183" i="1" s="1"/>
  <c r="H183" i="1" s="1"/>
  <c r="K183" i="1" s="1"/>
  <c r="C198" i="1"/>
  <c r="G198" i="1" s="1"/>
  <c r="H198" i="1" s="1"/>
  <c r="K198" i="1" s="1"/>
  <c r="C194" i="1"/>
  <c r="G194" i="1" s="1"/>
  <c r="H194" i="1" s="1"/>
  <c r="K194" i="1" s="1"/>
  <c r="C190" i="1"/>
  <c r="G190" i="1" s="1"/>
  <c r="H190" i="1" s="1"/>
  <c r="K190" i="1" s="1"/>
  <c r="C186" i="1"/>
  <c r="G186" i="1" s="1"/>
  <c r="H186" i="1" s="1"/>
  <c r="K186" i="1" s="1"/>
  <c r="D100" i="1"/>
  <c r="D96" i="1"/>
  <c r="D101" i="1"/>
  <c r="D102" i="1"/>
  <c r="D98" i="1"/>
  <c r="D105" i="1"/>
  <c r="D104" i="1"/>
  <c r="D103" i="1"/>
  <c r="D95" i="1"/>
  <c r="D97" i="1"/>
  <c r="D82" i="1"/>
  <c r="D113" i="1" s="1"/>
  <c r="D75" i="1"/>
  <c r="D106" i="1" s="1"/>
  <c r="D81" i="1"/>
  <c r="D112" i="1" s="1"/>
  <c r="D80" i="1"/>
  <c r="D111" i="1" s="1"/>
  <c r="D79" i="1"/>
  <c r="D110" i="1" s="1"/>
  <c r="D78" i="1"/>
  <c r="D109" i="1" s="1"/>
  <c r="D77" i="1"/>
  <c r="D108" i="1" s="1"/>
  <c r="D76" i="1"/>
  <c r="D107" i="1" s="1"/>
  <c r="G883" i="2" l="1"/>
  <c r="G470" i="2"/>
  <c r="I470" i="2" s="1"/>
  <c r="J470" i="2" s="1"/>
  <c r="E833" i="2"/>
  <c r="F964" i="2" s="1"/>
  <c r="F563" i="2"/>
  <c r="F566" i="2"/>
  <c r="F569" i="2"/>
  <c r="F570" i="2"/>
  <c r="F571" i="2"/>
  <c r="F572" i="2"/>
  <c r="F567" i="2"/>
  <c r="F565" i="2"/>
  <c r="F564" i="2"/>
  <c r="F568" i="2"/>
  <c r="F529" i="2"/>
  <c r="F537" i="2"/>
  <c r="F530" i="2"/>
  <c r="F532" i="2"/>
  <c r="F538" i="2"/>
  <c r="F533" i="2"/>
  <c r="F528" i="2"/>
  <c r="F534" i="2"/>
  <c r="F536" i="2"/>
  <c r="F535" i="2"/>
  <c r="F531" i="2"/>
  <c r="F516" i="2"/>
  <c r="F517" i="2"/>
  <c r="C878" i="2"/>
  <c r="I884" i="2" s="1"/>
  <c r="J884" i="2" s="1"/>
  <c r="D943" i="2" s="1"/>
  <c r="J943" i="2" s="1"/>
  <c r="I830" i="2"/>
  <c r="E834" i="2" s="1"/>
  <c r="F948" i="2" s="1"/>
  <c r="F562" i="2"/>
  <c r="F560" i="2"/>
  <c r="F561" i="2"/>
  <c r="F548" i="2"/>
  <c r="F549" i="2"/>
  <c r="F550" i="2"/>
  <c r="F551" i="2"/>
  <c r="F547" i="2"/>
  <c r="F526" i="2"/>
  <c r="F527" i="2"/>
  <c r="E483" i="2"/>
  <c r="F483" i="2" s="1"/>
  <c r="F512" i="2"/>
  <c r="F513" i="2"/>
  <c r="F515" i="2"/>
  <c r="F514" i="2"/>
  <c r="F511" i="2"/>
  <c r="I469" i="2"/>
  <c r="F509" i="2"/>
  <c r="F508" i="2"/>
  <c r="F507" i="2"/>
  <c r="G507" i="2" s="1"/>
  <c r="F510" i="2"/>
  <c r="E488" i="2"/>
  <c r="F488" i="2" s="1"/>
  <c r="F525" i="2"/>
  <c r="F521" i="2"/>
  <c r="F524" i="2"/>
  <c r="F522" i="2"/>
  <c r="F523" i="2"/>
  <c r="E484" i="2"/>
  <c r="F484" i="2" s="1"/>
  <c r="F544" i="2"/>
  <c r="F542" i="2"/>
  <c r="F545" i="2"/>
  <c r="F546" i="2"/>
  <c r="F543" i="2"/>
  <c r="E489" i="2"/>
  <c r="F489" i="2" s="1"/>
  <c r="F557" i="2"/>
  <c r="F555" i="2"/>
  <c r="F556" i="2"/>
  <c r="F558" i="2"/>
  <c r="F559" i="2"/>
  <c r="J103" i="2"/>
  <c r="D119" i="2" s="1"/>
  <c r="G119" i="2" s="1"/>
  <c r="H103" i="2"/>
  <c r="D117" i="2" s="1"/>
  <c r="G117" i="2" s="1"/>
  <c r="E103" i="2"/>
  <c r="D118" i="2" s="1"/>
  <c r="G118" i="2" s="1"/>
  <c r="C103" i="2"/>
  <c r="D116" i="2" s="1"/>
  <c r="G116" i="2" s="1"/>
  <c r="D37" i="1"/>
  <c r="D566" i="2" l="1"/>
  <c r="D562" i="2"/>
  <c r="D560" i="2"/>
  <c r="D572" i="2"/>
  <c r="D570" i="2"/>
  <c r="D551" i="2"/>
  <c r="D546" i="2"/>
  <c r="D569" i="2"/>
  <c r="D559" i="2"/>
  <c r="D565" i="2"/>
  <c r="D571" i="2"/>
  <c r="D550" i="2"/>
  <c r="D548" i="2"/>
  <c r="D543" i="2"/>
  <c r="D545" i="2"/>
  <c r="D556" i="2"/>
  <c r="D568" i="2"/>
  <c r="D567" i="2"/>
  <c r="D557" i="2"/>
  <c r="D549" i="2"/>
  <c r="D542" i="2"/>
  <c r="D558" i="2"/>
  <c r="D563" i="2"/>
  <c r="D555" i="2"/>
  <c r="D564" i="2"/>
  <c r="D561" i="2"/>
  <c r="D547" i="2"/>
  <c r="D544" i="2"/>
  <c r="K470" i="2"/>
  <c r="J484" i="2"/>
  <c r="J469" i="2"/>
  <c r="D528" i="2" s="1"/>
  <c r="F958" i="2"/>
  <c r="G958" i="2" s="1"/>
  <c r="F955" i="2"/>
  <c r="G955" i="2" s="1"/>
  <c r="F965" i="2"/>
  <c r="F960" i="2"/>
  <c r="G960" i="2" s="1"/>
  <c r="F956" i="2"/>
  <c r="G956" i="2" s="1"/>
  <c r="F952" i="2"/>
  <c r="G952" i="2" s="1"/>
  <c r="F957" i="2"/>
  <c r="G957" i="2" s="1"/>
  <c r="F963" i="2"/>
  <c r="G963" i="2" s="1"/>
  <c r="F967" i="2"/>
  <c r="G967" i="2" s="1"/>
  <c r="F969" i="2"/>
  <c r="G969" i="2" s="1"/>
  <c r="E897" i="2"/>
  <c r="F897" i="2" s="1"/>
  <c r="I897" i="2" s="1"/>
  <c r="F966" i="2"/>
  <c r="G966" i="2" s="1"/>
  <c r="F968" i="2"/>
  <c r="G968" i="2" s="1"/>
  <c r="F953" i="2"/>
  <c r="G953" i="2" s="1"/>
  <c r="F954" i="2"/>
  <c r="G954" i="2" s="1"/>
  <c r="F959" i="2"/>
  <c r="G959" i="2" s="1"/>
  <c r="F961" i="2"/>
  <c r="G961" i="2" s="1"/>
  <c r="F962" i="2"/>
  <c r="G962" i="2" s="1"/>
  <c r="D941" i="2"/>
  <c r="D942" i="2"/>
  <c r="J942" i="2" s="1"/>
  <c r="D944" i="2"/>
  <c r="J944" i="2" s="1"/>
  <c r="D945" i="2"/>
  <c r="J945" i="2" s="1"/>
  <c r="D948" i="2"/>
  <c r="D968" i="2"/>
  <c r="D962" i="2"/>
  <c r="D965" i="2"/>
  <c r="D961" i="2"/>
  <c r="D963" i="2"/>
  <c r="D964" i="2"/>
  <c r="D967" i="2"/>
  <c r="D960" i="2"/>
  <c r="D966" i="2"/>
  <c r="D947" i="2"/>
  <c r="D946" i="2"/>
  <c r="J946" i="2" s="1"/>
  <c r="D939" i="2"/>
  <c r="D940" i="2"/>
  <c r="G964" i="2"/>
  <c r="G948" i="2"/>
  <c r="G965" i="2"/>
  <c r="D532" i="2"/>
  <c r="G543" i="2"/>
  <c r="G524" i="2"/>
  <c r="G572" i="2"/>
  <c r="G546" i="2"/>
  <c r="G521" i="2"/>
  <c r="G571" i="2"/>
  <c r="G542" i="2"/>
  <c r="G522" i="2"/>
  <c r="G511" i="2"/>
  <c r="G567" i="2"/>
  <c r="G569" i="2"/>
  <c r="G544" i="2"/>
  <c r="G510" i="2"/>
  <c r="G568" i="2"/>
  <c r="G566" i="2"/>
  <c r="G509" i="2"/>
  <c r="G564" i="2"/>
  <c r="G563" i="2"/>
  <c r="G545" i="2"/>
  <c r="G523" i="2"/>
  <c r="G525" i="2"/>
  <c r="G508" i="2"/>
  <c r="G516" i="2"/>
  <c r="G565" i="2"/>
  <c r="G570" i="2"/>
  <c r="G535" i="2"/>
  <c r="G533" i="2"/>
  <c r="G537" i="2"/>
  <c r="G536" i="2"/>
  <c r="G538" i="2"/>
  <c r="G529" i="2"/>
  <c r="G534" i="2"/>
  <c r="G532" i="2"/>
  <c r="G531" i="2"/>
  <c r="G528" i="2"/>
  <c r="G530" i="2"/>
  <c r="G517" i="2"/>
  <c r="I883" i="2"/>
  <c r="J883" i="2" s="1"/>
  <c r="D934" i="2" s="1"/>
  <c r="D957" i="2"/>
  <c r="D958" i="2"/>
  <c r="D955" i="2"/>
  <c r="D959" i="2"/>
  <c r="D952" i="2"/>
  <c r="D953" i="2"/>
  <c r="D954" i="2"/>
  <c r="D956" i="2"/>
  <c r="K884" i="2"/>
  <c r="D969" i="2"/>
  <c r="F943" i="2"/>
  <c r="E892" i="2"/>
  <c r="F892" i="2" s="1"/>
  <c r="J892" i="2" s="1"/>
  <c r="F942" i="2"/>
  <c r="F945" i="2"/>
  <c r="F939" i="2"/>
  <c r="F947" i="2"/>
  <c r="F946" i="2"/>
  <c r="F941" i="2"/>
  <c r="F940" i="2"/>
  <c r="F944" i="2"/>
  <c r="I484" i="2"/>
  <c r="G562" i="2"/>
  <c r="G561" i="2"/>
  <c r="G560" i="2"/>
  <c r="G549" i="2"/>
  <c r="G547" i="2"/>
  <c r="G548" i="2"/>
  <c r="G551" i="2"/>
  <c r="G550" i="2"/>
  <c r="G526" i="2"/>
  <c r="G527" i="2"/>
  <c r="G512" i="2"/>
  <c r="G514" i="2"/>
  <c r="G515" i="2"/>
  <c r="G513" i="2"/>
  <c r="G555" i="2"/>
  <c r="G559" i="2"/>
  <c r="G557" i="2"/>
  <c r="G556" i="2"/>
  <c r="G558" i="2"/>
  <c r="J489" i="2"/>
  <c r="I489" i="2"/>
  <c r="G127" i="1"/>
  <c r="I127" i="1" s="1"/>
  <c r="J127" i="1" s="1"/>
  <c r="L127" i="1" s="1"/>
  <c r="D265" i="1"/>
  <c r="D267" i="1" s="1"/>
  <c r="D268" i="1" s="1"/>
  <c r="G125" i="1"/>
  <c r="I125" i="1" s="1"/>
  <c r="J125" i="1" s="1"/>
  <c r="L125" i="1" s="1"/>
  <c r="G126" i="1"/>
  <c r="I126" i="1" s="1"/>
  <c r="J126" i="1" s="1"/>
  <c r="L126" i="1" s="1"/>
  <c r="G129" i="1"/>
  <c r="I129" i="1" s="1"/>
  <c r="J129" i="1" s="1"/>
  <c r="L129" i="1" s="1"/>
  <c r="G134" i="1"/>
  <c r="I134" i="1" s="1"/>
  <c r="J134" i="1" s="1"/>
  <c r="L134" i="1" s="1"/>
  <c r="G139" i="1"/>
  <c r="I139" i="1" s="1"/>
  <c r="J139" i="1" s="1"/>
  <c r="L139" i="1" s="1"/>
  <c r="G131" i="1"/>
  <c r="I131" i="1" s="1"/>
  <c r="J131" i="1" s="1"/>
  <c r="L131" i="1" s="1"/>
  <c r="G133" i="1"/>
  <c r="I133" i="1" s="1"/>
  <c r="J133" i="1" s="1"/>
  <c r="L133" i="1" s="1"/>
  <c r="G140" i="1"/>
  <c r="I140" i="1" s="1"/>
  <c r="J140" i="1" s="1"/>
  <c r="L140" i="1" s="1"/>
  <c r="G128" i="1"/>
  <c r="I128" i="1" s="1"/>
  <c r="J128" i="1" s="1"/>
  <c r="L128" i="1" s="1"/>
  <c r="G135" i="1"/>
  <c r="I135" i="1" s="1"/>
  <c r="J135" i="1" s="1"/>
  <c r="L135" i="1" s="1"/>
  <c r="G141" i="1"/>
  <c r="I141" i="1" s="1"/>
  <c r="J141" i="1" s="1"/>
  <c r="L141" i="1" s="1"/>
  <c r="G123" i="1"/>
  <c r="I123" i="1" s="1"/>
  <c r="J123" i="1" s="1"/>
  <c r="L123" i="1" s="1"/>
  <c r="G136" i="1"/>
  <c r="I136" i="1" s="1"/>
  <c r="J136" i="1" s="1"/>
  <c r="L136" i="1" s="1"/>
  <c r="G132" i="1"/>
  <c r="I132" i="1" s="1"/>
  <c r="J132" i="1" s="1"/>
  <c r="L132" i="1" s="1"/>
  <c r="G124" i="1"/>
  <c r="I124" i="1" s="1"/>
  <c r="J124" i="1" s="1"/>
  <c r="L124" i="1" s="1"/>
  <c r="G138" i="1"/>
  <c r="I138" i="1" s="1"/>
  <c r="J138" i="1" s="1"/>
  <c r="L138" i="1" s="1"/>
  <c r="G130" i="1"/>
  <c r="I130" i="1" s="1"/>
  <c r="J130" i="1" s="1"/>
  <c r="L130" i="1" s="1"/>
  <c r="G137" i="1"/>
  <c r="I137" i="1" s="1"/>
  <c r="J137" i="1" s="1"/>
  <c r="L137" i="1" s="1"/>
  <c r="G122" i="1"/>
  <c r="I122" i="1" s="1"/>
  <c r="J122" i="1" s="1"/>
  <c r="L122" i="1" s="1"/>
  <c r="D508" i="2" l="1"/>
  <c r="D530" i="2"/>
  <c r="D536" i="2"/>
  <c r="D507" i="2"/>
  <c r="D513" i="2"/>
  <c r="D515" i="2"/>
  <c r="D522" i="2"/>
  <c r="J483" i="2"/>
  <c r="I512" i="2" s="1"/>
  <c r="I488" i="2"/>
  <c r="H523" i="2" s="1"/>
  <c r="D509" i="2"/>
  <c r="D512" i="2"/>
  <c r="D521" i="2"/>
  <c r="D535" i="2"/>
  <c r="D537" i="2"/>
  <c r="K469" i="2"/>
  <c r="D531" i="2"/>
  <c r="D529" i="2"/>
  <c r="D524" i="2"/>
  <c r="J488" i="2"/>
  <c r="I536" i="2" s="1"/>
  <c r="D516" i="2"/>
  <c r="I483" i="2"/>
  <c r="H517" i="2" s="1"/>
  <c r="D534" i="2"/>
  <c r="D538" i="2"/>
  <c r="D523" i="2"/>
  <c r="D517" i="2"/>
  <c r="D510" i="2"/>
  <c r="D511" i="2"/>
  <c r="D514" i="2"/>
  <c r="D526" i="2"/>
  <c r="D525" i="2"/>
  <c r="D533" i="2"/>
  <c r="D527" i="2"/>
  <c r="J897" i="2"/>
  <c r="G946" i="2"/>
  <c r="G942" i="2"/>
  <c r="G944" i="2"/>
  <c r="G947" i="2"/>
  <c r="G940" i="2"/>
  <c r="G943" i="2"/>
  <c r="G941" i="2"/>
  <c r="G945" i="2"/>
  <c r="G939" i="2"/>
  <c r="D908" i="2"/>
  <c r="J908" i="2" s="1"/>
  <c r="D911" i="2"/>
  <c r="J911" i="2" s="1"/>
  <c r="D912" i="2"/>
  <c r="D907" i="2"/>
  <c r="J907" i="2" s="1"/>
  <c r="D905" i="2"/>
  <c r="D906" i="2"/>
  <c r="J906" i="2" s="1"/>
  <c r="D904" i="2"/>
  <c r="D910" i="2"/>
  <c r="J910" i="2" s="1"/>
  <c r="D913" i="2"/>
  <c r="D909" i="2"/>
  <c r="J909" i="2" s="1"/>
  <c r="D914" i="2"/>
  <c r="D932" i="2"/>
  <c r="D928" i="2"/>
  <c r="D929" i="2"/>
  <c r="D931" i="2"/>
  <c r="D927" i="2"/>
  <c r="D930" i="2"/>
  <c r="D933" i="2"/>
  <c r="D926" i="2"/>
  <c r="H562" i="2"/>
  <c r="I524" i="2"/>
  <c r="H546" i="2"/>
  <c r="I544" i="2"/>
  <c r="I572" i="2"/>
  <c r="I556" i="2"/>
  <c r="H564" i="2"/>
  <c r="H549" i="2"/>
  <c r="I551" i="2"/>
  <c r="I550" i="2"/>
  <c r="I570" i="2"/>
  <c r="H563" i="2"/>
  <c r="H568" i="2"/>
  <c r="I560" i="2"/>
  <c r="H544" i="2"/>
  <c r="I567" i="2"/>
  <c r="I571" i="2"/>
  <c r="H543" i="2"/>
  <c r="H570" i="2"/>
  <c r="I547" i="2"/>
  <c r="H545" i="2"/>
  <c r="H557" i="2"/>
  <c r="H566" i="2"/>
  <c r="H569" i="2"/>
  <c r="I561" i="2"/>
  <c r="I542" i="2"/>
  <c r="H559" i="2"/>
  <c r="H571" i="2"/>
  <c r="I562" i="2"/>
  <c r="H572" i="2"/>
  <c r="H550" i="2"/>
  <c r="H565" i="2"/>
  <c r="I548" i="2"/>
  <c r="I545" i="2"/>
  <c r="I563" i="2"/>
  <c r="H560" i="2"/>
  <c r="I559" i="2"/>
  <c r="H555" i="2"/>
  <c r="I543" i="2"/>
  <c r="H548" i="2"/>
  <c r="I564" i="2"/>
  <c r="I549" i="2"/>
  <c r="H556" i="2"/>
  <c r="H551" i="2"/>
  <c r="I558" i="2"/>
  <c r="I546" i="2"/>
  <c r="I555" i="2"/>
  <c r="I565" i="2"/>
  <c r="I532" i="2"/>
  <c r="H547" i="2"/>
  <c r="I557" i="2"/>
  <c r="I566" i="2"/>
  <c r="I568" i="2"/>
  <c r="I569" i="2"/>
  <c r="H567" i="2"/>
  <c r="H561" i="2"/>
  <c r="H542" i="2"/>
  <c r="H558" i="2"/>
  <c r="I892" i="2"/>
  <c r="D924" i="2"/>
  <c r="D919" i="2"/>
  <c r="D922" i="2"/>
  <c r="D923" i="2"/>
  <c r="D921" i="2"/>
  <c r="D925" i="2"/>
  <c r="D935" i="2"/>
  <c r="D918" i="2"/>
  <c r="D920" i="2"/>
  <c r="K883" i="2"/>
  <c r="H529" i="2" l="1"/>
  <c r="J529" i="2" s="1"/>
  <c r="H538" i="2"/>
  <c r="I510" i="2"/>
  <c r="F623" i="2" s="1"/>
  <c r="J572" i="2"/>
  <c r="D605" i="2" s="1"/>
  <c r="G683" i="2" s="1"/>
  <c r="H528" i="2"/>
  <c r="J528" i="2" s="1"/>
  <c r="F640" i="2" s="1"/>
  <c r="H535" i="2"/>
  <c r="H525" i="2"/>
  <c r="H533" i="2"/>
  <c r="H516" i="2"/>
  <c r="H510" i="2"/>
  <c r="H531" i="2"/>
  <c r="H514" i="2"/>
  <c r="I521" i="2"/>
  <c r="J521" i="2" s="1"/>
  <c r="C588" i="2" s="1"/>
  <c r="G633" i="2" s="1"/>
  <c r="I530" i="2"/>
  <c r="I529" i="2"/>
  <c r="I534" i="2"/>
  <c r="H507" i="2"/>
  <c r="I511" i="2"/>
  <c r="I509" i="2"/>
  <c r="I513" i="2"/>
  <c r="I507" i="2"/>
  <c r="J507" i="2" s="1"/>
  <c r="H524" i="2"/>
  <c r="J524" i="2" s="1"/>
  <c r="C591" i="2" s="1"/>
  <c r="G636" i="2" s="1"/>
  <c r="H511" i="2"/>
  <c r="I515" i="2"/>
  <c r="I514" i="2"/>
  <c r="F627" i="2" s="1"/>
  <c r="H527" i="2"/>
  <c r="I517" i="2"/>
  <c r="I516" i="2"/>
  <c r="H534" i="2"/>
  <c r="I533" i="2"/>
  <c r="I525" i="2"/>
  <c r="I522" i="2"/>
  <c r="I538" i="2"/>
  <c r="J538" i="2" s="1"/>
  <c r="J571" i="2"/>
  <c r="D604" i="2" s="1"/>
  <c r="G682" i="2" s="1"/>
  <c r="I537" i="2"/>
  <c r="I523" i="2"/>
  <c r="J523" i="2" s="1"/>
  <c r="I527" i="2"/>
  <c r="I531" i="2"/>
  <c r="I528" i="2"/>
  <c r="I535" i="2"/>
  <c r="I526" i="2"/>
  <c r="H537" i="2"/>
  <c r="H521" i="2"/>
  <c r="H530" i="2"/>
  <c r="H526" i="2"/>
  <c r="I508" i="2"/>
  <c r="H536" i="2"/>
  <c r="H532" i="2"/>
  <c r="J532" i="2" s="1"/>
  <c r="H522" i="2"/>
  <c r="H513" i="2"/>
  <c r="H508" i="2"/>
  <c r="H509" i="2"/>
  <c r="H512" i="2"/>
  <c r="F625" i="2" s="1"/>
  <c r="H515" i="2"/>
  <c r="I954" i="2"/>
  <c r="I948" i="2"/>
  <c r="H948" i="2"/>
  <c r="H965" i="2"/>
  <c r="I944" i="2"/>
  <c r="I967" i="2"/>
  <c r="I960" i="2"/>
  <c r="H941" i="2"/>
  <c r="H943" i="2"/>
  <c r="H940" i="2"/>
  <c r="I947" i="2"/>
  <c r="H946" i="2"/>
  <c r="I952" i="2"/>
  <c r="H956" i="2"/>
  <c r="I957" i="2"/>
  <c r="H966" i="2"/>
  <c r="I953" i="2"/>
  <c r="I959" i="2"/>
  <c r="I963" i="2"/>
  <c r="H955" i="2"/>
  <c r="H962" i="2"/>
  <c r="I964" i="2"/>
  <c r="I956" i="2"/>
  <c r="H957" i="2"/>
  <c r="H968" i="2"/>
  <c r="H953" i="2"/>
  <c r="H959" i="2"/>
  <c r="I955" i="2"/>
  <c r="I961" i="2"/>
  <c r="H969" i="2"/>
  <c r="H952" i="2"/>
  <c r="I968" i="2"/>
  <c r="H954" i="2"/>
  <c r="J954" i="2" s="1"/>
  <c r="H963" i="2"/>
  <c r="H967" i="2"/>
  <c r="I958" i="2"/>
  <c r="H961" i="2"/>
  <c r="J961" i="2" s="1"/>
  <c r="D995" i="2" s="1"/>
  <c r="I969" i="2"/>
  <c r="I965" i="2"/>
  <c r="H960" i="2"/>
  <c r="I962" i="2"/>
  <c r="H945" i="2"/>
  <c r="I941" i="2"/>
  <c r="I940" i="2"/>
  <c r="H942" i="2"/>
  <c r="I946" i="2"/>
  <c r="H958" i="2"/>
  <c r="I966" i="2"/>
  <c r="H964" i="2"/>
  <c r="I945" i="2"/>
  <c r="I939" i="2"/>
  <c r="H944" i="2"/>
  <c r="I942" i="2"/>
  <c r="I943" i="2"/>
  <c r="H939" i="2"/>
  <c r="H947" i="2"/>
  <c r="F682" i="2"/>
  <c r="J565" i="2"/>
  <c r="J569" i="2"/>
  <c r="J566" i="2"/>
  <c r="J570" i="2"/>
  <c r="J564" i="2"/>
  <c r="J567" i="2"/>
  <c r="J568" i="2"/>
  <c r="J563" i="2"/>
  <c r="D596" i="2" s="1"/>
  <c r="J536" i="2"/>
  <c r="J517" i="2"/>
  <c r="F630" i="2" s="1"/>
  <c r="J561" i="2"/>
  <c r="J562" i="2"/>
  <c r="J550" i="2"/>
  <c r="J560" i="2"/>
  <c r="J551" i="2"/>
  <c r="J525" i="2"/>
  <c r="F637" i="2" s="1"/>
  <c r="J558" i="2"/>
  <c r="D591" i="2" s="1"/>
  <c r="D580" i="2"/>
  <c r="D581" i="2"/>
  <c r="J559" i="2"/>
  <c r="J544" i="2"/>
  <c r="D579" i="2" s="1"/>
  <c r="J543" i="2"/>
  <c r="D578" i="2" s="1"/>
  <c r="J556" i="2"/>
  <c r="J557" i="2"/>
  <c r="F668" i="2" s="1"/>
  <c r="J555" i="2"/>
  <c r="F666" i="2" s="1"/>
  <c r="J542" i="2"/>
  <c r="F683" i="2" l="1"/>
  <c r="H683" i="2" s="1"/>
  <c r="I683" i="2" s="1"/>
  <c r="J508" i="2"/>
  <c r="J537" i="2"/>
  <c r="C604" i="2" s="1"/>
  <c r="G649" i="2" s="1"/>
  <c r="J531" i="2"/>
  <c r="F624" i="2"/>
  <c r="J530" i="2"/>
  <c r="J535" i="2"/>
  <c r="C602" i="2" s="1"/>
  <c r="G647" i="2" s="1"/>
  <c r="J516" i="2"/>
  <c r="C586" i="2" s="1"/>
  <c r="G629" i="2" s="1"/>
  <c r="J533" i="2"/>
  <c r="F645" i="2" s="1"/>
  <c r="J534" i="2"/>
  <c r="C601" i="2" s="1"/>
  <c r="G646" i="2" s="1"/>
  <c r="J515" i="2"/>
  <c r="F628" i="2" s="1"/>
  <c r="F626" i="2"/>
  <c r="J509" i="2"/>
  <c r="F622" i="2" s="1"/>
  <c r="J526" i="2"/>
  <c r="F638" i="2" s="1"/>
  <c r="J522" i="2"/>
  <c r="F634" i="2" s="1"/>
  <c r="J527" i="2"/>
  <c r="F639" i="2" s="1"/>
  <c r="J953" i="2"/>
  <c r="D987" i="2" s="1"/>
  <c r="J969" i="2"/>
  <c r="D1003" i="2" s="1"/>
  <c r="J955" i="2"/>
  <c r="D989" i="2" s="1"/>
  <c r="J959" i="2"/>
  <c r="D993" i="2" s="1"/>
  <c r="J956" i="2"/>
  <c r="D990" i="2" s="1"/>
  <c r="J948" i="2"/>
  <c r="J958" i="2"/>
  <c r="D992" i="2" s="1"/>
  <c r="J965" i="2"/>
  <c r="D999" i="2" s="1"/>
  <c r="J941" i="2"/>
  <c r="J957" i="2"/>
  <c r="D991" i="2" s="1"/>
  <c r="J968" i="2"/>
  <c r="D1002" i="2" s="1"/>
  <c r="J963" i="2"/>
  <c r="D997" i="2" s="1"/>
  <c r="J947" i="2"/>
  <c r="J964" i="2"/>
  <c r="D998" i="2" s="1"/>
  <c r="J952" i="2"/>
  <c r="D986" i="2" s="1"/>
  <c r="J939" i="2"/>
  <c r="J940" i="2"/>
  <c r="J960" i="2"/>
  <c r="D994" i="2" s="1"/>
  <c r="J966" i="2"/>
  <c r="D1000" i="2" s="1"/>
  <c r="J967" i="2"/>
  <c r="D1001" i="2" s="1"/>
  <c r="J962" i="2"/>
  <c r="D996" i="2" s="1"/>
  <c r="C582" i="2"/>
  <c r="G625" i="2" s="1"/>
  <c r="H682" i="2"/>
  <c r="I682" i="2" s="1"/>
  <c r="K682" i="2" s="1"/>
  <c r="F663" i="2"/>
  <c r="D586" i="2"/>
  <c r="G663" i="2" s="1"/>
  <c r="F660" i="2"/>
  <c r="D583" i="2"/>
  <c r="G660" i="2" s="1"/>
  <c r="F662" i="2"/>
  <c r="D585" i="2"/>
  <c r="G662" i="2" s="1"/>
  <c r="F661" i="2"/>
  <c r="D584" i="2"/>
  <c r="G661" i="2" s="1"/>
  <c r="F659" i="2"/>
  <c r="D582" i="2"/>
  <c r="G659" i="2" s="1"/>
  <c r="D599" i="2"/>
  <c r="G677" i="2" s="1"/>
  <c r="F677" i="2"/>
  <c r="D600" i="2"/>
  <c r="G678" i="2" s="1"/>
  <c r="F678" i="2"/>
  <c r="D602" i="2"/>
  <c r="G680" i="2" s="1"/>
  <c r="F680" i="2"/>
  <c r="D603" i="2"/>
  <c r="G681" i="2" s="1"/>
  <c r="F681" i="2"/>
  <c r="D601" i="2"/>
  <c r="G679" i="2" s="1"/>
  <c r="F679" i="2"/>
  <c r="D597" i="2"/>
  <c r="G675" i="2" s="1"/>
  <c r="F675" i="2"/>
  <c r="D598" i="2"/>
  <c r="G676" i="2" s="1"/>
  <c r="F676" i="2"/>
  <c r="G658" i="2"/>
  <c r="F658" i="2"/>
  <c r="C605" i="2"/>
  <c r="G650" i="2" s="1"/>
  <c r="F650" i="2"/>
  <c r="F649" i="2"/>
  <c r="G657" i="2"/>
  <c r="F657" i="2"/>
  <c r="C597" i="2"/>
  <c r="G642" i="2" s="1"/>
  <c r="F642" i="2"/>
  <c r="C598" i="2"/>
  <c r="G643" i="2" s="1"/>
  <c r="F643" i="2"/>
  <c r="F647" i="2"/>
  <c r="C599" i="2"/>
  <c r="G644" i="2" s="1"/>
  <c r="F644" i="2"/>
  <c r="C603" i="2"/>
  <c r="G648" i="2" s="1"/>
  <c r="F648" i="2"/>
  <c r="C596" i="2"/>
  <c r="G641" i="2" s="1"/>
  <c r="F641" i="2"/>
  <c r="I625" i="2"/>
  <c r="K625" i="2" s="1"/>
  <c r="F620" i="2"/>
  <c r="C577" i="2"/>
  <c r="G620" i="2" s="1"/>
  <c r="D594" i="2"/>
  <c r="G672" i="2" s="1"/>
  <c r="F672" i="2"/>
  <c r="D593" i="2"/>
  <c r="G671" i="2" s="1"/>
  <c r="F671" i="2"/>
  <c r="G674" i="2"/>
  <c r="F674" i="2"/>
  <c r="D595" i="2"/>
  <c r="G673" i="2" s="1"/>
  <c r="F673" i="2"/>
  <c r="C593" i="2"/>
  <c r="G638" i="2" s="1"/>
  <c r="C595" i="2"/>
  <c r="G640" i="2" s="1"/>
  <c r="H640" i="2" s="1"/>
  <c r="I640" i="2" s="1"/>
  <c r="C587" i="2"/>
  <c r="G630" i="2" s="1"/>
  <c r="H630" i="2" s="1"/>
  <c r="I630" i="2" s="1"/>
  <c r="K630" i="2" s="1"/>
  <c r="C584" i="2"/>
  <c r="G627" i="2" s="1"/>
  <c r="H627" i="2" s="1"/>
  <c r="F629" i="2"/>
  <c r="C580" i="2"/>
  <c r="G623" i="2" s="1"/>
  <c r="H623" i="2" s="1"/>
  <c r="I623" i="2" s="1"/>
  <c r="K623" i="2" s="1"/>
  <c r="F621" i="2"/>
  <c r="C578" i="2"/>
  <c r="G621" i="2" s="1"/>
  <c r="C592" i="2"/>
  <c r="G637" i="2" s="1"/>
  <c r="H637" i="2" s="1"/>
  <c r="I637" i="2" s="1"/>
  <c r="F636" i="2"/>
  <c r="H636" i="2" s="1"/>
  <c r="I636" i="2" s="1"/>
  <c r="D988" i="2"/>
  <c r="F633" i="2"/>
  <c r="F669" i="2"/>
  <c r="C590" i="2"/>
  <c r="G635" i="2" s="1"/>
  <c r="F654" i="2"/>
  <c r="F635" i="2"/>
  <c r="D590" i="2"/>
  <c r="G668" i="2" s="1"/>
  <c r="H668" i="2" s="1"/>
  <c r="I668" i="2" s="1"/>
  <c r="F670" i="2"/>
  <c r="D588" i="2"/>
  <c r="G666" i="2" s="1"/>
  <c r="F656" i="2"/>
  <c r="G669" i="2"/>
  <c r="I775" i="2"/>
  <c r="J785" i="2"/>
  <c r="I777" i="2"/>
  <c r="D592" i="2"/>
  <c r="G656" i="2"/>
  <c r="F655" i="2"/>
  <c r="G655" i="2"/>
  <c r="D589" i="2"/>
  <c r="F667" i="2"/>
  <c r="D577" i="2"/>
  <c r="G654" i="2" s="1"/>
  <c r="D976" i="2" l="1"/>
  <c r="G1054" i="2" s="1"/>
  <c r="F1054" i="2"/>
  <c r="D981" i="2"/>
  <c r="G1059" i="2" s="1"/>
  <c r="F1059" i="2"/>
  <c r="D977" i="2"/>
  <c r="G1055" i="2" s="1"/>
  <c r="F1055" i="2"/>
  <c r="D980" i="2"/>
  <c r="G1058" i="2" s="1"/>
  <c r="F1058" i="2"/>
  <c r="D978" i="2"/>
  <c r="G1056" i="2" s="1"/>
  <c r="F1056" i="2"/>
  <c r="D982" i="2"/>
  <c r="G1060" i="2" s="1"/>
  <c r="F1060" i="2"/>
  <c r="D975" i="2"/>
  <c r="G1053" i="2" s="1"/>
  <c r="F1053" i="2"/>
  <c r="D983" i="2"/>
  <c r="G1061" i="2" s="1"/>
  <c r="F1061" i="2"/>
  <c r="C589" i="2"/>
  <c r="G634" i="2" s="1"/>
  <c r="C581" i="2"/>
  <c r="G624" i="2" s="1"/>
  <c r="H624" i="2" s="1"/>
  <c r="C585" i="2"/>
  <c r="G628" i="2" s="1"/>
  <c r="H628" i="2" s="1"/>
  <c r="D979" i="2"/>
  <c r="G1057" i="2" s="1"/>
  <c r="F1057" i="2"/>
  <c r="D984" i="2"/>
  <c r="G1062" i="2" s="1"/>
  <c r="F1062" i="2"/>
  <c r="C583" i="2"/>
  <c r="G626" i="2" s="1"/>
  <c r="H626" i="2" s="1"/>
  <c r="I626" i="2" s="1"/>
  <c r="K626" i="2" s="1"/>
  <c r="C594" i="2"/>
  <c r="G639" i="2" s="1"/>
  <c r="H639" i="2" s="1"/>
  <c r="I639" i="2" s="1"/>
  <c r="K639" i="2" s="1"/>
  <c r="C600" i="2"/>
  <c r="G645" i="2" s="1"/>
  <c r="H645" i="2" s="1"/>
  <c r="I645" i="2" s="1"/>
  <c r="F646" i="2"/>
  <c r="H646" i="2" s="1"/>
  <c r="I646" i="2" s="1"/>
  <c r="C579" i="2"/>
  <c r="G622" i="2" s="1"/>
  <c r="H622" i="2" s="1"/>
  <c r="I622" i="2" s="1"/>
  <c r="K622" i="2" s="1"/>
  <c r="I659" i="2"/>
  <c r="K659" i="2" s="1"/>
  <c r="H662" i="2"/>
  <c r="I662" i="2" s="1"/>
  <c r="K662" i="2" s="1"/>
  <c r="H663" i="2"/>
  <c r="I663" i="2" s="1"/>
  <c r="K663" i="2" s="1"/>
  <c r="H661" i="2"/>
  <c r="I661" i="2" s="1"/>
  <c r="K661" i="2" s="1"/>
  <c r="H660" i="2"/>
  <c r="I660" i="2" s="1"/>
  <c r="H676" i="2"/>
  <c r="I676" i="2" s="1"/>
  <c r="K676" i="2" s="1"/>
  <c r="H680" i="2"/>
  <c r="I680" i="2" s="1"/>
  <c r="K680" i="2" s="1"/>
  <c r="K668" i="2"/>
  <c r="K660" i="2"/>
  <c r="K683" i="2"/>
  <c r="K636" i="2"/>
  <c r="K637" i="2"/>
  <c r="K640" i="2"/>
  <c r="H681" i="2"/>
  <c r="I681" i="2" s="1"/>
  <c r="H678" i="2"/>
  <c r="I678" i="2" s="1"/>
  <c r="H675" i="2"/>
  <c r="I675" i="2" s="1"/>
  <c r="H679" i="2"/>
  <c r="I679" i="2" s="1"/>
  <c r="H677" i="2"/>
  <c r="I677" i="2" s="1"/>
  <c r="K677" i="2" s="1"/>
  <c r="H657" i="2"/>
  <c r="I657" i="2" s="1"/>
  <c r="H650" i="2"/>
  <c r="I650" i="2" s="1"/>
  <c r="H649" i="2"/>
  <c r="I649" i="2" s="1"/>
  <c r="H641" i="2"/>
  <c r="I641" i="2" s="1"/>
  <c r="H644" i="2"/>
  <c r="I644" i="2" s="1"/>
  <c r="H642" i="2"/>
  <c r="I642" i="2" s="1"/>
  <c r="H658" i="2"/>
  <c r="I658" i="2" s="1"/>
  <c r="H648" i="2"/>
  <c r="I648" i="2" s="1"/>
  <c r="H647" i="2"/>
  <c r="I647" i="2" s="1"/>
  <c r="H643" i="2"/>
  <c r="I643" i="2" s="1"/>
  <c r="I624" i="2"/>
  <c r="K624" i="2" s="1"/>
  <c r="I627" i="2"/>
  <c r="K627" i="2" s="1"/>
  <c r="I628" i="2"/>
  <c r="K628" i="2" s="1"/>
  <c r="H620" i="2"/>
  <c r="I620" i="2" s="1"/>
  <c r="H673" i="2"/>
  <c r="I673" i="2" s="1"/>
  <c r="H671" i="2"/>
  <c r="I671" i="2" s="1"/>
  <c r="H672" i="2"/>
  <c r="I672" i="2" s="1"/>
  <c r="H674" i="2"/>
  <c r="I674" i="2" s="1"/>
  <c r="H638" i="2"/>
  <c r="I638" i="2" s="1"/>
  <c r="H629" i="2"/>
  <c r="H621" i="2"/>
  <c r="H633" i="2"/>
  <c r="I633" i="2" s="1"/>
  <c r="H634" i="2"/>
  <c r="I634" i="2" s="1"/>
  <c r="H656" i="2"/>
  <c r="I656" i="2" s="1"/>
  <c r="H669" i="2"/>
  <c r="I669" i="2" s="1"/>
  <c r="H635" i="2"/>
  <c r="I635" i="2" s="1"/>
  <c r="H654" i="2"/>
  <c r="I654" i="2" s="1"/>
  <c r="H666" i="2"/>
  <c r="I666" i="2" s="1"/>
  <c r="I773" i="2"/>
  <c r="I772" i="2"/>
  <c r="J783" i="2"/>
  <c r="G670" i="2"/>
  <c r="H670" i="2" s="1"/>
  <c r="I670" i="2" s="1"/>
  <c r="J784" i="2"/>
  <c r="G667" i="2"/>
  <c r="H667" i="2" s="1"/>
  <c r="I667" i="2" s="1"/>
  <c r="I776" i="2"/>
  <c r="I774" i="2"/>
  <c r="H655" i="2"/>
  <c r="I655" i="2" s="1"/>
  <c r="K655" i="2" l="1"/>
  <c r="K667" i="2"/>
  <c r="K670" i="2"/>
  <c r="K666" i="2"/>
  <c r="K654" i="2"/>
  <c r="K669" i="2"/>
  <c r="K656" i="2"/>
  <c r="K674" i="2"/>
  <c r="K672" i="2"/>
  <c r="K671" i="2"/>
  <c r="K673" i="2"/>
  <c r="K658" i="2"/>
  <c r="K657" i="2"/>
  <c r="K679" i="2"/>
  <c r="K675" i="2"/>
  <c r="K678" i="2"/>
  <c r="K681" i="2"/>
  <c r="K648" i="2"/>
  <c r="K645" i="2"/>
  <c r="K650" i="2"/>
  <c r="K634" i="2"/>
  <c r="K638" i="2"/>
  <c r="K646" i="2"/>
  <c r="K644" i="2"/>
  <c r="K635" i="2"/>
  <c r="K633" i="2"/>
  <c r="K620" i="2"/>
  <c r="K643" i="2"/>
  <c r="K641" i="2"/>
  <c r="K647" i="2"/>
  <c r="K642" i="2"/>
  <c r="K649" i="2"/>
  <c r="I629" i="2"/>
  <c r="K629" i="2" s="1"/>
  <c r="I621" i="2"/>
  <c r="K621" i="2" s="1"/>
  <c r="I829" i="2"/>
  <c r="G829" i="2"/>
  <c r="J829" i="2"/>
  <c r="H829" i="2"/>
  <c r="D834" i="2" l="1"/>
  <c r="D833" i="2"/>
  <c r="F934" i="2" s="1"/>
  <c r="G934" i="2" l="1"/>
  <c r="F933" i="2"/>
  <c r="F932" i="2"/>
  <c r="F929" i="2"/>
  <c r="F931" i="2"/>
  <c r="F927" i="2"/>
  <c r="F928" i="2"/>
  <c r="F926" i="2"/>
  <c r="F930" i="2"/>
  <c r="F923" i="2"/>
  <c r="F924" i="2"/>
  <c r="F935" i="2"/>
  <c r="F925" i="2"/>
  <c r="F913" i="2"/>
  <c r="F914" i="2"/>
  <c r="F912" i="2"/>
  <c r="F910" i="2"/>
  <c r="F911" i="2"/>
  <c r="F908" i="2"/>
  <c r="F905" i="2"/>
  <c r="F904" i="2"/>
  <c r="F909" i="2"/>
  <c r="F906" i="2"/>
  <c r="E891" i="2"/>
  <c r="F891" i="2" s="1"/>
  <c r="F907" i="2"/>
  <c r="F920" i="2"/>
  <c r="F918" i="2"/>
  <c r="F919" i="2"/>
  <c r="F922" i="2"/>
  <c r="E896" i="2"/>
  <c r="F896" i="2" s="1"/>
  <c r="F921" i="2"/>
  <c r="G932" i="2" l="1"/>
  <c r="G933" i="2"/>
  <c r="G927" i="2"/>
  <c r="G928" i="2"/>
  <c r="G930" i="2"/>
  <c r="G931" i="2"/>
  <c r="G926" i="2"/>
  <c r="G929" i="2"/>
  <c r="G935" i="2"/>
  <c r="G924" i="2"/>
  <c r="G925" i="2"/>
  <c r="G923" i="2"/>
  <c r="G913" i="2"/>
  <c r="G914" i="2"/>
  <c r="G911" i="2"/>
  <c r="G910" i="2"/>
  <c r="G912" i="2"/>
  <c r="G920" i="2"/>
  <c r="G922" i="2"/>
  <c r="G907" i="2"/>
  <c r="G904" i="2"/>
  <c r="G919" i="2"/>
  <c r="I891" i="2"/>
  <c r="J891" i="2"/>
  <c r="G905" i="2"/>
  <c r="J896" i="2"/>
  <c r="I896" i="2"/>
  <c r="G909" i="2"/>
  <c r="G921" i="2"/>
  <c r="G918" i="2"/>
  <c r="G906" i="2"/>
  <c r="G908" i="2"/>
  <c r="I908" i="2" l="1"/>
  <c r="I918" i="2"/>
  <c r="I923" i="2"/>
  <c r="I906" i="2"/>
  <c r="I926" i="2"/>
  <c r="I905" i="2"/>
  <c r="I931" i="2"/>
  <c r="I925" i="2"/>
  <c r="I922" i="2"/>
  <c r="H927" i="2"/>
  <c r="I911" i="2"/>
  <c r="I932" i="2"/>
  <c r="I924" i="2"/>
  <c r="H934" i="2"/>
  <c r="H929" i="2"/>
  <c r="I935" i="2"/>
  <c r="I919" i="2"/>
  <c r="H930" i="2"/>
  <c r="I910" i="2"/>
  <c r="H933" i="2"/>
  <c r="I909" i="2"/>
  <c r="H932" i="2"/>
  <c r="H924" i="2"/>
  <c r="H918" i="2"/>
  <c r="I934" i="2"/>
  <c r="I929" i="2"/>
  <c r="H935" i="2"/>
  <c r="H919" i="2"/>
  <c r="I930" i="2"/>
  <c r="I907" i="2"/>
  <c r="I933" i="2"/>
  <c r="H923" i="2"/>
  <c r="I920" i="2"/>
  <c r="I928" i="2"/>
  <c r="I914" i="2"/>
  <c r="H921" i="2"/>
  <c r="H926" i="2"/>
  <c r="I912" i="2"/>
  <c r="H931" i="2"/>
  <c r="H925" i="2"/>
  <c r="H922" i="2"/>
  <c r="I927" i="2"/>
  <c r="I913" i="2"/>
  <c r="H920" i="2"/>
  <c r="H928" i="2"/>
  <c r="I921" i="2"/>
  <c r="H908" i="2"/>
  <c r="I904" i="2"/>
  <c r="H914" i="2"/>
  <c r="H909" i="2"/>
  <c r="H905" i="2"/>
  <c r="H907" i="2"/>
  <c r="H913" i="2"/>
  <c r="H912" i="2"/>
  <c r="H910" i="2"/>
  <c r="H906" i="2"/>
  <c r="H911" i="2"/>
  <c r="H904" i="2"/>
  <c r="J932" i="2" l="1"/>
  <c r="C1000" i="2" s="1"/>
  <c r="J933" i="2"/>
  <c r="C1001" i="2" s="1"/>
  <c r="J934" i="2"/>
  <c r="C1002" i="2" s="1"/>
  <c r="J927" i="2"/>
  <c r="J930" i="2"/>
  <c r="C998" i="2" s="1"/>
  <c r="J929" i="2"/>
  <c r="C997" i="2" s="1"/>
  <c r="J928" i="2"/>
  <c r="J931" i="2"/>
  <c r="C999" i="2" s="1"/>
  <c r="J926" i="2"/>
  <c r="F1043" i="2"/>
  <c r="J924" i="2"/>
  <c r="F1046" i="2"/>
  <c r="J935" i="2"/>
  <c r="J925" i="2"/>
  <c r="J923" i="2"/>
  <c r="J913" i="2"/>
  <c r="F1048" i="2" s="1"/>
  <c r="J914" i="2"/>
  <c r="F1049" i="2" s="1"/>
  <c r="F1045" i="2"/>
  <c r="J912" i="2"/>
  <c r="F1047" i="2" s="1"/>
  <c r="F1044" i="2"/>
  <c r="J905" i="2"/>
  <c r="F1040" i="2" s="1"/>
  <c r="J918" i="2"/>
  <c r="J921" i="2"/>
  <c r="F1042" i="2"/>
  <c r="F1041" i="2"/>
  <c r="J904" i="2"/>
  <c r="F1039" i="2" s="1"/>
  <c r="J922" i="2"/>
  <c r="J919" i="2"/>
  <c r="J920" i="2"/>
  <c r="C995" i="2" l="1"/>
  <c r="H1062" i="2"/>
  <c r="C991" i="2"/>
  <c r="H1055" i="2" s="1"/>
  <c r="I1055" i="2" s="1"/>
  <c r="K1055" i="2" s="1"/>
  <c r="C992" i="2"/>
  <c r="H1056" i="2" s="1"/>
  <c r="C996" i="2"/>
  <c r="C993" i="2"/>
  <c r="H1057" i="2" s="1"/>
  <c r="C994" i="2"/>
  <c r="H1061" i="2"/>
  <c r="C979" i="2"/>
  <c r="C983" i="2"/>
  <c r="G1047" i="2" s="1"/>
  <c r="H1047" i="2" s="1"/>
  <c r="I1047" i="2" s="1"/>
  <c r="C981" i="2"/>
  <c r="G1045" i="2" s="1"/>
  <c r="H1045" i="2" s="1"/>
  <c r="I1045" i="2" s="1"/>
  <c r="C985" i="2"/>
  <c r="G1049" i="2" s="1"/>
  <c r="H1049" i="2" s="1"/>
  <c r="I1049" i="2" s="1"/>
  <c r="C984" i="2"/>
  <c r="G1048" i="2" s="1"/>
  <c r="H1048" i="2" s="1"/>
  <c r="I1048" i="2" s="1"/>
  <c r="C982" i="2"/>
  <c r="G1046" i="2" s="1"/>
  <c r="H1046" i="2" s="1"/>
  <c r="I1046" i="2" s="1"/>
  <c r="C980" i="2"/>
  <c r="C976" i="2"/>
  <c r="C1003" i="2"/>
  <c r="C989" i="2"/>
  <c r="H1053" i="2" s="1"/>
  <c r="I1053" i="2" s="1"/>
  <c r="K1053" i="2" s="1"/>
  <c r="C978" i="2"/>
  <c r="C986" i="2"/>
  <c r="C977" i="2"/>
  <c r="C990" i="2"/>
  <c r="H1054" i="2" s="1"/>
  <c r="I1054" i="2" s="1"/>
  <c r="K1054" i="2" s="1"/>
  <c r="C988" i="2"/>
  <c r="C987" i="2"/>
  <c r="C975" i="2"/>
  <c r="G1039" i="2" s="1"/>
  <c r="H1039" i="2" s="1"/>
  <c r="H1059" i="2" l="1"/>
  <c r="H1060" i="2"/>
  <c r="G1041" i="2"/>
  <c r="H1041" i="2" s="1"/>
  <c r="I1041" i="2" s="1"/>
  <c r="G1043" i="2"/>
  <c r="H1043" i="2" s="1"/>
  <c r="I1043" i="2" s="1"/>
  <c r="G1040" i="2"/>
  <c r="H1040" i="2" s="1"/>
  <c r="I1040" i="2" s="1"/>
  <c r="G1042" i="2"/>
  <c r="H1042" i="2" s="1"/>
  <c r="I1042" i="2" s="1"/>
  <c r="G1044" i="2"/>
  <c r="I1044" i="2" s="1"/>
  <c r="K1048" i="2"/>
  <c r="K1045" i="2"/>
  <c r="I1062" i="2" s="1"/>
  <c r="K1062" i="2" s="1"/>
  <c r="K1046" i="2"/>
  <c r="K1049" i="2"/>
  <c r="K1047" i="2"/>
  <c r="I1039" i="2"/>
  <c r="K1042" i="2" l="1"/>
  <c r="I1059" i="2" s="1"/>
  <c r="K1059" i="2" s="1"/>
  <c r="K1040" i="2"/>
  <c r="I1057" i="2" s="1"/>
  <c r="K1057" i="2" s="1"/>
  <c r="K1043" i="2"/>
  <c r="I1060" i="2" s="1"/>
  <c r="K1060" i="2" s="1"/>
  <c r="K1044" i="2"/>
  <c r="I1061" i="2" s="1"/>
  <c r="K1061" i="2" s="1"/>
  <c r="K1041" i="2"/>
  <c r="I1058" i="2" s="1"/>
  <c r="K1058" i="2" s="1"/>
  <c r="K1039" i="2" l="1"/>
  <c r="I1056" i="2" s="1"/>
  <c r="K1056" i="2" s="1"/>
</calcChain>
</file>

<file path=xl/comments1.xml><?xml version="1.0" encoding="utf-8"?>
<comments xmlns="http://schemas.openxmlformats.org/spreadsheetml/2006/main">
  <authors>
    <author>OSCAR</author>
  </authors>
  <commentList>
    <comment ref="G121" authorId="0" shapeId="0">
      <text>
        <r>
          <rPr>
            <b/>
            <sz val="9"/>
            <color indexed="81"/>
            <rFont val="Tahoma"/>
            <family val="2"/>
          </rPr>
          <t>OSCAR:</t>
        </r>
        <r>
          <rPr>
            <sz val="9"/>
            <color indexed="81"/>
            <rFont val="Tahoma"/>
            <family val="2"/>
          </rPr>
          <t xml:space="preserve">
Fuerza cortante en muros</t>
        </r>
      </text>
    </comment>
    <comment ref="I121" authorId="0" shapeId="0">
      <text>
        <r>
          <rPr>
            <b/>
            <sz val="9"/>
            <color indexed="81"/>
            <rFont val="Tahoma"/>
            <family val="2"/>
          </rPr>
          <t>OSCAR:</t>
        </r>
        <r>
          <rPr>
            <sz val="9"/>
            <color indexed="81"/>
            <rFont val="Tahoma"/>
            <family val="2"/>
          </rPr>
          <t xml:space="preserve">
Esfuerzos cortantes en muros</t>
        </r>
      </text>
    </comment>
  </commentList>
</comments>
</file>

<file path=xl/sharedStrings.xml><?xml version="1.0" encoding="utf-8"?>
<sst xmlns="http://schemas.openxmlformats.org/spreadsheetml/2006/main" count="6841" uniqueCount="487">
  <si>
    <t>CÁLCULO DE FUERZAS SÍSMICAS HORIZONTALES</t>
  </si>
  <si>
    <t>S : Factor del suelo</t>
  </si>
  <si>
    <t>H : Fuerza horizontal sísmica</t>
  </si>
  <si>
    <t>U : Factor de uso</t>
  </si>
  <si>
    <t>C : Coeficiente sísmico</t>
  </si>
  <si>
    <t>P : Peso total de la edificación</t>
  </si>
  <si>
    <t xml:space="preserve">1. Factor del suelo (S): </t>
  </si>
  <si>
    <t>S =</t>
  </si>
  <si>
    <t>2. Factor de uso (U):</t>
  </si>
  <si>
    <t xml:space="preserve">El factor de importancia, se delimita debido a que la edificación en estudio </t>
  </si>
  <si>
    <t>U =</t>
  </si>
  <si>
    <t>3. Coeficiente sísmico (C):</t>
  </si>
  <si>
    <t>realizado en la zona de estudio.</t>
  </si>
  <si>
    <t>es una vivienda unifamiliar.</t>
  </si>
  <si>
    <t xml:space="preserve">C = </t>
  </si>
  <si>
    <t>P</t>
  </si>
  <si>
    <t xml:space="preserve"> </t>
  </si>
  <si>
    <t>fg =</t>
  </si>
  <si>
    <t>KN/m</t>
  </si>
  <si>
    <t>Momento resistente</t>
  </si>
  <si>
    <t>Mr =</t>
  </si>
  <si>
    <t>KN-m/m</t>
  </si>
  <si>
    <t xml:space="preserve">X 1 </t>
  </si>
  <si>
    <t xml:space="preserve">Y 1 </t>
  </si>
  <si>
    <t xml:space="preserve">X 2 </t>
  </si>
  <si>
    <t xml:space="preserve">Y 2 </t>
  </si>
  <si>
    <t xml:space="preserve">X 3 </t>
  </si>
  <si>
    <t xml:space="preserve">Y 3 </t>
  </si>
  <si>
    <t xml:space="preserve">X 4 </t>
  </si>
  <si>
    <t xml:space="preserve">X 5 </t>
  </si>
  <si>
    <t>Muro</t>
  </si>
  <si>
    <t>Dir. X-X</t>
  </si>
  <si>
    <t>Dir. Y-Y</t>
  </si>
  <si>
    <t>Totales</t>
  </si>
  <si>
    <t>PISO 1</t>
  </si>
  <si>
    <t>PISO 2</t>
  </si>
  <si>
    <t>LONGITUDES DE MURO DE CADA PISO</t>
  </si>
  <si>
    <t>DENSIDAD DE MUROS</t>
  </si>
  <si>
    <t>t =</t>
  </si>
  <si>
    <t>EJE X</t>
  </si>
  <si>
    <t>EJE Y</t>
  </si>
  <si>
    <t>Ap =</t>
  </si>
  <si>
    <t xml:space="preserve">2. Factor del suelo (S): </t>
  </si>
  <si>
    <t>3. Factor de uso (U):</t>
  </si>
  <si>
    <t>1. Factor de zona (Z):</t>
  </si>
  <si>
    <t>Zona 4, Departamento de Lambayeque, provincia de Lambayeque, distrito de Lambayeque</t>
  </si>
  <si>
    <t>Z =</t>
  </si>
  <si>
    <t>REVISIÓN DEL ESFUERZO AXIAL MÁXIMO DE MUROS</t>
  </si>
  <si>
    <t>METRADO DE CARGAS PARA EL ESFUERZO AXIAL MÁXIMO</t>
  </si>
  <si>
    <t xml:space="preserve">Muro </t>
  </si>
  <si>
    <t>Espesor (m)</t>
  </si>
  <si>
    <t>Long (m)</t>
  </si>
  <si>
    <t>Área trib (m2)</t>
  </si>
  <si>
    <t>4. Peso de la edificación (P):</t>
  </si>
  <si>
    <t>CA. S/N 153, MZ. "C", LOTE 9</t>
  </si>
  <si>
    <t>SUCP = H =</t>
  </si>
  <si>
    <t>Fuerza horizontal por muro:</t>
  </si>
  <si>
    <t xml:space="preserve">METRADO DE CARGAS </t>
  </si>
  <si>
    <t>Prototipo de vivienda de adobe</t>
  </si>
  <si>
    <t xml:space="preserve">h = </t>
  </si>
  <si>
    <t>m</t>
  </si>
  <si>
    <t>Ancho =</t>
  </si>
  <si>
    <t>Largo =</t>
  </si>
  <si>
    <t>Puerta 1 =</t>
  </si>
  <si>
    <t>Puerta 2 =</t>
  </si>
  <si>
    <t>tn/m3</t>
  </si>
  <si>
    <t>Puerta 3 =</t>
  </si>
  <si>
    <t>Ventana 2 =</t>
  </si>
  <si>
    <t>Ventana 1 =</t>
  </si>
  <si>
    <t>Muros</t>
  </si>
  <si>
    <t>P.propio (kg)</t>
  </si>
  <si>
    <t>1A1D</t>
  </si>
  <si>
    <t>Y-Y</t>
  </si>
  <si>
    <t>X-X</t>
  </si>
  <si>
    <t>2A2B</t>
  </si>
  <si>
    <t>3A3B</t>
  </si>
  <si>
    <t>3C3D</t>
  </si>
  <si>
    <t>4A4B</t>
  </si>
  <si>
    <t>4C4D</t>
  </si>
  <si>
    <t>5C5D</t>
  </si>
  <si>
    <t>6A6D</t>
  </si>
  <si>
    <t>Muros:</t>
  </si>
  <si>
    <t>Techo:</t>
  </si>
  <si>
    <t>Peso de calaminas de fibrocemento + vigas de madera</t>
  </si>
  <si>
    <t>Carga viva de techo (E.020)</t>
  </si>
  <si>
    <t>Según E.080, 50%CV</t>
  </si>
  <si>
    <t>Carga (kg/m2)</t>
  </si>
  <si>
    <t>Descripción</t>
  </si>
  <si>
    <t>Ptotal (kg)</t>
  </si>
  <si>
    <t>ANÁLISIS POR CORTANTE</t>
  </si>
  <si>
    <t>a) Esfuerzo cortante en la edificación</t>
  </si>
  <si>
    <t xml:space="preserve">Muros </t>
  </si>
  <si>
    <t>H (kg)</t>
  </si>
  <si>
    <t>A1A2</t>
  </si>
  <si>
    <t>A2A3</t>
  </si>
  <si>
    <t>A3A4</t>
  </si>
  <si>
    <t>A4A6</t>
  </si>
  <si>
    <t>D1D3</t>
  </si>
  <si>
    <t>D3D4</t>
  </si>
  <si>
    <t>D4D5</t>
  </si>
  <si>
    <t>D5D6</t>
  </si>
  <si>
    <t>B2B3</t>
  </si>
  <si>
    <t>B3B4</t>
  </si>
  <si>
    <t>C3C4</t>
  </si>
  <si>
    <t>C4C6</t>
  </si>
  <si>
    <t>V (kg/cm2)</t>
  </si>
  <si>
    <t>Por tablas de Kalmanok</t>
  </si>
  <si>
    <t xml:space="preserve">m: </t>
  </si>
  <si>
    <t>Coeficiente del momento obtenido</t>
  </si>
  <si>
    <t>a :</t>
  </si>
  <si>
    <t>Longitud del borde libre</t>
  </si>
  <si>
    <t>b :</t>
  </si>
  <si>
    <t>Altura del muro</t>
  </si>
  <si>
    <t>w :</t>
  </si>
  <si>
    <t>Fuerza distribuida perpendicular al plano del muro</t>
  </si>
  <si>
    <t>a</t>
  </si>
  <si>
    <t>b/a</t>
  </si>
  <si>
    <t>M (Kg-m/m)</t>
  </si>
  <si>
    <t>M (KN-m/m)</t>
  </si>
  <si>
    <t>DISEÑO POR CORTE COPLANAR</t>
  </si>
  <si>
    <t>Esfuerzo cortante máx. elástico =</t>
  </si>
  <si>
    <t>Esfuerzo cortante último =</t>
  </si>
  <si>
    <t>MPa</t>
  </si>
  <si>
    <t>V (MPa)</t>
  </si>
  <si>
    <t>kg/cm2</t>
  </si>
  <si>
    <t>Muro de adobe reforzado con geomalla (Torrealva)</t>
  </si>
  <si>
    <t>Resistencia de la malla por unidad de long. Al 5% de elongación</t>
  </si>
  <si>
    <t>Factor de comportamiento inelástico de la geomalla (S=1.3)</t>
  </si>
  <si>
    <t>b =</t>
  </si>
  <si>
    <t>Espesor bruto del muro incl. Tarrajeo</t>
  </si>
  <si>
    <t>Vu =</t>
  </si>
  <si>
    <t>Esfuerzo cortante último de muro de adobe con geomalla (Vu=0.04MPa)</t>
  </si>
  <si>
    <t>N =</t>
  </si>
  <si>
    <t>Número de capas de malla en el muro en ambas caras</t>
  </si>
  <si>
    <t>DISEÑO POR FLEXIÓN</t>
  </si>
  <si>
    <t>φ =</t>
  </si>
  <si>
    <t>Resistencia última a tracción de la geomalla por unidad de longitud</t>
  </si>
  <si>
    <t>d =</t>
  </si>
  <si>
    <t>Distancia de la fibra extrema en compresión del muro, sin considerar el mortero de</t>
  </si>
  <si>
    <t>tarrajeo, al centroide del refuerzo en tensión. Usualmente d es igual al espesor neto del</t>
  </si>
  <si>
    <t>muro.</t>
  </si>
  <si>
    <t>Curvas comparativas</t>
  </si>
  <si>
    <t>E.070 (2006)</t>
  </si>
  <si>
    <t>E.030 (2006)</t>
  </si>
  <si>
    <t>C1 =</t>
  </si>
  <si>
    <t>http://blog.pucp.edu.pe/blog/wp-content/uploads/sites/82/2008/01/C09-Carga-perpendicular.pdf</t>
  </si>
  <si>
    <t>Comentarios a la norma E.070 -Albañilería. San Bartolomé</t>
  </si>
  <si>
    <t>Características del adobe</t>
  </si>
  <si>
    <t>E. adobe =</t>
  </si>
  <si>
    <t>tn/m2</t>
  </si>
  <si>
    <t>h =</t>
  </si>
  <si>
    <t>δperm =</t>
  </si>
  <si>
    <t>cm</t>
  </si>
  <si>
    <t>Vmáx (Mpa)</t>
  </si>
  <si>
    <t>m2</t>
  </si>
  <si>
    <t>m3</t>
  </si>
  <si>
    <t>tn</t>
  </si>
  <si>
    <t>Peso del contrafuerte =</t>
  </si>
  <si>
    <t>P. muro+contrafuerte =</t>
  </si>
  <si>
    <t>H = SUCP =</t>
  </si>
  <si>
    <t>Inercia contrafuerte =</t>
  </si>
  <si>
    <t>Altura contrafuerte =</t>
  </si>
  <si>
    <t>δmáx =</t>
  </si>
  <si>
    <t>tn/m</t>
  </si>
  <si>
    <t>m4</t>
  </si>
  <si>
    <t>Δ adm ad. =</t>
  </si>
  <si>
    <t>γ adobe =</t>
  </si>
  <si>
    <t>Peso del muro que afecta al contrafuerte</t>
  </si>
  <si>
    <t>Á. muro1 =</t>
  </si>
  <si>
    <t>Á. muro2 =</t>
  </si>
  <si>
    <t>Vol. =</t>
  </si>
  <si>
    <t>P. muro =</t>
  </si>
  <si>
    <t>w = H/L =</t>
  </si>
  <si>
    <t>e bruto =</t>
  </si>
  <si>
    <t xml:space="preserve">    Se escoge de Tipo II, por lo que se describe y que concuerda con el EMS </t>
  </si>
  <si>
    <t xml:space="preserve">    El factor de importancia, se delimita debido a que la edificación en estudio </t>
  </si>
  <si>
    <t xml:space="preserve">    realizado en la zona de estudio. </t>
  </si>
  <si>
    <t xml:space="preserve">    es una vivienda unifamiliar.</t>
  </si>
  <si>
    <t xml:space="preserve">    Debido a que el estudio realizado es en el Departamento de Lambayeque, </t>
  </si>
  <si>
    <t xml:space="preserve">    Provincia de Lambayeque y distrito del mismo, se ubica en la zona 4.</t>
  </si>
  <si>
    <t xml:space="preserve">    Peso por cada muro existente. Carga muerta y el 50% de la carga viva.</t>
  </si>
  <si>
    <t xml:space="preserve">    Incluir como cargas, el peso de los muros, el peso del techo (calaminas de fibrocemento)</t>
  </si>
  <si>
    <t xml:space="preserve">    además de la carga viva aplicada al techo.</t>
  </si>
  <si>
    <t>Carga total del techo =</t>
  </si>
  <si>
    <t>L. contraf =</t>
  </si>
  <si>
    <t>A3A4 y D3D4</t>
  </si>
  <si>
    <t>1A1D y 6A6D</t>
  </si>
  <si>
    <t>PROTOTIPO DE VIVIENDA UNIFAMILIAR DE ADOBE REFORZADA CON GEOMALLA BIAXIAL</t>
  </si>
  <si>
    <t>δmáx&lt;δperm</t>
  </si>
  <si>
    <t>Uso : Vivienda unifamiliar</t>
  </si>
  <si>
    <t xml:space="preserve">N° de pisos : </t>
  </si>
  <si>
    <t>Sistema estructural : Albañilería confinada</t>
  </si>
  <si>
    <t xml:space="preserve">Espesor de muros : </t>
  </si>
  <si>
    <t xml:space="preserve">Alt. de muros portantes : </t>
  </si>
  <si>
    <t xml:space="preserve">Alt. De alféizeres : </t>
  </si>
  <si>
    <t>Losa aligerada unidireccional :</t>
  </si>
  <si>
    <t xml:space="preserve">Suelo : </t>
  </si>
  <si>
    <t>Suelos blandos (Tipo S3)</t>
  </si>
  <si>
    <t xml:space="preserve">Se escoge de Tipo S3, por lo que se describe y que concuerda con el EMS </t>
  </si>
  <si>
    <t>Características de la edificación</t>
  </si>
  <si>
    <t>Ubicación : Lambayeque</t>
  </si>
  <si>
    <t>Características de los materiales</t>
  </si>
  <si>
    <t>Albañilería</t>
  </si>
  <si>
    <t>Mortero: tipo P2, 1:4 (C:A)</t>
  </si>
  <si>
    <t xml:space="preserve">Resist. A compresión de la unidad : </t>
  </si>
  <si>
    <t>f'b =</t>
  </si>
  <si>
    <t>f'm =</t>
  </si>
  <si>
    <t xml:space="preserve">Resist. característica a compresión : </t>
  </si>
  <si>
    <t xml:space="preserve">Resist. característica a compresión diagonal : </t>
  </si>
  <si>
    <t>v'm =</t>
  </si>
  <si>
    <t>Módulo de elasticidad :</t>
  </si>
  <si>
    <t>Em =</t>
  </si>
  <si>
    <t>Módulo de corte :</t>
  </si>
  <si>
    <t>Gm =</t>
  </si>
  <si>
    <t>Albañilería reforzada</t>
  </si>
  <si>
    <t>Cargas unitarias</t>
  </si>
  <si>
    <t>Concreto armado =</t>
  </si>
  <si>
    <t>Albañilería =</t>
  </si>
  <si>
    <t>Losa alig =</t>
  </si>
  <si>
    <t>Sobrecarga =</t>
  </si>
  <si>
    <t>Sobrecarga azotea =</t>
  </si>
  <si>
    <t>Acabados =</t>
  </si>
  <si>
    <t>Vigas :</t>
  </si>
  <si>
    <t>Columnas :</t>
  </si>
  <si>
    <t>≥</t>
  </si>
  <si>
    <t>P.p. muros (tn)</t>
  </si>
  <si>
    <t>P. alig (tn)</t>
  </si>
  <si>
    <t>Sobrecarga (tn)</t>
  </si>
  <si>
    <t>C.V (tn)</t>
  </si>
  <si>
    <t>Pm 1°piso=</t>
  </si>
  <si>
    <t>cv</t>
  </si>
  <si>
    <t>Pm 2°piso=</t>
  </si>
  <si>
    <t>Verificación</t>
  </si>
  <si>
    <t>C.M (tn)</t>
  </si>
  <si>
    <t>CENTRO DE MASAS DE LA EDIFICACIÓN</t>
  </si>
  <si>
    <t>Pm (tn)</t>
  </si>
  <si>
    <t>Xcm (m)</t>
  </si>
  <si>
    <t>Ycm (m)</t>
  </si>
  <si>
    <t>Pm*Xcm (tn-m)</t>
  </si>
  <si>
    <t>Pm*Ycm (tn-m)</t>
  </si>
  <si>
    <t>Xcmt</t>
  </si>
  <si>
    <t>Ycmt</t>
  </si>
  <si>
    <t>Piso 1</t>
  </si>
  <si>
    <t>Piso 2</t>
  </si>
  <si>
    <t>CENTRO DE RIGIDECES DE LA EDIFICACIÓN</t>
  </si>
  <si>
    <t>Xcr (m)</t>
  </si>
  <si>
    <t>Ycr (m)</t>
  </si>
  <si>
    <t>Kx (tn/m)</t>
  </si>
  <si>
    <t>Ky (tn/m)</t>
  </si>
  <si>
    <t>Kx*Ycr (tn)</t>
  </si>
  <si>
    <t>Ky*Xcr (tn)</t>
  </si>
  <si>
    <t>Centro de rigidez X-X</t>
  </si>
  <si>
    <t>Centro de rigidez Y-Y</t>
  </si>
  <si>
    <t xml:space="preserve">PESO SÍSMICO </t>
  </si>
  <si>
    <t>Peso de albañilería</t>
  </si>
  <si>
    <t xml:space="preserve">Peso del concreto </t>
  </si>
  <si>
    <t>Long. De muros portantes en X piso 1</t>
  </si>
  <si>
    <t>Long. De muros portantes en X piso 2</t>
  </si>
  <si>
    <t>Long. De muros portantes en Y piso 1</t>
  </si>
  <si>
    <t>Long. De muros portantes en Y piso 2</t>
  </si>
  <si>
    <t>Altura de muros</t>
  </si>
  <si>
    <t>Altura de parapetos</t>
  </si>
  <si>
    <t>N° de pisos</t>
  </si>
  <si>
    <t>Peso aligerado</t>
  </si>
  <si>
    <t>Área techada</t>
  </si>
  <si>
    <t>Sobrecarga 1°nivel</t>
  </si>
  <si>
    <t>Sobrecarga 2°nivel</t>
  </si>
  <si>
    <t>Long. De vigas</t>
  </si>
  <si>
    <t>Piso</t>
  </si>
  <si>
    <t>Peso de muros no portantes</t>
  </si>
  <si>
    <t>Peso de muros portantes</t>
  </si>
  <si>
    <t>Peso de alfeiz</t>
  </si>
  <si>
    <t>Peso de acab</t>
  </si>
  <si>
    <t>Peso de colum</t>
  </si>
  <si>
    <t>Peso de vigas</t>
  </si>
  <si>
    <t>Área de columnas 1 piso</t>
  </si>
  <si>
    <t>Área de columnas 2 piso</t>
  </si>
  <si>
    <t>Total CM</t>
  </si>
  <si>
    <t>Total CV</t>
  </si>
  <si>
    <t>Peso de losa alig</t>
  </si>
  <si>
    <t>ANÁLISIS SÍSMICO</t>
  </si>
  <si>
    <t>V =</t>
  </si>
  <si>
    <t>4. Factor de amplificación sísmica C</t>
  </si>
  <si>
    <t>T = hn/Ct</t>
  </si>
  <si>
    <t>hn =</t>
  </si>
  <si>
    <t>Ct =</t>
  </si>
  <si>
    <t>para albañilería</t>
  </si>
  <si>
    <t>T =</t>
  </si>
  <si>
    <t>si :</t>
  </si>
  <si>
    <t>Tp =</t>
  </si>
  <si>
    <t>TL =</t>
  </si>
  <si>
    <t>T&lt;Tp</t>
  </si>
  <si>
    <t>C =</t>
  </si>
  <si>
    <t>Ro =</t>
  </si>
  <si>
    <t>R =</t>
  </si>
  <si>
    <t>R = Ro*Ip*Ia</t>
  </si>
  <si>
    <t>Ip =</t>
  </si>
  <si>
    <t>Ia =</t>
  </si>
  <si>
    <t xml:space="preserve">Piso </t>
  </si>
  <si>
    <t>Pi*Hi</t>
  </si>
  <si>
    <t>K =</t>
  </si>
  <si>
    <t>Momentos torsores en planta</t>
  </si>
  <si>
    <t>Sismo X-X</t>
  </si>
  <si>
    <t>ey (acc) (m)</t>
  </si>
  <si>
    <t>ey (fís) (m)</t>
  </si>
  <si>
    <t>Y (m)</t>
  </si>
  <si>
    <t>Mtx1 (tn-m)</t>
  </si>
  <si>
    <t>Mtx2 (tn-m)</t>
  </si>
  <si>
    <t>Sismo Y-Y</t>
  </si>
  <si>
    <t>ex (fís) (m)</t>
  </si>
  <si>
    <t>ex (acc) (m)</t>
  </si>
  <si>
    <t>X (m)</t>
  </si>
  <si>
    <t>Mty1 (tn-m)</t>
  </si>
  <si>
    <t>Mty2 (tn-m)</t>
  </si>
  <si>
    <t>Fuerzas cortantes y momentos en altura</t>
  </si>
  <si>
    <t>Fuerzas cortantes y momentos en cada muro</t>
  </si>
  <si>
    <t>Sismo X-X. PISO 1</t>
  </si>
  <si>
    <t>Vtx (tn)</t>
  </si>
  <si>
    <t>Ycrj (m)</t>
  </si>
  <si>
    <t>dY (m)</t>
  </si>
  <si>
    <t>Vrxj (tn)</t>
  </si>
  <si>
    <t>Vjy (tn)</t>
  </si>
  <si>
    <t>Sismo Y-Y. PISO 1</t>
  </si>
  <si>
    <t>Vty (tn)</t>
  </si>
  <si>
    <t>Xcrj (m)</t>
  </si>
  <si>
    <t>dX (m)</t>
  </si>
  <si>
    <t>Ky*dX2 (tn)</t>
  </si>
  <si>
    <t>Kx*dY2 (tn)</t>
  </si>
  <si>
    <t>Vryj (tn)</t>
  </si>
  <si>
    <t>Vjx (tn)</t>
  </si>
  <si>
    <t>Sismo X-X. PISO 2</t>
  </si>
  <si>
    <t>Sismo Y-Y. PISO 2</t>
  </si>
  <si>
    <t>Verificación y control de fisuración de la edificación no reforzada</t>
  </si>
  <si>
    <t>L (m)</t>
  </si>
  <si>
    <t>t (m)</t>
  </si>
  <si>
    <t>Pg (tn)</t>
  </si>
  <si>
    <t>Vei (tn)</t>
  </si>
  <si>
    <t>Mei (tn-m)</t>
  </si>
  <si>
    <t>α</t>
  </si>
  <si>
    <t>Vmi (tn)</t>
  </si>
  <si>
    <t>CON REFORZAMIENTO DE MALLA ELECTROSOLDADA</t>
  </si>
  <si>
    <t>SIN REFORZAMIENTO</t>
  </si>
  <si>
    <t>CENTRO DE MASA Y CENTRO DE RIGIDECES REFORZANDO LOS MUROS EN DIRECCIÓN X-X</t>
  </si>
  <si>
    <t>CENTRO DE RIGIDECES REFORZANDO MUROS</t>
  </si>
  <si>
    <t>Long. De muros portantes reforzados en X piso 1</t>
  </si>
  <si>
    <t>Long. De muros portantes no reforzados en X piso 1</t>
  </si>
  <si>
    <t>Long. De muros portantes no reforzados en X piso 2</t>
  </si>
  <si>
    <t>Long. De muros portantes reforzados en X piso 2</t>
  </si>
  <si>
    <t>Verificación y control de fisuración de la edificación reforzada con malla electrosoldada</t>
  </si>
  <si>
    <t>Long. Y =</t>
  </si>
  <si>
    <t>Long. X =</t>
  </si>
  <si>
    <t>X 6</t>
  </si>
  <si>
    <t>X 7</t>
  </si>
  <si>
    <t>X 8</t>
  </si>
  <si>
    <t>X 9</t>
  </si>
  <si>
    <t>X 10</t>
  </si>
  <si>
    <t>X 11</t>
  </si>
  <si>
    <t>X 4</t>
  </si>
  <si>
    <t>X 5</t>
  </si>
  <si>
    <t>Y 4</t>
  </si>
  <si>
    <t>Y 5</t>
  </si>
  <si>
    <t>Y 6</t>
  </si>
  <si>
    <t>Y 7</t>
  </si>
  <si>
    <t>Y 8</t>
  </si>
  <si>
    <t>Y 9</t>
  </si>
  <si>
    <t>Y 10</t>
  </si>
  <si>
    <t>Parap 1</t>
  </si>
  <si>
    <t>Losa 1</t>
  </si>
  <si>
    <t>Losa 2</t>
  </si>
  <si>
    <t>área</t>
  </si>
  <si>
    <t>Tab 1</t>
  </si>
  <si>
    <t>Tab 2</t>
  </si>
  <si>
    <t>Tab 3</t>
  </si>
  <si>
    <t>Tab 4</t>
  </si>
  <si>
    <t>Parap 2</t>
  </si>
  <si>
    <t>Tab 5</t>
  </si>
  <si>
    <t>Tab 6</t>
  </si>
  <si>
    <t>Losa 3</t>
  </si>
  <si>
    <t>Long. De parapetos 1 nivel h=1.20m</t>
  </si>
  <si>
    <t>Long. De muros no portantes 1 nivel</t>
  </si>
  <si>
    <t>Long. De muros no portantes 2 nivel</t>
  </si>
  <si>
    <t>Long. De parapetos 2 nivel h=1.20m</t>
  </si>
  <si>
    <t>(tn/m2)</t>
  </si>
  <si>
    <t>PROTOTIPO DE VIVENDA UNIFAMILIAR DE ALBAÑILERÍA CONFINADA CON REFUERZO DE MALLA ELECTROSOLDADA</t>
  </si>
  <si>
    <t>Plano de áreas tributarias</t>
  </si>
  <si>
    <t>Plano con malla electrosoldada en muros X-X</t>
  </si>
  <si>
    <t>Ladrillo : King Kong industrial de arcilla</t>
  </si>
  <si>
    <t>ANÁLISIS POR FLEXIÓN SIN REFUERZOS</t>
  </si>
  <si>
    <t>ANÁLSISIS DE FLEXIÓN CON GEOMALLA</t>
  </si>
  <si>
    <t>DISEÑO DE CONTRAFUERTES</t>
  </si>
  <si>
    <t>ANÁLISIS DE FLEXIÓN CON GEOMALLA Y CONTRAFUERTES</t>
  </si>
  <si>
    <t>S.C (tn)</t>
  </si>
  <si>
    <t>Á. trib (m2)</t>
  </si>
  <si>
    <t>Peso total (tn)</t>
  </si>
  <si>
    <t>Mi (tn-m)</t>
  </si>
  <si>
    <t>Pi (tn)</t>
  </si>
  <si>
    <t>Hi (m)</t>
  </si>
  <si>
    <t>Fi (tn)</t>
  </si>
  <si>
    <t>Vi (tn)</t>
  </si>
  <si>
    <t>Xcmt (m)</t>
  </si>
  <si>
    <t>Ycmt (m)</t>
  </si>
  <si>
    <t>Piso 1 (tn-m)</t>
  </si>
  <si>
    <t>Piso 2 (tn-m)</t>
  </si>
  <si>
    <t>Y 11</t>
  </si>
  <si>
    <t>Y 12</t>
  </si>
  <si>
    <t>Y 13</t>
  </si>
  <si>
    <t>Y 14</t>
  </si>
  <si>
    <t>Y 15</t>
  </si>
  <si>
    <t>Y 16</t>
  </si>
  <si>
    <t>Y 17</t>
  </si>
  <si>
    <t>Y 18</t>
  </si>
  <si>
    <t>P. acab</t>
  </si>
  <si>
    <t>Peso acabado</t>
  </si>
  <si>
    <t>0.50Vmi (tn)</t>
  </si>
  <si>
    <t>Ve ≤ 0.50Vm</t>
  </si>
  <si>
    <t>Peso de alféizares</t>
  </si>
  <si>
    <t>PISO 3</t>
  </si>
  <si>
    <t>Pm 3°piso=</t>
  </si>
  <si>
    <t>Piso 3</t>
  </si>
  <si>
    <t>Long. De muros portantes en X piso 3</t>
  </si>
  <si>
    <t>Long. De muros portantes en Y piso 3</t>
  </si>
  <si>
    <t>Long. De muros no portantes 3 nivel</t>
  </si>
  <si>
    <t>Long. De parapetos 3 nivel h=1.20m</t>
  </si>
  <si>
    <t>Sobrecarga 1° y 2° nivel</t>
  </si>
  <si>
    <t>Sobrecarga 3°nivel</t>
  </si>
  <si>
    <t>Área de columnas 3 piso</t>
  </si>
  <si>
    <t>Sismo X-X. PISO 3</t>
  </si>
  <si>
    <t>Sismo Y-Y. PISO 3</t>
  </si>
  <si>
    <t>Long. De muros portantes no reforzados en X piso 3</t>
  </si>
  <si>
    <t>Long. De muros portantes reforzados en X piso 3</t>
  </si>
  <si>
    <t>Piso 3 (tn-m)</t>
  </si>
  <si>
    <t>PISO 4</t>
  </si>
  <si>
    <t>Piso 4</t>
  </si>
  <si>
    <t>Long. De muros portantes en X piso 4</t>
  </si>
  <si>
    <t>Long. De muros portantes en Y piso 4</t>
  </si>
  <si>
    <t>Long. De muros no portantes 4 nivel</t>
  </si>
  <si>
    <t>Long. De parapetos 4 nivel h=1.20m</t>
  </si>
  <si>
    <t>Sobrecarga 1°,2° y 3° nivel</t>
  </si>
  <si>
    <t>Sobrecarga 4°nivel</t>
  </si>
  <si>
    <t>Área de columnas 4 piso</t>
  </si>
  <si>
    <t>Sismo X-X. PISO 4</t>
  </si>
  <si>
    <t>Sismo Y-Y. PISO 4</t>
  </si>
  <si>
    <t>Long. De muros portantes no reforzados en X piso 4</t>
  </si>
  <si>
    <t>Long. De muros portantes reforzados en X piso 4</t>
  </si>
  <si>
    <t>Long. De muros portantes no reforzados en Y piso 1</t>
  </si>
  <si>
    <t>Long. De muros portantes no reforzados en Y piso 2</t>
  </si>
  <si>
    <t>Long. De muros portantes no reforzados en Y piso 3</t>
  </si>
  <si>
    <t>Long. De muros portantes no reforzados en Y piso 4</t>
  </si>
  <si>
    <t>Long. De muros portantes reforzados en Y piso 2</t>
  </si>
  <si>
    <t>Long. De muros portantes reforzados en Y piso 1</t>
  </si>
  <si>
    <t>Long. De muros portantes reforzados en Y piso 3</t>
  </si>
  <si>
    <t>Long. De muros portantes reforzados en Y piso 4</t>
  </si>
  <si>
    <t>Piso 4 (tn-m)</t>
  </si>
  <si>
    <t>PISO 5</t>
  </si>
  <si>
    <t>Pm 4°piso=</t>
  </si>
  <si>
    <t>Piso 5</t>
  </si>
  <si>
    <t>Sobrecarga 1°, 2°, 3° y 4° nivel</t>
  </si>
  <si>
    <t>Sobrecarga 5°nivel</t>
  </si>
  <si>
    <t>Área de columnas 5 piso</t>
  </si>
  <si>
    <t>Long. De parapetos 5 nivel h=1.20m</t>
  </si>
  <si>
    <t>Long. De muros portantes en X piso 5</t>
  </si>
  <si>
    <t>Long. De muros portantes en Y piso 5</t>
  </si>
  <si>
    <t>Long. De muros no portantes 5 nivel</t>
  </si>
  <si>
    <t>Sismo X-X. PISO 5</t>
  </si>
  <si>
    <t>Sismo Y-Y. PISO 5</t>
  </si>
  <si>
    <t>Long. De muros portantes no reforzados en X piso 5</t>
  </si>
  <si>
    <t>Long. De muros portantes reforzados en X piso 5</t>
  </si>
  <si>
    <t>Long. De muros portantes reforzados en Y piso 5</t>
  </si>
  <si>
    <t>Long. De muros portantes no reforzados en Y piso 5</t>
  </si>
  <si>
    <t>Piso 5 (tn-m)</t>
  </si>
  <si>
    <t>Vm =</t>
  </si>
  <si>
    <t>Mpa</t>
  </si>
  <si>
    <t>w (kg/m2)</t>
  </si>
  <si>
    <t>T (kg/m)</t>
  </si>
  <si>
    <t>T (kN/m)</t>
  </si>
  <si>
    <t>0.55Vmi (tn)</t>
  </si>
  <si>
    <t>Ve ≤ 0.55Vmi</t>
  </si>
  <si>
    <t>Ve ≤ 0.55Vm</t>
  </si>
  <si>
    <t xml:space="preserve">equivalente a </t>
  </si>
  <si>
    <t>kg/m</t>
  </si>
  <si>
    <t>kg-m/m</t>
  </si>
  <si>
    <t>A. transv. muro (m2)</t>
  </si>
  <si>
    <t>Peso Propio muros (kg)</t>
  </si>
  <si>
    <t>Áreas (m2)</t>
  </si>
  <si>
    <t>CM (kg)</t>
  </si>
  <si>
    <t>CV (kg)</t>
  </si>
  <si>
    <t>Peso edif.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</si>
</sst>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0" xfId="0" applyFont="1" applyBorder="1"/>
    <xf numFmtId="2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0" fontId="4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7" fillId="0" borderId="0" xfId="0" applyFont="1"/>
    <xf numFmtId="2" fontId="4" fillId="0" borderId="1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2" fontId="4" fillId="0" borderId="6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0" xfId="0" applyFont="1" applyFill="1"/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/>
    <xf numFmtId="164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2" fontId="4" fillId="0" borderId="0" xfId="0" applyNumberFormat="1" applyFont="1"/>
    <xf numFmtId="166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2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/>
    </xf>
    <xf numFmtId="4" fontId="4" fillId="0" borderId="10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97025</xdr:colOff>
      <xdr:row>3</xdr:row>
      <xdr:rowOff>63763</xdr:rowOff>
    </xdr:from>
    <xdr:to>
      <xdr:col>13</xdr:col>
      <xdr:colOff>291553</xdr:colOff>
      <xdr:row>10</xdr:row>
      <xdr:rowOff>111488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9472"/>
        <a:stretch/>
      </xdr:blipFill>
      <xdr:spPr>
        <a:xfrm>
          <a:off x="5505288" y="644949"/>
          <a:ext cx="4779689" cy="1403827"/>
        </a:xfrm>
        <a:prstGeom prst="rect">
          <a:avLst/>
        </a:prstGeom>
      </xdr:spPr>
    </xdr:pic>
    <xdr:clientData/>
  </xdr:twoCellAnchor>
  <xdr:twoCellAnchor editAs="oneCell">
    <xdr:from>
      <xdr:col>7</xdr:col>
      <xdr:colOff>510425</xdr:colOff>
      <xdr:row>11</xdr:row>
      <xdr:rowOff>14905</xdr:rowOff>
    </xdr:from>
    <xdr:to>
      <xdr:col>13</xdr:col>
      <xdr:colOff>435039</xdr:colOff>
      <xdr:row>19</xdr:row>
      <xdr:rowOff>43173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2920"/>
        <a:stretch/>
      </xdr:blipFill>
      <xdr:spPr>
        <a:xfrm>
          <a:off x="5918688" y="2145922"/>
          <a:ext cx="4509775" cy="1578098"/>
        </a:xfrm>
        <a:prstGeom prst="rect">
          <a:avLst/>
        </a:prstGeom>
      </xdr:spPr>
    </xdr:pic>
    <xdr:clientData/>
  </xdr:twoCellAnchor>
  <xdr:twoCellAnchor editAs="oneCell">
    <xdr:from>
      <xdr:col>7</xdr:col>
      <xdr:colOff>860967</xdr:colOff>
      <xdr:row>20</xdr:row>
      <xdr:rowOff>18679</xdr:rowOff>
    </xdr:from>
    <xdr:to>
      <xdr:col>12</xdr:col>
      <xdr:colOff>757312</xdr:colOff>
      <xdr:row>26</xdr:row>
      <xdr:rowOff>60907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9230" y="3893255"/>
          <a:ext cx="3725002" cy="1204601"/>
        </a:xfrm>
        <a:prstGeom prst="rect">
          <a:avLst/>
        </a:prstGeom>
      </xdr:spPr>
    </xdr:pic>
    <xdr:clientData/>
  </xdr:twoCellAnchor>
  <xdr:oneCellAnchor>
    <xdr:from>
      <xdr:col>1</xdr:col>
      <xdr:colOff>281668</xdr:colOff>
      <xdr:row>6</xdr:row>
      <xdr:rowOff>10205</xdr:rowOff>
    </xdr:from>
    <xdr:ext cx="138371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043668" y="1221241"/>
              <a:ext cx="138371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𝑯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𝑺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𝑼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𝑪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043668" y="1221241"/>
              <a:ext cx="138371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𝑯=𝑺∗𝑼∗𝑪∗𝑷</a:t>
              </a:r>
              <a:endParaRPr lang="es-PE" sz="1400" b="1"/>
            </a:p>
          </xdr:txBody>
        </xdr:sp>
      </mc:Fallback>
    </mc:AlternateContent>
    <xdr:clientData/>
  </xdr:oneCellAnchor>
  <xdr:twoCellAnchor>
    <xdr:from>
      <xdr:col>7</xdr:col>
      <xdr:colOff>239901</xdr:colOff>
      <xdr:row>8</xdr:row>
      <xdr:rowOff>80720</xdr:rowOff>
    </xdr:from>
    <xdr:to>
      <xdr:col>13</xdr:col>
      <xdr:colOff>8505</xdr:colOff>
      <xdr:row>9</xdr:row>
      <xdr:rowOff>182152</xdr:rowOff>
    </xdr:to>
    <xdr:sp macro="" textlink="">
      <xdr:nvSpPr>
        <xdr:cNvPr id="7" name="Rectángulo 6"/>
        <xdr:cNvSpPr/>
      </xdr:nvSpPr>
      <xdr:spPr>
        <a:xfrm>
          <a:off x="5682758" y="1696568"/>
          <a:ext cx="4514095" cy="30553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7</xdr:col>
      <xdr:colOff>568595</xdr:colOff>
      <xdr:row>18</xdr:row>
      <xdr:rowOff>42522</xdr:rowOff>
    </xdr:from>
    <xdr:to>
      <xdr:col>13</xdr:col>
      <xdr:colOff>226017</xdr:colOff>
      <xdr:row>19</xdr:row>
      <xdr:rowOff>8504</xdr:rowOff>
    </xdr:to>
    <xdr:sp macro="" textlink="">
      <xdr:nvSpPr>
        <xdr:cNvPr id="8" name="Rectángulo 7"/>
        <xdr:cNvSpPr/>
      </xdr:nvSpPr>
      <xdr:spPr>
        <a:xfrm>
          <a:off x="6011452" y="3699442"/>
          <a:ext cx="4402913" cy="17008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8</xdr:col>
      <xdr:colOff>98961</xdr:colOff>
      <xdr:row>22</xdr:row>
      <xdr:rowOff>179366</xdr:rowOff>
    </xdr:from>
    <xdr:to>
      <xdr:col>12</xdr:col>
      <xdr:colOff>525731</xdr:colOff>
      <xdr:row>23</xdr:row>
      <xdr:rowOff>154625</xdr:rowOff>
    </xdr:to>
    <xdr:sp macro="" textlink="">
      <xdr:nvSpPr>
        <xdr:cNvPr id="9" name="Rectángulo 8"/>
        <xdr:cNvSpPr/>
      </xdr:nvSpPr>
      <xdr:spPr>
        <a:xfrm>
          <a:off x="6376802" y="4527467"/>
          <a:ext cx="3525487" cy="17318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 editAs="oneCell">
    <xdr:from>
      <xdr:col>13</xdr:col>
      <xdr:colOff>561975</xdr:colOff>
      <xdr:row>0</xdr:row>
      <xdr:rowOff>85725</xdr:rowOff>
    </xdr:from>
    <xdr:to>
      <xdr:col>18</xdr:col>
      <xdr:colOff>713881</xdr:colOff>
      <xdr:row>25</xdr:row>
      <xdr:rowOff>63319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05975" y="85725"/>
          <a:ext cx="3961905" cy="5076190"/>
        </a:xfrm>
        <a:prstGeom prst="rect">
          <a:avLst/>
        </a:prstGeom>
      </xdr:spPr>
    </xdr:pic>
    <xdr:clientData/>
  </xdr:twoCellAnchor>
  <xdr:twoCellAnchor>
    <xdr:from>
      <xdr:col>14</xdr:col>
      <xdr:colOff>299357</xdr:colOff>
      <xdr:row>8</xdr:row>
      <xdr:rowOff>130629</xdr:rowOff>
    </xdr:from>
    <xdr:to>
      <xdr:col>14</xdr:col>
      <xdr:colOff>499381</xdr:colOff>
      <xdr:row>9</xdr:row>
      <xdr:rowOff>149679</xdr:rowOff>
    </xdr:to>
    <xdr:sp macro="" textlink="">
      <xdr:nvSpPr>
        <xdr:cNvPr id="11" name="Elipse 10"/>
        <xdr:cNvSpPr/>
      </xdr:nvSpPr>
      <xdr:spPr>
        <a:xfrm>
          <a:off x="11212286" y="1749879"/>
          <a:ext cx="200024" cy="223157"/>
        </a:xfrm>
        <a:prstGeom prst="ellipse">
          <a:avLst/>
        </a:prstGeom>
        <a:noFill/>
        <a:ln w="38100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oneCellAnchor>
    <xdr:from>
      <xdr:col>2</xdr:col>
      <xdr:colOff>157041</xdr:colOff>
      <xdr:row>208</xdr:row>
      <xdr:rowOff>150279</xdr:rowOff>
    </xdr:from>
    <xdr:ext cx="1915646" cy="4840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/>
            <xdr:cNvSpPr txBox="1"/>
          </xdr:nvSpPr>
          <xdr:spPr>
            <a:xfrm>
              <a:off x="1681041" y="39583779"/>
              <a:ext cx="1915646" cy="484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𝒇𝒈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𝑺</m:t>
                        </m:r>
                      </m:e>
                    </m:d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𝑽𝒖</m:t>
                        </m:r>
                      </m:e>
                    </m:d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</m:d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𝑵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5" name="CuadroTexto 14"/>
            <xdr:cNvSpPr txBox="1"/>
          </xdr:nvSpPr>
          <xdr:spPr>
            <a:xfrm>
              <a:off x="1681041" y="39583779"/>
              <a:ext cx="1915646" cy="484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𝒇𝒈=(𝑺)(𝑽𝒖)(𝒃)(𝟏/𝑵)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223157</xdr:colOff>
      <xdr:row>223</xdr:row>
      <xdr:rowOff>64633</xdr:rowOff>
    </xdr:from>
    <xdr:ext cx="1467966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1747157" y="42355633"/>
              <a:ext cx="1467966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=(</m:t>
                    </m:r>
                    <m:r>
                      <a:rPr lang="el-GR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𝜱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𝒇𝒈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1747157" y="42355633"/>
              <a:ext cx="1467966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𝑴𝒓=(</a:t>
              </a:r>
              <a:r>
                <a:rPr lang="el-GR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)(𝒇𝒈)(𝒅)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12</xdr:col>
      <xdr:colOff>261934</xdr:colOff>
      <xdr:row>28</xdr:row>
      <xdr:rowOff>13805</xdr:rowOff>
    </xdr:from>
    <xdr:to>
      <xdr:col>19</xdr:col>
      <xdr:colOff>712176</xdr:colOff>
      <xdr:row>47</xdr:row>
      <xdr:rowOff>55218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21282" y="5425109"/>
          <a:ext cx="5764916" cy="3713370"/>
        </a:xfrm>
        <a:prstGeom prst="rect">
          <a:avLst/>
        </a:prstGeom>
      </xdr:spPr>
    </xdr:pic>
    <xdr:clientData/>
  </xdr:twoCellAnchor>
  <xdr:twoCellAnchor editAs="oneCell">
    <xdr:from>
      <xdr:col>20</xdr:col>
      <xdr:colOff>317502</xdr:colOff>
      <xdr:row>27</xdr:row>
      <xdr:rowOff>41414</xdr:rowOff>
    </xdr:from>
    <xdr:to>
      <xdr:col>25</xdr:col>
      <xdr:colOff>345109</xdr:colOff>
      <xdr:row>47</xdr:row>
      <xdr:rowOff>60702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50763" y="5259457"/>
          <a:ext cx="3823802" cy="3884506"/>
        </a:xfrm>
        <a:prstGeom prst="rect">
          <a:avLst/>
        </a:prstGeom>
      </xdr:spPr>
    </xdr:pic>
    <xdr:clientData/>
  </xdr:twoCellAnchor>
  <xdr:twoCellAnchor editAs="oneCell">
    <xdr:from>
      <xdr:col>1</xdr:col>
      <xdr:colOff>14007</xdr:colOff>
      <xdr:row>146</xdr:row>
      <xdr:rowOff>108857</xdr:rowOff>
    </xdr:from>
    <xdr:to>
      <xdr:col>7</xdr:col>
      <xdr:colOff>147614</xdr:colOff>
      <xdr:row>160</xdr:row>
      <xdr:rowOff>138742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6007" y="27921857"/>
          <a:ext cx="3973511" cy="2887385"/>
        </a:xfrm>
        <a:prstGeom prst="rect">
          <a:avLst/>
        </a:prstGeom>
      </xdr:spPr>
    </xdr:pic>
    <xdr:clientData/>
  </xdr:twoCellAnchor>
  <xdr:twoCellAnchor>
    <xdr:from>
      <xdr:col>1</xdr:col>
      <xdr:colOff>25411</xdr:colOff>
      <xdr:row>152</xdr:row>
      <xdr:rowOff>10702</xdr:rowOff>
    </xdr:from>
    <xdr:to>
      <xdr:col>5</xdr:col>
      <xdr:colOff>557893</xdr:colOff>
      <xdr:row>155</xdr:row>
      <xdr:rowOff>53511</xdr:rowOff>
    </xdr:to>
    <xdr:sp macro="" textlink="">
      <xdr:nvSpPr>
        <xdr:cNvPr id="24" name="Rectángulo 23"/>
        <xdr:cNvSpPr/>
      </xdr:nvSpPr>
      <xdr:spPr>
        <a:xfrm>
          <a:off x="787411" y="31021381"/>
          <a:ext cx="3934268" cy="65513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oneCellAnchor>
    <xdr:from>
      <xdr:col>2</xdr:col>
      <xdr:colOff>166126</xdr:colOff>
      <xdr:row>118</xdr:row>
      <xdr:rowOff>171930</xdr:rowOff>
    </xdr:from>
    <xdr:ext cx="126262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690126" y="24229359"/>
              <a:ext cx="126262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𝝉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𝑺𝑼𝑪𝑷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𝑨𝒕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690126" y="24229359"/>
              <a:ext cx="126262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𝝉</a:t>
              </a:r>
              <a:r>
                <a:rPr lang="es-PE" sz="1400" b="1" i="0">
                  <a:latin typeface="Cambria Math" panose="02040503050406030204" pitchFamily="18" charset="0"/>
                </a:rPr>
                <a:t>=𝑺𝑼𝑪𝑷/𝑨𝒕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246570</xdr:colOff>
      <xdr:row>163</xdr:row>
      <xdr:rowOff>187138</xdr:rowOff>
    </xdr:from>
    <xdr:ext cx="1276696" cy="228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770570" y="33429388"/>
              <a:ext cx="1276696" cy="22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𝒘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770570" y="33429388"/>
              <a:ext cx="1276696" cy="22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𝑴=𝒎∗𝒂^𝟐∗𝒘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12</xdr:col>
      <xdr:colOff>0</xdr:colOff>
      <xdr:row>195</xdr:row>
      <xdr:rowOff>54429</xdr:rowOff>
    </xdr:from>
    <xdr:to>
      <xdr:col>18</xdr:col>
      <xdr:colOff>56572</xdr:colOff>
      <xdr:row>213</xdr:row>
      <xdr:rowOff>18596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88929" y="39828108"/>
          <a:ext cx="4628571" cy="3638095"/>
        </a:xfrm>
        <a:prstGeom prst="rect">
          <a:avLst/>
        </a:prstGeom>
      </xdr:spPr>
    </xdr:pic>
    <xdr:clientData/>
  </xdr:twoCellAnchor>
  <xdr:twoCellAnchor editAs="oneCell">
    <xdr:from>
      <xdr:col>14</xdr:col>
      <xdr:colOff>236270</xdr:colOff>
      <xdr:row>179</xdr:row>
      <xdr:rowOff>13605</xdr:rowOff>
    </xdr:from>
    <xdr:to>
      <xdr:col>18</xdr:col>
      <xdr:colOff>464461</xdr:colOff>
      <xdr:row>193</xdr:row>
      <xdr:rowOff>4578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012634" y="37195741"/>
          <a:ext cx="3276190" cy="2900428"/>
        </a:xfrm>
        <a:prstGeom prst="rect">
          <a:avLst/>
        </a:prstGeom>
      </xdr:spPr>
    </xdr:pic>
    <xdr:clientData/>
  </xdr:twoCellAnchor>
  <xdr:twoCellAnchor editAs="oneCell">
    <xdr:from>
      <xdr:col>18</xdr:col>
      <xdr:colOff>512122</xdr:colOff>
      <xdr:row>178</xdr:row>
      <xdr:rowOff>179368</xdr:rowOff>
    </xdr:from>
    <xdr:to>
      <xdr:col>23</xdr:col>
      <xdr:colOff>648195</xdr:colOff>
      <xdr:row>191</xdr:row>
      <xdr:rowOff>139093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336486" y="37153686"/>
          <a:ext cx="3946073" cy="2661362"/>
        </a:xfrm>
        <a:prstGeom prst="rect">
          <a:avLst/>
        </a:prstGeom>
      </xdr:spPr>
    </xdr:pic>
    <xdr:clientData/>
  </xdr:twoCellAnchor>
  <xdr:oneCellAnchor>
    <xdr:from>
      <xdr:col>2</xdr:col>
      <xdr:colOff>270784</xdr:colOff>
      <xdr:row>171</xdr:row>
      <xdr:rowOff>19050</xdr:rowOff>
    </xdr:from>
    <xdr:ext cx="223580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1794784" y="34894157"/>
              <a:ext cx="223580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𝑾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𝟖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𝒁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𝑼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𝑪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𝜸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1794784" y="34894157"/>
              <a:ext cx="223580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𝑾=𝟎.𝟖∗𝒁∗𝑼∗𝑪𝟏∗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𝜸∗𝒆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666752</xdr:colOff>
      <xdr:row>152</xdr:row>
      <xdr:rowOff>59597</xdr:rowOff>
    </xdr:from>
    <xdr:to>
      <xdr:col>11</xdr:col>
      <xdr:colOff>314764</xdr:colOff>
      <xdr:row>158</xdr:row>
      <xdr:rowOff>42046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20395" y="29015597"/>
          <a:ext cx="3428998" cy="1207092"/>
        </a:xfrm>
        <a:prstGeom prst="rect">
          <a:avLst/>
        </a:prstGeom>
      </xdr:spPr>
    </xdr:pic>
    <xdr:clientData/>
  </xdr:twoCellAnchor>
  <xdr:oneCellAnchor>
    <xdr:from>
      <xdr:col>2</xdr:col>
      <xdr:colOff>134711</xdr:colOff>
      <xdr:row>260</xdr:row>
      <xdr:rowOff>141514</xdr:rowOff>
    </xdr:from>
    <xdr:ext cx="1372555" cy="4372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896711" y="49671514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𝜹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á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𝒘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𝑳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𝟒</m:t>
                            </m:r>
                          </m:sup>
                        </m:sSup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𝑬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896711" y="49671514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𝜹𝒎á𝒙=(𝒘∗𝑳^𝟒)/(𝟖∗𝑬∗𝑰)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7</xdr:col>
      <xdr:colOff>134711</xdr:colOff>
      <xdr:row>260</xdr:row>
      <xdr:rowOff>141514</xdr:rowOff>
    </xdr:from>
    <xdr:ext cx="1372555" cy="4372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1652253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𝜹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á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𝒘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𝑳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𝟒</m:t>
                            </m:r>
                          </m:sup>
                        </m:sSup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𝑬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1652253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𝜹𝒎á𝒙=(𝒘∗𝑳^𝟒)/(𝟖∗𝑬∗𝑰)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12</xdr:col>
      <xdr:colOff>134711</xdr:colOff>
      <xdr:row>260</xdr:row>
      <xdr:rowOff>141514</xdr:rowOff>
    </xdr:from>
    <xdr:ext cx="1372555" cy="4372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554297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𝜹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á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𝒘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𝑳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𝟒</m:t>
                            </m:r>
                          </m:sup>
                        </m:sSup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𝑬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554297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𝜹𝒎á𝒙=(𝒘∗𝑳^𝟒)/(𝟖∗𝑬∗𝑰)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17</xdr:col>
      <xdr:colOff>134711</xdr:colOff>
      <xdr:row>260</xdr:row>
      <xdr:rowOff>141514</xdr:rowOff>
    </xdr:from>
    <xdr:ext cx="1372555" cy="4372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951441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𝜹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á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𝒘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𝑳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𝟒</m:t>
                            </m:r>
                          </m:sup>
                        </m:sSup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𝑬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951441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𝜹𝒎á𝒙=(𝒘∗𝑳^𝟒)/(𝟖∗𝑬∗𝑰)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22</xdr:col>
      <xdr:colOff>134711</xdr:colOff>
      <xdr:row>260</xdr:row>
      <xdr:rowOff>141514</xdr:rowOff>
    </xdr:from>
    <xdr:ext cx="1372555" cy="4372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951441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𝜹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á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𝒘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𝑳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𝟒</m:t>
                            </m:r>
                          </m:sup>
                        </m:sSup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𝟖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𝑬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9514414" y="50317277"/>
              <a:ext cx="1372555" cy="4372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𝜹𝒎á𝒙=(𝒘∗𝑳^𝟒)/(𝟖∗𝑬∗𝑰)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27608</xdr:colOff>
      <xdr:row>85</xdr:row>
      <xdr:rowOff>55216</xdr:rowOff>
    </xdr:from>
    <xdr:to>
      <xdr:col>10</xdr:col>
      <xdr:colOff>246977</xdr:colOff>
      <xdr:row>112</xdr:row>
      <xdr:rowOff>165258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65869" y="16482390"/>
          <a:ext cx="3147392" cy="5328085"/>
        </a:xfrm>
        <a:prstGeom prst="rect">
          <a:avLst/>
        </a:prstGeom>
      </xdr:spPr>
    </xdr:pic>
    <xdr:clientData/>
  </xdr:twoCellAnchor>
  <xdr:twoCellAnchor editAs="oneCell">
    <xdr:from>
      <xdr:col>5</xdr:col>
      <xdr:colOff>524564</xdr:colOff>
      <xdr:row>56</xdr:row>
      <xdr:rowOff>179456</xdr:rowOff>
    </xdr:from>
    <xdr:to>
      <xdr:col>9</xdr:col>
      <xdr:colOff>514685</xdr:colOff>
      <xdr:row>82</xdr:row>
      <xdr:rowOff>36551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403586" y="11002065"/>
          <a:ext cx="2912717" cy="488187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271</xdr:row>
      <xdr:rowOff>202405</xdr:rowOff>
    </xdr:from>
    <xdr:to>
      <xdr:col>16</xdr:col>
      <xdr:colOff>202407</xdr:colOff>
      <xdr:row>295</xdr:row>
      <xdr:rowOff>179002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072688" y="55042593"/>
          <a:ext cx="3250406" cy="4834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107</xdr:row>
      <xdr:rowOff>9525</xdr:rowOff>
    </xdr:from>
    <xdr:ext cx="1324978" cy="452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113</xdr:row>
      <xdr:rowOff>28575</xdr:rowOff>
    </xdr:from>
    <xdr:ext cx="423193" cy="355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113</xdr:row>
      <xdr:rowOff>38100</xdr:rowOff>
    </xdr:from>
    <xdr:ext cx="443519" cy="318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154</xdr:row>
      <xdr:rowOff>90487</xdr:rowOff>
    </xdr:from>
    <xdr:ext cx="3885423" cy="5693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158</xdr:row>
      <xdr:rowOff>40480</xdr:rowOff>
    </xdr:from>
    <xdr:ext cx="737253" cy="3457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157</xdr:row>
      <xdr:rowOff>187327</xdr:rowOff>
    </xdr:from>
    <xdr:ext cx="1347357" cy="406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158</xdr:row>
      <xdr:rowOff>121444</xdr:rowOff>
    </xdr:from>
    <xdr:ext cx="644022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193</xdr:row>
      <xdr:rowOff>150018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/>
            <xdr:cNvSpPr txBox="1"/>
          </xdr:nvSpPr>
          <xdr:spPr>
            <a:xfrm>
              <a:off x="598884" y="471558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9" name="CuadroTexto 8"/>
            <xdr:cNvSpPr txBox="1"/>
          </xdr:nvSpPr>
          <xdr:spPr>
            <a:xfrm>
              <a:off x="598884" y="471558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193</xdr:row>
      <xdr:rowOff>159542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/>
            <xdr:cNvSpPr txBox="1"/>
          </xdr:nvSpPr>
          <xdr:spPr>
            <a:xfrm>
              <a:off x="2541985" y="471654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0" name="CuadroTexto 9"/>
            <xdr:cNvSpPr txBox="1"/>
          </xdr:nvSpPr>
          <xdr:spPr>
            <a:xfrm>
              <a:off x="2541985" y="471654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240</xdr:row>
      <xdr:rowOff>138112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744140" y="643461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744140" y="643461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246</xdr:row>
      <xdr:rowOff>138111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1137047" y="655462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1137047" y="655462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319</xdr:row>
      <xdr:rowOff>161924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1487090" y="873728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1487090" y="873728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54</xdr:row>
      <xdr:rowOff>107156</xdr:rowOff>
    </xdr:from>
    <xdr:to>
      <xdr:col>10</xdr:col>
      <xdr:colOff>343807</xdr:colOff>
      <xdr:row>60</xdr:row>
      <xdr:rowOff>49021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67</xdr:row>
      <xdr:rowOff>11906</xdr:rowOff>
    </xdr:from>
    <xdr:to>
      <xdr:col>10</xdr:col>
      <xdr:colOff>471762</xdr:colOff>
      <xdr:row>71</xdr:row>
      <xdr:rowOff>195602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83796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327</xdr:row>
      <xdr:rowOff>173831</xdr:rowOff>
    </xdr:from>
    <xdr:ext cx="90486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1475183" y="889849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1475183" y="889849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324</xdr:row>
      <xdr:rowOff>119062</xdr:rowOff>
    </xdr:from>
    <xdr:ext cx="1570435" cy="4858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1487089" y="883300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1487089" y="883300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334</xdr:row>
      <xdr:rowOff>22740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/>
            <xdr:cNvSpPr txBox="1"/>
          </xdr:nvSpPr>
          <xdr:spPr>
            <a:xfrm>
              <a:off x="4073946" y="902340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18" name="CuadroTexto 17"/>
            <xdr:cNvSpPr txBox="1"/>
          </xdr:nvSpPr>
          <xdr:spPr>
            <a:xfrm>
              <a:off x="4073946" y="902340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329</xdr:row>
      <xdr:rowOff>173830</xdr:rowOff>
    </xdr:from>
    <xdr:ext cx="1003159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8"/>
            <xdr:cNvSpPr txBox="1"/>
          </xdr:nvSpPr>
          <xdr:spPr>
            <a:xfrm>
              <a:off x="1427559" y="893849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9" name="CuadroTexto 18"/>
            <xdr:cNvSpPr txBox="1"/>
          </xdr:nvSpPr>
          <xdr:spPr>
            <a:xfrm>
              <a:off x="1427559" y="893849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339</xdr:row>
      <xdr:rowOff>177800</xdr:rowOff>
    </xdr:from>
    <xdr:ext cx="215437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1269710" y="918368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1269710" y="918368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341</xdr:row>
      <xdr:rowOff>41564</xdr:rowOff>
    </xdr:from>
    <xdr:ext cx="2172390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263360" y="921006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263360" y="921006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342</xdr:row>
      <xdr:rowOff>84859</xdr:rowOff>
    </xdr:from>
    <xdr:ext cx="205383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/>
            <xdr:cNvSpPr txBox="1"/>
          </xdr:nvSpPr>
          <xdr:spPr>
            <a:xfrm>
              <a:off x="1263360" y="923440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2" name="CuadroTexto 21"/>
            <xdr:cNvSpPr txBox="1"/>
          </xdr:nvSpPr>
          <xdr:spPr>
            <a:xfrm>
              <a:off x="1263360" y="923440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343</xdr:row>
      <xdr:rowOff>150669</xdr:rowOff>
    </xdr:from>
    <xdr:ext cx="206146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1257010" y="926098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1257010" y="926098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342</xdr:row>
      <xdr:rowOff>173183</xdr:rowOff>
    </xdr:from>
    <xdr:ext cx="3235325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4546310" y="924323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4546310" y="924323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365</xdr:row>
      <xdr:rowOff>168728</xdr:rowOff>
    </xdr:from>
    <xdr:ext cx="1365246" cy="2361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/>
            <xdr:cNvSpPr txBox="1"/>
          </xdr:nvSpPr>
          <xdr:spPr>
            <a:xfrm>
              <a:off x="1443718" y="974285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5" name="CuadroTexto 24"/>
            <xdr:cNvSpPr txBox="1"/>
          </xdr:nvSpPr>
          <xdr:spPr>
            <a:xfrm>
              <a:off x="1443718" y="974285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356</xdr:row>
      <xdr:rowOff>157845</xdr:rowOff>
    </xdr:from>
    <xdr:ext cx="1272335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405619" y="956173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405619" y="956173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359</xdr:row>
      <xdr:rowOff>133351</xdr:rowOff>
    </xdr:from>
    <xdr:ext cx="2291974" cy="4854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285876" y="961929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285876" y="961929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362</xdr:row>
      <xdr:rowOff>136073</xdr:rowOff>
    </xdr:from>
    <xdr:ext cx="2252733" cy="4723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288598" y="967957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288598" y="967957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403</xdr:row>
      <xdr:rowOff>182335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1202871" y="11164388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1202871" y="11164388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438</xdr:row>
      <xdr:rowOff>168728</xdr:rowOff>
    </xdr:from>
    <xdr:ext cx="905825" cy="4042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/>
            <xdr:cNvSpPr txBox="1"/>
          </xdr:nvSpPr>
          <xdr:spPr>
            <a:xfrm>
              <a:off x="1200150" y="1186311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0" name="CuadroTexto 29"/>
            <xdr:cNvSpPr txBox="1"/>
          </xdr:nvSpPr>
          <xdr:spPr>
            <a:xfrm>
              <a:off x="1200150" y="1186311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442</xdr:row>
      <xdr:rowOff>5443</xdr:rowOff>
    </xdr:from>
    <xdr:ext cx="305378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197429" y="1192679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197429" y="1192679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443</xdr:row>
      <xdr:rowOff>168728</xdr:rowOff>
    </xdr:from>
    <xdr:ext cx="1591013" cy="44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226003" y="1196312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226003" y="1196312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487</xdr:row>
      <xdr:rowOff>0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600075" y="13466445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600075" y="13466445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628651</xdr:colOff>
      <xdr:row>487</xdr:row>
      <xdr:rowOff>9524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2600326" y="13467397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2600326" y="13467397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530</xdr:row>
      <xdr:rowOff>0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600075" y="148866225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600075" y="148866225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392907</xdr:colOff>
      <xdr:row>535</xdr:row>
      <xdr:rowOff>204106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992982" y="15007045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992982" y="15007045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217715</xdr:colOff>
      <xdr:row>607</xdr:row>
      <xdr:rowOff>190500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817790" y="1718595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817790" y="1718595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20467</xdr:colOff>
      <xdr:row>615</xdr:row>
      <xdr:rowOff>22902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4014822" y="12309512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4014822" y="12309512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667</xdr:row>
      <xdr:rowOff>182335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1202871" y="1915205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1202871" y="1915205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13</xdr:col>
      <xdr:colOff>694764</xdr:colOff>
      <xdr:row>26</xdr:row>
      <xdr:rowOff>118177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04412" y="806824"/>
          <a:ext cx="2229970" cy="455570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120</xdr:row>
      <xdr:rowOff>201705</xdr:rowOff>
    </xdr:from>
    <xdr:to>
      <xdr:col>14</xdr:col>
      <xdr:colOff>560294</xdr:colOff>
      <xdr:row>142</xdr:row>
      <xdr:rowOff>83601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77618" y="24406411"/>
          <a:ext cx="2084294" cy="4319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101</xdr:row>
      <xdr:rowOff>9525</xdr:rowOff>
    </xdr:from>
    <xdr:ext cx="1324978" cy="452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107</xdr:row>
      <xdr:rowOff>28575</xdr:rowOff>
    </xdr:from>
    <xdr:ext cx="423193" cy="35573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107</xdr:row>
      <xdr:rowOff>38100</xdr:rowOff>
    </xdr:from>
    <xdr:ext cx="443519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148</xdr:row>
      <xdr:rowOff>90487</xdr:rowOff>
    </xdr:from>
    <xdr:ext cx="3885423" cy="5693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636984" y="3089433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636984" y="3089433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152</xdr:row>
      <xdr:rowOff>40480</xdr:rowOff>
    </xdr:from>
    <xdr:ext cx="737253" cy="3457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uadroTexto 5"/>
            <xdr:cNvSpPr txBox="1"/>
          </xdr:nvSpPr>
          <xdr:spPr>
            <a:xfrm>
              <a:off x="1246584" y="3164443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6" name="CuadroTexto 5"/>
            <xdr:cNvSpPr txBox="1"/>
          </xdr:nvSpPr>
          <xdr:spPr>
            <a:xfrm>
              <a:off x="1246584" y="3164443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151</xdr:row>
      <xdr:rowOff>187327</xdr:rowOff>
    </xdr:from>
    <xdr:ext cx="1347357" cy="40684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1968817" y="3159125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1968817" y="3159125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152</xdr:row>
      <xdr:rowOff>121444</xdr:rowOff>
    </xdr:from>
    <xdr:ext cx="644022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3339701" y="3172539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3339701" y="3172539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187</xdr:row>
      <xdr:rowOff>150018</xdr:rowOff>
    </xdr:from>
    <xdr:ext cx="1726114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598884" y="3875484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598884" y="3875484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187</xdr:row>
      <xdr:rowOff>159542</xdr:rowOff>
    </xdr:from>
    <xdr:ext cx="1705339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CuadroTexto 9"/>
            <xdr:cNvSpPr txBox="1"/>
          </xdr:nvSpPr>
          <xdr:spPr>
            <a:xfrm>
              <a:off x="2541985" y="3876436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0" name="CuadroTexto 9"/>
            <xdr:cNvSpPr txBox="1"/>
          </xdr:nvSpPr>
          <xdr:spPr>
            <a:xfrm>
              <a:off x="2541985" y="3876436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234</xdr:row>
      <xdr:rowOff>138112</xdr:rowOff>
    </xdr:from>
    <xdr:ext cx="2094099" cy="6639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CuadroTexto 10"/>
            <xdr:cNvSpPr txBox="1"/>
          </xdr:nvSpPr>
          <xdr:spPr>
            <a:xfrm>
              <a:off x="744140" y="481441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1" name="CuadroTexto 10"/>
            <xdr:cNvSpPr txBox="1"/>
          </xdr:nvSpPr>
          <xdr:spPr>
            <a:xfrm>
              <a:off x="744140" y="481441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240</xdr:row>
      <xdr:rowOff>138111</xdr:rowOff>
    </xdr:from>
    <xdr:ext cx="1633204" cy="4901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CuadroTexto 11"/>
            <xdr:cNvSpPr txBox="1"/>
          </xdr:nvSpPr>
          <xdr:spPr>
            <a:xfrm>
              <a:off x="1137047" y="493442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2" name="CuadroTexto 11"/>
            <xdr:cNvSpPr txBox="1"/>
          </xdr:nvSpPr>
          <xdr:spPr>
            <a:xfrm>
              <a:off x="1137047" y="493442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313</xdr:row>
      <xdr:rowOff>161924</xdr:rowOff>
    </xdr:from>
    <xdr:ext cx="1229439" cy="4033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/>
            <xdr:cNvSpPr txBox="1"/>
          </xdr:nvSpPr>
          <xdr:spPr>
            <a:xfrm>
              <a:off x="1487090" y="6396989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3" name="CuadroTexto 12"/>
            <xdr:cNvSpPr txBox="1"/>
          </xdr:nvSpPr>
          <xdr:spPr>
            <a:xfrm>
              <a:off x="1487090" y="6396989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48</xdr:row>
      <xdr:rowOff>107156</xdr:rowOff>
    </xdr:from>
    <xdr:to>
      <xdr:col>10</xdr:col>
      <xdr:colOff>343807</xdr:colOff>
      <xdr:row>54</xdr:row>
      <xdr:rowOff>49020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61</xdr:row>
      <xdr:rowOff>11906</xdr:rowOff>
    </xdr:from>
    <xdr:to>
      <xdr:col>10</xdr:col>
      <xdr:colOff>471762</xdr:colOff>
      <xdr:row>65</xdr:row>
      <xdr:rowOff>195603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83796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321</xdr:row>
      <xdr:rowOff>173831</xdr:rowOff>
    </xdr:from>
    <xdr:ext cx="904863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/>
            <xdr:cNvSpPr txBox="1"/>
          </xdr:nvSpPr>
          <xdr:spPr>
            <a:xfrm>
              <a:off x="1475183" y="6558200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6" name="CuadroTexto 15"/>
            <xdr:cNvSpPr txBox="1"/>
          </xdr:nvSpPr>
          <xdr:spPr>
            <a:xfrm>
              <a:off x="1475183" y="6558200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318</xdr:row>
      <xdr:rowOff>119062</xdr:rowOff>
    </xdr:from>
    <xdr:ext cx="1570435" cy="48583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/>
            <xdr:cNvSpPr txBox="1"/>
          </xdr:nvSpPr>
          <xdr:spPr>
            <a:xfrm>
              <a:off x="1487089" y="6492716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7" name="CuadroTexto 16"/>
            <xdr:cNvSpPr txBox="1"/>
          </xdr:nvSpPr>
          <xdr:spPr>
            <a:xfrm>
              <a:off x="1487089" y="6492716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328</xdr:row>
      <xdr:rowOff>22740</xdr:rowOff>
    </xdr:from>
    <xdr:ext cx="1570435" cy="4165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/>
            <xdr:cNvSpPr txBox="1"/>
          </xdr:nvSpPr>
          <xdr:spPr>
            <a:xfrm>
              <a:off x="4073946" y="6683109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18" name="CuadroTexto 17"/>
            <xdr:cNvSpPr txBox="1"/>
          </xdr:nvSpPr>
          <xdr:spPr>
            <a:xfrm>
              <a:off x="4073946" y="6683109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323</xdr:row>
      <xdr:rowOff>173830</xdr:rowOff>
    </xdr:from>
    <xdr:ext cx="1003159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/>
            <xdr:cNvSpPr txBox="1"/>
          </xdr:nvSpPr>
          <xdr:spPr>
            <a:xfrm>
              <a:off x="1427559" y="6598205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9" name="CuadroTexto 18"/>
            <xdr:cNvSpPr txBox="1"/>
          </xdr:nvSpPr>
          <xdr:spPr>
            <a:xfrm>
              <a:off x="1427559" y="6598205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333</xdr:row>
      <xdr:rowOff>177800</xdr:rowOff>
    </xdr:from>
    <xdr:ext cx="215437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CuadroTexto 19"/>
            <xdr:cNvSpPr txBox="1"/>
          </xdr:nvSpPr>
          <xdr:spPr>
            <a:xfrm>
              <a:off x="1269710" y="6823392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0" name="CuadroTexto 19"/>
            <xdr:cNvSpPr txBox="1"/>
          </xdr:nvSpPr>
          <xdr:spPr>
            <a:xfrm>
              <a:off x="1269710" y="6823392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335</xdr:row>
      <xdr:rowOff>41564</xdr:rowOff>
    </xdr:from>
    <xdr:ext cx="2172390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" name="CuadroTexto 20"/>
            <xdr:cNvSpPr txBox="1"/>
          </xdr:nvSpPr>
          <xdr:spPr>
            <a:xfrm>
              <a:off x="1263360" y="6849773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1" name="CuadroTexto 20"/>
            <xdr:cNvSpPr txBox="1"/>
          </xdr:nvSpPr>
          <xdr:spPr>
            <a:xfrm>
              <a:off x="1263360" y="6849773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336</xdr:row>
      <xdr:rowOff>84859</xdr:rowOff>
    </xdr:from>
    <xdr:ext cx="205383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" name="CuadroTexto 21"/>
            <xdr:cNvSpPr txBox="1"/>
          </xdr:nvSpPr>
          <xdr:spPr>
            <a:xfrm>
              <a:off x="1263360" y="6874105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2" name="CuadroTexto 21"/>
            <xdr:cNvSpPr txBox="1"/>
          </xdr:nvSpPr>
          <xdr:spPr>
            <a:xfrm>
              <a:off x="1263360" y="6874105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337</xdr:row>
      <xdr:rowOff>150669</xdr:rowOff>
    </xdr:from>
    <xdr:ext cx="2061462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CuadroTexto 22"/>
            <xdr:cNvSpPr txBox="1"/>
          </xdr:nvSpPr>
          <xdr:spPr>
            <a:xfrm>
              <a:off x="1257010" y="6900689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3" name="CuadroTexto 22"/>
            <xdr:cNvSpPr txBox="1"/>
          </xdr:nvSpPr>
          <xdr:spPr>
            <a:xfrm>
              <a:off x="1257010" y="6900689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336</xdr:row>
      <xdr:rowOff>173183</xdr:rowOff>
    </xdr:from>
    <xdr:ext cx="3235325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CuadroTexto 23"/>
            <xdr:cNvSpPr txBox="1"/>
          </xdr:nvSpPr>
          <xdr:spPr>
            <a:xfrm>
              <a:off x="4546310" y="6882938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4" name="CuadroTexto 23"/>
            <xdr:cNvSpPr txBox="1"/>
          </xdr:nvSpPr>
          <xdr:spPr>
            <a:xfrm>
              <a:off x="4546310" y="6882938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359</xdr:row>
      <xdr:rowOff>168728</xdr:rowOff>
    </xdr:from>
    <xdr:ext cx="1365246" cy="2361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CuadroTexto 24"/>
            <xdr:cNvSpPr txBox="1"/>
          </xdr:nvSpPr>
          <xdr:spPr>
            <a:xfrm>
              <a:off x="1443718" y="734255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5" name="CuadroTexto 24"/>
            <xdr:cNvSpPr txBox="1"/>
          </xdr:nvSpPr>
          <xdr:spPr>
            <a:xfrm>
              <a:off x="1443718" y="734255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350</xdr:row>
      <xdr:rowOff>157845</xdr:rowOff>
    </xdr:from>
    <xdr:ext cx="1272335" cy="4763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CuadroTexto 25"/>
            <xdr:cNvSpPr txBox="1"/>
          </xdr:nvSpPr>
          <xdr:spPr>
            <a:xfrm>
              <a:off x="1405619" y="716143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6" name="CuadroTexto 25"/>
            <xdr:cNvSpPr txBox="1"/>
          </xdr:nvSpPr>
          <xdr:spPr>
            <a:xfrm>
              <a:off x="1405619" y="716143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353</xdr:row>
      <xdr:rowOff>133351</xdr:rowOff>
    </xdr:from>
    <xdr:ext cx="2291974" cy="48545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CuadroTexto 26"/>
            <xdr:cNvSpPr txBox="1"/>
          </xdr:nvSpPr>
          <xdr:spPr>
            <a:xfrm>
              <a:off x="1285876" y="721899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7" name="CuadroTexto 26"/>
            <xdr:cNvSpPr txBox="1"/>
          </xdr:nvSpPr>
          <xdr:spPr>
            <a:xfrm>
              <a:off x="1285876" y="721899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356</xdr:row>
      <xdr:rowOff>136073</xdr:rowOff>
    </xdr:from>
    <xdr:ext cx="2252733" cy="47237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8" name="CuadroTexto 27"/>
            <xdr:cNvSpPr txBox="1"/>
          </xdr:nvSpPr>
          <xdr:spPr>
            <a:xfrm>
              <a:off x="1288598" y="727927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8" name="CuadroTexto 27"/>
            <xdr:cNvSpPr txBox="1"/>
          </xdr:nvSpPr>
          <xdr:spPr>
            <a:xfrm>
              <a:off x="1288598" y="727927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397</xdr:row>
      <xdr:rowOff>182335</xdr:rowOff>
    </xdr:from>
    <xdr:ext cx="104451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CuadroTexto 28"/>
            <xdr:cNvSpPr txBox="1"/>
          </xdr:nvSpPr>
          <xdr:spPr>
            <a:xfrm>
              <a:off x="1202871" y="81040060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9" name="CuadroTexto 28"/>
            <xdr:cNvSpPr txBox="1"/>
          </xdr:nvSpPr>
          <xdr:spPr>
            <a:xfrm>
              <a:off x="1202871" y="81040060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432</xdr:row>
      <xdr:rowOff>168728</xdr:rowOff>
    </xdr:from>
    <xdr:ext cx="905825" cy="4042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CuadroTexto 29"/>
            <xdr:cNvSpPr txBox="1"/>
          </xdr:nvSpPr>
          <xdr:spPr>
            <a:xfrm>
              <a:off x="1200150" y="880273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0" name="CuadroTexto 29"/>
            <xdr:cNvSpPr txBox="1"/>
          </xdr:nvSpPr>
          <xdr:spPr>
            <a:xfrm>
              <a:off x="1200150" y="880273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436</xdr:row>
      <xdr:rowOff>5443</xdr:rowOff>
    </xdr:from>
    <xdr:ext cx="305378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1" name="CuadroTexto 30"/>
            <xdr:cNvSpPr txBox="1"/>
          </xdr:nvSpPr>
          <xdr:spPr>
            <a:xfrm>
              <a:off x="1197429" y="886641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1" name="CuadroTexto 30"/>
            <xdr:cNvSpPr txBox="1"/>
          </xdr:nvSpPr>
          <xdr:spPr>
            <a:xfrm>
              <a:off x="1197429" y="886641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437</xdr:row>
      <xdr:rowOff>168728</xdr:rowOff>
    </xdr:from>
    <xdr:ext cx="1591013" cy="4409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2" name="CuadroTexto 31"/>
            <xdr:cNvSpPr txBox="1"/>
          </xdr:nvSpPr>
          <xdr:spPr>
            <a:xfrm>
              <a:off x="1226003" y="890274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2" name="CuadroTexto 31"/>
            <xdr:cNvSpPr txBox="1"/>
          </xdr:nvSpPr>
          <xdr:spPr>
            <a:xfrm>
              <a:off x="1226003" y="890274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13</xdr:col>
      <xdr:colOff>694764</xdr:colOff>
      <xdr:row>26</xdr:row>
      <xdr:rowOff>118177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800100"/>
          <a:ext cx="2228289" cy="45187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114</xdr:row>
      <xdr:rowOff>201705</xdr:rowOff>
    </xdr:from>
    <xdr:to>
      <xdr:col>14</xdr:col>
      <xdr:colOff>560294</xdr:colOff>
      <xdr:row>136</xdr:row>
      <xdr:rowOff>83601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24204705"/>
          <a:ext cx="2084294" cy="42824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107</xdr:row>
      <xdr:rowOff>9525</xdr:rowOff>
    </xdr:from>
    <xdr:ext cx="1324978" cy="452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909637" y="15059025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909637" y="15059025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113</xdr:row>
      <xdr:rowOff>28575</xdr:rowOff>
    </xdr:from>
    <xdr:ext cx="423193" cy="355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2490787" y="15459075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2490787" y="15459075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</a:rPr>
                <a:t>(∑▒〖</a:t>
              </a:r>
              <a:r>
                <a:rPr lang="es-PE" sz="1100" b="0" i="0">
                  <a:latin typeface="Cambria Math" panose="02040503050406030204" pitchFamily="18" charset="0"/>
                </a:rPr>
                <a:t>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113</xdr:row>
      <xdr:rowOff>38100</xdr:rowOff>
    </xdr:from>
    <xdr:ext cx="443519" cy="318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3967162" y="15468600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3967162" y="15468600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184</xdr:row>
      <xdr:rowOff>90487</xdr:rowOff>
    </xdr:from>
    <xdr:ext cx="3885423" cy="5693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798909" y="235219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798909" y="235219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𝒉/𝟑𝟓𝒕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188</xdr:row>
      <xdr:rowOff>40480</xdr:rowOff>
    </xdr:from>
    <xdr:ext cx="737253" cy="3457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/>
            <xdr:cNvSpPr txBox="1"/>
          </xdr:nvSpPr>
          <xdr:spPr>
            <a:xfrm>
              <a:off x="1570434" y="340923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9" name="CuadroTexto 8"/>
            <xdr:cNvSpPr txBox="1"/>
          </xdr:nvSpPr>
          <xdr:spPr>
            <a:xfrm>
              <a:off x="1570434" y="340923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187</xdr:row>
      <xdr:rowOff>187327</xdr:rowOff>
    </xdr:from>
    <xdr:ext cx="1347357" cy="406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 xmlns="">
        <xdr:sp macro="" textlink="">
          <xdr:nvSpPr>
            <xdr:cNvPr id="10" name="CuadroTexto 9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188</xdr:row>
      <xdr:rowOff>121444</xdr:rowOff>
    </xdr:from>
    <xdr:ext cx="644022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3981051" y="341733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3981051" y="341733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251</xdr:row>
      <xdr:rowOff>150018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703659" y="3005851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703659" y="3005851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251</xdr:row>
      <xdr:rowOff>159542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2939654" y="3006804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2939654" y="3006804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337</xdr:row>
      <xdr:rowOff>138112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/>
            <xdr:cNvSpPr txBox="1"/>
          </xdr:nvSpPr>
          <xdr:spPr>
            <a:xfrm>
              <a:off x="906065" y="370951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4" name="CuadroTexto 13"/>
            <xdr:cNvSpPr txBox="1"/>
          </xdr:nvSpPr>
          <xdr:spPr>
            <a:xfrm>
              <a:off x="906065" y="370951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343</xdr:row>
      <xdr:rowOff>138111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/>
            <xdr:cNvSpPr txBox="1"/>
          </xdr:nvSpPr>
          <xdr:spPr>
            <a:xfrm>
              <a:off x="1298972" y="3823811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5" name="CuadroTexto 14"/>
            <xdr:cNvSpPr txBox="1"/>
          </xdr:nvSpPr>
          <xdr:spPr>
            <a:xfrm>
              <a:off x="1298972" y="3823811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∑▒𝑲_((𝒀)) 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452</xdr:row>
      <xdr:rowOff>161924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/>
            <xdr:cNvSpPr txBox="1"/>
          </xdr:nvSpPr>
          <xdr:spPr>
            <a:xfrm>
              <a:off x="1810940" y="544544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8" name="CuadroTexto 17"/>
            <xdr:cNvSpPr txBox="1"/>
          </xdr:nvSpPr>
          <xdr:spPr>
            <a:xfrm>
              <a:off x="1810940" y="544544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54</xdr:row>
      <xdr:rowOff>107156</xdr:rowOff>
    </xdr:from>
    <xdr:to>
      <xdr:col>10</xdr:col>
      <xdr:colOff>343807</xdr:colOff>
      <xdr:row>60</xdr:row>
      <xdr:rowOff>49021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40114" y="9822656"/>
          <a:ext cx="2594261" cy="1166506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67</xdr:row>
      <xdr:rowOff>11906</xdr:rowOff>
    </xdr:from>
    <xdr:to>
      <xdr:col>10</xdr:col>
      <xdr:colOff>471762</xdr:colOff>
      <xdr:row>72</xdr:row>
      <xdr:rowOff>2125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15344" y="12203906"/>
          <a:ext cx="2546986" cy="1000125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460</xdr:row>
      <xdr:rowOff>173831</xdr:rowOff>
    </xdr:from>
    <xdr:ext cx="90486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799033" y="55990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799033" y="55990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457</xdr:row>
      <xdr:rowOff>119062</xdr:rowOff>
    </xdr:from>
    <xdr:ext cx="1570435" cy="4858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/>
            <xdr:cNvSpPr txBox="1"/>
          </xdr:nvSpPr>
          <xdr:spPr>
            <a:xfrm>
              <a:off x="1810939" y="5536406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2" name="CuadroTexto 21"/>
            <xdr:cNvSpPr txBox="1"/>
          </xdr:nvSpPr>
          <xdr:spPr>
            <a:xfrm>
              <a:off x="1810939" y="5536406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𝒊=(𝑷_𝒊∗〖(𝒉_𝒊)〗^𝑲)/(∑26_(𝒊=𝟏)^𝒏▒〖𝑷_𝒊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〖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(𝒉_𝒊)〗^𝑲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467</xdr:row>
      <xdr:rowOff>22740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4488564" y="8110850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4488564" y="8110850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462</xdr:row>
      <xdr:rowOff>173830</xdr:rowOff>
    </xdr:from>
    <xdr:ext cx="1003159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1751409" y="563713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1751409" y="563713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473</xdr:row>
      <xdr:rowOff>177800</xdr:rowOff>
    </xdr:from>
    <xdr:ext cx="215437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/>
            <xdr:cNvSpPr txBox="1"/>
          </xdr:nvSpPr>
          <xdr:spPr>
            <a:xfrm>
              <a:off x="1599333" y="57587573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5" name="CuadroTexto 24"/>
            <xdr:cNvSpPr txBox="1"/>
          </xdr:nvSpPr>
          <xdr:spPr>
            <a:xfrm>
              <a:off x="1599333" y="57587573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475</xdr:row>
      <xdr:rowOff>41564</xdr:rowOff>
    </xdr:from>
    <xdr:ext cx="2172390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592983" y="578265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592983" y="578265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476</xdr:row>
      <xdr:rowOff>84859</xdr:rowOff>
    </xdr:from>
    <xdr:ext cx="205383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592983" y="58057473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592983" y="58057473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477</xdr:row>
      <xdr:rowOff>150669</xdr:rowOff>
    </xdr:from>
    <xdr:ext cx="206146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586633" y="58310896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586633" y="58310896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476</xdr:row>
      <xdr:rowOff>173183</xdr:rowOff>
    </xdr:from>
    <xdr:ext cx="3235325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5221719" y="58145797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5221719" y="58145797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±𝒆_𝒚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501</xdr:row>
      <xdr:rowOff>168728</xdr:rowOff>
    </xdr:from>
    <xdr:ext cx="1365246" cy="2361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/>
            <xdr:cNvSpPr txBox="1"/>
          </xdr:nvSpPr>
          <xdr:spPr>
            <a:xfrm>
              <a:off x="1767568" y="64176728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0" name="CuadroTexto 29"/>
            <xdr:cNvSpPr txBox="1"/>
          </xdr:nvSpPr>
          <xdr:spPr>
            <a:xfrm>
              <a:off x="1767568" y="64176728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492</xdr:row>
      <xdr:rowOff>157845</xdr:rowOff>
    </xdr:from>
    <xdr:ext cx="1272335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729469" y="624513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729469" y="624513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495</xdr:row>
      <xdr:rowOff>133351</xdr:rowOff>
    </xdr:from>
    <xdr:ext cx="2291974" cy="4854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609726" y="62998351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609726" y="62998351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498</xdr:row>
      <xdr:rowOff>136073</xdr:rowOff>
    </xdr:from>
    <xdr:ext cx="2252733" cy="4723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1612448" y="635725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1612448" y="635725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572</xdr:row>
      <xdr:rowOff>182335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1440996" y="716198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1440996" y="716198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607</xdr:row>
      <xdr:rowOff>168728</xdr:rowOff>
    </xdr:from>
    <xdr:ext cx="905825" cy="4042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1495425" y="752257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1495425" y="752257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611</xdr:row>
      <xdr:rowOff>5443</xdr:rowOff>
    </xdr:from>
    <xdr:ext cx="305378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1454604" y="758244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1454604" y="758244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612</xdr:row>
      <xdr:rowOff>168728</xdr:rowOff>
    </xdr:from>
    <xdr:ext cx="1591013" cy="44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1549853" y="7617822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1549853" y="7617822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688</xdr:row>
      <xdr:rowOff>0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762000" y="90827679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762000" y="90827679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628651</xdr:colOff>
      <xdr:row>688</xdr:row>
      <xdr:rowOff>9524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39"/>
            <xdr:cNvSpPr txBox="1"/>
          </xdr:nvSpPr>
          <xdr:spPr>
            <a:xfrm>
              <a:off x="2996294" y="90837203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40" name="CuadroTexto 39"/>
            <xdr:cNvSpPr txBox="1"/>
          </xdr:nvSpPr>
          <xdr:spPr>
            <a:xfrm>
              <a:off x="2996294" y="90837203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759</xdr:row>
      <xdr:rowOff>0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40"/>
            <xdr:cNvSpPr txBox="1"/>
          </xdr:nvSpPr>
          <xdr:spPr>
            <a:xfrm>
              <a:off x="762000" y="9858375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41" name="CuadroTexto 40"/>
            <xdr:cNvSpPr txBox="1"/>
          </xdr:nvSpPr>
          <xdr:spPr>
            <a:xfrm>
              <a:off x="762000" y="9858375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392907</xdr:colOff>
      <xdr:row>764</xdr:row>
      <xdr:rowOff>204106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CuadroTexto 41"/>
            <xdr:cNvSpPr txBox="1"/>
          </xdr:nvSpPr>
          <xdr:spPr>
            <a:xfrm>
              <a:off x="1154907" y="99808392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42" name="CuadroTexto 41"/>
            <xdr:cNvSpPr txBox="1"/>
          </xdr:nvSpPr>
          <xdr:spPr>
            <a:xfrm>
              <a:off x="1154907" y="99808392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217715</xdr:colOff>
      <xdr:row>873</xdr:row>
      <xdr:rowOff>190500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CuadroTexto 42"/>
            <xdr:cNvSpPr txBox="1"/>
          </xdr:nvSpPr>
          <xdr:spPr>
            <a:xfrm>
              <a:off x="979715" y="11489871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43" name="CuadroTexto 42"/>
            <xdr:cNvSpPr txBox="1"/>
          </xdr:nvSpPr>
          <xdr:spPr>
            <a:xfrm>
              <a:off x="979715" y="11489871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39286</xdr:colOff>
      <xdr:row>881</xdr:row>
      <xdr:rowOff>18677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CuadroTexto 43"/>
            <xdr:cNvSpPr txBox="1"/>
          </xdr:nvSpPr>
          <xdr:spPr>
            <a:xfrm>
              <a:off x="4027880" y="1785886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44" name="CuadroTexto 43"/>
            <xdr:cNvSpPr txBox="1"/>
          </xdr:nvSpPr>
          <xdr:spPr>
            <a:xfrm>
              <a:off x="4027880" y="1785886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970</xdr:row>
      <xdr:rowOff>182335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CuadroTexto 46"/>
            <xdr:cNvSpPr txBox="1"/>
          </xdr:nvSpPr>
          <xdr:spPr>
            <a:xfrm>
              <a:off x="1440996" y="77130728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47" name="CuadroTexto 46"/>
            <xdr:cNvSpPr txBox="1"/>
          </xdr:nvSpPr>
          <xdr:spPr>
            <a:xfrm>
              <a:off x="1440996" y="77130728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84324" y="3224893"/>
          <a:ext cx="3257124" cy="2299608"/>
        </a:xfrm>
        <a:prstGeom prst="rect">
          <a:avLst/>
        </a:prstGeom>
      </xdr:spPr>
    </xdr:pic>
    <xdr:clientData/>
  </xdr:twoCellAnchor>
  <xdr:twoCellAnchor editAs="oneCell">
    <xdr:from>
      <xdr:col>11</xdr:col>
      <xdr:colOff>744140</xdr:colOff>
      <xdr:row>3</xdr:row>
      <xdr:rowOff>178594</xdr:rowOff>
    </xdr:from>
    <xdr:to>
      <xdr:col>18</xdr:col>
      <xdr:colOff>238124</xdr:colOff>
      <xdr:row>27</xdr:row>
      <xdr:rowOff>39112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23163" y="759024"/>
          <a:ext cx="4822031" cy="450395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17</xdr:col>
      <xdr:colOff>729258</xdr:colOff>
      <xdr:row>149</xdr:row>
      <xdr:rowOff>10189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2930" y="23797617"/>
          <a:ext cx="4524375" cy="50405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101</xdr:row>
      <xdr:rowOff>9525</xdr:rowOff>
    </xdr:from>
    <xdr:ext cx="1324978" cy="452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107</xdr:row>
      <xdr:rowOff>28575</xdr:rowOff>
    </xdr:from>
    <xdr:ext cx="423193" cy="35573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107</xdr:row>
      <xdr:rowOff>38100</xdr:rowOff>
    </xdr:from>
    <xdr:ext cx="443519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178</xdr:row>
      <xdr:rowOff>90487</xdr:rowOff>
    </xdr:from>
    <xdr:ext cx="3885423" cy="5693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182</xdr:row>
      <xdr:rowOff>40480</xdr:rowOff>
    </xdr:from>
    <xdr:ext cx="737253" cy="3457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181</xdr:row>
      <xdr:rowOff>187327</xdr:rowOff>
    </xdr:from>
    <xdr:ext cx="1347357" cy="40684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182</xdr:row>
      <xdr:rowOff>121444</xdr:rowOff>
    </xdr:from>
    <xdr:ext cx="644022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245</xdr:row>
      <xdr:rowOff>150018</xdr:rowOff>
    </xdr:from>
    <xdr:ext cx="1726114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598884" y="503562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598884" y="503562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245</xdr:row>
      <xdr:rowOff>159542</xdr:rowOff>
    </xdr:from>
    <xdr:ext cx="1705339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CuadroTexto 9"/>
            <xdr:cNvSpPr txBox="1"/>
          </xdr:nvSpPr>
          <xdr:spPr>
            <a:xfrm>
              <a:off x="2541985" y="503658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0" name="CuadroTexto 9"/>
            <xdr:cNvSpPr txBox="1"/>
          </xdr:nvSpPr>
          <xdr:spPr>
            <a:xfrm>
              <a:off x="2541985" y="503658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331</xdr:row>
      <xdr:rowOff>138112</xdr:rowOff>
    </xdr:from>
    <xdr:ext cx="2094099" cy="6639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CuadroTexto 10"/>
            <xdr:cNvSpPr txBox="1"/>
          </xdr:nvSpPr>
          <xdr:spPr>
            <a:xfrm>
              <a:off x="744140" y="675465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1" name="CuadroTexto 10"/>
            <xdr:cNvSpPr txBox="1"/>
          </xdr:nvSpPr>
          <xdr:spPr>
            <a:xfrm>
              <a:off x="744140" y="675465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337</xdr:row>
      <xdr:rowOff>138111</xdr:rowOff>
    </xdr:from>
    <xdr:ext cx="1633204" cy="4901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CuadroTexto 11"/>
            <xdr:cNvSpPr txBox="1"/>
          </xdr:nvSpPr>
          <xdr:spPr>
            <a:xfrm>
              <a:off x="1137047" y="687466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2" name="CuadroTexto 11"/>
            <xdr:cNvSpPr txBox="1"/>
          </xdr:nvSpPr>
          <xdr:spPr>
            <a:xfrm>
              <a:off x="1137047" y="687466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446</xdr:row>
      <xdr:rowOff>161924</xdr:rowOff>
    </xdr:from>
    <xdr:ext cx="1229439" cy="4033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/>
            <xdr:cNvSpPr txBox="1"/>
          </xdr:nvSpPr>
          <xdr:spPr>
            <a:xfrm>
              <a:off x="1487090" y="905732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3" name="CuadroTexto 12"/>
            <xdr:cNvSpPr txBox="1"/>
          </xdr:nvSpPr>
          <xdr:spPr>
            <a:xfrm>
              <a:off x="1487090" y="905732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48</xdr:row>
      <xdr:rowOff>107156</xdr:rowOff>
    </xdr:from>
    <xdr:to>
      <xdr:col>10</xdr:col>
      <xdr:colOff>343807</xdr:colOff>
      <xdr:row>54</xdr:row>
      <xdr:rowOff>49021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61</xdr:row>
      <xdr:rowOff>11906</xdr:rowOff>
    </xdr:from>
    <xdr:to>
      <xdr:col>10</xdr:col>
      <xdr:colOff>471762</xdr:colOff>
      <xdr:row>66</xdr:row>
      <xdr:rowOff>2125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90344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454</xdr:row>
      <xdr:rowOff>173831</xdr:rowOff>
    </xdr:from>
    <xdr:ext cx="904863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/>
            <xdr:cNvSpPr txBox="1"/>
          </xdr:nvSpPr>
          <xdr:spPr>
            <a:xfrm>
              <a:off x="1475183" y="92185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6" name="CuadroTexto 15"/>
            <xdr:cNvSpPr txBox="1"/>
          </xdr:nvSpPr>
          <xdr:spPr>
            <a:xfrm>
              <a:off x="1475183" y="92185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451</xdr:row>
      <xdr:rowOff>119062</xdr:rowOff>
    </xdr:from>
    <xdr:ext cx="1570435" cy="48583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/>
            <xdr:cNvSpPr txBox="1"/>
          </xdr:nvSpPr>
          <xdr:spPr>
            <a:xfrm>
              <a:off x="1487089" y="915304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7" name="CuadroTexto 16"/>
            <xdr:cNvSpPr txBox="1"/>
          </xdr:nvSpPr>
          <xdr:spPr>
            <a:xfrm>
              <a:off x="1487089" y="915304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461</xdr:row>
      <xdr:rowOff>22740</xdr:rowOff>
    </xdr:from>
    <xdr:ext cx="1570435" cy="4165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/>
            <xdr:cNvSpPr txBox="1"/>
          </xdr:nvSpPr>
          <xdr:spPr>
            <a:xfrm>
              <a:off x="4073946" y="934344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18" name="CuadroTexto 17"/>
            <xdr:cNvSpPr txBox="1"/>
          </xdr:nvSpPr>
          <xdr:spPr>
            <a:xfrm>
              <a:off x="4073946" y="934344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456</xdr:row>
      <xdr:rowOff>173830</xdr:rowOff>
    </xdr:from>
    <xdr:ext cx="1003159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/>
            <xdr:cNvSpPr txBox="1"/>
          </xdr:nvSpPr>
          <xdr:spPr>
            <a:xfrm>
              <a:off x="1427559" y="925853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9" name="CuadroTexto 18"/>
            <xdr:cNvSpPr txBox="1"/>
          </xdr:nvSpPr>
          <xdr:spPr>
            <a:xfrm>
              <a:off x="1427559" y="925853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467</xdr:row>
      <xdr:rowOff>177800</xdr:rowOff>
    </xdr:from>
    <xdr:ext cx="215437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CuadroTexto 19"/>
            <xdr:cNvSpPr txBox="1"/>
          </xdr:nvSpPr>
          <xdr:spPr>
            <a:xfrm>
              <a:off x="1269710" y="9503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0" name="CuadroTexto 19"/>
            <xdr:cNvSpPr txBox="1"/>
          </xdr:nvSpPr>
          <xdr:spPr>
            <a:xfrm>
              <a:off x="1269710" y="9503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469</xdr:row>
      <xdr:rowOff>41564</xdr:rowOff>
    </xdr:from>
    <xdr:ext cx="2172390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" name="CuadroTexto 20"/>
            <xdr:cNvSpPr txBox="1"/>
          </xdr:nvSpPr>
          <xdr:spPr>
            <a:xfrm>
              <a:off x="1263360" y="9530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1" name="CuadroTexto 20"/>
            <xdr:cNvSpPr txBox="1"/>
          </xdr:nvSpPr>
          <xdr:spPr>
            <a:xfrm>
              <a:off x="1263360" y="9530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470</xdr:row>
      <xdr:rowOff>84859</xdr:rowOff>
    </xdr:from>
    <xdr:ext cx="205383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" name="CuadroTexto 21"/>
            <xdr:cNvSpPr txBox="1"/>
          </xdr:nvSpPr>
          <xdr:spPr>
            <a:xfrm>
              <a:off x="1263360" y="9554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2" name="CuadroTexto 21"/>
            <xdr:cNvSpPr txBox="1"/>
          </xdr:nvSpPr>
          <xdr:spPr>
            <a:xfrm>
              <a:off x="1263360" y="9554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471</xdr:row>
      <xdr:rowOff>150669</xdr:rowOff>
    </xdr:from>
    <xdr:ext cx="2061462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CuadroTexto 22"/>
            <xdr:cNvSpPr txBox="1"/>
          </xdr:nvSpPr>
          <xdr:spPr>
            <a:xfrm>
              <a:off x="1257010" y="9581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3" name="CuadroTexto 22"/>
            <xdr:cNvSpPr txBox="1"/>
          </xdr:nvSpPr>
          <xdr:spPr>
            <a:xfrm>
              <a:off x="1257010" y="9581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470</xdr:row>
      <xdr:rowOff>173183</xdr:rowOff>
    </xdr:from>
    <xdr:ext cx="3235325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CuadroTexto 23"/>
            <xdr:cNvSpPr txBox="1"/>
          </xdr:nvSpPr>
          <xdr:spPr>
            <a:xfrm>
              <a:off x="4546310" y="9563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4" name="CuadroTexto 23"/>
            <xdr:cNvSpPr txBox="1"/>
          </xdr:nvSpPr>
          <xdr:spPr>
            <a:xfrm>
              <a:off x="4546310" y="9563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495</xdr:row>
      <xdr:rowOff>168728</xdr:rowOff>
    </xdr:from>
    <xdr:ext cx="1365246" cy="2361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CuadroTexto 24"/>
            <xdr:cNvSpPr txBox="1"/>
          </xdr:nvSpPr>
          <xdr:spPr>
            <a:xfrm>
              <a:off x="1443718" y="1006289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5" name="CuadroTexto 24"/>
            <xdr:cNvSpPr txBox="1"/>
          </xdr:nvSpPr>
          <xdr:spPr>
            <a:xfrm>
              <a:off x="1443718" y="1006289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486</xdr:row>
      <xdr:rowOff>157845</xdr:rowOff>
    </xdr:from>
    <xdr:ext cx="1272335" cy="4763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CuadroTexto 25"/>
            <xdr:cNvSpPr txBox="1"/>
          </xdr:nvSpPr>
          <xdr:spPr>
            <a:xfrm>
              <a:off x="1405619" y="988177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6" name="CuadroTexto 25"/>
            <xdr:cNvSpPr txBox="1"/>
          </xdr:nvSpPr>
          <xdr:spPr>
            <a:xfrm>
              <a:off x="1405619" y="988177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489</xdr:row>
      <xdr:rowOff>133351</xdr:rowOff>
    </xdr:from>
    <xdr:ext cx="2291974" cy="48545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CuadroTexto 26"/>
            <xdr:cNvSpPr txBox="1"/>
          </xdr:nvSpPr>
          <xdr:spPr>
            <a:xfrm>
              <a:off x="1285876" y="993933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7" name="CuadroTexto 26"/>
            <xdr:cNvSpPr txBox="1"/>
          </xdr:nvSpPr>
          <xdr:spPr>
            <a:xfrm>
              <a:off x="1285876" y="993933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492</xdr:row>
      <xdr:rowOff>136073</xdr:rowOff>
    </xdr:from>
    <xdr:ext cx="2252733" cy="47237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8" name="CuadroTexto 27"/>
            <xdr:cNvSpPr txBox="1"/>
          </xdr:nvSpPr>
          <xdr:spPr>
            <a:xfrm>
              <a:off x="1288598" y="999961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8" name="CuadroTexto 27"/>
            <xdr:cNvSpPr txBox="1"/>
          </xdr:nvSpPr>
          <xdr:spPr>
            <a:xfrm>
              <a:off x="1288598" y="999961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566</xdr:row>
      <xdr:rowOff>182335</xdr:rowOff>
    </xdr:from>
    <xdr:ext cx="104451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CuadroTexto 28"/>
            <xdr:cNvSpPr txBox="1"/>
          </xdr:nvSpPr>
          <xdr:spPr>
            <a:xfrm>
              <a:off x="1202871" y="11484428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9" name="CuadroTexto 28"/>
            <xdr:cNvSpPr txBox="1"/>
          </xdr:nvSpPr>
          <xdr:spPr>
            <a:xfrm>
              <a:off x="1202871" y="11484428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601</xdr:row>
      <xdr:rowOff>168728</xdr:rowOff>
    </xdr:from>
    <xdr:ext cx="905825" cy="4042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CuadroTexto 29"/>
            <xdr:cNvSpPr txBox="1"/>
          </xdr:nvSpPr>
          <xdr:spPr>
            <a:xfrm>
              <a:off x="1200150" y="1218315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0" name="CuadroTexto 29"/>
            <xdr:cNvSpPr txBox="1"/>
          </xdr:nvSpPr>
          <xdr:spPr>
            <a:xfrm>
              <a:off x="1200150" y="1218315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605</xdr:row>
      <xdr:rowOff>5443</xdr:rowOff>
    </xdr:from>
    <xdr:ext cx="305378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1" name="CuadroTexto 30"/>
            <xdr:cNvSpPr txBox="1"/>
          </xdr:nvSpPr>
          <xdr:spPr>
            <a:xfrm>
              <a:off x="1197429" y="1224683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1" name="CuadroTexto 30"/>
            <xdr:cNvSpPr txBox="1"/>
          </xdr:nvSpPr>
          <xdr:spPr>
            <a:xfrm>
              <a:off x="1197429" y="1224683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606</xdr:row>
      <xdr:rowOff>168728</xdr:rowOff>
    </xdr:from>
    <xdr:ext cx="1591013" cy="4409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2" name="CuadroTexto 31"/>
            <xdr:cNvSpPr txBox="1"/>
          </xdr:nvSpPr>
          <xdr:spPr>
            <a:xfrm>
              <a:off x="1226003" y="1228316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2" name="CuadroTexto 31"/>
            <xdr:cNvSpPr txBox="1"/>
          </xdr:nvSpPr>
          <xdr:spPr>
            <a:xfrm>
              <a:off x="1226003" y="1228316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744140</xdr:colOff>
      <xdr:row>3</xdr:row>
      <xdr:rowOff>178594</xdr:rowOff>
    </xdr:from>
    <xdr:to>
      <xdr:col>18</xdr:col>
      <xdr:colOff>238124</xdr:colOff>
      <xdr:row>27</xdr:row>
      <xdr:rowOff>39112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26140" y="778669"/>
          <a:ext cx="4837509" cy="466111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117</xdr:row>
      <xdr:rowOff>0</xdr:rowOff>
    </xdr:from>
    <xdr:to>
      <xdr:col>17</xdr:col>
      <xdr:colOff>729258</xdr:colOff>
      <xdr:row>143</xdr:row>
      <xdr:rowOff>10189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24603075"/>
          <a:ext cx="4539258" cy="52108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107</xdr:row>
      <xdr:rowOff>9525</xdr:rowOff>
    </xdr:from>
    <xdr:ext cx="1324978" cy="452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113</xdr:row>
      <xdr:rowOff>28575</xdr:rowOff>
    </xdr:from>
    <xdr:ext cx="423193" cy="355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113</xdr:row>
      <xdr:rowOff>38100</xdr:rowOff>
    </xdr:from>
    <xdr:ext cx="443519" cy="318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215</xdr:row>
      <xdr:rowOff>90487</xdr:rowOff>
    </xdr:from>
    <xdr:ext cx="3885423" cy="5693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636984" y="3689508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219</xdr:row>
      <xdr:rowOff>40480</xdr:rowOff>
    </xdr:from>
    <xdr:ext cx="737253" cy="3457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246584" y="3764518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218</xdr:row>
      <xdr:rowOff>187327</xdr:rowOff>
    </xdr:from>
    <xdr:ext cx="1347357" cy="406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1968817" y="3759200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219</xdr:row>
      <xdr:rowOff>121444</xdr:rowOff>
    </xdr:from>
    <xdr:ext cx="644022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3339701" y="3772614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310</xdr:row>
      <xdr:rowOff>150018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/>
            <xdr:cNvSpPr txBox="1"/>
          </xdr:nvSpPr>
          <xdr:spPr>
            <a:xfrm>
              <a:off x="598884" y="503562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9" name="CuadroTexto 8"/>
            <xdr:cNvSpPr txBox="1"/>
          </xdr:nvSpPr>
          <xdr:spPr>
            <a:xfrm>
              <a:off x="598884" y="5035629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310</xdr:row>
      <xdr:rowOff>159542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/>
            <xdr:cNvSpPr txBox="1"/>
          </xdr:nvSpPr>
          <xdr:spPr>
            <a:xfrm>
              <a:off x="2541985" y="503658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0" name="CuadroTexto 9"/>
            <xdr:cNvSpPr txBox="1"/>
          </xdr:nvSpPr>
          <xdr:spPr>
            <a:xfrm>
              <a:off x="2541985" y="5036581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436</xdr:row>
      <xdr:rowOff>138112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744140" y="675465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744140" y="675465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442</xdr:row>
      <xdr:rowOff>138111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1137047" y="687466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1137047" y="687466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585</xdr:row>
      <xdr:rowOff>161924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1487090" y="905732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1487090" y="9057322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54</xdr:row>
      <xdr:rowOff>107156</xdr:rowOff>
    </xdr:from>
    <xdr:to>
      <xdr:col>10</xdr:col>
      <xdr:colOff>343807</xdr:colOff>
      <xdr:row>60</xdr:row>
      <xdr:rowOff>49021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67</xdr:row>
      <xdr:rowOff>11906</xdr:rowOff>
    </xdr:from>
    <xdr:to>
      <xdr:col>10</xdr:col>
      <xdr:colOff>471762</xdr:colOff>
      <xdr:row>71</xdr:row>
      <xdr:rowOff>195602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83796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593</xdr:row>
      <xdr:rowOff>173831</xdr:rowOff>
    </xdr:from>
    <xdr:ext cx="90486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1475183" y="92185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1475183" y="9218533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590</xdr:row>
      <xdr:rowOff>119062</xdr:rowOff>
    </xdr:from>
    <xdr:ext cx="1570435" cy="4858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1487089" y="915304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1487089" y="9153048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600</xdr:row>
      <xdr:rowOff>22740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/>
            <xdr:cNvSpPr txBox="1"/>
          </xdr:nvSpPr>
          <xdr:spPr>
            <a:xfrm>
              <a:off x="4073946" y="934344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18" name="CuadroTexto 17"/>
            <xdr:cNvSpPr txBox="1"/>
          </xdr:nvSpPr>
          <xdr:spPr>
            <a:xfrm>
              <a:off x="4073946" y="9343441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595</xdr:row>
      <xdr:rowOff>173830</xdr:rowOff>
    </xdr:from>
    <xdr:ext cx="1003159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8"/>
            <xdr:cNvSpPr txBox="1"/>
          </xdr:nvSpPr>
          <xdr:spPr>
            <a:xfrm>
              <a:off x="1427559" y="925853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9" name="CuadroTexto 18"/>
            <xdr:cNvSpPr txBox="1"/>
          </xdr:nvSpPr>
          <xdr:spPr>
            <a:xfrm>
              <a:off x="1427559" y="9258538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606</xdr:row>
      <xdr:rowOff>177800</xdr:rowOff>
    </xdr:from>
    <xdr:ext cx="215437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1269710" y="9503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1269710" y="9503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608</xdr:row>
      <xdr:rowOff>41564</xdr:rowOff>
    </xdr:from>
    <xdr:ext cx="2172390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263360" y="9530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263360" y="9530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609</xdr:row>
      <xdr:rowOff>84859</xdr:rowOff>
    </xdr:from>
    <xdr:ext cx="205383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/>
            <xdr:cNvSpPr txBox="1"/>
          </xdr:nvSpPr>
          <xdr:spPr>
            <a:xfrm>
              <a:off x="1263360" y="9554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2" name="CuadroTexto 21"/>
            <xdr:cNvSpPr txBox="1"/>
          </xdr:nvSpPr>
          <xdr:spPr>
            <a:xfrm>
              <a:off x="1263360" y="9554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610</xdr:row>
      <xdr:rowOff>150669</xdr:rowOff>
    </xdr:from>
    <xdr:ext cx="206146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1257010" y="9581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1257010" y="9581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609</xdr:row>
      <xdr:rowOff>173183</xdr:rowOff>
    </xdr:from>
    <xdr:ext cx="3235325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4546310" y="9563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4546310" y="9563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635</xdr:row>
      <xdr:rowOff>168728</xdr:rowOff>
    </xdr:from>
    <xdr:ext cx="1365246" cy="2361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/>
            <xdr:cNvSpPr txBox="1"/>
          </xdr:nvSpPr>
          <xdr:spPr>
            <a:xfrm>
              <a:off x="1443718" y="1006289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5" name="CuadroTexto 24"/>
            <xdr:cNvSpPr txBox="1"/>
          </xdr:nvSpPr>
          <xdr:spPr>
            <a:xfrm>
              <a:off x="1443718" y="10062890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626</xdr:row>
      <xdr:rowOff>157845</xdr:rowOff>
    </xdr:from>
    <xdr:ext cx="1272335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405619" y="988177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405619" y="9881779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629</xdr:row>
      <xdr:rowOff>133351</xdr:rowOff>
    </xdr:from>
    <xdr:ext cx="2291974" cy="4854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285876" y="993933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285876" y="9939337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632</xdr:row>
      <xdr:rowOff>136073</xdr:rowOff>
    </xdr:from>
    <xdr:ext cx="2252733" cy="4723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288598" y="999961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288598" y="9999617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742</xdr:row>
      <xdr:rowOff>19049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1174295" y="1476293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1174295" y="1476293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776</xdr:row>
      <xdr:rowOff>168728</xdr:rowOff>
    </xdr:from>
    <xdr:ext cx="905825" cy="4042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/>
            <xdr:cNvSpPr txBox="1"/>
          </xdr:nvSpPr>
          <xdr:spPr>
            <a:xfrm>
              <a:off x="1200150" y="1218315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0" name="CuadroTexto 29"/>
            <xdr:cNvSpPr txBox="1"/>
          </xdr:nvSpPr>
          <xdr:spPr>
            <a:xfrm>
              <a:off x="1200150" y="1218315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780</xdr:row>
      <xdr:rowOff>5443</xdr:rowOff>
    </xdr:from>
    <xdr:ext cx="305378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197429" y="1224683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197429" y="1224683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781</xdr:row>
      <xdr:rowOff>168728</xdr:rowOff>
    </xdr:from>
    <xdr:ext cx="1591013" cy="44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226003" y="1228316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226003" y="1228316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890</xdr:row>
      <xdr:rowOff>0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600075" y="13786485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600075" y="13786485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628651</xdr:colOff>
      <xdr:row>890</xdr:row>
      <xdr:rowOff>9524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2600326" y="13787437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2600326" y="13787437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990</xdr:row>
      <xdr:rowOff>0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600075" y="152066625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600075" y="152066625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392907</xdr:colOff>
      <xdr:row>995</xdr:row>
      <xdr:rowOff>204106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992982" y="15327085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992982" y="15327085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217715</xdr:colOff>
      <xdr:row>1139</xdr:row>
      <xdr:rowOff>190500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817790" y="1750599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817790" y="1750599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39286</xdr:colOff>
      <xdr:row>1147</xdr:row>
      <xdr:rowOff>18677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4039786" y="17648835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4039786" y="17648835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1271</xdr:row>
      <xdr:rowOff>0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1202871" y="1947209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1202871" y="19472093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17</xdr:col>
      <xdr:colOff>31824</xdr:colOff>
      <xdr:row>25</xdr:row>
      <xdr:rowOff>134471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04412" y="806824"/>
          <a:ext cx="4615030" cy="4370294"/>
        </a:xfrm>
        <a:prstGeom prst="rect">
          <a:avLst/>
        </a:prstGeom>
      </xdr:spPr>
    </xdr:pic>
    <xdr:clientData/>
  </xdr:twoCellAnchor>
  <xdr:twoCellAnchor editAs="oneCell">
    <xdr:from>
      <xdr:col>11</xdr:col>
      <xdr:colOff>773205</xdr:colOff>
      <xdr:row>124</xdr:row>
      <xdr:rowOff>0</xdr:rowOff>
    </xdr:from>
    <xdr:to>
      <xdr:col>17</xdr:col>
      <xdr:colOff>123264</xdr:colOff>
      <xdr:row>145</xdr:row>
      <xdr:rowOff>123337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77617" y="25011529"/>
          <a:ext cx="3933265" cy="4359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101</xdr:row>
      <xdr:rowOff>9525</xdr:rowOff>
    </xdr:from>
    <xdr:ext cx="1324978" cy="452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107</xdr:row>
      <xdr:rowOff>28575</xdr:rowOff>
    </xdr:from>
    <xdr:ext cx="423193" cy="35573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107</xdr:row>
      <xdr:rowOff>38100</xdr:rowOff>
    </xdr:from>
    <xdr:ext cx="443519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209</xdr:row>
      <xdr:rowOff>90487</xdr:rowOff>
    </xdr:from>
    <xdr:ext cx="3885423" cy="5693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636984" y="4309586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636984" y="4309586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213</xdr:row>
      <xdr:rowOff>40480</xdr:rowOff>
    </xdr:from>
    <xdr:ext cx="737253" cy="3457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uadroTexto 5"/>
            <xdr:cNvSpPr txBox="1"/>
          </xdr:nvSpPr>
          <xdr:spPr>
            <a:xfrm>
              <a:off x="1246584" y="438459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6" name="CuadroTexto 5"/>
            <xdr:cNvSpPr txBox="1"/>
          </xdr:nvSpPr>
          <xdr:spPr>
            <a:xfrm>
              <a:off x="1246584" y="438459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212</xdr:row>
      <xdr:rowOff>187327</xdr:rowOff>
    </xdr:from>
    <xdr:ext cx="1347357" cy="40684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1968817" y="4379277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1968817" y="4379277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213</xdr:row>
      <xdr:rowOff>121444</xdr:rowOff>
    </xdr:from>
    <xdr:ext cx="644022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3339701" y="439269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3339701" y="439269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304</xdr:row>
      <xdr:rowOff>150018</xdr:rowOff>
    </xdr:from>
    <xdr:ext cx="1726114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598884" y="621577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598884" y="621577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304</xdr:row>
      <xdr:rowOff>159542</xdr:rowOff>
    </xdr:from>
    <xdr:ext cx="1705339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CuadroTexto 9"/>
            <xdr:cNvSpPr txBox="1"/>
          </xdr:nvSpPr>
          <xdr:spPr>
            <a:xfrm>
              <a:off x="2541985" y="621672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0" name="CuadroTexto 9"/>
            <xdr:cNvSpPr txBox="1"/>
          </xdr:nvSpPr>
          <xdr:spPr>
            <a:xfrm>
              <a:off x="2541985" y="621672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430</xdr:row>
      <xdr:rowOff>138112</xdr:rowOff>
    </xdr:from>
    <xdr:ext cx="2094099" cy="6639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CuadroTexto 10"/>
            <xdr:cNvSpPr txBox="1"/>
          </xdr:nvSpPr>
          <xdr:spPr>
            <a:xfrm>
              <a:off x="744140" y="873490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1" name="CuadroTexto 10"/>
            <xdr:cNvSpPr txBox="1"/>
          </xdr:nvSpPr>
          <xdr:spPr>
            <a:xfrm>
              <a:off x="744140" y="873490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436</xdr:row>
      <xdr:rowOff>138111</xdr:rowOff>
    </xdr:from>
    <xdr:ext cx="1633204" cy="4901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CuadroTexto 11"/>
            <xdr:cNvSpPr txBox="1"/>
          </xdr:nvSpPr>
          <xdr:spPr>
            <a:xfrm>
              <a:off x="1137047" y="885491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2" name="CuadroTexto 11"/>
            <xdr:cNvSpPr txBox="1"/>
          </xdr:nvSpPr>
          <xdr:spPr>
            <a:xfrm>
              <a:off x="1137047" y="885491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579</xdr:row>
      <xdr:rowOff>161924</xdr:rowOff>
    </xdr:from>
    <xdr:ext cx="1229439" cy="4033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/>
            <xdr:cNvSpPr txBox="1"/>
          </xdr:nvSpPr>
          <xdr:spPr>
            <a:xfrm>
              <a:off x="1487090" y="11717654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3" name="CuadroTexto 12"/>
            <xdr:cNvSpPr txBox="1"/>
          </xdr:nvSpPr>
          <xdr:spPr>
            <a:xfrm>
              <a:off x="1487090" y="11717654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48</xdr:row>
      <xdr:rowOff>107156</xdr:rowOff>
    </xdr:from>
    <xdr:to>
      <xdr:col>10</xdr:col>
      <xdr:colOff>343807</xdr:colOff>
      <xdr:row>54</xdr:row>
      <xdr:rowOff>49020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61</xdr:row>
      <xdr:rowOff>11906</xdr:rowOff>
    </xdr:from>
    <xdr:to>
      <xdr:col>10</xdr:col>
      <xdr:colOff>471762</xdr:colOff>
      <xdr:row>65</xdr:row>
      <xdr:rowOff>195603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83796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587</xdr:row>
      <xdr:rowOff>173831</xdr:rowOff>
    </xdr:from>
    <xdr:ext cx="904863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/>
            <xdr:cNvSpPr txBox="1"/>
          </xdr:nvSpPr>
          <xdr:spPr>
            <a:xfrm>
              <a:off x="1475183" y="11878865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6" name="CuadroTexto 15"/>
            <xdr:cNvSpPr txBox="1"/>
          </xdr:nvSpPr>
          <xdr:spPr>
            <a:xfrm>
              <a:off x="1475183" y="11878865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584</xdr:row>
      <xdr:rowOff>119062</xdr:rowOff>
    </xdr:from>
    <xdr:ext cx="1570435" cy="48583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/>
            <xdr:cNvSpPr txBox="1"/>
          </xdr:nvSpPr>
          <xdr:spPr>
            <a:xfrm>
              <a:off x="1487089" y="11813381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7" name="CuadroTexto 16"/>
            <xdr:cNvSpPr txBox="1"/>
          </xdr:nvSpPr>
          <xdr:spPr>
            <a:xfrm>
              <a:off x="1487089" y="11813381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594</xdr:row>
      <xdr:rowOff>22740</xdr:rowOff>
    </xdr:from>
    <xdr:ext cx="1570435" cy="4165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/>
            <xdr:cNvSpPr txBox="1"/>
          </xdr:nvSpPr>
          <xdr:spPr>
            <a:xfrm>
              <a:off x="4073946" y="12003774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18" name="CuadroTexto 17"/>
            <xdr:cNvSpPr txBox="1"/>
          </xdr:nvSpPr>
          <xdr:spPr>
            <a:xfrm>
              <a:off x="4073946" y="12003774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589</xdr:row>
      <xdr:rowOff>173830</xdr:rowOff>
    </xdr:from>
    <xdr:ext cx="1003159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/>
            <xdr:cNvSpPr txBox="1"/>
          </xdr:nvSpPr>
          <xdr:spPr>
            <a:xfrm>
              <a:off x="1427559" y="11918870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9" name="CuadroTexto 18"/>
            <xdr:cNvSpPr txBox="1"/>
          </xdr:nvSpPr>
          <xdr:spPr>
            <a:xfrm>
              <a:off x="1427559" y="11918870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600</xdr:row>
      <xdr:rowOff>177800</xdr:rowOff>
    </xdr:from>
    <xdr:ext cx="215437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CuadroTexto 19"/>
            <xdr:cNvSpPr txBox="1"/>
          </xdr:nvSpPr>
          <xdr:spPr>
            <a:xfrm>
              <a:off x="1269710" y="12164060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0" name="CuadroTexto 19"/>
            <xdr:cNvSpPr txBox="1"/>
          </xdr:nvSpPr>
          <xdr:spPr>
            <a:xfrm>
              <a:off x="1269710" y="12164060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602</xdr:row>
      <xdr:rowOff>41564</xdr:rowOff>
    </xdr:from>
    <xdr:ext cx="2172390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" name="CuadroTexto 20"/>
            <xdr:cNvSpPr txBox="1"/>
          </xdr:nvSpPr>
          <xdr:spPr>
            <a:xfrm>
              <a:off x="1263360" y="12190441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1" name="CuadroTexto 20"/>
            <xdr:cNvSpPr txBox="1"/>
          </xdr:nvSpPr>
          <xdr:spPr>
            <a:xfrm>
              <a:off x="1263360" y="12190441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603</xdr:row>
      <xdr:rowOff>84859</xdr:rowOff>
    </xdr:from>
    <xdr:ext cx="205383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" name="CuadroTexto 21"/>
            <xdr:cNvSpPr txBox="1"/>
          </xdr:nvSpPr>
          <xdr:spPr>
            <a:xfrm>
              <a:off x="1263360" y="12214773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2" name="CuadroTexto 21"/>
            <xdr:cNvSpPr txBox="1"/>
          </xdr:nvSpPr>
          <xdr:spPr>
            <a:xfrm>
              <a:off x="1263360" y="12214773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604</xdr:row>
      <xdr:rowOff>150669</xdr:rowOff>
    </xdr:from>
    <xdr:ext cx="2061462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CuadroTexto 22"/>
            <xdr:cNvSpPr txBox="1"/>
          </xdr:nvSpPr>
          <xdr:spPr>
            <a:xfrm>
              <a:off x="1257010" y="12241356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3" name="CuadroTexto 22"/>
            <xdr:cNvSpPr txBox="1"/>
          </xdr:nvSpPr>
          <xdr:spPr>
            <a:xfrm>
              <a:off x="1257010" y="12241356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603</xdr:row>
      <xdr:rowOff>173183</xdr:rowOff>
    </xdr:from>
    <xdr:ext cx="3235325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CuadroTexto 23"/>
            <xdr:cNvSpPr txBox="1"/>
          </xdr:nvSpPr>
          <xdr:spPr>
            <a:xfrm>
              <a:off x="4546310" y="12223605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4" name="CuadroTexto 23"/>
            <xdr:cNvSpPr txBox="1"/>
          </xdr:nvSpPr>
          <xdr:spPr>
            <a:xfrm>
              <a:off x="4546310" y="12223605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629</xdr:row>
      <xdr:rowOff>168728</xdr:rowOff>
    </xdr:from>
    <xdr:ext cx="1365246" cy="2361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CuadroTexto 24"/>
            <xdr:cNvSpPr txBox="1"/>
          </xdr:nvSpPr>
          <xdr:spPr>
            <a:xfrm>
              <a:off x="1443718" y="1274322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5" name="CuadroTexto 24"/>
            <xdr:cNvSpPr txBox="1"/>
          </xdr:nvSpPr>
          <xdr:spPr>
            <a:xfrm>
              <a:off x="1443718" y="1274322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620</xdr:row>
      <xdr:rowOff>157845</xdr:rowOff>
    </xdr:from>
    <xdr:ext cx="1272335" cy="4763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CuadroTexto 25"/>
            <xdr:cNvSpPr txBox="1"/>
          </xdr:nvSpPr>
          <xdr:spPr>
            <a:xfrm>
              <a:off x="1405619" y="1256211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6" name="CuadroTexto 25"/>
            <xdr:cNvSpPr txBox="1"/>
          </xdr:nvSpPr>
          <xdr:spPr>
            <a:xfrm>
              <a:off x="1405619" y="1256211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623</xdr:row>
      <xdr:rowOff>133351</xdr:rowOff>
    </xdr:from>
    <xdr:ext cx="2291974" cy="48545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CuadroTexto 26"/>
            <xdr:cNvSpPr txBox="1"/>
          </xdr:nvSpPr>
          <xdr:spPr>
            <a:xfrm>
              <a:off x="1285876" y="1261967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7" name="CuadroTexto 26"/>
            <xdr:cNvSpPr txBox="1"/>
          </xdr:nvSpPr>
          <xdr:spPr>
            <a:xfrm>
              <a:off x="1285876" y="1261967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626</xdr:row>
      <xdr:rowOff>136073</xdr:rowOff>
    </xdr:from>
    <xdr:ext cx="2252733" cy="47237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8" name="CuadroTexto 27"/>
            <xdr:cNvSpPr txBox="1"/>
          </xdr:nvSpPr>
          <xdr:spPr>
            <a:xfrm>
              <a:off x="1288598" y="1267995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8" name="CuadroTexto 27"/>
            <xdr:cNvSpPr txBox="1"/>
          </xdr:nvSpPr>
          <xdr:spPr>
            <a:xfrm>
              <a:off x="1288598" y="1267995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736</xdr:row>
      <xdr:rowOff>19049</xdr:rowOff>
    </xdr:from>
    <xdr:ext cx="104451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CuadroTexto 28"/>
            <xdr:cNvSpPr txBox="1"/>
          </xdr:nvSpPr>
          <xdr:spPr>
            <a:xfrm>
              <a:off x="1175656" y="14868524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9" name="CuadroTexto 28"/>
            <xdr:cNvSpPr txBox="1"/>
          </xdr:nvSpPr>
          <xdr:spPr>
            <a:xfrm>
              <a:off x="1175656" y="14868524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770</xdr:row>
      <xdr:rowOff>168728</xdr:rowOff>
    </xdr:from>
    <xdr:ext cx="905825" cy="4042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CuadroTexto 29"/>
            <xdr:cNvSpPr txBox="1"/>
          </xdr:nvSpPr>
          <xdr:spPr>
            <a:xfrm>
              <a:off x="1200150" y="15563577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0" name="CuadroTexto 29"/>
            <xdr:cNvSpPr txBox="1"/>
          </xdr:nvSpPr>
          <xdr:spPr>
            <a:xfrm>
              <a:off x="1200150" y="15563577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774</xdr:row>
      <xdr:rowOff>5443</xdr:rowOff>
    </xdr:from>
    <xdr:ext cx="305378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1" name="CuadroTexto 30"/>
            <xdr:cNvSpPr txBox="1"/>
          </xdr:nvSpPr>
          <xdr:spPr>
            <a:xfrm>
              <a:off x="1197429" y="15627259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1" name="CuadroTexto 30"/>
            <xdr:cNvSpPr txBox="1"/>
          </xdr:nvSpPr>
          <xdr:spPr>
            <a:xfrm>
              <a:off x="1197429" y="15627259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775</xdr:row>
      <xdr:rowOff>168728</xdr:rowOff>
    </xdr:from>
    <xdr:ext cx="1591013" cy="4409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2" name="CuadroTexto 31"/>
            <xdr:cNvSpPr txBox="1"/>
          </xdr:nvSpPr>
          <xdr:spPr>
            <a:xfrm>
              <a:off x="1226003" y="15663590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2" name="CuadroTexto 31"/>
            <xdr:cNvSpPr txBox="1"/>
          </xdr:nvSpPr>
          <xdr:spPr>
            <a:xfrm>
              <a:off x="1226003" y="15663590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17</xdr:col>
      <xdr:colOff>31824</xdr:colOff>
      <xdr:row>25</xdr:row>
      <xdr:rowOff>134471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800100"/>
          <a:ext cx="4613349" cy="4334996"/>
        </a:xfrm>
        <a:prstGeom prst="rect">
          <a:avLst/>
        </a:prstGeom>
      </xdr:spPr>
    </xdr:pic>
    <xdr:clientData/>
  </xdr:twoCellAnchor>
  <xdr:twoCellAnchor editAs="oneCell">
    <xdr:from>
      <xdr:col>11</xdr:col>
      <xdr:colOff>773205</xdr:colOff>
      <xdr:row>118</xdr:row>
      <xdr:rowOff>0</xdr:rowOff>
    </xdr:from>
    <xdr:to>
      <xdr:col>17</xdr:col>
      <xdr:colOff>123264</xdr:colOff>
      <xdr:row>139</xdr:row>
      <xdr:rowOff>123337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5205" y="24803100"/>
          <a:ext cx="3931584" cy="4323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107</xdr:row>
      <xdr:rowOff>9525</xdr:rowOff>
    </xdr:from>
    <xdr:ext cx="1324978" cy="452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113</xdr:row>
      <xdr:rowOff>28575</xdr:rowOff>
    </xdr:from>
    <xdr:ext cx="423193" cy="355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113</xdr:row>
      <xdr:rowOff>38100</xdr:rowOff>
    </xdr:from>
    <xdr:ext cx="443519" cy="318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245</xdr:row>
      <xdr:rowOff>90487</xdr:rowOff>
    </xdr:from>
    <xdr:ext cx="3885423" cy="5693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636984" y="4309586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636984" y="4309586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249</xdr:row>
      <xdr:rowOff>40480</xdr:rowOff>
    </xdr:from>
    <xdr:ext cx="737253" cy="3457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246584" y="438459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246584" y="4384595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248</xdr:row>
      <xdr:rowOff>187327</xdr:rowOff>
    </xdr:from>
    <xdr:ext cx="1347357" cy="406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1968817" y="4379277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1968817" y="4379277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249</xdr:row>
      <xdr:rowOff>121444</xdr:rowOff>
    </xdr:from>
    <xdr:ext cx="644022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3339701" y="439269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3339701" y="4392691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370</xdr:row>
      <xdr:rowOff>150018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/>
            <xdr:cNvSpPr txBox="1"/>
          </xdr:nvSpPr>
          <xdr:spPr>
            <a:xfrm>
              <a:off x="598884" y="621577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9" name="CuadroTexto 8"/>
            <xdr:cNvSpPr txBox="1"/>
          </xdr:nvSpPr>
          <xdr:spPr>
            <a:xfrm>
              <a:off x="598884" y="621577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370</xdr:row>
      <xdr:rowOff>159542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/>
            <xdr:cNvSpPr txBox="1"/>
          </xdr:nvSpPr>
          <xdr:spPr>
            <a:xfrm>
              <a:off x="2541985" y="621672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0" name="CuadroTexto 9"/>
            <xdr:cNvSpPr txBox="1"/>
          </xdr:nvSpPr>
          <xdr:spPr>
            <a:xfrm>
              <a:off x="2541985" y="621672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535</xdr:row>
      <xdr:rowOff>138112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744140" y="873490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744140" y="87349012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541</xdr:row>
      <xdr:rowOff>138111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1137047" y="885491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1137047" y="8854916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722</xdr:row>
      <xdr:rowOff>161924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1487090" y="11717654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1487090" y="117176549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54</xdr:row>
      <xdr:rowOff>107156</xdr:rowOff>
    </xdr:from>
    <xdr:to>
      <xdr:col>10</xdr:col>
      <xdr:colOff>343807</xdr:colOff>
      <xdr:row>60</xdr:row>
      <xdr:rowOff>49021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67</xdr:row>
      <xdr:rowOff>11906</xdr:rowOff>
    </xdr:from>
    <xdr:to>
      <xdr:col>10</xdr:col>
      <xdr:colOff>471762</xdr:colOff>
      <xdr:row>72</xdr:row>
      <xdr:rowOff>1873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83796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730</xdr:row>
      <xdr:rowOff>173831</xdr:rowOff>
    </xdr:from>
    <xdr:ext cx="90486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1475183" y="11878865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1475183" y="118788656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727</xdr:row>
      <xdr:rowOff>119062</xdr:rowOff>
    </xdr:from>
    <xdr:ext cx="1570435" cy="4858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1487089" y="11813381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1487089" y="118133812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737</xdr:row>
      <xdr:rowOff>22740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/>
            <xdr:cNvSpPr txBox="1"/>
          </xdr:nvSpPr>
          <xdr:spPr>
            <a:xfrm>
              <a:off x="4073946" y="12003774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18" name="CuadroTexto 17"/>
            <xdr:cNvSpPr txBox="1"/>
          </xdr:nvSpPr>
          <xdr:spPr>
            <a:xfrm>
              <a:off x="4073946" y="120037740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732</xdr:row>
      <xdr:rowOff>173830</xdr:rowOff>
    </xdr:from>
    <xdr:ext cx="1003159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8"/>
            <xdr:cNvSpPr txBox="1"/>
          </xdr:nvSpPr>
          <xdr:spPr>
            <a:xfrm>
              <a:off x="1427559" y="11918870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9" name="CuadroTexto 18"/>
            <xdr:cNvSpPr txBox="1"/>
          </xdr:nvSpPr>
          <xdr:spPr>
            <a:xfrm>
              <a:off x="1427559" y="119188705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744</xdr:row>
      <xdr:rowOff>177800</xdr:rowOff>
    </xdr:from>
    <xdr:ext cx="215437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1269710" y="12164060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1269710" y="12164060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746</xdr:row>
      <xdr:rowOff>41564</xdr:rowOff>
    </xdr:from>
    <xdr:ext cx="2172390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263360" y="12190441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263360" y="12190441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747</xdr:row>
      <xdr:rowOff>84859</xdr:rowOff>
    </xdr:from>
    <xdr:ext cx="205383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/>
            <xdr:cNvSpPr txBox="1"/>
          </xdr:nvSpPr>
          <xdr:spPr>
            <a:xfrm>
              <a:off x="1263360" y="12214773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2" name="CuadroTexto 21"/>
            <xdr:cNvSpPr txBox="1"/>
          </xdr:nvSpPr>
          <xdr:spPr>
            <a:xfrm>
              <a:off x="1263360" y="12214773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748</xdr:row>
      <xdr:rowOff>150669</xdr:rowOff>
    </xdr:from>
    <xdr:ext cx="206146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1257010" y="12241356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1257010" y="12241356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747</xdr:row>
      <xdr:rowOff>173183</xdr:rowOff>
    </xdr:from>
    <xdr:ext cx="3235325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4546310" y="12223605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4546310" y="12223605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775</xdr:row>
      <xdr:rowOff>168728</xdr:rowOff>
    </xdr:from>
    <xdr:ext cx="1365246" cy="2361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/>
            <xdr:cNvSpPr txBox="1"/>
          </xdr:nvSpPr>
          <xdr:spPr>
            <a:xfrm>
              <a:off x="1443718" y="1274322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5" name="CuadroTexto 24"/>
            <xdr:cNvSpPr txBox="1"/>
          </xdr:nvSpPr>
          <xdr:spPr>
            <a:xfrm>
              <a:off x="1443718" y="1274322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766</xdr:row>
      <xdr:rowOff>157845</xdr:rowOff>
    </xdr:from>
    <xdr:ext cx="1272335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405619" y="1256211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405619" y="1256211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769</xdr:row>
      <xdr:rowOff>133351</xdr:rowOff>
    </xdr:from>
    <xdr:ext cx="2291974" cy="4854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285876" y="1261967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285876" y="1261967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772</xdr:row>
      <xdr:rowOff>136073</xdr:rowOff>
    </xdr:from>
    <xdr:ext cx="2252733" cy="4723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288598" y="1267995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288598" y="1267995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916</xdr:row>
      <xdr:rowOff>19049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1175656" y="14868524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1175656" y="14868524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950</xdr:row>
      <xdr:rowOff>168728</xdr:rowOff>
    </xdr:from>
    <xdr:ext cx="905825" cy="4042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/>
            <xdr:cNvSpPr txBox="1"/>
          </xdr:nvSpPr>
          <xdr:spPr>
            <a:xfrm>
              <a:off x="1200150" y="15563577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0" name="CuadroTexto 29"/>
            <xdr:cNvSpPr txBox="1"/>
          </xdr:nvSpPr>
          <xdr:spPr>
            <a:xfrm>
              <a:off x="1200150" y="15563577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954</xdr:row>
      <xdr:rowOff>5443</xdr:rowOff>
    </xdr:from>
    <xdr:ext cx="305378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197429" y="15627259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197429" y="15627259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955</xdr:row>
      <xdr:rowOff>168728</xdr:rowOff>
    </xdr:from>
    <xdr:ext cx="1591013" cy="44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226003" y="15663590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226003" y="15663590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1098</xdr:row>
      <xdr:rowOff>0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600075" y="17826990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600075" y="17826990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628651</xdr:colOff>
      <xdr:row>1098</xdr:row>
      <xdr:rowOff>9524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2600326" y="17827942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2600326" y="17827942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1226</xdr:row>
      <xdr:rowOff>0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600075" y="19827240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600075" y="19827240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392907</xdr:colOff>
      <xdr:row>1231</xdr:row>
      <xdr:rowOff>204106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992982" y="19947663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992982" y="19947663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217715</xdr:colOff>
      <xdr:row>1417</xdr:row>
      <xdr:rowOff>190500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817790" y="22826662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817790" y="22826662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39286</xdr:colOff>
      <xdr:row>1425</xdr:row>
      <xdr:rowOff>18677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4039786" y="22969500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4039786" y="22969500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1586</xdr:row>
      <xdr:rowOff>0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1202871" y="25474612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1202871" y="254746125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17</xdr:col>
      <xdr:colOff>149679</xdr:colOff>
      <xdr:row>27</xdr:row>
      <xdr:rowOff>143168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1224643"/>
          <a:ext cx="4735286" cy="4429418"/>
        </a:xfrm>
        <a:prstGeom prst="rect">
          <a:avLst/>
        </a:prstGeom>
      </xdr:spPr>
    </xdr:pic>
    <xdr:clientData/>
  </xdr:twoCellAnchor>
  <xdr:twoCellAnchor editAs="oneCell">
    <xdr:from>
      <xdr:col>11</xdr:col>
      <xdr:colOff>775606</xdr:colOff>
      <xdr:row>127</xdr:row>
      <xdr:rowOff>0</xdr:rowOff>
    </xdr:from>
    <xdr:to>
      <xdr:col>17</xdr:col>
      <xdr:colOff>340178</xdr:colOff>
      <xdr:row>149</xdr:row>
      <xdr:rowOff>44099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7606" y="25921607"/>
          <a:ext cx="4150179" cy="45344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101</xdr:row>
      <xdr:rowOff>9525</xdr:rowOff>
    </xdr:from>
    <xdr:ext cx="1324978" cy="452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107</xdr:row>
      <xdr:rowOff>28575</xdr:rowOff>
    </xdr:from>
    <xdr:ext cx="423193" cy="35573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107</xdr:row>
      <xdr:rowOff>38100</xdr:rowOff>
    </xdr:from>
    <xdr:ext cx="443519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239</xdr:row>
      <xdr:rowOff>90487</xdr:rowOff>
    </xdr:from>
    <xdr:ext cx="3885423" cy="5693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636984" y="4909661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636984" y="4909661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243</xdr:row>
      <xdr:rowOff>40480</xdr:rowOff>
    </xdr:from>
    <xdr:ext cx="737253" cy="3457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uadroTexto 5"/>
            <xdr:cNvSpPr txBox="1"/>
          </xdr:nvSpPr>
          <xdr:spPr>
            <a:xfrm>
              <a:off x="1246584" y="4984670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6" name="CuadroTexto 5"/>
            <xdr:cNvSpPr txBox="1"/>
          </xdr:nvSpPr>
          <xdr:spPr>
            <a:xfrm>
              <a:off x="1246584" y="4984670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242</xdr:row>
      <xdr:rowOff>187327</xdr:rowOff>
    </xdr:from>
    <xdr:ext cx="1347357" cy="40684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1968817" y="4979352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1968817" y="4979352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243</xdr:row>
      <xdr:rowOff>121444</xdr:rowOff>
    </xdr:from>
    <xdr:ext cx="644022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3339701" y="4992766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3339701" y="4992766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364</xdr:row>
      <xdr:rowOff>150018</xdr:rowOff>
    </xdr:from>
    <xdr:ext cx="1726114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598884" y="741592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598884" y="741592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364</xdr:row>
      <xdr:rowOff>159542</xdr:rowOff>
    </xdr:from>
    <xdr:ext cx="1705339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CuadroTexto 9"/>
            <xdr:cNvSpPr txBox="1"/>
          </xdr:nvSpPr>
          <xdr:spPr>
            <a:xfrm>
              <a:off x="2541985" y="741687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0" name="CuadroTexto 9"/>
            <xdr:cNvSpPr txBox="1"/>
          </xdr:nvSpPr>
          <xdr:spPr>
            <a:xfrm>
              <a:off x="2541985" y="741687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529</xdr:row>
      <xdr:rowOff>138112</xdr:rowOff>
    </xdr:from>
    <xdr:ext cx="2094099" cy="6639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CuadroTexto 10"/>
            <xdr:cNvSpPr txBox="1"/>
          </xdr:nvSpPr>
          <xdr:spPr>
            <a:xfrm>
              <a:off x="744140" y="10715148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1" name="CuadroTexto 10"/>
            <xdr:cNvSpPr txBox="1"/>
          </xdr:nvSpPr>
          <xdr:spPr>
            <a:xfrm>
              <a:off x="744140" y="10715148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535</xdr:row>
      <xdr:rowOff>138111</xdr:rowOff>
    </xdr:from>
    <xdr:ext cx="1633204" cy="4901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CuadroTexto 11"/>
            <xdr:cNvSpPr txBox="1"/>
          </xdr:nvSpPr>
          <xdr:spPr>
            <a:xfrm>
              <a:off x="1137047" y="10835163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2" name="CuadroTexto 11"/>
            <xdr:cNvSpPr txBox="1"/>
          </xdr:nvSpPr>
          <xdr:spPr>
            <a:xfrm>
              <a:off x="1137047" y="10835163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716</xdr:row>
      <xdr:rowOff>161924</xdr:rowOff>
    </xdr:from>
    <xdr:ext cx="1229439" cy="4033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/>
            <xdr:cNvSpPr txBox="1"/>
          </xdr:nvSpPr>
          <xdr:spPr>
            <a:xfrm>
              <a:off x="1487090" y="1445799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3" name="CuadroTexto 12"/>
            <xdr:cNvSpPr txBox="1"/>
          </xdr:nvSpPr>
          <xdr:spPr>
            <a:xfrm>
              <a:off x="1487090" y="1445799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48</xdr:row>
      <xdr:rowOff>107156</xdr:rowOff>
    </xdr:from>
    <xdr:to>
      <xdr:col>10</xdr:col>
      <xdr:colOff>343807</xdr:colOff>
      <xdr:row>54</xdr:row>
      <xdr:rowOff>49020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61</xdr:row>
      <xdr:rowOff>11906</xdr:rowOff>
    </xdr:from>
    <xdr:to>
      <xdr:col>10</xdr:col>
      <xdr:colOff>471762</xdr:colOff>
      <xdr:row>66</xdr:row>
      <xdr:rowOff>1872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1"/>
          <a:ext cx="2526462" cy="990092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724</xdr:row>
      <xdr:rowOff>173831</xdr:rowOff>
    </xdr:from>
    <xdr:ext cx="904863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/>
            <xdr:cNvSpPr txBox="1"/>
          </xdr:nvSpPr>
          <xdr:spPr>
            <a:xfrm>
              <a:off x="1475183" y="1461920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6" name="CuadroTexto 15"/>
            <xdr:cNvSpPr txBox="1"/>
          </xdr:nvSpPr>
          <xdr:spPr>
            <a:xfrm>
              <a:off x="1475183" y="1461920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721</xdr:row>
      <xdr:rowOff>119062</xdr:rowOff>
    </xdr:from>
    <xdr:ext cx="1570435" cy="48583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/>
            <xdr:cNvSpPr txBox="1"/>
          </xdr:nvSpPr>
          <xdr:spPr>
            <a:xfrm>
              <a:off x="1487089" y="1455372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7" name="CuadroTexto 16"/>
            <xdr:cNvSpPr txBox="1"/>
          </xdr:nvSpPr>
          <xdr:spPr>
            <a:xfrm>
              <a:off x="1487089" y="1455372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731</xdr:row>
      <xdr:rowOff>22740</xdr:rowOff>
    </xdr:from>
    <xdr:ext cx="1570435" cy="4165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/>
            <xdr:cNvSpPr txBox="1"/>
          </xdr:nvSpPr>
          <xdr:spPr>
            <a:xfrm>
              <a:off x="4073946" y="1474411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18" name="CuadroTexto 17"/>
            <xdr:cNvSpPr txBox="1"/>
          </xdr:nvSpPr>
          <xdr:spPr>
            <a:xfrm>
              <a:off x="4073946" y="1474411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726</xdr:row>
      <xdr:rowOff>173830</xdr:rowOff>
    </xdr:from>
    <xdr:ext cx="1003159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/>
            <xdr:cNvSpPr txBox="1"/>
          </xdr:nvSpPr>
          <xdr:spPr>
            <a:xfrm>
              <a:off x="1427559" y="1465921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9" name="CuadroTexto 18"/>
            <xdr:cNvSpPr txBox="1"/>
          </xdr:nvSpPr>
          <xdr:spPr>
            <a:xfrm>
              <a:off x="1427559" y="1465921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738</xdr:row>
      <xdr:rowOff>177800</xdr:rowOff>
    </xdr:from>
    <xdr:ext cx="215437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CuadroTexto 19"/>
            <xdr:cNvSpPr txBox="1"/>
          </xdr:nvSpPr>
          <xdr:spPr>
            <a:xfrm>
              <a:off x="1269710" y="14924405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0" name="CuadroTexto 19"/>
            <xdr:cNvSpPr txBox="1"/>
          </xdr:nvSpPr>
          <xdr:spPr>
            <a:xfrm>
              <a:off x="1269710" y="14924405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740</xdr:row>
      <xdr:rowOff>41564</xdr:rowOff>
    </xdr:from>
    <xdr:ext cx="2172390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" name="CuadroTexto 20"/>
            <xdr:cNvSpPr txBox="1"/>
          </xdr:nvSpPr>
          <xdr:spPr>
            <a:xfrm>
              <a:off x="1263360" y="1495078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1" name="CuadroTexto 20"/>
            <xdr:cNvSpPr txBox="1"/>
          </xdr:nvSpPr>
          <xdr:spPr>
            <a:xfrm>
              <a:off x="1263360" y="1495078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741</xdr:row>
      <xdr:rowOff>84859</xdr:rowOff>
    </xdr:from>
    <xdr:ext cx="205383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" name="CuadroTexto 21"/>
            <xdr:cNvSpPr txBox="1"/>
          </xdr:nvSpPr>
          <xdr:spPr>
            <a:xfrm>
              <a:off x="1263360" y="14975118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2" name="CuadroTexto 21"/>
            <xdr:cNvSpPr txBox="1"/>
          </xdr:nvSpPr>
          <xdr:spPr>
            <a:xfrm>
              <a:off x="1263360" y="14975118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742</xdr:row>
      <xdr:rowOff>150669</xdr:rowOff>
    </xdr:from>
    <xdr:ext cx="2061462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CuadroTexto 22"/>
            <xdr:cNvSpPr txBox="1"/>
          </xdr:nvSpPr>
          <xdr:spPr>
            <a:xfrm>
              <a:off x="1257010" y="15001701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3" name="CuadroTexto 22"/>
            <xdr:cNvSpPr txBox="1"/>
          </xdr:nvSpPr>
          <xdr:spPr>
            <a:xfrm>
              <a:off x="1257010" y="15001701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741</xdr:row>
      <xdr:rowOff>173183</xdr:rowOff>
    </xdr:from>
    <xdr:ext cx="3235325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CuadroTexto 23"/>
            <xdr:cNvSpPr txBox="1"/>
          </xdr:nvSpPr>
          <xdr:spPr>
            <a:xfrm>
              <a:off x="4546310" y="14983950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4" name="CuadroTexto 23"/>
            <xdr:cNvSpPr txBox="1"/>
          </xdr:nvSpPr>
          <xdr:spPr>
            <a:xfrm>
              <a:off x="4546310" y="14983950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769</xdr:row>
      <xdr:rowOff>168728</xdr:rowOff>
    </xdr:from>
    <xdr:ext cx="1365246" cy="2361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CuadroTexto 24"/>
            <xdr:cNvSpPr txBox="1"/>
          </xdr:nvSpPr>
          <xdr:spPr>
            <a:xfrm>
              <a:off x="1443718" y="1554357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5" name="CuadroTexto 24"/>
            <xdr:cNvSpPr txBox="1"/>
          </xdr:nvSpPr>
          <xdr:spPr>
            <a:xfrm>
              <a:off x="1443718" y="1554357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760</xdr:row>
      <xdr:rowOff>157845</xdr:rowOff>
    </xdr:from>
    <xdr:ext cx="1272335" cy="4763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CuadroTexto 25"/>
            <xdr:cNvSpPr txBox="1"/>
          </xdr:nvSpPr>
          <xdr:spPr>
            <a:xfrm>
              <a:off x="1405619" y="1536246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6" name="CuadroTexto 25"/>
            <xdr:cNvSpPr txBox="1"/>
          </xdr:nvSpPr>
          <xdr:spPr>
            <a:xfrm>
              <a:off x="1405619" y="1536246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763</xdr:row>
      <xdr:rowOff>133351</xdr:rowOff>
    </xdr:from>
    <xdr:ext cx="2291974" cy="48545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CuadroTexto 26"/>
            <xdr:cNvSpPr txBox="1"/>
          </xdr:nvSpPr>
          <xdr:spPr>
            <a:xfrm>
              <a:off x="1285876" y="1542002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7" name="CuadroTexto 26"/>
            <xdr:cNvSpPr txBox="1"/>
          </xdr:nvSpPr>
          <xdr:spPr>
            <a:xfrm>
              <a:off x="1285876" y="1542002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766</xdr:row>
      <xdr:rowOff>136073</xdr:rowOff>
    </xdr:from>
    <xdr:ext cx="2252733" cy="47237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8" name="CuadroTexto 27"/>
            <xdr:cNvSpPr txBox="1"/>
          </xdr:nvSpPr>
          <xdr:spPr>
            <a:xfrm>
              <a:off x="1288598" y="1548030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8" name="CuadroTexto 27"/>
            <xdr:cNvSpPr txBox="1"/>
          </xdr:nvSpPr>
          <xdr:spPr>
            <a:xfrm>
              <a:off x="1288598" y="1548030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910</xdr:row>
      <xdr:rowOff>19049</xdr:rowOff>
    </xdr:from>
    <xdr:ext cx="104451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CuadroTexto 28"/>
            <xdr:cNvSpPr txBox="1"/>
          </xdr:nvSpPr>
          <xdr:spPr>
            <a:xfrm>
              <a:off x="1175656" y="18348959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9" name="CuadroTexto 28"/>
            <xdr:cNvSpPr txBox="1"/>
          </xdr:nvSpPr>
          <xdr:spPr>
            <a:xfrm>
              <a:off x="1175656" y="18348959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944</xdr:row>
      <xdr:rowOff>168728</xdr:rowOff>
    </xdr:from>
    <xdr:ext cx="905825" cy="4042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CuadroTexto 29"/>
            <xdr:cNvSpPr txBox="1"/>
          </xdr:nvSpPr>
          <xdr:spPr>
            <a:xfrm>
              <a:off x="1200150" y="1904401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0" name="CuadroTexto 29"/>
            <xdr:cNvSpPr txBox="1"/>
          </xdr:nvSpPr>
          <xdr:spPr>
            <a:xfrm>
              <a:off x="1200150" y="1904401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948</xdr:row>
      <xdr:rowOff>5443</xdr:rowOff>
    </xdr:from>
    <xdr:ext cx="305378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1" name="CuadroTexto 30"/>
            <xdr:cNvSpPr txBox="1"/>
          </xdr:nvSpPr>
          <xdr:spPr>
            <a:xfrm>
              <a:off x="1197429" y="1910769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1" name="CuadroTexto 30"/>
            <xdr:cNvSpPr txBox="1"/>
          </xdr:nvSpPr>
          <xdr:spPr>
            <a:xfrm>
              <a:off x="1197429" y="1910769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949</xdr:row>
      <xdr:rowOff>168728</xdr:rowOff>
    </xdr:from>
    <xdr:ext cx="1591013" cy="4409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2" name="CuadroTexto 31"/>
            <xdr:cNvSpPr txBox="1"/>
          </xdr:nvSpPr>
          <xdr:spPr>
            <a:xfrm>
              <a:off x="1226003" y="1914402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2" name="CuadroTexto 31"/>
            <xdr:cNvSpPr txBox="1"/>
          </xdr:nvSpPr>
          <xdr:spPr>
            <a:xfrm>
              <a:off x="1226003" y="1914402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17</xdr:col>
      <xdr:colOff>149679</xdr:colOff>
      <xdr:row>27</xdr:row>
      <xdr:rowOff>143168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1200150"/>
          <a:ext cx="4731204" cy="4343693"/>
        </a:xfrm>
        <a:prstGeom prst="rect">
          <a:avLst/>
        </a:prstGeom>
      </xdr:spPr>
    </xdr:pic>
    <xdr:clientData/>
  </xdr:twoCellAnchor>
  <xdr:twoCellAnchor editAs="oneCell">
    <xdr:from>
      <xdr:col>11</xdr:col>
      <xdr:colOff>775606</xdr:colOff>
      <xdr:row>121</xdr:row>
      <xdr:rowOff>0</xdr:rowOff>
    </xdr:from>
    <xdr:to>
      <xdr:col>17</xdr:col>
      <xdr:colOff>340178</xdr:colOff>
      <xdr:row>143</xdr:row>
      <xdr:rowOff>44098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7606" y="25403175"/>
          <a:ext cx="4146097" cy="44446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107</xdr:row>
      <xdr:rowOff>9525</xdr:rowOff>
    </xdr:from>
    <xdr:ext cx="1324978" cy="452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113</xdr:row>
      <xdr:rowOff>28575</xdr:rowOff>
    </xdr:from>
    <xdr:ext cx="423193" cy="355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113</xdr:row>
      <xdr:rowOff>38100</xdr:rowOff>
    </xdr:from>
    <xdr:ext cx="443519" cy="3180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274</xdr:row>
      <xdr:rowOff>90487</xdr:rowOff>
    </xdr:from>
    <xdr:ext cx="3885423" cy="5693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636984" y="4909661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636984" y="49096612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278</xdr:row>
      <xdr:rowOff>40480</xdr:rowOff>
    </xdr:from>
    <xdr:ext cx="737253" cy="3457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1246584" y="4984670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1246584" y="49846705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277</xdr:row>
      <xdr:rowOff>187327</xdr:rowOff>
    </xdr:from>
    <xdr:ext cx="1347357" cy="406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1968817" y="4979352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1968817" y="49793527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278</xdr:row>
      <xdr:rowOff>121444</xdr:rowOff>
    </xdr:from>
    <xdr:ext cx="644022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/>
            <xdr:cNvSpPr txBox="1"/>
          </xdr:nvSpPr>
          <xdr:spPr>
            <a:xfrm>
              <a:off x="3339701" y="4992766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3339701" y="49927669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425</xdr:row>
      <xdr:rowOff>150018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/>
            <xdr:cNvSpPr txBox="1"/>
          </xdr:nvSpPr>
          <xdr:spPr>
            <a:xfrm>
              <a:off x="598884" y="741592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9" name="CuadroTexto 8"/>
            <xdr:cNvSpPr txBox="1"/>
          </xdr:nvSpPr>
          <xdr:spPr>
            <a:xfrm>
              <a:off x="598884" y="74159268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425</xdr:row>
      <xdr:rowOff>159542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/>
            <xdr:cNvSpPr txBox="1"/>
          </xdr:nvSpPr>
          <xdr:spPr>
            <a:xfrm>
              <a:off x="2541985" y="741687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0" name="CuadroTexto 9"/>
            <xdr:cNvSpPr txBox="1"/>
          </xdr:nvSpPr>
          <xdr:spPr>
            <a:xfrm>
              <a:off x="2541985" y="74168792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629</xdr:row>
      <xdr:rowOff>138112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/>
            <xdr:cNvSpPr txBox="1"/>
          </xdr:nvSpPr>
          <xdr:spPr>
            <a:xfrm>
              <a:off x="744140" y="10715148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1" name="CuadroTexto 10"/>
            <xdr:cNvSpPr txBox="1"/>
          </xdr:nvSpPr>
          <xdr:spPr>
            <a:xfrm>
              <a:off x="744140" y="10715148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635</xdr:row>
      <xdr:rowOff>138111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/>
            <xdr:cNvSpPr txBox="1"/>
          </xdr:nvSpPr>
          <xdr:spPr>
            <a:xfrm>
              <a:off x="1137047" y="10835163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2" name="CuadroTexto 11"/>
            <xdr:cNvSpPr txBox="1"/>
          </xdr:nvSpPr>
          <xdr:spPr>
            <a:xfrm>
              <a:off x="1137047" y="10835163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850</xdr:row>
      <xdr:rowOff>161924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/>
            <xdr:cNvSpPr txBox="1"/>
          </xdr:nvSpPr>
          <xdr:spPr>
            <a:xfrm>
              <a:off x="1487090" y="1445799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3" name="CuadroTexto 12"/>
            <xdr:cNvSpPr txBox="1"/>
          </xdr:nvSpPr>
          <xdr:spPr>
            <a:xfrm>
              <a:off x="1487090" y="1445799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54</xdr:row>
      <xdr:rowOff>107156</xdr:rowOff>
    </xdr:from>
    <xdr:to>
      <xdr:col>10</xdr:col>
      <xdr:colOff>343807</xdr:colOff>
      <xdr:row>60</xdr:row>
      <xdr:rowOff>49021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67</xdr:row>
      <xdr:rowOff>11905</xdr:rowOff>
    </xdr:from>
    <xdr:to>
      <xdr:col>10</xdr:col>
      <xdr:colOff>855868</xdr:colOff>
      <xdr:row>72</xdr:row>
      <xdr:rowOff>152399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0"/>
          <a:ext cx="2910568" cy="1140619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858</xdr:row>
      <xdr:rowOff>173831</xdr:rowOff>
    </xdr:from>
    <xdr:ext cx="904863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1475183" y="1461920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1475183" y="1461920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855</xdr:row>
      <xdr:rowOff>119062</xdr:rowOff>
    </xdr:from>
    <xdr:ext cx="1570435" cy="4858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1487089" y="1455372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1487089" y="1455372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865</xdr:row>
      <xdr:rowOff>22740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/>
            <xdr:cNvSpPr txBox="1"/>
          </xdr:nvSpPr>
          <xdr:spPr>
            <a:xfrm>
              <a:off x="4073946" y="1474411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18" name="CuadroTexto 17"/>
            <xdr:cNvSpPr txBox="1"/>
          </xdr:nvSpPr>
          <xdr:spPr>
            <a:xfrm>
              <a:off x="4073946" y="1474411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860</xdr:row>
      <xdr:rowOff>173830</xdr:rowOff>
    </xdr:from>
    <xdr:ext cx="1003159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8"/>
            <xdr:cNvSpPr txBox="1"/>
          </xdr:nvSpPr>
          <xdr:spPr>
            <a:xfrm>
              <a:off x="1427559" y="1465921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19" name="CuadroTexto 18"/>
            <xdr:cNvSpPr txBox="1"/>
          </xdr:nvSpPr>
          <xdr:spPr>
            <a:xfrm>
              <a:off x="1427559" y="1465921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873</xdr:row>
      <xdr:rowOff>177800</xdr:rowOff>
    </xdr:from>
    <xdr:ext cx="215437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1269710" y="14924405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1269710" y="149244050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875</xdr:row>
      <xdr:rowOff>41564</xdr:rowOff>
    </xdr:from>
    <xdr:ext cx="2172390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263360" y="1495078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263360" y="149507864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876</xdr:row>
      <xdr:rowOff>84859</xdr:rowOff>
    </xdr:from>
    <xdr:ext cx="2053832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/>
            <xdr:cNvSpPr txBox="1"/>
          </xdr:nvSpPr>
          <xdr:spPr>
            <a:xfrm>
              <a:off x="1263360" y="14975118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2" name="CuadroTexto 21"/>
            <xdr:cNvSpPr txBox="1"/>
          </xdr:nvSpPr>
          <xdr:spPr>
            <a:xfrm>
              <a:off x="1263360" y="149751184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877</xdr:row>
      <xdr:rowOff>150669</xdr:rowOff>
    </xdr:from>
    <xdr:ext cx="2061462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1257010" y="15001701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1257010" y="150017019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876</xdr:row>
      <xdr:rowOff>173183</xdr:rowOff>
    </xdr:from>
    <xdr:ext cx="3235325" cy="235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4546310" y="14983950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4546310" y="149839508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906</xdr:row>
      <xdr:rowOff>168728</xdr:rowOff>
    </xdr:from>
    <xdr:ext cx="1365246" cy="2361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/>
            <xdr:cNvSpPr txBox="1"/>
          </xdr:nvSpPr>
          <xdr:spPr>
            <a:xfrm>
              <a:off x="1443718" y="1554357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5" name="CuadroTexto 24"/>
            <xdr:cNvSpPr txBox="1"/>
          </xdr:nvSpPr>
          <xdr:spPr>
            <a:xfrm>
              <a:off x="1443718" y="155435753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897</xdr:row>
      <xdr:rowOff>157845</xdr:rowOff>
    </xdr:from>
    <xdr:ext cx="1272335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405619" y="1536246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405619" y="153624645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900</xdr:row>
      <xdr:rowOff>133351</xdr:rowOff>
    </xdr:from>
    <xdr:ext cx="2291974" cy="4854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285876" y="1542002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285876" y="154200226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903</xdr:row>
      <xdr:rowOff>136073</xdr:rowOff>
    </xdr:from>
    <xdr:ext cx="2252733" cy="4723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288598" y="1548030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288598" y="154803023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1081</xdr:row>
      <xdr:rowOff>19049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1175656" y="18348959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1175656" y="183489599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1115</xdr:row>
      <xdr:rowOff>168728</xdr:rowOff>
    </xdr:from>
    <xdr:ext cx="905825" cy="4042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/>
            <xdr:cNvSpPr txBox="1"/>
          </xdr:nvSpPr>
          <xdr:spPr>
            <a:xfrm>
              <a:off x="1200150" y="1904401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0" name="CuadroTexto 29"/>
            <xdr:cNvSpPr txBox="1"/>
          </xdr:nvSpPr>
          <xdr:spPr>
            <a:xfrm>
              <a:off x="1200150" y="190440128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1119</xdr:row>
      <xdr:rowOff>5443</xdr:rowOff>
    </xdr:from>
    <xdr:ext cx="3053785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197429" y="1910769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197429" y="191076943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1120</xdr:row>
      <xdr:rowOff>168728</xdr:rowOff>
    </xdr:from>
    <xdr:ext cx="1591013" cy="44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226003" y="1914402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226003" y="191440253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1296</xdr:row>
      <xdr:rowOff>0</xdr:rowOff>
    </xdr:from>
    <xdr:ext cx="1726114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600075" y="21987510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600075" y="219875100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628651</xdr:colOff>
      <xdr:row>1296</xdr:row>
      <xdr:rowOff>9524</xdr:rowOff>
    </xdr:from>
    <xdr:ext cx="1705339" cy="4517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2600326" y="21988462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2600326" y="219884624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0</xdr:colOff>
      <xdr:row>1452</xdr:row>
      <xdr:rowOff>0</xdr:rowOff>
    </xdr:from>
    <xdr:ext cx="2094099" cy="6639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600075" y="24547830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600075" y="245478300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392907</xdr:colOff>
      <xdr:row>1457</xdr:row>
      <xdr:rowOff>204106</xdr:rowOff>
    </xdr:from>
    <xdr:ext cx="1633204" cy="4901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992982" y="24668253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992982" y="246682531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217715</xdr:colOff>
      <xdr:row>1679</xdr:row>
      <xdr:rowOff>190500</xdr:rowOff>
    </xdr:from>
    <xdr:ext cx="1229439" cy="4033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817790" y="2838735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817790" y="283873575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39286</xdr:colOff>
      <xdr:row>1687</xdr:row>
      <xdr:rowOff>18677</xdr:rowOff>
    </xdr:from>
    <xdr:ext cx="1570435" cy="4165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4039786" y="28530195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4039786" y="285301952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1</xdr:col>
      <xdr:colOff>678996</xdr:colOff>
      <xdr:row>1886</xdr:row>
      <xdr:rowOff>0</xdr:rowOff>
    </xdr:from>
    <xdr:ext cx="1044517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38"/>
            <xdr:cNvSpPr txBox="1"/>
          </xdr:nvSpPr>
          <xdr:spPr>
            <a:xfrm>
              <a:off x="1202871" y="317754000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 xmlns="">
        <xdr:sp macro="" textlink="">
          <xdr:nvSpPr>
            <xdr:cNvPr id="39" name="CuadroTexto 38"/>
            <xdr:cNvSpPr txBox="1"/>
          </xdr:nvSpPr>
          <xdr:spPr>
            <a:xfrm>
              <a:off x="1202871" y="317754000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313765</xdr:colOff>
      <xdr:row>4</xdr:row>
      <xdr:rowOff>44822</xdr:rowOff>
    </xdr:from>
    <xdr:to>
      <xdr:col>16</xdr:col>
      <xdr:colOff>578273</xdr:colOff>
      <xdr:row>23</xdr:row>
      <xdr:rowOff>79078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8177" y="851646"/>
          <a:ext cx="4085714" cy="386666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128</xdr:row>
      <xdr:rowOff>0</xdr:rowOff>
    </xdr:from>
    <xdr:to>
      <xdr:col>16</xdr:col>
      <xdr:colOff>323429</xdr:colOff>
      <xdr:row>145</xdr:row>
      <xdr:rowOff>56714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77618" y="25818353"/>
          <a:ext cx="3371429" cy="34857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</xdr:colOff>
      <xdr:row>101</xdr:row>
      <xdr:rowOff>9525</xdr:rowOff>
    </xdr:from>
    <xdr:ext cx="1324978" cy="452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𝑳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</m:t>
                            </m:r>
                          </m:e>
                        </m:nary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𝑨𝒑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𝒁𝑼𝑺𝑵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𝟓𝟔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" name="CuadroTexto 1"/>
            <xdr:cNvSpPr txBox="1"/>
          </xdr:nvSpPr>
          <xdr:spPr>
            <a:xfrm>
              <a:off x="747712" y="21412200"/>
              <a:ext cx="1324978" cy="452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(∑▒〖𝑳∗𝒕〗)/𝑨𝒑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≥(𝒁𝑼𝑺𝑵°)/𝟓𝟔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204787</xdr:colOff>
      <xdr:row>107</xdr:row>
      <xdr:rowOff>28575</xdr:rowOff>
    </xdr:from>
    <xdr:ext cx="423193" cy="35573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</m:nary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</a:rPr>
                          <m:t>𝐴𝑝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176462" y="22631400"/>
              <a:ext cx="423193" cy="3557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</a:rPr>
                <a:t>(∑</a:t>
              </a:r>
              <a:r>
                <a:rPr lang="es-PE" sz="1100" b="0" i="0">
                  <a:latin typeface="Cambria Math" panose="02040503050406030204" pitchFamily="18" charset="0"/>
                </a:rPr>
                <a:t>▒〖𝐿∗𝑡〗)/𝐴𝑝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5</xdr:col>
      <xdr:colOff>157162</xdr:colOff>
      <xdr:row>107</xdr:row>
      <xdr:rowOff>38100</xdr:rowOff>
    </xdr:from>
    <xdr:ext cx="443519" cy="3180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𝑍𝑈𝑆𝑁</m:t>
                        </m:r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°</m:t>
                        </m:r>
                      </m:num>
                      <m:den>
                        <m:r>
                          <a:rPr lang="es-PE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56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3405187" y="22640925"/>
              <a:ext cx="443519" cy="318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𝑍𝑈𝑆𝑁°)/56</a:t>
              </a:r>
              <a:endParaRPr lang="es-PE" sz="1100"/>
            </a:p>
          </xdr:txBody>
        </xdr:sp>
      </mc:Fallback>
    </mc:AlternateContent>
    <xdr:clientData/>
  </xdr:oneCellAnchor>
  <xdr:oneCellAnchor>
    <xdr:from>
      <xdr:col>1</xdr:col>
      <xdr:colOff>36909</xdr:colOff>
      <xdr:row>268</xdr:row>
      <xdr:rowOff>90487</xdr:rowOff>
    </xdr:from>
    <xdr:ext cx="3885423" cy="5693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636984" y="5489733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636984" y="54897337"/>
              <a:ext cx="3885423" cy="5693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400" b="1" i="0">
                  <a:latin typeface="Cambria Math" panose="02040503050406030204" pitchFamily="18" charset="0"/>
                </a:rPr>
                <a:t>𝒎=𝑷_𝒎/(𝒕∗𝑳)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≤𝟎.𝟐∗𝒇^′ 𝒎[𝟏−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]≤𝟎.𝟏𝟓𝒇^′ 𝒎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46434</xdr:colOff>
      <xdr:row>272</xdr:row>
      <xdr:rowOff>40480</xdr:rowOff>
    </xdr:from>
    <xdr:ext cx="737253" cy="34573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uadroTexto 5"/>
            <xdr:cNvSpPr txBox="1"/>
          </xdr:nvSpPr>
          <xdr:spPr>
            <a:xfrm>
              <a:off x="1246584" y="5564743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e>
                      <m: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𝒎</m:t>
                        </m:r>
                      </m:sub>
                    </m:sSub>
                    <m:r>
                      <a:rPr lang="es-PE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</m:num>
                      <m:den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𝑳</m:t>
                        </m:r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6" name="CuadroTexto 5"/>
            <xdr:cNvSpPr txBox="1"/>
          </xdr:nvSpPr>
          <xdr:spPr>
            <a:xfrm>
              <a:off x="1246584" y="55647430"/>
              <a:ext cx="737253" cy="3457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𝝈_</a:t>
              </a:r>
              <a:r>
                <a:rPr lang="es-PE" sz="1200" b="1" i="0">
                  <a:latin typeface="Cambria Math" panose="02040503050406030204" pitchFamily="18" charset="0"/>
                </a:rPr>
                <a:t>𝒎=𝑷_𝒎/(𝒕∗𝑳)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768667</xdr:colOff>
      <xdr:row>271</xdr:row>
      <xdr:rowOff>187327</xdr:rowOff>
    </xdr:from>
    <xdr:ext cx="1347357" cy="40684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/>
            <xdr:cNvSpPr txBox="1"/>
          </xdr:nvSpPr>
          <xdr:spPr>
            <a:xfrm>
              <a:off x="1968817" y="5559425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d>
                      <m:dPr>
                        <m:begChr m:val="["/>
                        <m:endChr m:val="]"/>
                        <m:ctrlP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s-PE" sz="10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PE" sz="10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𝟑𝟓</m:t>
                                    </m:r>
                                    <m:r>
                                      <a:rPr lang="es-PE" sz="10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𝒕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0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es-PE" sz="1000" b="1"/>
            </a:p>
          </xdr:txBody>
        </xdr:sp>
      </mc:Choice>
      <mc:Fallback>
        <xdr:sp macro="" textlink="">
          <xdr:nvSpPr>
            <xdr:cNvPr id="7" name="CuadroTexto 6"/>
            <xdr:cNvSpPr txBox="1"/>
          </xdr:nvSpPr>
          <xdr:spPr>
            <a:xfrm>
              <a:off x="1968817" y="55594252"/>
              <a:ext cx="1347357" cy="406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𝟎.𝟐∗𝒇^′ 𝒎[𝟏−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(𝒉/𝟑𝟓𝒕)</a:t>
              </a:r>
              <a:r>
                <a:rPr lang="es-PE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s-PE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]</a:t>
              </a:r>
              <a:endParaRPr lang="es-PE" sz="1000" b="1"/>
            </a:p>
          </xdr:txBody>
        </xdr:sp>
      </mc:Fallback>
    </mc:AlternateContent>
    <xdr:clientData/>
  </xdr:oneCellAnchor>
  <xdr:oneCellAnchor>
    <xdr:from>
      <xdr:col>5</xdr:col>
      <xdr:colOff>91676</xdr:colOff>
      <xdr:row>272</xdr:row>
      <xdr:rowOff>121444</xdr:rowOff>
    </xdr:from>
    <xdr:ext cx="644022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CuadroTexto 7"/>
            <xdr:cNvSpPr txBox="1"/>
          </xdr:nvSpPr>
          <xdr:spPr>
            <a:xfrm>
              <a:off x="3339701" y="5572839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𝟏𝟓</m:t>
                    </m:r>
                    <m:sSup>
                      <m:sSupPr>
                        <m:ctrlP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</m:t>
                        </m:r>
                      </m:e>
                      <m:sup>
                        <m:r>
                          <a:rPr lang="es-PE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8" name="CuadroTexto 7"/>
            <xdr:cNvSpPr txBox="1"/>
          </xdr:nvSpPr>
          <xdr:spPr>
            <a:xfrm>
              <a:off x="3339701" y="55728394"/>
              <a:ext cx="644022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𝟎.𝟏𝟓𝒇^′ 𝒎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0</xdr:col>
      <xdr:colOff>703659</xdr:colOff>
      <xdr:row>419</xdr:row>
      <xdr:rowOff>150018</xdr:rowOff>
    </xdr:from>
    <xdr:ext cx="1726114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CuadroTexto 8"/>
            <xdr:cNvSpPr txBox="1"/>
          </xdr:nvSpPr>
          <xdr:spPr>
            <a:xfrm>
              <a:off x="598884" y="8516064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9" name="CuadroTexto 8"/>
            <xdr:cNvSpPr txBox="1"/>
          </xdr:nvSpPr>
          <xdr:spPr>
            <a:xfrm>
              <a:off x="598884" y="85160643"/>
              <a:ext cx="1726114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𝑿𝒄𝒎𝒕=(∑▒〖𝑷𝒎∗𝑿𝒄𝒎〗)/(∑▒𝑷𝒎)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3</xdr:col>
      <xdr:colOff>570310</xdr:colOff>
      <xdr:row>419</xdr:row>
      <xdr:rowOff>159542</xdr:rowOff>
    </xdr:from>
    <xdr:ext cx="1705339" cy="4517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CuadroTexto 9"/>
            <xdr:cNvSpPr txBox="1"/>
          </xdr:nvSpPr>
          <xdr:spPr>
            <a:xfrm>
              <a:off x="2541985" y="8517016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𝒀𝒄𝒎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𝑷𝒎</m:t>
                            </m:r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0" name="CuadroTexto 9"/>
            <xdr:cNvSpPr txBox="1"/>
          </xdr:nvSpPr>
          <xdr:spPr>
            <a:xfrm>
              <a:off x="2541985" y="85170167"/>
              <a:ext cx="1705339" cy="4517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𝒀𝒄𝒎𝒕=(∑▒〖𝑷𝒎∗𝒀𝒄𝒎〗)/(∑▒𝑷𝒎)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144065</xdr:colOff>
      <xdr:row>623</xdr:row>
      <xdr:rowOff>138112</xdr:rowOff>
    </xdr:from>
    <xdr:ext cx="2094099" cy="6639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CuadroTexto 10"/>
            <xdr:cNvSpPr txBox="1"/>
          </xdr:nvSpPr>
          <xdr:spPr>
            <a:xfrm>
              <a:off x="744140" y="1259538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𝑲</m:t>
                    </m:r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𝑬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𝒎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</m:t>
                        </m:r>
                      </m:num>
                      <m:den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𝟒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𝒉</m:t>
                                    </m:r>
                                  </m:num>
                                  <m:den>
                                    <m:r>
                                      <a:rPr lang="es-PE" sz="1400" b="1" i="1">
                                        <a:latin typeface="Cambria Math" panose="02040503050406030204" pitchFamily="18" charset="0"/>
                                      </a:rPr>
                                      <m:t>𝑳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num>
                              <m:den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𝑳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1" name="CuadroTexto 10"/>
            <xdr:cNvSpPr txBox="1"/>
          </xdr:nvSpPr>
          <xdr:spPr>
            <a:xfrm>
              <a:off x="744140" y="125953837"/>
              <a:ext cx="2094099" cy="6639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𝑲(𝒙)=(𝑬_𝒎∗𝒕)/(〖𝟒∗(𝒉/𝑳)〗^𝟑+𝟑∗(𝒉/𝑳)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536972</xdr:colOff>
      <xdr:row>629</xdr:row>
      <xdr:rowOff>138111</xdr:rowOff>
    </xdr:from>
    <xdr:ext cx="1633204" cy="4901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CuadroTexto 11"/>
            <xdr:cNvSpPr txBox="1"/>
          </xdr:nvSpPr>
          <xdr:spPr>
            <a:xfrm>
              <a:off x="1137047" y="1271539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𝑿𝒄𝒓</m:t>
                            </m:r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𝒀</m:t>
                                </m:r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sub>
                            </m:sSub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2" name="CuadroTexto 11"/>
            <xdr:cNvSpPr txBox="1"/>
          </xdr:nvSpPr>
          <xdr:spPr>
            <a:xfrm>
              <a:off x="1137047" y="127153986"/>
              <a:ext cx="1633204" cy="4901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𝑿𝒄𝒓𝒕=(∑▒〖𝑲_((𝒀))∗𝑿𝒄𝒓〗)/(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∑▒𝑲_((𝒀)) 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286940</xdr:colOff>
      <xdr:row>844</xdr:row>
      <xdr:rowOff>161924</xdr:rowOff>
    </xdr:from>
    <xdr:ext cx="1229439" cy="4033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CuadroTexto 12"/>
            <xdr:cNvSpPr txBox="1"/>
          </xdr:nvSpPr>
          <xdr:spPr>
            <a:xfrm>
              <a:off x="1487090" y="1701831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𝒁𝑼𝑪𝑺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𝑹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𝑷𝒔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3" name="CuadroTexto 12"/>
            <xdr:cNvSpPr txBox="1"/>
          </xdr:nvSpPr>
          <xdr:spPr>
            <a:xfrm>
              <a:off x="1487090" y="170183174"/>
              <a:ext cx="1229439" cy="4033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𝑽=𝒁𝑼𝑪𝑺/𝑹∗𝑷𝒔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7</xdr:col>
      <xdr:colOff>322770</xdr:colOff>
      <xdr:row>48</xdr:row>
      <xdr:rowOff>107156</xdr:rowOff>
    </xdr:from>
    <xdr:to>
      <xdr:col>10</xdr:col>
      <xdr:colOff>343807</xdr:colOff>
      <xdr:row>54</xdr:row>
      <xdr:rowOff>49020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0520" y="10908506"/>
          <a:ext cx="2573737" cy="1142015"/>
        </a:xfrm>
        <a:prstGeom prst="rect">
          <a:avLst/>
        </a:prstGeom>
      </xdr:spPr>
    </xdr:pic>
    <xdr:clientData/>
  </xdr:twoCellAnchor>
  <xdr:twoCellAnchor editAs="oneCell">
    <xdr:from>
      <xdr:col>7</xdr:col>
      <xdr:colOff>498000</xdr:colOff>
      <xdr:row>61</xdr:row>
      <xdr:rowOff>11905</xdr:rowOff>
    </xdr:from>
    <xdr:to>
      <xdr:col>10</xdr:col>
      <xdr:colOff>855868</xdr:colOff>
      <xdr:row>66</xdr:row>
      <xdr:rowOff>152400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5750" y="13413580"/>
          <a:ext cx="2910568" cy="1140619"/>
        </a:xfrm>
        <a:prstGeom prst="rect">
          <a:avLst/>
        </a:prstGeom>
      </xdr:spPr>
    </xdr:pic>
    <xdr:clientData/>
  </xdr:twoCellAnchor>
  <xdr:oneCellAnchor>
    <xdr:from>
      <xdr:col>2</xdr:col>
      <xdr:colOff>275033</xdr:colOff>
      <xdr:row>852</xdr:row>
      <xdr:rowOff>173831</xdr:rowOff>
    </xdr:from>
    <xdr:ext cx="904863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CuadroTexto 15"/>
            <xdr:cNvSpPr txBox="1"/>
          </xdr:nvSpPr>
          <xdr:spPr>
            <a:xfrm>
              <a:off x="1475183" y="1717952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6" name="CuadroTexto 15"/>
            <xdr:cNvSpPr txBox="1"/>
          </xdr:nvSpPr>
          <xdr:spPr>
            <a:xfrm>
              <a:off x="1475183" y="171795281"/>
              <a:ext cx="90486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𝑭_𝒊=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𝒊∗𝑽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286939</xdr:colOff>
      <xdr:row>849</xdr:row>
      <xdr:rowOff>119062</xdr:rowOff>
    </xdr:from>
    <xdr:ext cx="1570435" cy="48583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CuadroTexto 16"/>
            <xdr:cNvSpPr txBox="1"/>
          </xdr:nvSpPr>
          <xdr:spPr>
            <a:xfrm>
              <a:off x="1487089" y="1711404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4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7" name="CuadroTexto 16"/>
            <xdr:cNvSpPr txBox="1"/>
          </xdr:nvSpPr>
          <xdr:spPr>
            <a:xfrm>
              <a:off x="1487089" y="171140437"/>
              <a:ext cx="1570435" cy="4858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𝜶_</a:t>
              </a:r>
              <a:r>
                <a:rPr lang="es-PE" sz="1400" b="1" i="0">
                  <a:latin typeface="Cambria Math" panose="02040503050406030204" pitchFamily="18" charset="0"/>
                </a:rPr>
                <a:t>𝒊=(𝑷_𝒊∗〖(𝒉_𝒊)〗^𝑲)/(∑2_(𝒊=𝟏)^𝒏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400" b="1" i="0">
                  <a:latin typeface="Cambria Math" panose="02040503050406030204" pitchFamily="18" charset="0"/>
                </a:rPr>
                <a:t>𝑷_𝒊</a:t>
              </a:r>
              <a:r>
                <a:rPr lang="es-PE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73446</xdr:colOff>
      <xdr:row>859</xdr:row>
      <xdr:rowOff>22740</xdr:rowOff>
    </xdr:from>
    <xdr:ext cx="1570435" cy="4165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8" name="CuadroTexto 17"/>
            <xdr:cNvSpPr txBox="1"/>
          </xdr:nvSpPr>
          <xdr:spPr>
            <a:xfrm>
              <a:off x="4073946" y="1730443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𝑷</m:t>
                            </m:r>
                          </m:e>
                          <m: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s-PE" sz="1200" b="1" i="1">
                            <a:latin typeface="Cambria Math" panose="02040503050406030204" pitchFamily="18" charset="0"/>
                          </a:rPr>
                          <m:t>∗</m:t>
                        </m:r>
                        <m:sSup>
                          <m:sSupPr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𝒉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sup>
                        </m:sSup>
                      </m:num>
                      <m:den>
                        <m:nary>
                          <m:naryPr>
                            <m:chr m:val="∑"/>
                            <m:limLoc m:val="subSup"/>
                            <m:ctrlPr>
                              <a:rPr lang="es-PE" sz="12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PE" sz="12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s-PE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b>
                              <m:sSubPr>
                                <m:ctrlP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𝑷</m:t>
                                </m:r>
                              </m:e>
                              <m:sub>
                                <m:r>
                                  <a:rPr lang="es-PE" sz="1200" b="1" i="1">
                                    <a:latin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∗(</m:t>
                                </m:r>
                                <m:sSub>
                                  <m:sSubPr>
                                    <m:ctrlP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𝒉</m:t>
                                    </m:r>
                                  </m:e>
                                  <m:sub>
                                    <m:r>
                                      <a:rPr lang="es-PE" sz="12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es-PE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𝑲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200" b="1"/>
            </a:p>
          </xdr:txBody>
        </xdr:sp>
      </mc:Choice>
      <mc:Fallback>
        <xdr:sp macro="" textlink="">
          <xdr:nvSpPr>
            <xdr:cNvPr id="18" name="CuadroTexto 17"/>
            <xdr:cNvSpPr txBox="1"/>
          </xdr:nvSpPr>
          <xdr:spPr>
            <a:xfrm>
              <a:off x="4073946" y="173044365"/>
              <a:ext cx="1570435" cy="416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200" b="1" i="0">
                  <a:latin typeface="Cambria Math" panose="02040503050406030204" pitchFamily="18" charset="0"/>
                </a:rPr>
                <a:t>(𝑷_𝒊∗〖(𝒉_𝒊)〗^𝑲)/(∑2_(𝒊=𝟏)^𝒏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PE" sz="1200" b="1" i="0">
                  <a:latin typeface="Cambria Math" panose="02040503050406030204" pitchFamily="18" charset="0"/>
                </a:rPr>
                <a:t>𝑷_𝒊</a:t>
              </a:r>
              <a:r>
                <a:rPr lang="es-PE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〖∗(𝒉_𝒊)〗^𝑲 〗)</a:t>
              </a:r>
              <a:endParaRPr lang="es-PE" sz="1200" b="1"/>
            </a:p>
          </xdr:txBody>
        </xdr:sp>
      </mc:Fallback>
    </mc:AlternateContent>
    <xdr:clientData/>
  </xdr:oneCellAnchor>
  <xdr:oneCellAnchor>
    <xdr:from>
      <xdr:col>2</xdr:col>
      <xdr:colOff>227409</xdr:colOff>
      <xdr:row>854</xdr:row>
      <xdr:rowOff>173830</xdr:rowOff>
    </xdr:from>
    <xdr:ext cx="1003159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" name="CuadroTexto 18"/>
            <xdr:cNvSpPr txBox="1"/>
          </xdr:nvSpPr>
          <xdr:spPr>
            <a:xfrm>
              <a:off x="1427559" y="1721953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𝑴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𝒉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19" name="CuadroTexto 18"/>
            <xdr:cNvSpPr txBox="1"/>
          </xdr:nvSpPr>
          <xdr:spPr>
            <a:xfrm>
              <a:off x="1427559" y="172195330"/>
              <a:ext cx="1003159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𝑴_𝒊=𝑽_𝒊∗𝒉_𝒊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69560</xdr:colOff>
      <xdr:row>867</xdr:row>
      <xdr:rowOff>177800</xdr:rowOff>
    </xdr:from>
    <xdr:ext cx="215437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" name="CuadroTexto 19"/>
            <xdr:cNvSpPr txBox="1"/>
          </xdr:nvSpPr>
          <xdr:spPr>
            <a:xfrm>
              <a:off x="1269710" y="17504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0" name="CuadroTexto 19"/>
            <xdr:cNvSpPr txBox="1"/>
          </xdr:nvSpPr>
          <xdr:spPr>
            <a:xfrm>
              <a:off x="1269710" y="175047275"/>
              <a:ext cx="215437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(𝒇í𝒔𝒊𝒄𝒂)=𝒀𝒄𝒓𝒕−𝒀𝒄𝒎𝒕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869</xdr:row>
      <xdr:rowOff>41564</xdr:rowOff>
    </xdr:from>
    <xdr:ext cx="2172390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" name="CuadroTexto 20"/>
            <xdr:cNvSpPr txBox="1"/>
          </xdr:nvSpPr>
          <xdr:spPr>
            <a:xfrm>
              <a:off x="1263360" y="17531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𝒇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í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𝒔𝒊𝒄𝒂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𝑿𝒄𝒓𝒕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𝑿𝒄𝒎𝒕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1" name="CuadroTexto 20"/>
            <xdr:cNvSpPr txBox="1"/>
          </xdr:nvSpPr>
          <xdr:spPr>
            <a:xfrm>
              <a:off x="1263360" y="175311089"/>
              <a:ext cx="2172390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(𝒇í𝒔𝒊𝒄𝒂)=𝑿𝒄𝒓𝒕−𝑿𝒄𝒎𝒕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63210</xdr:colOff>
      <xdr:row>870</xdr:row>
      <xdr:rowOff>84859</xdr:rowOff>
    </xdr:from>
    <xdr:ext cx="2053832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" name="CuadroTexto 21"/>
            <xdr:cNvSpPr txBox="1"/>
          </xdr:nvSpPr>
          <xdr:spPr>
            <a:xfrm>
              <a:off x="1263360" y="17555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𝒀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2" name="CuadroTexto 21"/>
            <xdr:cNvSpPr txBox="1"/>
          </xdr:nvSpPr>
          <xdr:spPr>
            <a:xfrm>
              <a:off x="1263360" y="175554409"/>
              <a:ext cx="2053832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𝒆_𝒚 (𝒂𝒄𝒄𝒊𝒅𝒆𝒏𝒕𝒂𝒍)=𝟎.𝟎𝟓𝒀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56860</xdr:colOff>
      <xdr:row>871</xdr:row>
      <xdr:rowOff>150669</xdr:rowOff>
    </xdr:from>
    <xdr:ext cx="2061462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" name="CuadroTexto 22"/>
            <xdr:cNvSpPr txBox="1"/>
          </xdr:nvSpPr>
          <xdr:spPr>
            <a:xfrm>
              <a:off x="1257010" y="17582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𝒙</m:t>
                        </m:r>
                      </m:sub>
                    </m:sSub>
                    <m:d>
                      <m:d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𝒂𝒄𝒄𝒊𝒅𝒆𝒏𝒕𝒂𝒍</m:t>
                        </m:r>
                      </m:e>
                    </m:d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𝑿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3" name="CuadroTexto 22"/>
            <xdr:cNvSpPr txBox="1"/>
          </xdr:nvSpPr>
          <xdr:spPr>
            <a:xfrm>
              <a:off x="1257010" y="175820244"/>
              <a:ext cx="2061462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𝒆_𝒙 (𝒂𝒄𝒄𝒊𝒅𝒆𝒏𝒕𝒂𝒍)=𝟎.𝟎𝟓𝑿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6</xdr:col>
      <xdr:colOff>545810</xdr:colOff>
      <xdr:row>870</xdr:row>
      <xdr:rowOff>173183</xdr:rowOff>
    </xdr:from>
    <xdr:ext cx="3235325" cy="2355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4" name="CuadroTexto 23"/>
            <xdr:cNvSpPr txBox="1"/>
          </xdr:nvSpPr>
          <xdr:spPr>
            <a:xfrm>
              <a:off x="4546310" y="17564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𝑴𝒕𝒙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í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𝒔𝒊𝒄𝒂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)±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𝒂𝒄𝒄𝒊𝒅𝒆𝒏𝒕𝒂𝒍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4" name="CuadroTexto 23"/>
            <xdr:cNvSpPr txBox="1"/>
          </xdr:nvSpPr>
          <xdr:spPr>
            <a:xfrm>
              <a:off x="4546310" y="175642733"/>
              <a:ext cx="3235325" cy="235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𝑴𝒕𝒙𝟏=𝑽_𝒊 (𝒆_𝒚 (𝒇í𝒔𝒊𝒄𝒂)±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𝒆_𝒚 (𝒂𝒄𝒄𝒊𝒅𝒆𝒏𝒕𝒂𝒍)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243568</xdr:colOff>
      <xdr:row>900</xdr:row>
      <xdr:rowOff>168728</xdr:rowOff>
    </xdr:from>
    <xdr:ext cx="1365246" cy="2361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5" name="CuadroTexto 24"/>
            <xdr:cNvSpPr txBox="1"/>
          </xdr:nvSpPr>
          <xdr:spPr>
            <a:xfrm>
              <a:off x="1443718" y="181639028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𝒋𝒙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𝒓𝒙𝒋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5" name="CuadroTexto 24"/>
            <xdr:cNvSpPr txBox="1"/>
          </xdr:nvSpPr>
          <xdr:spPr>
            <a:xfrm>
              <a:off x="1443718" y="181639028"/>
              <a:ext cx="1365246" cy="2361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𝑽_𝒋𝒙=𝑽_𝒕𝒙𝒋+𝑽_𝒓𝒙𝒋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205469</xdr:colOff>
      <xdr:row>891</xdr:row>
      <xdr:rowOff>157845</xdr:rowOff>
    </xdr:from>
    <xdr:ext cx="1272335" cy="47634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6" name="CuadroTexto 25"/>
            <xdr:cNvSpPr txBox="1"/>
          </xdr:nvSpPr>
          <xdr:spPr>
            <a:xfrm>
              <a:off x="1405619" y="179827920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𝒕𝒙𝒋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𝒋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𝒋</m:t>
                                </m:r>
                              </m:sub>
                            </m:sSub>
                          </m:e>
                        </m:nary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6" name="CuadroTexto 25"/>
            <xdr:cNvSpPr txBox="1"/>
          </xdr:nvSpPr>
          <xdr:spPr>
            <a:xfrm>
              <a:off x="1405619" y="179827920"/>
              <a:ext cx="1272335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𝑽_𝒕𝒙𝒋=𝑲_𝒋/(∑▒𝑲_𝒋 )∗𝑽_𝒊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85726</xdr:colOff>
      <xdr:row>894</xdr:row>
      <xdr:rowOff>133351</xdr:rowOff>
    </xdr:from>
    <xdr:ext cx="2291974" cy="48545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7" name="CuadroTexto 26"/>
            <xdr:cNvSpPr txBox="1"/>
          </xdr:nvSpPr>
          <xdr:spPr>
            <a:xfrm>
              <a:off x="1285876" y="180403501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7" name="CuadroTexto 26"/>
            <xdr:cNvSpPr txBox="1"/>
          </xdr:nvSpPr>
          <xdr:spPr>
            <a:xfrm>
              <a:off x="1285876" y="180403501"/>
              <a:ext cx="2291974" cy="4854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𝑽_𝒓𝒙𝟏𝒋=(𝑲_𝒙∗𝒅𝒚∗𝑴_𝒕𝒙𝟏)/(∑▒〖𝑲_𝒙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88448</xdr:colOff>
      <xdr:row>897</xdr:row>
      <xdr:rowOff>136073</xdr:rowOff>
    </xdr:from>
    <xdr:ext cx="2252733" cy="47237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8" name="CuadroTexto 27"/>
            <xdr:cNvSpPr txBox="1"/>
          </xdr:nvSpPr>
          <xdr:spPr>
            <a:xfrm>
              <a:off x="1288598" y="181006298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𝒓𝒙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𝒋</m:t>
                        </m:r>
                      </m:sub>
                    </m:sSub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𝑲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𝒅𝒚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𝒕𝒙</m:t>
                            </m:r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𝒅𝒚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s-PE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</m:e>
                        </m:nary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PE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b>
                              <m:sSub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𝑲</m:t>
                                </m:r>
                              </m:e>
                              <m:sub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𝒅𝒙</m:t>
                                </m:r>
                              </m:e>
                              <m:sup>
                                <m:r>
                                  <a:rPr lang="es-PE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8" name="CuadroTexto 27"/>
            <xdr:cNvSpPr txBox="1"/>
          </xdr:nvSpPr>
          <xdr:spPr>
            <a:xfrm>
              <a:off x="1288598" y="181006298"/>
              <a:ext cx="2252733" cy="4723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𝑽_𝒓𝒙𝟐𝒋=(𝑲_𝒙∗𝒅𝒚∗𝑴_𝒕𝒙𝟐)/(∑▒〖𝑲_𝒙 〖𝒅𝒚〗^𝟐+〗 ∑▒〖𝑲_𝒚 〖𝒅𝒙〗^𝟐 〗)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575581</xdr:colOff>
      <xdr:row>1075</xdr:row>
      <xdr:rowOff>19049</xdr:rowOff>
    </xdr:from>
    <xdr:ext cx="1044517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9" name="CuadroTexto 28"/>
            <xdr:cNvSpPr txBox="1"/>
          </xdr:nvSpPr>
          <xdr:spPr>
            <a:xfrm>
              <a:off x="1175656" y="216493724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𝑴𝒋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𝑽𝒋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𝒉𝒋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29" name="CuadroTexto 28"/>
            <xdr:cNvSpPr txBox="1"/>
          </xdr:nvSpPr>
          <xdr:spPr>
            <a:xfrm>
              <a:off x="1175656" y="216493724"/>
              <a:ext cx="1044517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𝑴𝒋=𝑽𝒋∗𝒉𝒋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733425</xdr:colOff>
      <xdr:row>1109</xdr:row>
      <xdr:rowOff>168728</xdr:rowOff>
    </xdr:from>
    <xdr:ext cx="905825" cy="40421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0" name="CuadroTexto 29"/>
            <xdr:cNvSpPr txBox="1"/>
          </xdr:nvSpPr>
          <xdr:spPr>
            <a:xfrm>
              <a:off x="1200150" y="2234442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𝑽𝒆𝒊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𝑽𝒎𝒊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0" name="CuadroTexto 29"/>
            <xdr:cNvSpPr txBox="1"/>
          </xdr:nvSpPr>
          <xdr:spPr>
            <a:xfrm>
              <a:off x="1200150" y="223444253"/>
              <a:ext cx="905825" cy="4042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𝑽𝒆𝒊=𝑽𝒎𝒊/𝟐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1</xdr:col>
      <xdr:colOff>692604</xdr:colOff>
      <xdr:row>1113</xdr:row>
      <xdr:rowOff>5443</xdr:rowOff>
    </xdr:from>
    <xdr:ext cx="3053785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1" name="CuadroTexto 30"/>
            <xdr:cNvSpPr txBox="1"/>
          </xdr:nvSpPr>
          <xdr:spPr>
            <a:xfrm>
              <a:off x="1197429" y="2240810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PE" sz="1400" b="1" i="1">
                        <a:latin typeface="Cambria Math" panose="02040503050406030204" pitchFamily="18" charset="0"/>
                      </a:rPr>
                      <m:t>𝑽𝒎𝒊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𝟓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sSup>
                      <m:sSup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𝑽</m:t>
                        </m:r>
                      </m:e>
                      <m:sup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s-PE" sz="14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s-PE" sz="1400" b="1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𝒕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𝟐𝟑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𝑷𝒈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1" name="CuadroTexto 30"/>
            <xdr:cNvSpPr txBox="1"/>
          </xdr:nvSpPr>
          <xdr:spPr>
            <a:xfrm>
              <a:off x="1197429" y="224081068"/>
              <a:ext cx="3053785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𝑽𝒎𝒊=𝟎.𝟓∗𝑽^′ 𝒎∗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𝜶∗𝒕∗𝑳+𝟎.𝟐𝟑𝑷𝒈</a:t>
              </a:r>
              <a:endParaRPr lang="es-PE" sz="1400" b="1"/>
            </a:p>
          </xdr:txBody>
        </xdr:sp>
      </mc:Fallback>
    </mc:AlternateContent>
    <xdr:clientData/>
  </xdr:oneCellAnchor>
  <xdr:oneCellAnchor>
    <xdr:from>
      <xdr:col>2</xdr:col>
      <xdr:colOff>25853</xdr:colOff>
      <xdr:row>1114</xdr:row>
      <xdr:rowOff>168728</xdr:rowOff>
    </xdr:from>
    <xdr:ext cx="1591013" cy="44095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2" name="CuadroTexto 31"/>
            <xdr:cNvSpPr txBox="1"/>
          </xdr:nvSpPr>
          <xdr:spPr>
            <a:xfrm>
              <a:off x="1226003" y="2244443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s-PE" sz="14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𝑽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es-PE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</m:t>
                        </m:r>
                      </m:num>
                      <m:den>
                        <m:sSub>
                          <m:sSubPr>
                            <m:ctrlP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𝑴</m:t>
                            </m:r>
                          </m:e>
                          <m:sub>
                            <m:r>
                              <a:rPr lang="es-PE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</m:sub>
                        </m:sSub>
                      </m:den>
                    </m:f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PE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s-PE" sz="1400" b="1"/>
            </a:p>
          </xdr:txBody>
        </xdr:sp>
      </mc:Choice>
      <mc:Fallback>
        <xdr:sp macro="" textlink="">
          <xdr:nvSpPr>
            <xdr:cNvPr id="32" name="CuadroTexto 31"/>
            <xdr:cNvSpPr txBox="1"/>
          </xdr:nvSpPr>
          <xdr:spPr>
            <a:xfrm>
              <a:off x="1226003" y="224444378"/>
              <a:ext cx="1591013" cy="44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PE" sz="1400" b="1" i="0">
                  <a:latin typeface="Cambria Math" panose="02040503050406030204" pitchFamily="18" charset="0"/>
                </a:rPr>
                <a:t>𝟏/𝟑</a:t>
              </a:r>
              <a:r>
                <a:rPr lang="es-PE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≤𝜶=(𝑽_𝒆𝒊∗𝑳)/𝑴_𝒆𝒊 ≤𝟏</a:t>
              </a:r>
              <a:endParaRPr lang="es-PE" sz="1400" b="1"/>
            </a:p>
          </xdr:txBody>
        </xdr:sp>
      </mc:Fallback>
    </mc:AlternateContent>
    <xdr:clientData/>
  </xdr:oneCellAnchor>
  <xdr:twoCellAnchor editAs="oneCell">
    <xdr:from>
      <xdr:col>6</xdr:col>
      <xdr:colOff>462645</xdr:colOff>
      <xdr:row>15</xdr:row>
      <xdr:rowOff>163286</xdr:rowOff>
    </xdr:from>
    <xdr:to>
      <xdr:col>10</xdr:col>
      <xdr:colOff>303133</xdr:colOff>
      <xdr:row>27</xdr:row>
      <xdr:rowOff>13608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3145" y="3163661"/>
          <a:ext cx="3250438" cy="2250622"/>
        </a:xfrm>
        <a:prstGeom prst="rect">
          <a:avLst/>
        </a:prstGeom>
      </xdr:spPr>
    </xdr:pic>
    <xdr:clientData/>
  </xdr:twoCellAnchor>
  <xdr:twoCellAnchor editAs="oneCell">
    <xdr:from>
      <xdr:col>11</xdr:col>
      <xdr:colOff>313765</xdr:colOff>
      <xdr:row>4</xdr:row>
      <xdr:rowOff>44822</xdr:rowOff>
    </xdr:from>
    <xdr:to>
      <xdr:col>16</xdr:col>
      <xdr:colOff>578273</xdr:colOff>
      <xdr:row>23</xdr:row>
      <xdr:rowOff>79078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95765" y="844922"/>
          <a:ext cx="4084033" cy="383473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122</xdr:row>
      <xdr:rowOff>0</xdr:rowOff>
    </xdr:from>
    <xdr:to>
      <xdr:col>16</xdr:col>
      <xdr:colOff>323429</xdr:colOff>
      <xdr:row>139</xdr:row>
      <xdr:rowOff>56714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25603200"/>
          <a:ext cx="3371429" cy="34571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D293"/>
  <sheetViews>
    <sheetView tabSelected="1" zoomScaleNormal="100" workbookViewId="0">
      <selection activeCell="L184" sqref="L184"/>
    </sheetView>
  </sheetViews>
  <sheetFormatPr baseColWidth="10" defaultRowHeight="15.75" x14ac:dyDescent="0.25"/>
  <cols>
    <col min="1" max="1" width="11.42578125" style="2"/>
    <col min="2" max="2" width="8.42578125" style="2" customWidth="1"/>
    <col min="3" max="3" width="11.42578125" style="2" customWidth="1"/>
    <col min="4" max="4" width="8.140625" style="2" customWidth="1"/>
    <col min="5" max="5" width="8.28515625" style="2" customWidth="1"/>
    <col min="6" max="6" width="8.85546875" style="2" customWidth="1"/>
    <col min="7" max="7" width="12.42578125" style="2" customWidth="1"/>
    <col min="8" max="8" width="13.140625" style="2" customWidth="1"/>
    <col min="9" max="9" width="9.85546875" style="2" customWidth="1"/>
    <col min="10" max="10" width="8.85546875" style="2" customWidth="1"/>
    <col min="11" max="11" width="12.7109375" style="2" customWidth="1"/>
    <col min="12" max="12" width="13" style="2" customWidth="1"/>
    <col min="13" max="16384" width="11.42578125" style="2"/>
  </cols>
  <sheetData>
    <row r="2" spans="1:2" x14ac:dyDescent="0.25">
      <c r="A2" s="1" t="s">
        <v>187</v>
      </c>
    </row>
    <row r="5" spans="1:2" x14ac:dyDescent="0.25">
      <c r="B5" s="1" t="s">
        <v>0</v>
      </c>
    </row>
    <row r="9" spans="1:2" x14ac:dyDescent="0.25">
      <c r="B9" s="2" t="s">
        <v>2</v>
      </c>
    </row>
    <row r="10" spans="1:2" x14ac:dyDescent="0.25">
      <c r="B10" s="2" t="s">
        <v>1</v>
      </c>
    </row>
    <row r="11" spans="1:2" x14ac:dyDescent="0.25">
      <c r="B11" s="2" t="s">
        <v>3</v>
      </c>
    </row>
    <row r="12" spans="1:2" x14ac:dyDescent="0.25">
      <c r="B12" s="2" t="s">
        <v>4</v>
      </c>
    </row>
    <row r="13" spans="1:2" x14ac:dyDescent="0.25">
      <c r="B13" s="2" t="s">
        <v>5</v>
      </c>
    </row>
    <row r="15" spans="1:2" x14ac:dyDescent="0.25">
      <c r="B15" s="2" t="s">
        <v>6</v>
      </c>
    </row>
    <row r="16" spans="1:2" x14ac:dyDescent="0.25">
      <c r="B16" s="2" t="s">
        <v>174</v>
      </c>
    </row>
    <row r="17" spans="2:26" x14ac:dyDescent="0.25">
      <c r="B17" s="2" t="s">
        <v>176</v>
      </c>
    </row>
    <row r="19" spans="2:26" x14ac:dyDescent="0.25">
      <c r="C19" s="3" t="s">
        <v>7</v>
      </c>
      <c r="D19" s="4">
        <v>1.4</v>
      </c>
    </row>
    <row r="21" spans="2:26" x14ac:dyDescent="0.25">
      <c r="B21" s="2" t="s">
        <v>8</v>
      </c>
    </row>
    <row r="22" spans="2:26" x14ac:dyDescent="0.25">
      <c r="B22" s="2" t="s">
        <v>175</v>
      </c>
    </row>
    <row r="23" spans="2:26" x14ac:dyDescent="0.25">
      <c r="B23" s="2" t="s">
        <v>177</v>
      </c>
    </row>
    <row r="25" spans="2:26" x14ac:dyDescent="0.25">
      <c r="C25" s="3" t="s">
        <v>10</v>
      </c>
      <c r="D25" s="4">
        <v>1</v>
      </c>
    </row>
    <row r="27" spans="2:26" x14ac:dyDescent="0.25">
      <c r="B27" s="2" t="s">
        <v>11</v>
      </c>
    </row>
    <row r="28" spans="2:26" x14ac:dyDescent="0.25">
      <c r="B28" s="2" t="s">
        <v>178</v>
      </c>
      <c r="M28" s="285" t="s">
        <v>54</v>
      </c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7"/>
    </row>
    <row r="29" spans="2:26" x14ac:dyDescent="0.25">
      <c r="B29" s="2" t="s">
        <v>179</v>
      </c>
      <c r="I29" s="245" t="s">
        <v>7</v>
      </c>
      <c r="J29" s="4">
        <v>1.4</v>
      </c>
      <c r="M29" s="288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90"/>
    </row>
    <row r="30" spans="2:26" x14ac:dyDescent="0.25">
      <c r="I30" s="245" t="s">
        <v>10</v>
      </c>
      <c r="J30" s="4">
        <v>1</v>
      </c>
      <c r="M30" s="288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90"/>
    </row>
    <row r="31" spans="2:26" x14ac:dyDescent="0.25">
      <c r="C31" s="3" t="s">
        <v>14</v>
      </c>
      <c r="D31" s="3">
        <v>0.25</v>
      </c>
      <c r="I31" s="245" t="s">
        <v>14</v>
      </c>
      <c r="J31" s="245">
        <v>0.25</v>
      </c>
      <c r="M31" s="288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90"/>
    </row>
    <row r="32" spans="2:26" x14ac:dyDescent="0.25">
      <c r="I32" s="245" t="s">
        <v>55</v>
      </c>
      <c r="J32" s="245">
        <v>0.35</v>
      </c>
      <c r="K32" s="2" t="s">
        <v>15</v>
      </c>
      <c r="M32" s="288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90"/>
    </row>
    <row r="33" spans="2:26" x14ac:dyDescent="0.25">
      <c r="B33" s="2" t="s">
        <v>53</v>
      </c>
      <c r="M33" s="288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90"/>
    </row>
    <row r="34" spans="2:26" x14ac:dyDescent="0.25">
      <c r="B34" s="2" t="s">
        <v>180</v>
      </c>
      <c r="M34" s="288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90"/>
    </row>
    <row r="35" spans="2:26" x14ac:dyDescent="0.25">
      <c r="M35" s="288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90"/>
    </row>
    <row r="36" spans="2:26" x14ac:dyDescent="0.25">
      <c r="C36" s="2" t="s">
        <v>56</v>
      </c>
      <c r="M36" s="288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90"/>
    </row>
    <row r="37" spans="2:26" x14ac:dyDescent="0.25">
      <c r="C37" s="3" t="s">
        <v>55</v>
      </c>
      <c r="D37" s="3">
        <f>D19*D25*D31</f>
        <v>0.35</v>
      </c>
      <c r="E37" s="2" t="s">
        <v>15</v>
      </c>
      <c r="M37" s="288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90"/>
    </row>
    <row r="38" spans="2:26" x14ac:dyDescent="0.25">
      <c r="C38" s="3"/>
      <c r="D38" s="3"/>
      <c r="M38" s="288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90"/>
    </row>
    <row r="39" spans="2:26" x14ac:dyDescent="0.25">
      <c r="B39" s="1" t="s">
        <v>57</v>
      </c>
      <c r="C39" s="3"/>
      <c r="D39" s="3"/>
      <c r="M39" s="288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90"/>
    </row>
    <row r="40" spans="2:26" x14ac:dyDescent="0.25">
      <c r="B40" s="2" t="s">
        <v>181</v>
      </c>
      <c r="C40" s="3"/>
      <c r="D40" s="3"/>
      <c r="M40" s="288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90"/>
    </row>
    <row r="41" spans="2:26" x14ac:dyDescent="0.25">
      <c r="B41" s="2" t="s">
        <v>182</v>
      </c>
      <c r="C41" s="3"/>
      <c r="D41" s="3"/>
      <c r="M41" s="288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90"/>
    </row>
    <row r="42" spans="2:26" x14ac:dyDescent="0.25">
      <c r="C42" s="3"/>
      <c r="D42" s="3"/>
      <c r="M42" s="288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90"/>
    </row>
    <row r="43" spans="2:26" x14ac:dyDescent="0.25">
      <c r="B43" s="2" t="s">
        <v>58</v>
      </c>
      <c r="C43" s="3"/>
      <c r="D43" s="3"/>
      <c r="M43" s="288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90"/>
    </row>
    <row r="44" spans="2:26" x14ac:dyDescent="0.25">
      <c r="B44" s="3" t="s">
        <v>38</v>
      </c>
      <c r="C44" s="3">
        <v>0.34</v>
      </c>
      <c r="D44" s="5" t="s">
        <v>60</v>
      </c>
      <c r="M44" s="288"/>
      <c r="N44" s="289"/>
      <c r="O44" s="289"/>
      <c r="P44" s="289"/>
      <c r="Q44" s="289"/>
      <c r="R44" s="289"/>
      <c r="S44" s="289"/>
      <c r="T44" s="289"/>
      <c r="U44" s="289"/>
      <c r="V44" s="289"/>
      <c r="W44" s="289"/>
      <c r="X44" s="289"/>
      <c r="Y44" s="289"/>
      <c r="Z44" s="290"/>
    </row>
    <row r="45" spans="2:26" x14ac:dyDescent="0.25">
      <c r="B45" s="3" t="s">
        <v>59</v>
      </c>
      <c r="C45" s="4">
        <v>2.5</v>
      </c>
      <c r="D45" s="5" t="s">
        <v>60</v>
      </c>
      <c r="M45" s="288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90"/>
    </row>
    <row r="46" spans="2:26" x14ac:dyDescent="0.25">
      <c r="B46" s="3" t="s">
        <v>61</v>
      </c>
      <c r="C46" s="4">
        <v>9</v>
      </c>
      <c r="D46" s="5" t="s">
        <v>60</v>
      </c>
      <c r="M46" s="288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90"/>
    </row>
    <row r="47" spans="2:26" x14ac:dyDescent="0.25">
      <c r="B47" s="3" t="s">
        <v>62</v>
      </c>
      <c r="C47" s="4">
        <v>16</v>
      </c>
      <c r="D47" s="5" t="s">
        <v>60</v>
      </c>
      <c r="M47" s="288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90"/>
    </row>
    <row r="48" spans="2:26" x14ac:dyDescent="0.25">
      <c r="B48" s="3" t="s">
        <v>68</v>
      </c>
      <c r="C48" s="4">
        <v>1</v>
      </c>
      <c r="D48" s="5" t="s">
        <v>60</v>
      </c>
      <c r="M48" s="288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90"/>
    </row>
    <row r="49" spans="2:26" x14ac:dyDescent="0.25">
      <c r="B49" s="3"/>
      <c r="C49" s="4">
        <v>1</v>
      </c>
      <c r="D49" s="5" t="s">
        <v>60</v>
      </c>
      <c r="M49" s="291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3"/>
    </row>
    <row r="50" spans="2:26" x14ac:dyDescent="0.25">
      <c r="B50" s="3" t="s">
        <v>67</v>
      </c>
      <c r="C50" s="4">
        <v>0.5</v>
      </c>
      <c r="D50" s="5" t="s">
        <v>60</v>
      </c>
    </row>
    <row r="51" spans="2:26" x14ac:dyDescent="0.25">
      <c r="C51" s="4">
        <v>0.3</v>
      </c>
      <c r="D51" s="5" t="s">
        <v>60</v>
      </c>
    </row>
    <row r="52" spans="2:26" x14ac:dyDescent="0.25">
      <c r="B52" s="3" t="s">
        <v>63</v>
      </c>
      <c r="C52" s="4">
        <v>0.9</v>
      </c>
      <c r="D52" s="5" t="s">
        <v>60</v>
      </c>
    </row>
    <row r="53" spans="2:26" x14ac:dyDescent="0.25">
      <c r="B53" s="3"/>
      <c r="C53" s="4">
        <v>2.1</v>
      </c>
      <c r="D53" s="5" t="s">
        <v>60</v>
      </c>
    </row>
    <row r="54" spans="2:26" x14ac:dyDescent="0.25">
      <c r="B54" s="3" t="s">
        <v>64</v>
      </c>
      <c r="C54" s="4">
        <v>2</v>
      </c>
      <c r="D54" s="5" t="s">
        <v>60</v>
      </c>
    </row>
    <row r="55" spans="2:26" x14ac:dyDescent="0.25">
      <c r="C55" s="4">
        <v>2.1</v>
      </c>
      <c r="D55" s="5" t="s">
        <v>60</v>
      </c>
    </row>
    <row r="56" spans="2:26" x14ac:dyDescent="0.25">
      <c r="B56" s="3" t="s">
        <v>66</v>
      </c>
      <c r="C56" s="4">
        <v>0.8</v>
      </c>
      <c r="D56" s="5" t="s">
        <v>60</v>
      </c>
    </row>
    <row r="57" spans="2:26" x14ac:dyDescent="0.25">
      <c r="C57" s="4">
        <v>2.1</v>
      </c>
      <c r="D57" s="5" t="s">
        <v>60</v>
      </c>
    </row>
    <row r="58" spans="2:26" x14ac:dyDescent="0.25">
      <c r="B58" s="4" t="s">
        <v>166</v>
      </c>
      <c r="C58" s="4">
        <v>1.6</v>
      </c>
      <c r="D58" s="5" t="s">
        <v>65</v>
      </c>
    </row>
    <row r="59" spans="2:26" x14ac:dyDescent="0.25">
      <c r="B59" s="3"/>
      <c r="C59" s="6"/>
      <c r="D59" s="5"/>
    </row>
    <row r="60" spans="2:26" x14ac:dyDescent="0.25">
      <c r="C60" s="4"/>
      <c r="D60" s="5"/>
    </row>
    <row r="61" spans="2:26" x14ac:dyDescent="0.25">
      <c r="B61" s="7" t="s">
        <v>81</v>
      </c>
    </row>
    <row r="62" spans="2:26" x14ac:dyDescent="0.25">
      <c r="C62" s="8" t="s">
        <v>69</v>
      </c>
      <c r="D62" s="8" t="s">
        <v>70</v>
      </c>
    </row>
    <row r="63" spans="2:26" x14ac:dyDescent="0.25">
      <c r="B63" s="296" t="s">
        <v>72</v>
      </c>
      <c r="C63" s="3" t="s">
        <v>93</v>
      </c>
      <c r="D63" s="9">
        <f>C58*3.81*C44*C45*1000</f>
        <v>5181.6000000000004</v>
      </c>
    </row>
    <row r="64" spans="2:26" x14ac:dyDescent="0.25">
      <c r="B64" s="297"/>
      <c r="C64" s="3" t="s">
        <v>94</v>
      </c>
      <c r="D64" s="9">
        <f>C58*3.84*C44*C45*1000</f>
        <v>5222.4000000000005</v>
      </c>
    </row>
    <row r="65" spans="2:4" x14ac:dyDescent="0.25">
      <c r="B65" s="297"/>
      <c r="C65" s="3" t="s">
        <v>95</v>
      </c>
      <c r="D65" s="9">
        <f>C58*4.34*C44*C45*1000</f>
        <v>5902.4</v>
      </c>
    </row>
    <row r="66" spans="2:4" x14ac:dyDescent="0.25">
      <c r="B66" s="297"/>
      <c r="C66" s="3" t="s">
        <v>96</v>
      </c>
      <c r="D66" s="9">
        <f>C58*4.01*C44*C45*1000</f>
        <v>5453.6</v>
      </c>
    </row>
    <row r="67" spans="2:4" x14ac:dyDescent="0.25">
      <c r="B67" s="297"/>
      <c r="C67" s="3" t="s">
        <v>101</v>
      </c>
      <c r="D67" s="9">
        <f>C58*(4.01*C44*C45-C52*C53*C44)*1000</f>
        <v>4425.4400000000005</v>
      </c>
    </row>
    <row r="68" spans="2:4" x14ac:dyDescent="0.25">
      <c r="B68" s="297"/>
      <c r="C68" s="3" t="s">
        <v>102</v>
      </c>
      <c r="D68" s="9">
        <f>C58*(4.51*C44*C45-C52*C53*C44)*1000</f>
        <v>5105.4400000000005</v>
      </c>
    </row>
    <row r="69" spans="2:4" x14ac:dyDescent="0.25">
      <c r="B69" s="297"/>
      <c r="C69" s="3" t="s">
        <v>103</v>
      </c>
      <c r="D69" s="9">
        <f>C58*(4.68*C44*C45-C52*C53*C44)*1000</f>
        <v>5336.64</v>
      </c>
    </row>
    <row r="70" spans="2:4" x14ac:dyDescent="0.25">
      <c r="B70" s="297"/>
      <c r="C70" s="3" t="s">
        <v>104</v>
      </c>
      <c r="D70" s="9">
        <f>C58*(3.5*C44*C45-C52*C53*C44-C56*C57*C44)*1000</f>
        <v>2817.920000000001</v>
      </c>
    </row>
    <row r="71" spans="2:4" x14ac:dyDescent="0.25">
      <c r="B71" s="297"/>
      <c r="C71" s="3" t="s">
        <v>97</v>
      </c>
      <c r="D71" s="9">
        <f>C58*7.65*C44*C45*1000</f>
        <v>10404.000000000002</v>
      </c>
    </row>
    <row r="72" spans="2:4" x14ac:dyDescent="0.25">
      <c r="B72" s="297"/>
      <c r="C72" s="3" t="s">
        <v>98</v>
      </c>
      <c r="D72" s="9">
        <f>C58*4.34*C44*C45*1000</f>
        <v>5902.4</v>
      </c>
    </row>
    <row r="73" spans="2:4" x14ac:dyDescent="0.25">
      <c r="B73" s="297"/>
      <c r="C73" s="3" t="s">
        <v>99</v>
      </c>
      <c r="D73" s="9">
        <f>C58*2.14*C44*C45*1000</f>
        <v>2910.400000000001</v>
      </c>
    </row>
    <row r="74" spans="2:4" x14ac:dyDescent="0.25">
      <c r="B74" s="298"/>
      <c r="C74" s="3" t="s">
        <v>100</v>
      </c>
      <c r="D74" s="9">
        <f>C58*1.87*C44*C45*1000</f>
        <v>2543.2000000000007</v>
      </c>
    </row>
    <row r="75" spans="2:4" x14ac:dyDescent="0.25">
      <c r="B75" s="296" t="s">
        <v>73</v>
      </c>
      <c r="C75" s="10" t="s">
        <v>71</v>
      </c>
      <c r="D75" s="9">
        <f>C58*((C46-2*C44)*C45*C44-C48*C49*C44-C52*C53*C44-C54*C55*C44)*1000</f>
        <v>7458.2400000000025</v>
      </c>
    </row>
    <row r="76" spans="2:4" x14ac:dyDescent="0.25">
      <c r="B76" s="297"/>
      <c r="C76" s="10" t="s">
        <v>74</v>
      </c>
      <c r="D76" s="9">
        <f>C58*2.82*C45*C44*1000</f>
        <v>3835.2</v>
      </c>
    </row>
    <row r="77" spans="2:4" x14ac:dyDescent="0.25">
      <c r="B77" s="297"/>
      <c r="C77" s="10" t="s">
        <v>75</v>
      </c>
      <c r="D77" s="9">
        <f>C58*2.82*C45*C44*1000</f>
        <v>3835.2</v>
      </c>
    </row>
    <row r="78" spans="2:4" x14ac:dyDescent="0.25">
      <c r="B78" s="297"/>
      <c r="C78" s="10" t="s">
        <v>76</v>
      </c>
      <c r="D78" s="9">
        <f>C58*2.82*C45*C44*1000</f>
        <v>3835.2</v>
      </c>
    </row>
    <row r="79" spans="2:4" x14ac:dyDescent="0.25">
      <c r="B79" s="297"/>
      <c r="C79" s="10" t="s">
        <v>77</v>
      </c>
      <c r="D79" s="9">
        <f>C58*2.82*C45*C44*1000</f>
        <v>3835.2</v>
      </c>
    </row>
    <row r="80" spans="2:4" x14ac:dyDescent="0.25">
      <c r="B80" s="297"/>
      <c r="C80" s="10" t="s">
        <v>78</v>
      </c>
      <c r="D80" s="9">
        <f>C58*2.82*C45*C44*1000</f>
        <v>3835.2</v>
      </c>
    </row>
    <row r="81" spans="2:6" x14ac:dyDescent="0.25">
      <c r="B81" s="297"/>
      <c r="C81" s="10" t="s">
        <v>79</v>
      </c>
      <c r="D81" s="9">
        <f>C58*2.82*C45*C44*1000</f>
        <v>3835.2</v>
      </c>
    </row>
    <row r="82" spans="2:6" x14ac:dyDescent="0.25">
      <c r="B82" s="298"/>
      <c r="C82" s="11" t="s">
        <v>80</v>
      </c>
      <c r="D82" s="12">
        <f>C58*((C46-2*C44)*C45*C44-C48*C49*C44-C52*C53*C44-C50*C51*C44)*1000</f>
        <v>9661.4400000000023</v>
      </c>
    </row>
    <row r="85" spans="2:6" x14ac:dyDescent="0.25">
      <c r="B85" s="7" t="s">
        <v>82</v>
      </c>
    </row>
    <row r="86" spans="2:6" x14ac:dyDescent="0.25">
      <c r="B86" s="305" t="s">
        <v>87</v>
      </c>
      <c r="C86" s="306"/>
      <c r="D86" s="307"/>
      <c r="E86" s="8" t="s">
        <v>86</v>
      </c>
    </row>
    <row r="87" spans="2:6" ht="15" customHeight="1" x14ac:dyDescent="0.25">
      <c r="B87" s="311" t="s">
        <v>83</v>
      </c>
      <c r="C87" s="312"/>
      <c r="D87" s="313"/>
      <c r="E87" s="294">
        <v>50</v>
      </c>
      <c r="F87" s="13"/>
    </row>
    <row r="88" spans="2:6" x14ac:dyDescent="0.25">
      <c r="B88" s="314"/>
      <c r="C88" s="315"/>
      <c r="D88" s="316"/>
      <c r="E88" s="295"/>
      <c r="F88" s="13"/>
    </row>
    <row r="89" spans="2:6" x14ac:dyDescent="0.25">
      <c r="B89" s="308" t="s">
        <v>84</v>
      </c>
      <c r="C89" s="309"/>
      <c r="D89" s="310"/>
      <c r="E89" s="52">
        <v>30</v>
      </c>
      <c r="F89" s="14"/>
    </row>
    <row r="90" spans="2:6" x14ac:dyDescent="0.25">
      <c r="B90" s="299" t="s">
        <v>85</v>
      </c>
      <c r="C90" s="300"/>
      <c r="D90" s="301"/>
      <c r="E90" s="11">
        <f>E89*50%</f>
        <v>15</v>
      </c>
      <c r="F90" s="14"/>
    </row>
    <row r="91" spans="2:6" x14ac:dyDescent="0.25">
      <c r="B91" s="302" t="s">
        <v>183</v>
      </c>
      <c r="C91" s="303"/>
      <c r="D91" s="304"/>
      <c r="E91" s="15">
        <f>E87+E90</f>
        <v>65</v>
      </c>
      <c r="F91" s="14"/>
    </row>
    <row r="93" spans="2:6" x14ac:dyDescent="0.25">
      <c r="B93" s="16" t="s">
        <v>69</v>
      </c>
      <c r="C93" s="17" t="s">
        <v>483</v>
      </c>
      <c r="D93" s="18" t="s">
        <v>88</v>
      </c>
    </row>
    <row r="94" spans="2:6" x14ac:dyDescent="0.25">
      <c r="B94" s="51" t="s">
        <v>93</v>
      </c>
      <c r="C94" s="19">
        <v>7.51</v>
      </c>
      <c r="D94" s="20">
        <f>(C94*$E$91)+D63</f>
        <v>5669.75</v>
      </c>
    </row>
    <row r="95" spans="2:6" x14ac:dyDescent="0.25">
      <c r="B95" s="52" t="s">
        <v>94</v>
      </c>
      <c r="C95" s="21">
        <v>3.28</v>
      </c>
      <c r="D95" s="22">
        <f t="shared" ref="D95:D113" si="0">(C95*$E$91)+D64</f>
        <v>5435.6</v>
      </c>
    </row>
    <row r="96" spans="2:6" x14ac:dyDescent="0.25">
      <c r="B96" s="52" t="s">
        <v>95</v>
      </c>
      <c r="C96" s="21">
        <v>3.99</v>
      </c>
      <c r="D96" s="22">
        <f t="shared" si="0"/>
        <v>6161.75</v>
      </c>
    </row>
    <row r="97" spans="2:4" x14ac:dyDescent="0.25">
      <c r="B97" s="52" t="s">
        <v>96</v>
      </c>
      <c r="C97" s="21">
        <v>5.59</v>
      </c>
      <c r="D97" s="22">
        <f t="shared" si="0"/>
        <v>5816.9500000000007</v>
      </c>
    </row>
    <row r="98" spans="2:4" x14ac:dyDescent="0.25">
      <c r="B98" s="10" t="s">
        <v>101</v>
      </c>
      <c r="C98" s="21">
        <f>3.28+5.44</f>
        <v>8.7200000000000006</v>
      </c>
      <c r="D98" s="22">
        <f t="shared" si="0"/>
        <v>4992.2400000000007</v>
      </c>
    </row>
    <row r="99" spans="2:4" x14ac:dyDescent="0.25">
      <c r="B99" s="10" t="s">
        <v>102</v>
      </c>
      <c r="C99" s="21">
        <f>3.99+3.03</f>
        <v>7.02</v>
      </c>
      <c r="D99" s="22">
        <f t="shared" si="0"/>
        <v>5561.7400000000007</v>
      </c>
    </row>
    <row r="100" spans="2:4" x14ac:dyDescent="0.25">
      <c r="B100" s="10" t="s">
        <v>103</v>
      </c>
      <c r="C100" s="21">
        <f>3.03+3.99</f>
        <v>7.02</v>
      </c>
      <c r="D100" s="22">
        <f t="shared" si="0"/>
        <v>5792.9400000000005</v>
      </c>
    </row>
    <row r="101" spans="2:4" x14ac:dyDescent="0.25">
      <c r="B101" s="10" t="s">
        <v>104</v>
      </c>
      <c r="C101" s="21">
        <f>4.97+0.81</f>
        <v>5.7799999999999994</v>
      </c>
      <c r="D101" s="22">
        <f t="shared" si="0"/>
        <v>3193.6200000000008</v>
      </c>
    </row>
    <row r="102" spans="2:4" x14ac:dyDescent="0.25">
      <c r="B102" s="10" t="s">
        <v>97</v>
      </c>
      <c r="C102" s="21">
        <f>7.51+5.44</f>
        <v>12.95</v>
      </c>
      <c r="D102" s="22">
        <f t="shared" si="0"/>
        <v>11245.750000000002</v>
      </c>
    </row>
    <row r="103" spans="2:4" x14ac:dyDescent="0.25">
      <c r="B103" s="10" t="s">
        <v>98</v>
      </c>
      <c r="C103" s="21">
        <v>3.99</v>
      </c>
      <c r="D103" s="22">
        <f t="shared" si="0"/>
        <v>6161.75</v>
      </c>
    </row>
    <row r="104" spans="2:4" x14ac:dyDescent="0.25">
      <c r="B104" s="10" t="s">
        <v>99</v>
      </c>
      <c r="C104" s="21">
        <v>0.81</v>
      </c>
      <c r="D104" s="22">
        <f t="shared" si="0"/>
        <v>2963.0500000000011</v>
      </c>
    </row>
    <row r="105" spans="2:4" x14ac:dyDescent="0.25">
      <c r="B105" s="10" t="s">
        <v>100</v>
      </c>
      <c r="C105" s="21">
        <v>0.46</v>
      </c>
      <c r="D105" s="22">
        <f t="shared" si="0"/>
        <v>2573.1000000000008</v>
      </c>
    </row>
    <row r="106" spans="2:4" x14ac:dyDescent="0.25">
      <c r="B106" s="52" t="s">
        <v>71</v>
      </c>
      <c r="C106" s="21">
        <v>6.22</v>
      </c>
      <c r="D106" s="22">
        <f t="shared" si="0"/>
        <v>7862.5400000000027</v>
      </c>
    </row>
    <row r="107" spans="2:4" x14ac:dyDescent="0.25">
      <c r="B107" s="52" t="s">
        <v>74</v>
      </c>
      <c r="C107" s="10">
        <f>2.14+1.65</f>
        <v>3.79</v>
      </c>
      <c r="D107" s="22">
        <f t="shared" si="0"/>
        <v>4081.5499999999997</v>
      </c>
    </row>
    <row r="108" spans="2:4" x14ac:dyDescent="0.25">
      <c r="B108" s="52" t="s">
        <v>75</v>
      </c>
      <c r="C108" s="21">
        <f>1.65+1.65</f>
        <v>3.3</v>
      </c>
      <c r="D108" s="22">
        <f t="shared" si="0"/>
        <v>4049.7</v>
      </c>
    </row>
    <row r="109" spans="2:4" x14ac:dyDescent="0.25">
      <c r="B109" s="52" t="s">
        <v>76</v>
      </c>
      <c r="C109" s="10">
        <f>2.14+1.65</f>
        <v>3.79</v>
      </c>
      <c r="D109" s="22">
        <f t="shared" si="0"/>
        <v>4081.5499999999997</v>
      </c>
    </row>
    <row r="110" spans="2:4" x14ac:dyDescent="0.25">
      <c r="B110" s="52" t="s">
        <v>77</v>
      </c>
      <c r="C110" s="21">
        <f>1.65+2.29</f>
        <v>3.94</v>
      </c>
      <c r="D110" s="22">
        <f t="shared" si="0"/>
        <v>4091.2999999999997</v>
      </c>
    </row>
    <row r="111" spans="2:4" x14ac:dyDescent="0.25">
      <c r="B111" s="52" t="s">
        <v>78</v>
      </c>
      <c r="C111" s="21">
        <f>1.65+1.73</f>
        <v>3.38</v>
      </c>
      <c r="D111" s="22">
        <f t="shared" si="0"/>
        <v>4054.8999999999996</v>
      </c>
    </row>
    <row r="112" spans="2:4" x14ac:dyDescent="0.25">
      <c r="B112" s="52" t="s">
        <v>79</v>
      </c>
      <c r="C112" s="21">
        <f>1.73+1.71</f>
        <v>3.44</v>
      </c>
      <c r="D112" s="22">
        <f t="shared" si="0"/>
        <v>4058.7999999999997</v>
      </c>
    </row>
    <row r="113" spans="2:13" x14ac:dyDescent="0.25">
      <c r="B113" s="23" t="s">
        <v>80</v>
      </c>
      <c r="C113" s="24">
        <v>5.2</v>
      </c>
      <c r="D113" s="25">
        <f t="shared" si="0"/>
        <v>9999.4400000000023</v>
      </c>
    </row>
    <row r="114" spans="2:13" x14ac:dyDescent="0.25">
      <c r="B114" s="26"/>
      <c r="C114" s="27"/>
      <c r="D114" s="28"/>
      <c r="G114" s="284" t="s">
        <v>384</v>
      </c>
      <c r="H114" s="284"/>
      <c r="I114" s="284"/>
      <c r="J114" s="284"/>
    </row>
    <row r="116" spans="2:13" x14ac:dyDescent="0.25">
      <c r="B116" s="1" t="s">
        <v>89</v>
      </c>
    </row>
    <row r="118" spans="2:13" x14ac:dyDescent="0.25">
      <c r="B118" s="1" t="s">
        <v>90</v>
      </c>
    </row>
    <row r="119" spans="2:13" x14ac:dyDescent="0.25">
      <c r="B119" s="1"/>
    </row>
    <row r="120" spans="2:13" x14ac:dyDescent="0.25">
      <c r="I120" s="247" t="s">
        <v>470</v>
      </c>
      <c r="J120" s="247">
        <v>0.25</v>
      </c>
      <c r="K120" s="2" t="s">
        <v>124</v>
      </c>
      <c r="L120" s="247">
        <v>2.5000000000000001E-2</v>
      </c>
      <c r="M120" s="2" t="s">
        <v>471</v>
      </c>
    </row>
    <row r="121" spans="2:13" ht="33" customHeight="1" x14ac:dyDescent="0.25">
      <c r="B121" s="260" t="s">
        <v>91</v>
      </c>
      <c r="C121" s="282" t="s">
        <v>482</v>
      </c>
      <c r="D121" s="260" t="s">
        <v>484</v>
      </c>
      <c r="E121" s="260" t="s">
        <v>485</v>
      </c>
      <c r="F121" s="282" t="s">
        <v>486</v>
      </c>
      <c r="G121" s="275" t="s">
        <v>92</v>
      </c>
      <c r="H121" s="282" t="s">
        <v>481</v>
      </c>
      <c r="I121" s="282" t="s">
        <v>105</v>
      </c>
      <c r="J121" s="337" t="s">
        <v>123</v>
      </c>
      <c r="K121" s="338" t="s">
        <v>153</v>
      </c>
    </row>
    <row r="122" spans="2:13" x14ac:dyDescent="0.25">
      <c r="B122" s="30" t="s">
        <v>93</v>
      </c>
      <c r="C122" s="283">
        <f>D63</f>
        <v>5181.6000000000004</v>
      </c>
      <c r="D122" s="81">
        <f>C94*$E$87</f>
        <v>375.5</v>
      </c>
      <c r="E122" s="81">
        <f>$E$89*C94</f>
        <v>225.29999999999998</v>
      </c>
      <c r="F122" s="20">
        <f>(C122+D122)+(E122/2)</f>
        <v>5669.75</v>
      </c>
      <c r="G122" s="20">
        <f t="shared" ref="G122:G141" si="1">D94*$D$37</f>
        <v>1984.4124999999999</v>
      </c>
      <c r="H122" s="19">
        <f>$C$44*3.81</f>
        <v>1.2954000000000001</v>
      </c>
      <c r="I122" s="19">
        <f t="shared" ref="I122:I141" si="2">G122/(H122*100^2)</f>
        <v>0.1531891693685348</v>
      </c>
      <c r="J122" s="249">
        <f t="shared" ref="J122:J141" si="3">I122*0.098</f>
        <v>1.5012538598116411E-2</v>
      </c>
      <c r="K122" s="81">
        <f>$L$120</f>
        <v>2.5000000000000001E-2</v>
      </c>
      <c r="L122" s="3" t="str">
        <f t="shared" ref="L122:L141" si="4">IF(J122&lt;K122,"NO FALLA","FALLA")</f>
        <v>NO FALLA</v>
      </c>
    </row>
    <row r="123" spans="2:13" x14ac:dyDescent="0.25">
      <c r="B123" s="32" t="s">
        <v>94</v>
      </c>
      <c r="C123" s="9">
        <f t="shared" ref="C123:C141" si="5">D64</f>
        <v>5222.4000000000005</v>
      </c>
      <c r="D123" s="10">
        <f t="shared" ref="D123:D141" si="6">C95*$E$87</f>
        <v>164</v>
      </c>
      <c r="E123" s="10">
        <f t="shared" ref="E123:E141" si="7">$E$89*C95</f>
        <v>98.399999999999991</v>
      </c>
      <c r="F123" s="22">
        <f t="shared" ref="F123:F141" si="8">(C123+D123)+(E123/2)</f>
        <v>5435.6</v>
      </c>
      <c r="G123" s="22">
        <f t="shared" si="1"/>
        <v>1902.46</v>
      </c>
      <c r="H123" s="21">
        <f>$C$44*3.84</f>
        <v>1.3056000000000001</v>
      </c>
      <c r="I123" s="21">
        <f t="shared" si="2"/>
        <v>0.14571537990196076</v>
      </c>
      <c r="J123" s="250">
        <f t="shared" si="3"/>
        <v>1.4280107230392155E-2</v>
      </c>
      <c r="K123" s="10">
        <f t="shared" ref="K123:K141" si="9">$L$120</f>
        <v>2.5000000000000001E-2</v>
      </c>
      <c r="L123" s="3" t="str">
        <f t="shared" si="4"/>
        <v>NO FALLA</v>
      </c>
    </row>
    <row r="124" spans="2:13" x14ac:dyDescent="0.25">
      <c r="B124" s="32" t="s">
        <v>95</v>
      </c>
      <c r="C124" s="9">
        <f t="shared" si="5"/>
        <v>5902.4</v>
      </c>
      <c r="D124" s="10">
        <f t="shared" si="6"/>
        <v>199.5</v>
      </c>
      <c r="E124" s="10">
        <f t="shared" si="7"/>
        <v>119.7</v>
      </c>
      <c r="F124" s="22">
        <f t="shared" si="8"/>
        <v>6161.75</v>
      </c>
      <c r="G124" s="22">
        <f t="shared" si="1"/>
        <v>2156.6124999999997</v>
      </c>
      <c r="H124" s="21">
        <f>$C$44*4.34</f>
        <v>1.4756</v>
      </c>
      <c r="I124" s="21">
        <f t="shared" si="2"/>
        <v>0.14615156546489561</v>
      </c>
      <c r="J124" s="250">
        <f t="shared" si="3"/>
        <v>1.4322853415559771E-2</v>
      </c>
      <c r="K124" s="10">
        <f t="shared" si="9"/>
        <v>2.5000000000000001E-2</v>
      </c>
      <c r="L124" s="3" t="str">
        <f t="shared" si="4"/>
        <v>NO FALLA</v>
      </c>
    </row>
    <row r="125" spans="2:13" x14ac:dyDescent="0.25">
      <c r="B125" s="32" t="s">
        <v>96</v>
      </c>
      <c r="C125" s="9">
        <f t="shared" si="5"/>
        <v>5453.6</v>
      </c>
      <c r="D125" s="10">
        <f t="shared" si="6"/>
        <v>279.5</v>
      </c>
      <c r="E125" s="10">
        <f t="shared" si="7"/>
        <v>167.7</v>
      </c>
      <c r="F125" s="22">
        <f t="shared" si="8"/>
        <v>5816.9500000000007</v>
      </c>
      <c r="G125" s="22">
        <f t="shared" si="1"/>
        <v>2035.9325000000001</v>
      </c>
      <c r="H125" s="21">
        <f>$C$44*4.01</f>
        <v>1.3633999999999999</v>
      </c>
      <c r="I125" s="21">
        <f t="shared" si="2"/>
        <v>0.14932760011735369</v>
      </c>
      <c r="J125" s="250">
        <f t="shared" si="3"/>
        <v>1.4634104811500662E-2</v>
      </c>
      <c r="K125" s="10">
        <f t="shared" si="9"/>
        <v>2.5000000000000001E-2</v>
      </c>
      <c r="L125" s="3" t="str">
        <f t="shared" si="4"/>
        <v>NO FALLA</v>
      </c>
    </row>
    <row r="126" spans="2:13" x14ac:dyDescent="0.25">
      <c r="B126" s="54" t="s">
        <v>101</v>
      </c>
      <c r="C126" s="9">
        <f t="shared" si="5"/>
        <v>4425.4400000000005</v>
      </c>
      <c r="D126" s="10">
        <f t="shared" si="6"/>
        <v>436.00000000000006</v>
      </c>
      <c r="E126" s="10">
        <f t="shared" si="7"/>
        <v>261.60000000000002</v>
      </c>
      <c r="F126" s="22">
        <f t="shared" si="8"/>
        <v>4992.2400000000007</v>
      </c>
      <c r="G126" s="22">
        <f t="shared" si="1"/>
        <v>1747.2840000000001</v>
      </c>
      <c r="H126" s="21">
        <f>$C$44*(4.01-C52)</f>
        <v>1.0574000000000001</v>
      </c>
      <c r="I126" s="21">
        <f t="shared" si="2"/>
        <v>0.16524342727444674</v>
      </c>
      <c r="J126" s="250">
        <f t="shared" si="3"/>
        <v>1.619385587289578E-2</v>
      </c>
      <c r="K126" s="10">
        <f t="shared" si="9"/>
        <v>2.5000000000000001E-2</v>
      </c>
      <c r="L126" s="3" t="str">
        <f t="shared" si="4"/>
        <v>NO FALLA</v>
      </c>
    </row>
    <row r="127" spans="2:13" x14ac:dyDescent="0.25">
      <c r="B127" s="54" t="s">
        <v>102</v>
      </c>
      <c r="C127" s="9">
        <f t="shared" si="5"/>
        <v>5105.4400000000005</v>
      </c>
      <c r="D127" s="10">
        <f t="shared" si="6"/>
        <v>351</v>
      </c>
      <c r="E127" s="10">
        <f t="shared" si="7"/>
        <v>210.6</v>
      </c>
      <c r="F127" s="22">
        <f t="shared" si="8"/>
        <v>5561.7400000000007</v>
      </c>
      <c r="G127" s="22">
        <f t="shared" si="1"/>
        <v>1946.6090000000002</v>
      </c>
      <c r="H127" s="21">
        <f>$C$44*(4.51-C52)</f>
        <v>1.2274</v>
      </c>
      <c r="I127" s="21">
        <f t="shared" si="2"/>
        <v>0.15859613817826301</v>
      </c>
      <c r="J127" s="250">
        <f t="shared" si="3"/>
        <v>1.5542421541469776E-2</v>
      </c>
      <c r="K127" s="10">
        <f t="shared" si="9"/>
        <v>2.5000000000000001E-2</v>
      </c>
      <c r="L127" s="3" t="str">
        <f t="shared" si="4"/>
        <v>NO FALLA</v>
      </c>
    </row>
    <row r="128" spans="2:13" x14ac:dyDescent="0.25">
      <c r="B128" s="54" t="s">
        <v>103</v>
      </c>
      <c r="C128" s="9">
        <f t="shared" si="5"/>
        <v>5336.64</v>
      </c>
      <c r="D128" s="10">
        <f t="shared" si="6"/>
        <v>351</v>
      </c>
      <c r="E128" s="10">
        <f t="shared" si="7"/>
        <v>210.6</v>
      </c>
      <c r="F128" s="22">
        <f t="shared" si="8"/>
        <v>5792.9400000000005</v>
      </c>
      <c r="G128" s="22">
        <f t="shared" si="1"/>
        <v>2027.529</v>
      </c>
      <c r="H128" s="21">
        <f>$C$44*(4.68-C52)</f>
        <v>1.2852000000000001</v>
      </c>
      <c r="I128" s="21">
        <f t="shared" si="2"/>
        <v>0.1577598039215686</v>
      </c>
      <c r="J128" s="250">
        <f t="shared" si="3"/>
        <v>1.5460460784313724E-2</v>
      </c>
      <c r="K128" s="10">
        <f t="shared" si="9"/>
        <v>2.5000000000000001E-2</v>
      </c>
      <c r="L128" s="3" t="str">
        <f t="shared" si="4"/>
        <v>NO FALLA</v>
      </c>
    </row>
    <row r="129" spans="2:12" x14ac:dyDescent="0.25">
      <c r="B129" s="54" t="s">
        <v>104</v>
      </c>
      <c r="C129" s="9">
        <f t="shared" si="5"/>
        <v>2817.920000000001</v>
      </c>
      <c r="D129" s="10">
        <f t="shared" si="6"/>
        <v>288.99999999999994</v>
      </c>
      <c r="E129" s="10">
        <f t="shared" si="7"/>
        <v>173.39999999999998</v>
      </c>
      <c r="F129" s="22">
        <f t="shared" si="8"/>
        <v>3193.6200000000008</v>
      </c>
      <c r="G129" s="22">
        <f t="shared" si="1"/>
        <v>1117.7670000000003</v>
      </c>
      <c r="H129" s="21">
        <f>$C$44*(3.5-C52-C56)</f>
        <v>0.6120000000000001</v>
      </c>
      <c r="I129" s="21">
        <f t="shared" si="2"/>
        <v>0.18264166666666667</v>
      </c>
      <c r="J129" s="250">
        <f t="shared" si="3"/>
        <v>1.7898883333333334E-2</v>
      </c>
      <c r="K129" s="10">
        <f t="shared" si="9"/>
        <v>2.5000000000000001E-2</v>
      </c>
      <c r="L129" s="3" t="str">
        <f t="shared" si="4"/>
        <v>NO FALLA</v>
      </c>
    </row>
    <row r="130" spans="2:12" x14ac:dyDescent="0.25">
      <c r="B130" s="54" t="s">
        <v>97</v>
      </c>
      <c r="C130" s="9">
        <f t="shared" si="5"/>
        <v>10404.000000000002</v>
      </c>
      <c r="D130" s="10">
        <f t="shared" si="6"/>
        <v>647.5</v>
      </c>
      <c r="E130" s="10">
        <f t="shared" si="7"/>
        <v>388.5</v>
      </c>
      <c r="F130" s="22">
        <f t="shared" si="8"/>
        <v>11245.750000000002</v>
      </c>
      <c r="G130" s="22">
        <f t="shared" si="1"/>
        <v>3936.0125000000003</v>
      </c>
      <c r="H130" s="21">
        <f>$C$44*7.65</f>
        <v>2.6010000000000004</v>
      </c>
      <c r="I130" s="21">
        <f t="shared" si="2"/>
        <v>0.15132689350249903</v>
      </c>
      <c r="J130" s="250">
        <f t="shared" si="3"/>
        <v>1.4830035563244906E-2</v>
      </c>
      <c r="K130" s="10">
        <f t="shared" si="9"/>
        <v>2.5000000000000001E-2</v>
      </c>
      <c r="L130" s="3" t="str">
        <f t="shared" si="4"/>
        <v>NO FALLA</v>
      </c>
    </row>
    <row r="131" spans="2:12" x14ac:dyDescent="0.25">
      <c r="B131" s="54" t="s">
        <v>98</v>
      </c>
      <c r="C131" s="9">
        <f t="shared" si="5"/>
        <v>5902.4</v>
      </c>
      <c r="D131" s="10">
        <f t="shared" si="6"/>
        <v>199.5</v>
      </c>
      <c r="E131" s="10">
        <f t="shared" si="7"/>
        <v>119.7</v>
      </c>
      <c r="F131" s="22">
        <f t="shared" si="8"/>
        <v>6161.75</v>
      </c>
      <c r="G131" s="22">
        <f t="shared" si="1"/>
        <v>2156.6124999999997</v>
      </c>
      <c r="H131" s="21">
        <f>$C$44*4.34</f>
        <v>1.4756</v>
      </c>
      <c r="I131" s="21">
        <f t="shared" si="2"/>
        <v>0.14615156546489561</v>
      </c>
      <c r="J131" s="250">
        <f t="shared" si="3"/>
        <v>1.4322853415559771E-2</v>
      </c>
      <c r="K131" s="10">
        <f t="shared" si="9"/>
        <v>2.5000000000000001E-2</v>
      </c>
      <c r="L131" s="3" t="str">
        <f t="shared" si="4"/>
        <v>NO FALLA</v>
      </c>
    </row>
    <row r="132" spans="2:12" x14ac:dyDescent="0.25">
      <c r="B132" s="54" t="s">
        <v>99</v>
      </c>
      <c r="C132" s="9">
        <f t="shared" si="5"/>
        <v>2910.400000000001</v>
      </c>
      <c r="D132" s="10">
        <f t="shared" si="6"/>
        <v>40.5</v>
      </c>
      <c r="E132" s="10">
        <f t="shared" si="7"/>
        <v>24.3</v>
      </c>
      <c r="F132" s="22">
        <f t="shared" si="8"/>
        <v>2963.0500000000011</v>
      </c>
      <c r="G132" s="22">
        <f t="shared" si="1"/>
        <v>1037.0675000000003</v>
      </c>
      <c r="H132" s="21">
        <f>$C$44*2.14</f>
        <v>0.72760000000000014</v>
      </c>
      <c r="I132" s="21">
        <f t="shared" si="2"/>
        <v>0.14253264156129744</v>
      </c>
      <c r="J132" s="250">
        <f t="shared" si="3"/>
        <v>1.396819887300715E-2</v>
      </c>
      <c r="K132" s="10">
        <f t="shared" si="9"/>
        <v>2.5000000000000001E-2</v>
      </c>
      <c r="L132" s="3" t="str">
        <f t="shared" si="4"/>
        <v>NO FALLA</v>
      </c>
    </row>
    <row r="133" spans="2:12" x14ac:dyDescent="0.25">
      <c r="B133" s="54" t="s">
        <v>100</v>
      </c>
      <c r="C133" s="9">
        <f t="shared" si="5"/>
        <v>2543.2000000000007</v>
      </c>
      <c r="D133" s="10">
        <f t="shared" si="6"/>
        <v>23</v>
      </c>
      <c r="E133" s="10">
        <f t="shared" si="7"/>
        <v>13.8</v>
      </c>
      <c r="F133" s="22">
        <f t="shared" si="8"/>
        <v>2573.1000000000008</v>
      </c>
      <c r="G133" s="22">
        <f t="shared" si="1"/>
        <v>900.58500000000026</v>
      </c>
      <c r="H133" s="21">
        <f>$C$44*1.87</f>
        <v>0.63580000000000003</v>
      </c>
      <c r="I133" s="21">
        <f t="shared" si="2"/>
        <v>0.14164595784838002</v>
      </c>
      <c r="J133" s="250">
        <f t="shared" si="3"/>
        <v>1.3881303869141243E-2</v>
      </c>
      <c r="K133" s="10">
        <f t="shared" si="9"/>
        <v>2.5000000000000001E-2</v>
      </c>
      <c r="L133" s="3" t="str">
        <f t="shared" si="4"/>
        <v>NO FALLA</v>
      </c>
    </row>
    <row r="134" spans="2:12" x14ac:dyDescent="0.25">
      <c r="B134" s="32" t="s">
        <v>71</v>
      </c>
      <c r="C134" s="9">
        <f t="shared" si="5"/>
        <v>7458.2400000000025</v>
      </c>
      <c r="D134" s="10">
        <f t="shared" si="6"/>
        <v>311</v>
      </c>
      <c r="E134" s="10">
        <f t="shared" si="7"/>
        <v>186.6</v>
      </c>
      <c r="F134" s="22">
        <f t="shared" si="8"/>
        <v>7862.5400000000027</v>
      </c>
      <c r="G134" s="22">
        <f t="shared" si="1"/>
        <v>2751.8890000000006</v>
      </c>
      <c r="H134" s="21">
        <f>$C$44*(C46-2*C44-C52-C54-C48)</f>
        <v>1.5028000000000001</v>
      </c>
      <c r="I134" s="21">
        <f t="shared" si="2"/>
        <v>0.1831174474314613</v>
      </c>
      <c r="J134" s="250">
        <f t="shared" si="3"/>
        <v>1.7945509848283209E-2</v>
      </c>
      <c r="K134" s="10">
        <f t="shared" si="9"/>
        <v>2.5000000000000001E-2</v>
      </c>
      <c r="L134" s="3" t="str">
        <f t="shared" si="4"/>
        <v>NO FALLA</v>
      </c>
    </row>
    <row r="135" spans="2:12" x14ac:dyDescent="0.25">
      <c r="B135" s="32" t="s">
        <v>74</v>
      </c>
      <c r="C135" s="9">
        <f t="shared" si="5"/>
        <v>3835.2</v>
      </c>
      <c r="D135" s="10">
        <f t="shared" si="6"/>
        <v>189.5</v>
      </c>
      <c r="E135" s="10">
        <f t="shared" si="7"/>
        <v>113.7</v>
      </c>
      <c r="F135" s="22">
        <f t="shared" si="8"/>
        <v>4081.5499999999997</v>
      </c>
      <c r="G135" s="22">
        <f t="shared" si="1"/>
        <v>1428.5424999999998</v>
      </c>
      <c r="H135" s="21">
        <f>$C$44*2.82</f>
        <v>0.95879999999999999</v>
      </c>
      <c r="I135" s="21">
        <f t="shared" si="2"/>
        <v>0.14899275135586146</v>
      </c>
      <c r="J135" s="250">
        <f t="shared" si="3"/>
        <v>1.4601289632874423E-2</v>
      </c>
      <c r="K135" s="10">
        <f t="shared" si="9"/>
        <v>2.5000000000000001E-2</v>
      </c>
      <c r="L135" s="3" t="str">
        <f t="shared" si="4"/>
        <v>NO FALLA</v>
      </c>
    </row>
    <row r="136" spans="2:12" x14ac:dyDescent="0.25">
      <c r="B136" s="32" t="s">
        <v>75</v>
      </c>
      <c r="C136" s="9">
        <f t="shared" si="5"/>
        <v>3835.2</v>
      </c>
      <c r="D136" s="10">
        <f t="shared" si="6"/>
        <v>165</v>
      </c>
      <c r="E136" s="10">
        <f t="shared" si="7"/>
        <v>99</v>
      </c>
      <c r="F136" s="22">
        <f t="shared" si="8"/>
        <v>4049.7</v>
      </c>
      <c r="G136" s="22">
        <f t="shared" si="1"/>
        <v>1417.3949999999998</v>
      </c>
      <c r="H136" s="21">
        <f t="shared" ref="H136:H140" si="10">$C$44*2.82</f>
        <v>0.95879999999999999</v>
      </c>
      <c r="I136" s="21">
        <f t="shared" si="2"/>
        <v>0.14783010012515643</v>
      </c>
      <c r="J136" s="250">
        <f t="shared" si="3"/>
        <v>1.4487349812265331E-2</v>
      </c>
      <c r="K136" s="10">
        <f t="shared" si="9"/>
        <v>2.5000000000000001E-2</v>
      </c>
      <c r="L136" s="3" t="str">
        <f t="shared" si="4"/>
        <v>NO FALLA</v>
      </c>
    </row>
    <row r="137" spans="2:12" x14ac:dyDescent="0.25">
      <c r="B137" s="32" t="s">
        <v>76</v>
      </c>
      <c r="C137" s="9">
        <f t="shared" si="5"/>
        <v>3835.2</v>
      </c>
      <c r="D137" s="10">
        <f t="shared" si="6"/>
        <v>189.5</v>
      </c>
      <c r="E137" s="10">
        <f t="shared" si="7"/>
        <v>113.7</v>
      </c>
      <c r="F137" s="22">
        <f t="shared" si="8"/>
        <v>4081.5499999999997</v>
      </c>
      <c r="G137" s="22">
        <f t="shared" si="1"/>
        <v>1428.5424999999998</v>
      </c>
      <c r="H137" s="21">
        <f t="shared" si="10"/>
        <v>0.95879999999999999</v>
      </c>
      <c r="I137" s="21">
        <f t="shared" si="2"/>
        <v>0.14899275135586146</v>
      </c>
      <c r="J137" s="250">
        <f t="shared" si="3"/>
        <v>1.4601289632874423E-2</v>
      </c>
      <c r="K137" s="10">
        <f t="shared" si="9"/>
        <v>2.5000000000000001E-2</v>
      </c>
      <c r="L137" s="3" t="str">
        <f t="shared" si="4"/>
        <v>NO FALLA</v>
      </c>
    </row>
    <row r="138" spans="2:12" x14ac:dyDescent="0.25">
      <c r="B138" s="32" t="s">
        <v>77</v>
      </c>
      <c r="C138" s="9">
        <f t="shared" si="5"/>
        <v>3835.2</v>
      </c>
      <c r="D138" s="10">
        <f t="shared" si="6"/>
        <v>197</v>
      </c>
      <c r="E138" s="10">
        <f t="shared" si="7"/>
        <v>118.2</v>
      </c>
      <c r="F138" s="22">
        <f t="shared" si="8"/>
        <v>4091.2999999999997</v>
      </c>
      <c r="G138" s="22">
        <f t="shared" si="1"/>
        <v>1431.9549999999999</v>
      </c>
      <c r="H138" s="21">
        <f t="shared" si="10"/>
        <v>0.95879999999999999</v>
      </c>
      <c r="I138" s="21">
        <f t="shared" si="2"/>
        <v>0.14934866499791405</v>
      </c>
      <c r="J138" s="250">
        <f t="shared" si="3"/>
        <v>1.4636169169795578E-2</v>
      </c>
      <c r="K138" s="10">
        <f t="shared" si="9"/>
        <v>2.5000000000000001E-2</v>
      </c>
      <c r="L138" s="3" t="str">
        <f t="shared" si="4"/>
        <v>NO FALLA</v>
      </c>
    </row>
    <row r="139" spans="2:12" x14ac:dyDescent="0.25">
      <c r="B139" s="32" t="s">
        <v>78</v>
      </c>
      <c r="C139" s="9">
        <f t="shared" si="5"/>
        <v>3835.2</v>
      </c>
      <c r="D139" s="10">
        <f t="shared" si="6"/>
        <v>169</v>
      </c>
      <c r="E139" s="10">
        <f t="shared" si="7"/>
        <v>101.39999999999999</v>
      </c>
      <c r="F139" s="22">
        <f t="shared" si="8"/>
        <v>4054.8999999999996</v>
      </c>
      <c r="G139" s="22">
        <f t="shared" si="1"/>
        <v>1419.2149999999997</v>
      </c>
      <c r="H139" s="21">
        <f t="shared" si="10"/>
        <v>0.95879999999999999</v>
      </c>
      <c r="I139" s="21">
        <f t="shared" si="2"/>
        <v>0.1480199207342511</v>
      </c>
      <c r="J139" s="250">
        <f t="shared" si="3"/>
        <v>1.4505952231956609E-2</v>
      </c>
      <c r="K139" s="10">
        <f t="shared" si="9"/>
        <v>2.5000000000000001E-2</v>
      </c>
      <c r="L139" s="3" t="str">
        <f t="shared" si="4"/>
        <v>NO FALLA</v>
      </c>
    </row>
    <row r="140" spans="2:12" x14ac:dyDescent="0.25">
      <c r="B140" s="32" t="s">
        <v>79</v>
      </c>
      <c r="C140" s="9">
        <f t="shared" si="5"/>
        <v>3835.2</v>
      </c>
      <c r="D140" s="10">
        <f t="shared" si="6"/>
        <v>172</v>
      </c>
      <c r="E140" s="10">
        <f t="shared" si="7"/>
        <v>103.2</v>
      </c>
      <c r="F140" s="22">
        <f t="shared" si="8"/>
        <v>4058.7999999999997</v>
      </c>
      <c r="G140" s="22">
        <f t="shared" si="1"/>
        <v>1420.58</v>
      </c>
      <c r="H140" s="21">
        <f t="shared" si="10"/>
        <v>0.95879999999999999</v>
      </c>
      <c r="I140" s="21">
        <f t="shared" si="2"/>
        <v>0.14816228619107216</v>
      </c>
      <c r="J140" s="250">
        <f t="shared" si="3"/>
        <v>1.4519904046725072E-2</v>
      </c>
      <c r="K140" s="10">
        <f t="shared" si="9"/>
        <v>2.5000000000000001E-2</v>
      </c>
      <c r="L140" s="3" t="str">
        <f t="shared" si="4"/>
        <v>NO FALLA</v>
      </c>
    </row>
    <row r="141" spans="2:12" x14ac:dyDescent="0.25">
      <c r="B141" s="33" t="s">
        <v>80</v>
      </c>
      <c r="C141" s="12">
        <f t="shared" si="5"/>
        <v>9661.4400000000023</v>
      </c>
      <c r="D141" s="11">
        <f t="shared" si="6"/>
        <v>260</v>
      </c>
      <c r="E141" s="11">
        <f t="shared" si="7"/>
        <v>156</v>
      </c>
      <c r="F141" s="25">
        <f t="shared" si="8"/>
        <v>9999.4400000000023</v>
      </c>
      <c r="G141" s="25">
        <f t="shared" si="1"/>
        <v>3499.8040000000005</v>
      </c>
      <c r="H141" s="24">
        <f>$C$44*(C46-2*C44-C52-C50-C48)</f>
        <v>2.0127999999999999</v>
      </c>
      <c r="I141" s="24">
        <f t="shared" si="2"/>
        <v>0.17387738473767889</v>
      </c>
      <c r="J141" s="251">
        <f t="shared" si="3"/>
        <v>1.7039983704292532E-2</v>
      </c>
      <c r="K141" s="11">
        <f t="shared" si="9"/>
        <v>2.5000000000000001E-2</v>
      </c>
      <c r="L141" s="3" t="str">
        <f t="shared" si="4"/>
        <v>NO FALLA</v>
      </c>
    </row>
    <row r="143" spans="2:12" x14ac:dyDescent="0.25">
      <c r="B143" s="34"/>
    </row>
    <row r="144" spans="2:12" x14ac:dyDescent="0.25">
      <c r="B144" s="35" t="s">
        <v>387</v>
      </c>
    </row>
    <row r="145" spans="2:9" x14ac:dyDescent="0.25">
      <c r="B145" s="36"/>
    </row>
    <row r="146" spans="2:9" x14ac:dyDescent="0.25">
      <c r="B146" s="37" t="s">
        <v>106</v>
      </c>
    </row>
    <row r="147" spans="2:9" x14ac:dyDescent="0.25">
      <c r="B147" s="38"/>
    </row>
    <row r="148" spans="2:9" x14ac:dyDescent="0.25">
      <c r="B148" s="38"/>
    </row>
    <row r="149" spans="2:9" x14ac:dyDescent="0.25">
      <c r="B149" s="38"/>
    </row>
    <row r="150" spans="2:9" x14ac:dyDescent="0.25">
      <c r="B150" s="55"/>
    </row>
    <row r="151" spans="2:9" x14ac:dyDescent="0.25">
      <c r="B151" s="55"/>
    </row>
    <row r="152" spans="2:9" x14ac:dyDescent="0.25">
      <c r="B152" s="55"/>
    </row>
    <row r="153" spans="2:9" x14ac:dyDescent="0.25">
      <c r="B153" s="55"/>
    </row>
    <row r="154" spans="2:9" x14ac:dyDescent="0.25">
      <c r="B154" s="55"/>
    </row>
    <row r="155" spans="2:9" x14ac:dyDescent="0.25">
      <c r="B155" s="55"/>
    </row>
    <row r="156" spans="2:9" x14ac:dyDescent="0.25">
      <c r="B156" s="55"/>
    </row>
    <row r="157" spans="2:9" x14ac:dyDescent="0.25">
      <c r="B157" s="55"/>
    </row>
    <row r="158" spans="2:9" x14ac:dyDescent="0.25">
      <c r="B158" s="38"/>
    </row>
    <row r="159" spans="2:9" x14ac:dyDescent="0.25">
      <c r="B159" s="38"/>
    </row>
    <row r="160" spans="2:9" x14ac:dyDescent="0.25">
      <c r="B160" s="38"/>
      <c r="I160" s="2" t="s">
        <v>145</v>
      </c>
    </row>
    <row r="161" spans="2:9" x14ac:dyDescent="0.25">
      <c r="B161" s="38"/>
      <c r="I161" s="2" t="s">
        <v>146</v>
      </c>
    </row>
    <row r="162" spans="2:9" x14ac:dyDescent="0.25">
      <c r="B162" s="38"/>
      <c r="D162" s="3" t="s">
        <v>142</v>
      </c>
    </row>
    <row r="163" spans="2:9" x14ac:dyDescent="0.25">
      <c r="B163" s="38"/>
    </row>
    <row r="164" spans="2:9" x14ac:dyDescent="0.25">
      <c r="B164" s="38"/>
    </row>
    <row r="165" spans="2:9" x14ac:dyDescent="0.25">
      <c r="B165" s="38"/>
    </row>
    <row r="166" spans="2:9" x14ac:dyDescent="0.25">
      <c r="C166" s="3" t="s">
        <v>107</v>
      </c>
      <c r="D166" s="2" t="s">
        <v>108</v>
      </c>
    </row>
    <row r="167" spans="2:9" x14ac:dyDescent="0.25">
      <c r="C167" s="3" t="s">
        <v>109</v>
      </c>
      <c r="D167" s="2" t="s">
        <v>110</v>
      </c>
    </row>
    <row r="168" spans="2:9" x14ac:dyDescent="0.25">
      <c r="C168" s="3" t="s">
        <v>111</v>
      </c>
      <c r="D168" s="2" t="s">
        <v>112</v>
      </c>
    </row>
    <row r="169" spans="2:9" x14ac:dyDescent="0.25">
      <c r="C169" s="3" t="s">
        <v>113</v>
      </c>
      <c r="D169" s="2" t="s">
        <v>114</v>
      </c>
    </row>
    <row r="174" spans="2:9" x14ac:dyDescent="0.25">
      <c r="C174" s="3" t="s">
        <v>46</v>
      </c>
      <c r="D174" s="4">
        <v>0.45</v>
      </c>
    </row>
    <row r="175" spans="2:9" x14ac:dyDescent="0.25">
      <c r="C175" s="3" t="s">
        <v>10</v>
      </c>
      <c r="D175" s="4">
        <f>D25</f>
        <v>1</v>
      </c>
    </row>
    <row r="176" spans="2:9" x14ac:dyDescent="0.25">
      <c r="C176" s="3" t="s">
        <v>144</v>
      </c>
      <c r="D176" s="4">
        <v>1.3</v>
      </c>
    </row>
    <row r="177" spans="2:14" x14ac:dyDescent="0.25">
      <c r="C177" s="4" t="s">
        <v>166</v>
      </c>
      <c r="D177" s="4">
        <f>C58</f>
        <v>1.6</v>
      </c>
    </row>
    <row r="178" spans="2:14" x14ac:dyDescent="0.25">
      <c r="C178" s="3" t="s">
        <v>173</v>
      </c>
      <c r="D178" s="4">
        <f>C44+0.02*2</f>
        <v>0.38</v>
      </c>
    </row>
    <row r="179" spans="2:14" x14ac:dyDescent="0.25">
      <c r="I179" s="26"/>
    </row>
    <row r="180" spans="2:14" x14ac:dyDescent="0.25">
      <c r="B180" s="8" t="s">
        <v>91</v>
      </c>
      <c r="C180" s="17" t="s">
        <v>472</v>
      </c>
      <c r="D180" s="8" t="s">
        <v>115</v>
      </c>
      <c r="E180" s="8" t="s">
        <v>116</v>
      </c>
      <c r="F180" s="8" t="s">
        <v>60</v>
      </c>
      <c r="G180" s="8" t="s">
        <v>117</v>
      </c>
      <c r="H180" s="8" t="s">
        <v>118</v>
      </c>
      <c r="I180" s="246" t="s">
        <v>473</v>
      </c>
      <c r="J180" s="246" t="s">
        <v>474</v>
      </c>
    </row>
    <row r="181" spans="2:14" x14ac:dyDescent="0.25">
      <c r="B181" s="30" t="s">
        <v>93</v>
      </c>
      <c r="C181" s="19">
        <f t="shared" ref="C181:C200" si="11">0.8*$D$174*$D$175*$D$176*$D$177*1000*$D$178</f>
        <v>284.5440000000001</v>
      </c>
      <c r="D181" s="39">
        <v>3.3</v>
      </c>
      <c r="E181" s="19">
        <f>$C$45/D181</f>
        <v>0.75757575757575757</v>
      </c>
      <c r="F181" s="40">
        <f>FORECAST(E181,$N$185:$N$186,$M$185:$M$186)</f>
        <v>9.2757575757575747E-2</v>
      </c>
      <c r="G181" s="41">
        <f>F181*D181*D181*C181</f>
        <v>287.42643072000004</v>
      </c>
      <c r="H181" s="255">
        <f>ROUND(G181*9.81/1000,2)</f>
        <v>2.82</v>
      </c>
      <c r="I181" s="64">
        <f>G181/$C$44</f>
        <v>845.3718550588236</v>
      </c>
      <c r="J181" s="19">
        <f>H181/$C$44</f>
        <v>8.2941176470588225</v>
      </c>
      <c r="K181" s="27" t="str">
        <f t="shared" ref="K181:K200" si="12">IF(H181&lt;=$D$232,"CUMPLE","NO CUMPLE")</f>
        <v>CUMPLE</v>
      </c>
    </row>
    <row r="182" spans="2:14" x14ac:dyDescent="0.25">
      <c r="B182" s="32" t="s">
        <v>94</v>
      </c>
      <c r="C182" s="21">
        <f t="shared" si="11"/>
        <v>284.5440000000001</v>
      </c>
      <c r="D182" s="42">
        <v>3.5</v>
      </c>
      <c r="E182" s="21">
        <f t="shared" ref="E182:E200" si="13">$C$45/D182</f>
        <v>0.7142857142857143</v>
      </c>
      <c r="F182" s="43">
        <f>FORECAST(E182,$N$185:$N$186,$M$185:$M$186)</f>
        <v>8.8428571428571426E-2</v>
      </c>
      <c r="G182" s="44">
        <f t="shared" ref="G182:G200" si="14">F182*D182*D182*C182</f>
        <v>308.2322880000001</v>
      </c>
      <c r="H182" s="256">
        <f t="shared" ref="H182:H200" si="15">ROUND(G182*9.81/1000,2)</f>
        <v>3.02</v>
      </c>
      <c r="I182" s="65">
        <f t="shared" ref="I182:I200" si="16">G182/$C$44</f>
        <v>906.56555294117663</v>
      </c>
      <c r="J182" s="21">
        <f t="shared" ref="J182:J200" si="17">H182/$C$44</f>
        <v>8.8823529411764692</v>
      </c>
      <c r="K182" s="27" t="str">
        <f t="shared" si="12"/>
        <v>CUMPLE</v>
      </c>
      <c r="M182" s="15" t="s">
        <v>116</v>
      </c>
      <c r="N182" s="53" t="s">
        <v>60</v>
      </c>
    </row>
    <row r="183" spans="2:14" x14ac:dyDescent="0.25">
      <c r="B183" s="32" t="s">
        <v>95</v>
      </c>
      <c r="C183" s="21">
        <f t="shared" si="11"/>
        <v>284.5440000000001</v>
      </c>
      <c r="D183" s="42">
        <v>4</v>
      </c>
      <c r="E183" s="21">
        <f t="shared" si="13"/>
        <v>0.625</v>
      </c>
      <c r="F183" s="43">
        <f>FORECAST(E183,$N$184:$N$185,$M$184:$M$185)</f>
        <v>7.7249999999999999E-2</v>
      </c>
      <c r="G183" s="44">
        <f t="shared" si="14"/>
        <v>351.69638400000014</v>
      </c>
      <c r="H183" s="256">
        <f t="shared" si="15"/>
        <v>3.45</v>
      </c>
      <c r="I183" s="65">
        <f t="shared" si="16"/>
        <v>1034.4011294117649</v>
      </c>
      <c r="J183" s="21">
        <f t="shared" si="17"/>
        <v>10.147058823529411</v>
      </c>
      <c r="K183" s="27" t="str">
        <f t="shared" si="12"/>
        <v>NO CUMPLE</v>
      </c>
      <c r="M183" s="31">
        <v>0.5</v>
      </c>
      <c r="N183" s="31">
        <v>0.06</v>
      </c>
    </row>
    <row r="184" spans="2:14" x14ac:dyDescent="0.25">
      <c r="B184" s="32" t="s">
        <v>96</v>
      </c>
      <c r="C184" s="21">
        <f t="shared" si="11"/>
        <v>284.5440000000001</v>
      </c>
      <c r="D184" s="42">
        <v>3.5</v>
      </c>
      <c r="E184" s="21">
        <f t="shared" si="13"/>
        <v>0.7142857142857143</v>
      </c>
      <c r="F184" s="43">
        <f>FORECAST(E184,$N$185:$N$186,$M$185:$M$186)</f>
        <v>8.8428571428571426E-2</v>
      </c>
      <c r="G184" s="44">
        <f t="shared" si="14"/>
        <v>308.2322880000001</v>
      </c>
      <c r="H184" s="256">
        <f t="shared" si="15"/>
        <v>3.02</v>
      </c>
      <c r="I184" s="65">
        <f t="shared" si="16"/>
        <v>906.56555294117663</v>
      </c>
      <c r="J184" s="21">
        <f t="shared" si="17"/>
        <v>8.8823529411764692</v>
      </c>
      <c r="K184" s="27" t="str">
        <f t="shared" si="12"/>
        <v>CUMPLE</v>
      </c>
      <c r="M184" s="10">
        <v>0.6</v>
      </c>
      <c r="N184" s="10">
        <v>7.3999999999999996E-2</v>
      </c>
    </row>
    <row r="185" spans="2:14" x14ac:dyDescent="0.25">
      <c r="B185" s="54" t="s">
        <v>101</v>
      </c>
      <c r="C185" s="21">
        <f t="shared" si="11"/>
        <v>284.5440000000001</v>
      </c>
      <c r="D185" s="42">
        <f>1.3*2</f>
        <v>2.6</v>
      </c>
      <c r="E185" s="21">
        <f t="shared" si="13"/>
        <v>0.96153846153846145</v>
      </c>
      <c r="F185" s="43">
        <f>FORECAST(E185,$N$187:$N$188,$M$187:$M$188)</f>
        <v>0.10969230769230769</v>
      </c>
      <c r="G185" s="44">
        <f t="shared" si="14"/>
        <v>210.99506688000008</v>
      </c>
      <c r="H185" s="256">
        <f t="shared" si="15"/>
        <v>2.0699999999999998</v>
      </c>
      <c r="I185" s="65">
        <f t="shared" si="16"/>
        <v>620.5737261176472</v>
      </c>
      <c r="J185" s="21">
        <f t="shared" si="17"/>
        <v>6.0882352941176459</v>
      </c>
      <c r="K185" s="27" t="str">
        <f t="shared" si="12"/>
        <v>CUMPLE</v>
      </c>
      <c r="M185" s="10">
        <v>0.7</v>
      </c>
      <c r="N185" s="10">
        <v>8.6999999999999994E-2</v>
      </c>
    </row>
    <row r="186" spans="2:14" x14ac:dyDescent="0.25">
      <c r="B186" s="54" t="s">
        <v>102</v>
      </c>
      <c r="C186" s="21">
        <f t="shared" si="11"/>
        <v>284.5440000000001</v>
      </c>
      <c r="D186" s="42">
        <f>1.55*2</f>
        <v>3.1</v>
      </c>
      <c r="E186" s="21">
        <f t="shared" si="13"/>
        <v>0.80645161290322576</v>
      </c>
      <c r="F186" s="43">
        <f>FORECAST(E186,$N$186:$N$187,$M$186:$M$187)</f>
        <v>9.7580645161290322E-2</v>
      </c>
      <c r="G186" s="44">
        <f t="shared" si="14"/>
        <v>266.83113600000007</v>
      </c>
      <c r="H186" s="256">
        <f t="shared" si="15"/>
        <v>2.62</v>
      </c>
      <c r="I186" s="65">
        <f t="shared" si="16"/>
        <v>784.79745882352961</v>
      </c>
      <c r="J186" s="21">
        <f t="shared" si="17"/>
        <v>7.7058823529411766</v>
      </c>
      <c r="K186" s="27" t="str">
        <f t="shared" si="12"/>
        <v>CUMPLE</v>
      </c>
      <c r="M186" s="10">
        <v>0.8</v>
      </c>
      <c r="N186" s="10">
        <v>9.7000000000000003E-2</v>
      </c>
    </row>
    <row r="187" spans="2:14" x14ac:dyDescent="0.25">
      <c r="B187" s="54" t="s">
        <v>103</v>
      </c>
      <c r="C187" s="21">
        <f t="shared" si="11"/>
        <v>284.5440000000001</v>
      </c>
      <c r="D187" s="42">
        <f>1.55*2</f>
        <v>3.1</v>
      </c>
      <c r="E187" s="21">
        <f t="shared" si="13"/>
        <v>0.80645161290322576</v>
      </c>
      <c r="F187" s="43">
        <f>FORECAST(E187,$N$186:$N$187,$M$186:$M$187)</f>
        <v>9.7580645161290322E-2</v>
      </c>
      <c r="G187" s="44">
        <f t="shared" si="14"/>
        <v>266.83113600000007</v>
      </c>
      <c r="H187" s="256">
        <f t="shared" si="15"/>
        <v>2.62</v>
      </c>
      <c r="I187" s="65">
        <f t="shared" si="16"/>
        <v>784.79745882352961</v>
      </c>
      <c r="J187" s="21">
        <f t="shared" si="17"/>
        <v>7.7058823529411766</v>
      </c>
      <c r="K187" s="27" t="str">
        <f t="shared" si="12"/>
        <v>CUMPLE</v>
      </c>
      <c r="M187" s="10">
        <v>0.9</v>
      </c>
      <c r="N187" s="10">
        <v>0.106</v>
      </c>
    </row>
    <row r="188" spans="2:14" x14ac:dyDescent="0.25">
      <c r="B188" s="54" t="s">
        <v>104</v>
      </c>
      <c r="C188" s="21">
        <f t="shared" si="11"/>
        <v>284.5440000000001</v>
      </c>
      <c r="D188" s="42">
        <f>0.9+0.56</f>
        <v>1.46</v>
      </c>
      <c r="E188" s="21">
        <f t="shared" si="13"/>
        <v>1.7123287671232876</v>
      </c>
      <c r="F188" s="43">
        <f>FORECAST(E188,$N$189:$N$190,$M$189:$M$190)</f>
        <v>0.12969863013698629</v>
      </c>
      <c r="G188" s="44">
        <f t="shared" si="14"/>
        <v>78.66662768640002</v>
      </c>
      <c r="H188" s="256">
        <f t="shared" si="15"/>
        <v>0.77</v>
      </c>
      <c r="I188" s="65">
        <f t="shared" si="16"/>
        <v>231.37243437176474</v>
      </c>
      <c r="J188" s="21">
        <f t="shared" si="17"/>
        <v>2.2647058823529411</v>
      </c>
      <c r="K188" s="27" t="str">
        <f t="shared" si="12"/>
        <v>CUMPLE</v>
      </c>
      <c r="M188" s="10">
        <v>1</v>
      </c>
      <c r="N188" s="10">
        <v>0.112</v>
      </c>
    </row>
    <row r="189" spans="2:14" x14ac:dyDescent="0.25">
      <c r="B189" s="54" t="s">
        <v>97</v>
      </c>
      <c r="C189" s="21">
        <f t="shared" si="11"/>
        <v>284.5440000000001</v>
      </c>
      <c r="D189" s="42">
        <v>7.14</v>
      </c>
      <c r="E189" s="21">
        <f t="shared" si="13"/>
        <v>0.350140056022409</v>
      </c>
      <c r="F189" s="45">
        <f>FORECAST(E189,$N$183:$N$184,$M$183:$M$184)</f>
        <v>3.9019607843137252E-2</v>
      </c>
      <c r="G189" s="44">
        <f t="shared" si="14"/>
        <v>566.01606297600006</v>
      </c>
      <c r="H189" s="256">
        <f t="shared" si="15"/>
        <v>5.55</v>
      </c>
      <c r="I189" s="65">
        <f t="shared" si="16"/>
        <v>1664.7531264000002</v>
      </c>
      <c r="J189" s="21">
        <f t="shared" si="17"/>
        <v>16.323529411764703</v>
      </c>
      <c r="K189" s="27" t="str">
        <f t="shared" si="12"/>
        <v>NO CUMPLE</v>
      </c>
      <c r="M189" s="10">
        <v>1.5</v>
      </c>
      <c r="N189" s="10">
        <v>0.128</v>
      </c>
    </row>
    <row r="190" spans="2:14" x14ac:dyDescent="0.25">
      <c r="B190" s="54" t="s">
        <v>98</v>
      </c>
      <c r="C190" s="21">
        <f t="shared" si="11"/>
        <v>284.5440000000001</v>
      </c>
      <c r="D190" s="42">
        <v>4</v>
      </c>
      <c r="E190" s="21">
        <f t="shared" si="13"/>
        <v>0.625</v>
      </c>
      <c r="F190" s="43">
        <f>FORECAST(E190,$N$184:$N$185,$M$184:$M$185)</f>
        <v>7.7249999999999999E-2</v>
      </c>
      <c r="G190" s="44">
        <f t="shared" si="14"/>
        <v>351.69638400000014</v>
      </c>
      <c r="H190" s="256">
        <f t="shared" si="15"/>
        <v>3.45</v>
      </c>
      <c r="I190" s="65">
        <f t="shared" si="16"/>
        <v>1034.4011294117649</v>
      </c>
      <c r="J190" s="21">
        <f t="shared" si="17"/>
        <v>10.147058823529411</v>
      </c>
      <c r="K190" s="27" t="str">
        <f t="shared" si="12"/>
        <v>NO CUMPLE</v>
      </c>
      <c r="M190" s="11">
        <v>2</v>
      </c>
      <c r="N190" s="11">
        <v>0.13200000000000001</v>
      </c>
    </row>
    <row r="191" spans="2:14" x14ac:dyDescent="0.25">
      <c r="B191" s="54" t="s">
        <v>99</v>
      </c>
      <c r="C191" s="21">
        <f t="shared" si="11"/>
        <v>284.5440000000001</v>
      </c>
      <c r="D191" s="42">
        <v>1.8</v>
      </c>
      <c r="E191" s="21">
        <f t="shared" si="13"/>
        <v>1.3888888888888888</v>
      </c>
      <c r="F191" s="43">
        <f>FORECAST(E191,$N$188:$N$189,$M$188:$M$189)</f>
        <v>0.12444444444444444</v>
      </c>
      <c r="G191" s="44">
        <f t="shared" si="14"/>
        <v>114.72814080000003</v>
      </c>
      <c r="H191" s="256">
        <f t="shared" si="15"/>
        <v>1.1299999999999999</v>
      </c>
      <c r="I191" s="65">
        <f t="shared" si="16"/>
        <v>337.43570823529421</v>
      </c>
      <c r="J191" s="21">
        <f t="shared" si="17"/>
        <v>3.3235294117647052</v>
      </c>
      <c r="K191" s="27" t="str">
        <f t="shared" si="12"/>
        <v>CUMPLE</v>
      </c>
    </row>
    <row r="192" spans="2:14" x14ac:dyDescent="0.25">
      <c r="B192" s="54" t="s">
        <v>100</v>
      </c>
      <c r="C192" s="21">
        <f t="shared" si="11"/>
        <v>284.5440000000001</v>
      </c>
      <c r="D192" s="42">
        <v>1.36</v>
      </c>
      <c r="E192" s="21">
        <f t="shared" si="13"/>
        <v>1.838235294117647</v>
      </c>
      <c r="F192" s="43">
        <f>FORECAST(E192,$N$189:$N$190,$M$189:$M$190)</f>
        <v>0.13070588235294117</v>
      </c>
      <c r="G192" s="44">
        <f t="shared" si="14"/>
        <v>68.789536358400028</v>
      </c>
      <c r="H192" s="256">
        <f t="shared" si="15"/>
        <v>0.67</v>
      </c>
      <c r="I192" s="65">
        <f t="shared" si="16"/>
        <v>202.32216576000008</v>
      </c>
      <c r="J192" s="21">
        <f t="shared" si="17"/>
        <v>1.9705882352941175</v>
      </c>
      <c r="K192" s="27" t="str">
        <f t="shared" si="12"/>
        <v>CUMPLE</v>
      </c>
    </row>
    <row r="193" spans="2:27" x14ac:dyDescent="0.25">
      <c r="B193" s="32" t="s">
        <v>71</v>
      </c>
      <c r="C193" s="21">
        <f t="shared" si="11"/>
        <v>284.5440000000001</v>
      </c>
      <c r="D193" s="42">
        <v>8.32</v>
      </c>
      <c r="E193" s="21">
        <f t="shared" si="13"/>
        <v>0.30048076923076922</v>
      </c>
      <c r="F193" s="43">
        <f>FORECAST(E193,$N$183:$N$184,$M$183:$M$184)</f>
        <v>3.2067307692307687E-2</v>
      </c>
      <c r="G193" s="44">
        <f t="shared" si="14"/>
        <v>631.62394214400024</v>
      </c>
      <c r="H193" s="256">
        <f t="shared" si="15"/>
        <v>6.2</v>
      </c>
      <c r="I193" s="65">
        <f t="shared" si="16"/>
        <v>1857.7174768941181</v>
      </c>
      <c r="J193" s="21">
        <f t="shared" si="17"/>
        <v>18.235294117647058</v>
      </c>
      <c r="K193" s="27" t="str">
        <f t="shared" si="12"/>
        <v>NO CUMPLE</v>
      </c>
      <c r="V193" s="3" t="s">
        <v>143</v>
      </c>
      <c r="AA193" s="3"/>
    </row>
    <row r="194" spans="2:27" x14ac:dyDescent="0.25">
      <c r="B194" s="32" t="s">
        <v>74</v>
      </c>
      <c r="C194" s="21">
        <f t="shared" si="11"/>
        <v>284.5440000000001</v>
      </c>
      <c r="D194" s="42">
        <v>2.82</v>
      </c>
      <c r="E194" s="21">
        <f t="shared" si="13"/>
        <v>0.88652482269503552</v>
      </c>
      <c r="F194" s="43">
        <f t="shared" ref="F194:F199" si="18">FORECAST(E194,$N$186:$N$187,$M$186:$M$187)</f>
        <v>0.10478723404255319</v>
      </c>
      <c r="G194" s="44">
        <f t="shared" si="14"/>
        <v>237.11336064000005</v>
      </c>
      <c r="H194" s="256">
        <f t="shared" si="15"/>
        <v>2.33</v>
      </c>
      <c r="I194" s="65">
        <f t="shared" si="16"/>
        <v>697.39223717647064</v>
      </c>
      <c r="J194" s="21">
        <f t="shared" si="17"/>
        <v>6.8529411764705879</v>
      </c>
      <c r="K194" s="27" t="str">
        <f t="shared" si="12"/>
        <v>CUMPLE</v>
      </c>
      <c r="Q194" s="3" t="s">
        <v>142</v>
      </c>
    </row>
    <row r="195" spans="2:27" x14ac:dyDescent="0.25">
      <c r="B195" s="32" t="s">
        <v>75</v>
      </c>
      <c r="C195" s="21">
        <f t="shared" si="11"/>
        <v>284.5440000000001</v>
      </c>
      <c r="D195" s="42">
        <v>2.82</v>
      </c>
      <c r="E195" s="21">
        <f t="shared" si="13"/>
        <v>0.88652482269503552</v>
      </c>
      <c r="F195" s="43">
        <f t="shared" si="18"/>
        <v>0.10478723404255319</v>
      </c>
      <c r="G195" s="44">
        <f t="shared" si="14"/>
        <v>237.11336064000005</v>
      </c>
      <c r="H195" s="256">
        <f t="shared" si="15"/>
        <v>2.33</v>
      </c>
      <c r="I195" s="65">
        <f t="shared" si="16"/>
        <v>697.39223717647064</v>
      </c>
      <c r="J195" s="21">
        <f t="shared" si="17"/>
        <v>6.8529411764705879</v>
      </c>
      <c r="K195" s="27" t="str">
        <f t="shared" si="12"/>
        <v>CUMPLE</v>
      </c>
    </row>
    <row r="196" spans="2:27" x14ac:dyDescent="0.25">
      <c r="B196" s="32" t="s">
        <v>76</v>
      </c>
      <c r="C196" s="21">
        <f t="shared" si="11"/>
        <v>284.5440000000001</v>
      </c>
      <c r="D196" s="42">
        <v>2.82</v>
      </c>
      <c r="E196" s="21">
        <f t="shared" si="13"/>
        <v>0.88652482269503552</v>
      </c>
      <c r="F196" s="43">
        <f t="shared" si="18"/>
        <v>0.10478723404255319</v>
      </c>
      <c r="G196" s="44">
        <f t="shared" si="14"/>
        <v>237.11336064000005</v>
      </c>
      <c r="H196" s="256">
        <f t="shared" si="15"/>
        <v>2.33</v>
      </c>
      <c r="I196" s="65">
        <f t="shared" si="16"/>
        <v>697.39223717647064</v>
      </c>
      <c r="J196" s="21">
        <f t="shared" si="17"/>
        <v>6.8529411764705879</v>
      </c>
      <c r="K196" s="27" t="str">
        <f t="shared" si="12"/>
        <v>CUMPLE</v>
      </c>
    </row>
    <row r="197" spans="2:27" x14ac:dyDescent="0.25">
      <c r="B197" s="32" t="s">
        <v>77</v>
      </c>
      <c r="C197" s="21">
        <f t="shared" si="11"/>
        <v>284.5440000000001</v>
      </c>
      <c r="D197" s="42">
        <v>2.82</v>
      </c>
      <c r="E197" s="21">
        <f t="shared" si="13"/>
        <v>0.88652482269503552</v>
      </c>
      <c r="F197" s="43">
        <f t="shared" si="18"/>
        <v>0.10478723404255319</v>
      </c>
      <c r="G197" s="44">
        <f t="shared" si="14"/>
        <v>237.11336064000005</v>
      </c>
      <c r="H197" s="256">
        <f t="shared" si="15"/>
        <v>2.33</v>
      </c>
      <c r="I197" s="65">
        <f t="shared" si="16"/>
        <v>697.39223717647064</v>
      </c>
      <c r="J197" s="21">
        <f t="shared" si="17"/>
        <v>6.8529411764705879</v>
      </c>
      <c r="K197" s="27" t="str">
        <f t="shared" si="12"/>
        <v>CUMPLE</v>
      </c>
    </row>
    <row r="198" spans="2:27" x14ac:dyDescent="0.25">
      <c r="B198" s="32" t="s">
        <v>78</v>
      </c>
      <c r="C198" s="21">
        <f t="shared" si="11"/>
        <v>284.5440000000001</v>
      </c>
      <c r="D198" s="42">
        <v>2.82</v>
      </c>
      <c r="E198" s="21">
        <f t="shared" si="13"/>
        <v>0.88652482269503552</v>
      </c>
      <c r="F198" s="43">
        <f t="shared" si="18"/>
        <v>0.10478723404255319</v>
      </c>
      <c r="G198" s="44">
        <f t="shared" si="14"/>
        <v>237.11336064000005</v>
      </c>
      <c r="H198" s="256">
        <f t="shared" si="15"/>
        <v>2.33</v>
      </c>
      <c r="I198" s="65">
        <f t="shared" si="16"/>
        <v>697.39223717647064</v>
      </c>
      <c r="J198" s="21">
        <f t="shared" si="17"/>
        <v>6.8529411764705879</v>
      </c>
      <c r="K198" s="27" t="str">
        <f t="shared" si="12"/>
        <v>CUMPLE</v>
      </c>
    </row>
    <row r="199" spans="2:27" x14ac:dyDescent="0.25">
      <c r="B199" s="32" t="s">
        <v>79</v>
      </c>
      <c r="C199" s="21">
        <f t="shared" si="11"/>
        <v>284.5440000000001</v>
      </c>
      <c r="D199" s="42">
        <v>2.82</v>
      </c>
      <c r="E199" s="21">
        <f t="shared" si="13"/>
        <v>0.88652482269503552</v>
      </c>
      <c r="F199" s="43">
        <f t="shared" si="18"/>
        <v>0.10478723404255319</v>
      </c>
      <c r="G199" s="44">
        <f t="shared" si="14"/>
        <v>237.11336064000005</v>
      </c>
      <c r="H199" s="256">
        <f t="shared" si="15"/>
        <v>2.33</v>
      </c>
      <c r="I199" s="65">
        <f t="shared" si="16"/>
        <v>697.39223717647064</v>
      </c>
      <c r="J199" s="21">
        <f t="shared" si="17"/>
        <v>6.8529411764705879</v>
      </c>
      <c r="K199" s="27" t="str">
        <f t="shared" si="12"/>
        <v>CUMPLE</v>
      </c>
    </row>
    <row r="200" spans="2:27" x14ac:dyDescent="0.25">
      <c r="B200" s="33" t="s">
        <v>80</v>
      </c>
      <c r="C200" s="24">
        <f t="shared" si="11"/>
        <v>284.5440000000001</v>
      </c>
      <c r="D200" s="46">
        <f>8.32</f>
        <v>8.32</v>
      </c>
      <c r="E200" s="24">
        <f t="shared" si="13"/>
        <v>0.30048076923076922</v>
      </c>
      <c r="F200" s="47">
        <f>FORECAST(E200,$N$183:$N$184,$M$183:$M$184)</f>
        <v>3.2067307692307687E-2</v>
      </c>
      <c r="G200" s="48">
        <f t="shared" si="14"/>
        <v>631.62394214400024</v>
      </c>
      <c r="H200" s="257">
        <f t="shared" si="15"/>
        <v>6.2</v>
      </c>
      <c r="I200" s="66">
        <f t="shared" si="16"/>
        <v>1857.7174768941181</v>
      </c>
      <c r="J200" s="24">
        <f t="shared" si="17"/>
        <v>18.235294117647058</v>
      </c>
      <c r="K200" s="27" t="str">
        <f t="shared" si="12"/>
        <v>NO CUMPLE</v>
      </c>
    </row>
    <row r="203" spans="2:27" x14ac:dyDescent="0.25">
      <c r="B203" s="1" t="s">
        <v>388</v>
      </c>
    </row>
    <row r="204" spans="2:27" x14ac:dyDescent="0.25">
      <c r="C204" s="1" t="s">
        <v>119</v>
      </c>
    </row>
    <row r="206" spans="2:27" x14ac:dyDescent="0.25">
      <c r="C206" s="2" t="s">
        <v>125</v>
      </c>
    </row>
    <row r="207" spans="2:27" x14ac:dyDescent="0.25">
      <c r="D207" s="2" t="s">
        <v>120</v>
      </c>
      <c r="G207" s="3">
        <v>0.02</v>
      </c>
      <c r="H207" s="2" t="s">
        <v>122</v>
      </c>
      <c r="I207" s="3">
        <v>0.2</v>
      </c>
      <c r="J207" s="2" t="s">
        <v>124</v>
      </c>
    </row>
    <row r="208" spans="2:27" x14ac:dyDescent="0.25">
      <c r="D208" s="2" t="s">
        <v>121</v>
      </c>
      <c r="G208" s="3">
        <v>0.04</v>
      </c>
      <c r="H208" s="2" t="s">
        <v>122</v>
      </c>
      <c r="I208" s="3">
        <v>0.4</v>
      </c>
      <c r="J208" s="2" t="s">
        <v>124</v>
      </c>
    </row>
    <row r="213" spans="3:15" x14ac:dyDescent="0.25">
      <c r="C213" s="3" t="s">
        <v>17</v>
      </c>
      <c r="D213" s="2" t="s">
        <v>126</v>
      </c>
    </row>
    <row r="214" spans="3:15" x14ac:dyDescent="0.25">
      <c r="C214" s="3" t="s">
        <v>7</v>
      </c>
      <c r="D214" s="2" t="s">
        <v>127</v>
      </c>
    </row>
    <row r="215" spans="3:15" x14ac:dyDescent="0.25">
      <c r="C215" s="3" t="s">
        <v>128</v>
      </c>
      <c r="D215" s="2" t="s">
        <v>129</v>
      </c>
      <c r="O215" s="2" t="s">
        <v>141</v>
      </c>
    </row>
    <row r="216" spans="3:15" x14ac:dyDescent="0.25">
      <c r="C216" s="3" t="s">
        <v>130</v>
      </c>
      <c r="D216" s="2" t="s">
        <v>131</v>
      </c>
    </row>
    <row r="217" spans="3:15" x14ac:dyDescent="0.25">
      <c r="C217" s="3" t="s">
        <v>132</v>
      </c>
      <c r="D217" s="2" t="s">
        <v>133</v>
      </c>
    </row>
    <row r="219" spans="3:15" x14ac:dyDescent="0.25">
      <c r="C219" s="3" t="s">
        <v>17</v>
      </c>
      <c r="D219" s="4">
        <f>(1.3*G208*(C44+0.02*2)*(1/2))*1000</f>
        <v>9.8800000000000008</v>
      </c>
      <c r="E219" s="2" t="s">
        <v>18</v>
      </c>
      <c r="F219" s="5" t="s">
        <v>478</v>
      </c>
      <c r="G219" s="335">
        <v>1007.48</v>
      </c>
      <c r="H219" s="2" t="s">
        <v>479</v>
      </c>
    </row>
    <row r="221" spans="3:15" x14ac:dyDescent="0.25">
      <c r="C221" s="1" t="s">
        <v>134</v>
      </c>
    </row>
    <row r="223" spans="3:15" x14ac:dyDescent="0.25">
      <c r="C223" s="2" t="s">
        <v>19</v>
      </c>
    </row>
    <row r="226" spans="2:30" x14ac:dyDescent="0.25">
      <c r="C226" s="3" t="s">
        <v>135</v>
      </c>
      <c r="D226" s="3">
        <v>0.9</v>
      </c>
    </row>
    <row r="227" spans="2:30" x14ac:dyDescent="0.25">
      <c r="C227" s="3" t="s">
        <v>17</v>
      </c>
      <c r="D227" s="2" t="s">
        <v>136</v>
      </c>
    </row>
    <row r="228" spans="2:30" x14ac:dyDescent="0.25">
      <c r="C228" s="3" t="s">
        <v>137</v>
      </c>
      <c r="D228" s="2" t="s">
        <v>138</v>
      </c>
    </row>
    <row r="229" spans="2:30" x14ac:dyDescent="0.25">
      <c r="D229" s="2" t="s">
        <v>139</v>
      </c>
    </row>
    <row r="230" spans="2:30" x14ac:dyDescent="0.25">
      <c r="D230" s="2" t="s">
        <v>140</v>
      </c>
    </row>
    <row r="232" spans="2:30" x14ac:dyDescent="0.25">
      <c r="C232" s="3" t="s">
        <v>20</v>
      </c>
      <c r="D232" s="4">
        <f>D226*D219*0.34</f>
        <v>3.0232800000000006</v>
      </c>
      <c r="E232" s="2" t="s">
        <v>21</v>
      </c>
      <c r="F232" s="5" t="s">
        <v>478</v>
      </c>
      <c r="G232" s="336">
        <f>D226*G219*0.34</f>
        <v>308.28888000000006</v>
      </c>
      <c r="H232" s="2" t="s">
        <v>480</v>
      </c>
    </row>
    <row r="235" spans="2:30" x14ac:dyDescent="0.25">
      <c r="B235" s="1" t="s">
        <v>389</v>
      </c>
    </row>
    <row r="236" spans="2:30" x14ac:dyDescent="0.25">
      <c r="C236" s="55" t="s">
        <v>97</v>
      </c>
      <c r="H236" s="37" t="s">
        <v>185</v>
      </c>
      <c r="I236" s="55"/>
      <c r="M236" s="2" t="s">
        <v>186</v>
      </c>
      <c r="R236" s="2" t="s">
        <v>80</v>
      </c>
      <c r="W236" s="2" t="s">
        <v>71</v>
      </c>
    </row>
    <row r="237" spans="2:30" x14ac:dyDescent="0.25">
      <c r="C237" s="2" t="s">
        <v>147</v>
      </c>
      <c r="H237" s="2" t="s">
        <v>147</v>
      </c>
      <c r="M237" s="2" t="s">
        <v>147</v>
      </c>
      <c r="R237" s="2" t="s">
        <v>147</v>
      </c>
      <c r="W237" s="2" t="s">
        <v>147</v>
      </c>
    </row>
    <row r="238" spans="2:30" x14ac:dyDescent="0.25">
      <c r="C238" s="103" t="s">
        <v>166</v>
      </c>
      <c r="D238" s="103">
        <f>$C$58</f>
        <v>1.6</v>
      </c>
      <c r="E238" s="104" t="s">
        <v>65</v>
      </c>
      <c r="H238" s="248" t="s">
        <v>166</v>
      </c>
      <c r="I238" s="248">
        <f>$C$58</f>
        <v>1.6</v>
      </c>
      <c r="J238" s="104" t="s">
        <v>65</v>
      </c>
      <c r="M238" s="248" t="s">
        <v>166</v>
      </c>
      <c r="N238" s="248">
        <f>$C$58</f>
        <v>1.6</v>
      </c>
      <c r="O238" s="104" t="s">
        <v>65</v>
      </c>
      <c r="R238" s="248" t="s">
        <v>166</v>
      </c>
      <c r="S238" s="248">
        <f>$C$58</f>
        <v>1.6</v>
      </c>
      <c r="T238" s="104" t="s">
        <v>65</v>
      </c>
      <c r="W238" s="248" t="s">
        <v>166</v>
      </c>
      <c r="X238" s="248">
        <f>$C$58</f>
        <v>1.6</v>
      </c>
      <c r="Y238" s="104" t="s">
        <v>65</v>
      </c>
      <c r="AB238" s="4"/>
      <c r="AC238" s="4"/>
      <c r="AD238" s="5"/>
    </row>
    <row r="239" spans="2:30" x14ac:dyDescent="0.25">
      <c r="C239" s="105" t="s">
        <v>148</v>
      </c>
      <c r="D239" s="68">
        <v>20077</v>
      </c>
      <c r="E239" s="105" t="s">
        <v>149</v>
      </c>
      <c r="H239" s="105" t="s">
        <v>148</v>
      </c>
      <c r="I239" s="68">
        <v>20077</v>
      </c>
      <c r="J239" s="105" t="s">
        <v>149</v>
      </c>
      <c r="M239" s="105" t="s">
        <v>148</v>
      </c>
      <c r="N239" s="68">
        <v>20077</v>
      </c>
      <c r="O239" s="105" t="s">
        <v>149</v>
      </c>
      <c r="R239" s="105" t="s">
        <v>148</v>
      </c>
      <c r="S239" s="68">
        <v>20077</v>
      </c>
      <c r="T239" s="105" t="s">
        <v>149</v>
      </c>
      <c r="W239" s="105" t="s">
        <v>148</v>
      </c>
      <c r="X239" s="68">
        <v>20077</v>
      </c>
      <c r="Y239" s="105" t="s">
        <v>149</v>
      </c>
      <c r="AC239" s="50"/>
    </row>
    <row r="240" spans="2:30" x14ac:dyDescent="0.25">
      <c r="C240" s="105" t="s">
        <v>165</v>
      </c>
      <c r="D240" s="80">
        <v>5.0000000000000001E-3</v>
      </c>
      <c r="E240" s="105"/>
      <c r="H240" s="105" t="s">
        <v>165</v>
      </c>
      <c r="I240" s="80">
        <v>5.0000000000000001E-3</v>
      </c>
      <c r="J240" s="105"/>
      <c r="M240" s="105" t="s">
        <v>165</v>
      </c>
      <c r="N240" s="80">
        <v>5.0000000000000001E-3</v>
      </c>
      <c r="O240" s="105"/>
      <c r="R240" s="105" t="s">
        <v>165</v>
      </c>
      <c r="S240" s="80">
        <v>5.0000000000000001E-3</v>
      </c>
      <c r="T240" s="105"/>
      <c r="W240" s="105" t="s">
        <v>165</v>
      </c>
      <c r="X240" s="80">
        <v>5.0000000000000001E-3</v>
      </c>
      <c r="Y240" s="105"/>
      <c r="AC240" s="3"/>
    </row>
    <row r="241" spans="3:30" x14ac:dyDescent="0.25">
      <c r="C241" s="80" t="s">
        <v>150</v>
      </c>
      <c r="D241" s="103">
        <f>$C$45</f>
        <v>2.5</v>
      </c>
      <c r="E241" s="105" t="s">
        <v>60</v>
      </c>
      <c r="H241" s="80" t="s">
        <v>150</v>
      </c>
      <c r="I241" s="248">
        <f>$C$45</f>
        <v>2.5</v>
      </c>
      <c r="J241" s="105" t="s">
        <v>60</v>
      </c>
      <c r="M241" s="80" t="s">
        <v>150</v>
      </c>
      <c r="N241" s="248">
        <f>$C$45</f>
        <v>2.5</v>
      </c>
      <c r="O241" s="105" t="s">
        <v>60</v>
      </c>
      <c r="R241" s="80" t="s">
        <v>150</v>
      </c>
      <c r="S241" s="248">
        <f>$C$45</f>
        <v>2.5</v>
      </c>
      <c r="T241" s="105" t="s">
        <v>60</v>
      </c>
      <c r="W241" s="80" t="s">
        <v>150</v>
      </c>
      <c r="X241" s="248">
        <f>$C$45</f>
        <v>2.5</v>
      </c>
      <c r="Y241" s="105" t="s">
        <v>60</v>
      </c>
      <c r="AB241" s="3"/>
      <c r="AC241" s="4"/>
    </row>
    <row r="242" spans="3:30" x14ac:dyDescent="0.25">
      <c r="C242" s="80" t="s">
        <v>151</v>
      </c>
      <c r="D242" s="80">
        <f>D240*D241*100</f>
        <v>1.25</v>
      </c>
      <c r="E242" s="105" t="s">
        <v>152</v>
      </c>
      <c r="H242" s="80" t="s">
        <v>151</v>
      </c>
      <c r="I242" s="80">
        <f>I240*I241*100</f>
        <v>1.25</v>
      </c>
      <c r="J242" s="105" t="s">
        <v>152</v>
      </c>
      <c r="M242" s="80" t="s">
        <v>151</v>
      </c>
      <c r="N242" s="80">
        <f>N240*N241*100</f>
        <v>1.25</v>
      </c>
      <c r="O242" s="105" t="s">
        <v>152</v>
      </c>
      <c r="R242" s="80" t="s">
        <v>151</v>
      </c>
      <c r="S242" s="80">
        <f>S240*S241*100</f>
        <v>1.25</v>
      </c>
      <c r="T242" s="105" t="s">
        <v>152</v>
      </c>
      <c r="W242" s="80" t="s">
        <v>151</v>
      </c>
      <c r="X242" s="80">
        <f>X240*X241*100</f>
        <v>1.25</v>
      </c>
      <c r="Y242" s="105" t="s">
        <v>152</v>
      </c>
      <c r="AB242" s="3"/>
      <c r="AC242" s="3"/>
    </row>
    <row r="243" spans="3:30" x14ac:dyDescent="0.25">
      <c r="C243" s="80" t="s">
        <v>184</v>
      </c>
      <c r="D243" s="80">
        <f>$C$44*3</f>
        <v>1.02</v>
      </c>
      <c r="E243" s="105" t="s">
        <v>60</v>
      </c>
      <c r="H243" s="80" t="s">
        <v>184</v>
      </c>
      <c r="I243" s="80">
        <f>$C$44*3</f>
        <v>1.02</v>
      </c>
      <c r="J243" s="105" t="s">
        <v>60</v>
      </c>
      <c r="M243" s="80" t="s">
        <v>184</v>
      </c>
      <c r="N243" s="80">
        <f>$C$44*2</f>
        <v>0.68</v>
      </c>
      <c r="O243" s="105" t="s">
        <v>60</v>
      </c>
      <c r="R243" s="80" t="s">
        <v>184</v>
      </c>
      <c r="S243" s="80">
        <f>$C$44*3</f>
        <v>1.02</v>
      </c>
      <c r="T243" s="105" t="s">
        <v>60</v>
      </c>
      <c r="W243" s="80" t="s">
        <v>184</v>
      </c>
      <c r="X243" s="80">
        <f>$C$44*2</f>
        <v>0.68</v>
      </c>
      <c r="Y243" s="105" t="s">
        <v>60</v>
      </c>
      <c r="AB243" s="3"/>
      <c r="AC243" s="3"/>
    </row>
    <row r="245" spans="3:30" x14ac:dyDescent="0.25">
      <c r="C245" s="2" t="s">
        <v>167</v>
      </c>
      <c r="H245" s="2" t="s">
        <v>167</v>
      </c>
      <c r="M245" s="2" t="s">
        <v>167</v>
      </c>
      <c r="R245" s="2" t="s">
        <v>167</v>
      </c>
      <c r="W245" s="2" t="s">
        <v>167</v>
      </c>
    </row>
    <row r="246" spans="3:30" x14ac:dyDescent="0.25">
      <c r="C246" s="2" t="s">
        <v>168</v>
      </c>
      <c r="D246" s="4">
        <f>3.5*$D$241</f>
        <v>8.75</v>
      </c>
      <c r="E246" s="2" t="s">
        <v>154</v>
      </c>
      <c r="H246" s="2" t="s">
        <v>168</v>
      </c>
      <c r="I246" s="4">
        <f>1.83*$D$241</f>
        <v>4.5750000000000002</v>
      </c>
      <c r="J246" s="2" t="s">
        <v>154</v>
      </c>
      <c r="M246" s="2" t="s">
        <v>168</v>
      </c>
      <c r="N246" s="4">
        <f>0.73*$N$241</f>
        <v>1.825</v>
      </c>
      <c r="O246" s="2" t="s">
        <v>154</v>
      </c>
      <c r="R246" s="2" t="s">
        <v>168</v>
      </c>
      <c r="S246" s="4">
        <f>1.57*$S$241</f>
        <v>3.9250000000000003</v>
      </c>
      <c r="T246" s="2" t="s">
        <v>154</v>
      </c>
      <c r="W246" s="2" t="s">
        <v>168</v>
      </c>
      <c r="X246" s="4">
        <f>0.43*$N$241</f>
        <v>1.075</v>
      </c>
      <c r="Y246" s="2" t="s">
        <v>154</v>
      </c>
      <c r="AC246" s="4"/>
    </row>
    <row r="247" spans="3:30" x14ac:dyDescent="0.25">
      <c r="C247" s="2" t="s">
        <v>169</v>
      </c>
      <c r="D247" s="4">
        <f>3.3*$D$241</f>
        <v>8.25</v>
      </c>
      <c r="E247" s="2" t="s">
        <v>154</v>
      </c>
      <c r="H247" s="2" t="s">
        <v>169</v>
      </c>
      <c r="I247" s="4">
        <f>1.83*$D$241</f>
        <v>4.5750000000000002</v>
      </c>
      <c r="J247" s="2" t="s">
        <v>154</v>
      </c>
      <c r="M247" s="2" t="s">
        <v>169</v>
      </c>
      <c r="N247" s="4">
        <f>0.73*$N$241</f>
        <v>1.825</v>
      </c>
      <c r="O247" s="2" t="s">
        <v>154</v>
      </c>
      <c r="R247" s="2" t="s">
        <v>169</v>
      </c>
      <c r="S247" s="4">
        <f>0.5*$S$241</f>
        <v>1.25</v>
      </c>
      <c r="T247" s="2" t="s">
        <v>154</v>
      </c>
      <c r="W247" s="2" t="s">
        <v>169</v>
      </c>
      <c r="X247" s="4">
        <f>0.43*$N$241</f>
        <v>1.075</v>
      </c>
      <c r="Y247" s="2" t="s">
        <v>154</v>
      </c>
      <c r="AC247" s="4"/>
    </row>
    <row r="248" spans="3:30" x14ac:dyDescent="0.25">
      <c r="C248" s="3" t="s">
        <v>170</v>
      </c>
      <c r="D248" s="4">
        <f>(D246+D247)*$C$44</f>
        <v>5.78</v>
      </c>
      <c r="E248" s="2" t="s">
        <v>155</v>
      </c>
      <c r="H248" s="3" t="s">
        <v>170</v>
      </c>
      <c r="I248" s="4">
        <f>(I246+I247)*$C$44</f>
        <v>3.1110000000000002</v>
      </c>
      <c r="J248" s="2" t="s">
        <v>155</v>
      </c>
      <c r="M248" s="3" t="s">
        <v>170</v>
      </c>
      <c r="N248" s="4">
        <f>(N246+N247)*$C$44</f>
        <v>1.2410000000000001</v>
      </c>
      <c r="O248" s="2" t="s">
        <v>155</v>
      </c>
      <c r="R248" s="3" t="s">
        <v>170</v>
      </c>
      <c r="S248" s="4">
        <f>(S246+S247)*$C$44</f>
        <v>1.7595000000000003</v>
      </c>
      <c r="T248" s="2" t="s">
        <v>155</v>
      </c>
      <c r="W248" s="3" t="s">
        <v>170</v>
      </c>
      <c r="X248" s="4">
        <f>(X246+X247)*$C$44</f>
        <v>0.73099999999999998</v>
      </c>
      <c r="Y248" s="2" t="s">
        <v>155</v>
      </c>
      <c r="AB248" s="3"/>
      <c r="AC248" s="4"/>
    </row>
    <row r="249" spans="3:30" x14ac:dyDescent="0.25">
      <c r="C249" s="3" t="s">
        <v>171</v>
      </c>
      <c r="D249" s="4">
        <f>D248*D238</f>
        <v>9.2480000000000011</v>
      </c>
      <c r="E249" s="2" t="s">
        <v>156</v>
      </c>
      <c r="H249" s="3" t="s">
        <v>171</v>
      </c>
      <c r="I249" s="4">
        <f>I248*I238</f>
        <v>4.9776000000000007</v>
      </c>
      <c r="J249" s="2" t="s">
        <v>156</v>
      </c>
      <c r="M249" s="3" t="s">
        <v>171</v>
      </c>
      <c r="N249" s="4">
        <f>N248*N238</f>
        <v>1.9856000000000003</v>
      </c>
      <c r="O249" s="2" t="s">
        <v>156</v>
      </c>
      <c r="R249" s="3" t="s">
        <v>171</v>
      </c>
      <c r="S249" s="4">
        <f>S248*S238</f>
        <v>2.8152000000000008</v>
      </c>
      <c r="T249" s="2" t="s">
        <v>156</v>
      </c>
      <c r="W249" s="3" t="s">
        <v>171</v>
      </c>
      <c r="X249" s="4">
        <f>X248*X238</f>
        <v>1.1696</v>
      </c>
      <c r="Y249" s="2" t="s">
        <v>156</v>
      </c>
      <c r="AB249" s="3"/>
      <c r="AC249" s="4"/>
    </row>
    <row r="251" spans="3:30" x14ac:dyDescent="0.25">
      <c r="C251" s="2" t="s">
        <v>157</v>
      </c>
      <c r="E251" s="4">
        <f>$D$243*$D$241*$C$44*$D$238</f>
        <v>1.3872</v>
      </c>
      <c r="F251" s="2" t="s">
        <v>156</v>
      </c>
      <c r="H251" s="2" t="s">
        <v>157</v>
      </c>
      <c r="J251" s="4">
        <f>$I$243*$I$241*$C$44*$I$238</f>
        <v>1.3872</v>
      </c>
      <c r="K251" s="2" t="s">
        <v>156</v>
      </c>
      <c r="M251" s="2" t="s">
        <v>157</v>
      </c>
      <c r="O251" s="4">
        <f>$N$243*$N$241*$C$44*$N$238</f>
        <v>0.92480000000000018</v>
      </c>
      <c r="P251" s="2" t="s">
        <v>156</v>
      </c>
      <c r="R251" s="2" t="s">
        <v>157</v>
      </c>
      <c r="T251" s="4">
        <f>$S$243*$S$241*$C$44*$S$238</f>
        <v>1.3872</v>
      </c>
      <c r="U251" s="2" t="s">
        <v>156</v>
      </c>
      <c r="W251" s="2" t="s">
        <v>157</v>
      </c>
      <c r="Y251" s="4">
        <f>$X$243*$X$241*$C$44*$X$238</f>
        <v>0.92480000000000018</v>
      </c>
      <c r="Z251" s="2" t="s">
        <v>156</v>
      </c>
      <c r="AD251" s="4"/>
    </row>
    <row r="252" spans="3:30" x14ac:dyDescent="0.25">
      <c r="E252" s="3"/>
      <c r="J252" s="3"/>
      <c r="O252" s="3"/>
      <c r="T252" s="3"/>
      <c r="Y252" s="3"/>
      <c r="AD252" s="3"/>
    </row>
    <row r="253" spans="3:30" x14ac:dyDescent="0.25">
      <c r="C253" s="2" t="s">
        <v>158</v>
      </c>
      <c r="E253" s="4">
        <f>D249+E251</f>
        <v>10.635200000000001</v>
      </c>
      <c r="F253" s="2" t="s">
        <v>156</v>
      </c>
      <c r="H253" s="2" t="s">
        <v>158</v>
      </c>
      <c r="J253" s="4">
        <f>I249+J251</f>
        <v>6.3648000000000007</v>
      </c>
      <c r="K253" s="2" t="s">
        <v>156</v>
      </c>
      <c r="M253" s="2" t="s">
        <v>158</v>
      </c>
      <c r="O253" s="4">
        <f>N249+O251</f>
        <v>2.9104000000000005</v>
      </c>
      <c r="P253" s="2" t="s">
        <v>156</v>
      </c>
      <c r="R253" s="2" t="s">
        <v>158</v>
      </c>
      <c r="T253" s="4">
        <f>S249+T251</f>
        <v>4.2024000000000008</v>
      </c>
      <c r="U253" s="2" t="s">
        <v>156</v>
      </c>
      <c r="W253" s="2" t="s">
        <v>158</v>
      </c>
      <c r="Y253" s="4">
        <f>X249+Y251</f>
        <v>2.0944000000000003</v>
      </c>
      <c r="Z253" s="2" t="s">
        <v>156</v>
      </c>
      <c r="AD253" s="4"/>
    </row>
    <row r="255" spans="3:30" x14ac:dyDescent="0.25">
      <c r="C255" s="2" t="s">
        <v>159</v>
      </c>
      <c r="D255" s="4">
        <f>$D$37*E253</f>
        <v>3.7223200000000003</v>
      </c>
      <c r="E255" s="2" t="s">
        <v>156</v>
      </c>
      <c r="H255" s="2" t="s">
        <v>159</v>
      </c>
      <c r="I255" s="4">
        <f>$D$37*J253</f>
        <v>2.2276799999999999</v>
      </c>
      <c r="J255" s="2" t="s">
        <v>156</v>
      </c>
      <c r="M255" s="2" t="s">
        <v>159</v>
      </c>
      <c r="N255" s="4">
        <f>$D$37*O253</f>
        <v>1.0186400000000002</v>
      </c>
      <c r="O255" s="2" t="s">
        <v>156</v>
      </c>
      <c r="R255" s="2" t="s">
        <v>159</v>
      </c>
      <c r="S255" s="4">
        <f>$D$37*T253</f>
        <v>1.4708400000000001</v>
      </c>
      <c r="T255" s="2" t="s">
        <v>156</v>
      </c>
      <c r="W255" s="2" t="s">
        <v>159</v>
      </c>
      <c r="X255" s="4">
        <f>$D$37*Y253</f>
        <v>0.73304000000000002</v>
      </c>
      <c r="Y255" s="2" t="s">
        <v>156</v>
      </c>
      <c r="AC255" s="4"/>
    </row>
    <row r="257" spans="2:30" x14ac:dyDescent="0.25">
      <c r="C257" s="2" t="s">
        <v>160</v>
      </c>
      <c r="E257" s="49">
        <f>($C$44*(D243)^3)/12</f>
        <v>3.0067560000000004E-2</v>
      </c>
      <c r="F257" s="2" t="s">
        <v>164</v>
      </c>
      <c r="H257" s="2" t="s">
        <v>160</v>
      </c>
      <c r="J257" s="49">
        <f>($C$44*(I243)^3)/12</f>
        <v>3.0067560000000004E-2</v>
      </c>
      <c r="K257" s="2" t="s">
        <v>164</v>
      </c>
      <c r="M257" s="2" t="s">
        <v>160</v>
      </c>
      <c r="O257" s="49">
        <f>($C$44*(N243)^3)/12</f>
        <v>8.9089066666666692E-3</v>
      </c>
      <c r="P257" s="2" t="s">
        <v>164</v>
      </c>
      <c r="R257" s="2" t="s">
        <v>160</v>
      </c>
      <c r="T257" s="49">
        <f>($C$44*(S243)^3)/12</f>
        <v>3.0067560000000004E-2</v>
      </c>
      <c r="U257" s="2" t="s">
        <v>164</v>
      </c>
      <c r="W257" s="2" t="s">
        <v>160</v>
      </c>
      <c r="Y257" s="49">
        <f>($C$44*(X243)^3)/12</f>
        <v>8.9089066666666692E-3</v>
      </c>
      <c r="Z257" s="2" t="s">
        <v>164</v>
      </c>
      <c r="AD257" s="49"/>
    </row>
    <row r="258" spans="2:30" x14ac:dyDescent="0.25">
      <c r="E258" s="3"/>
      <c r="J258" s="3"/>
      <c r="O258" s="3"/>
      <c r="T258" s="3"/>
      <c r="Y258" s="3"/>
      <c r="AD258" s="3"/>
    </row>
    <row r="259" spans="2:30" x14ac:dyDescent="0.25">
      <c r="C259" s="2" t="s">
        <v>161</v>
      </c>
      <c r="E259" s="4">
        <f>D241</f>
        <v>2.5</v>
      </c>
      <c r="F259" s="2" t="s">
        <v>60</v>
      </c>
      <c r="H259" s="2" t="s">
        <v>161</v>
      </c>
      <c r="J259" s="4">
        <f>I241</f>
        <v>2.5</v>
      </c>
      <c r="K259" s="2" t="s">
        <v>60</v>
      </c>
      <c r="M259" s="2" t="s">
        <v>161</v>
      </c>
      <c r="O259" s="4">
        <f>N241</f>
        <v>2.5</v>
      </c>
      <c r="P259" s="2" t="s">
        <v>60</v>
      </c>
      <c r="R259" s="2" t="s">
        <v>161</v>
      </c>
      <c r="T259" s="4">
        <f>S241</f>
        <v>2.5</v>
      </c>
      <c r="U259" s="2" t="s">
        <v>60</v>
      </c>
      <c r="W259" s="2" t="s">
        <v>161</v>
      </c>
      <c r="Y259" s="4">
        <f>X241</f>
        <v>2.5</v>
      </c>
      <c r="Z259" s="2" t="s">
        <v>60</v>
      </c>
      <c r="AD259" s="4"/>
    </row>
    <row r="265" spans="2:30" x14ac:dyDescent="0.25">
      <c r="C265" s="3" t="s">
        <v>172</v>
      </c>
      <c r="D265" s="4">
        <f>D255/E259</f>
        <v>1.488928</v>
      </c>
      <c r="E265" s="2" t="s">
        <v>163</v>
      </c>
      <c r="H265" s="3" t="s">
        <v>172</v>
      </c>
      <c r="I265" s="4">
        <f>I255/J259</f>
        <v>0.89107199999999998</v>
      </c>
      <c r="J265" s="2" t="s">
        <v>163</v>
      </c>
      <c r="M265" s="3" t="s">
        <v>172</v>
      </c>
      <c r="N265" s="4">
        <f>N255/O259</f>
        <v>0.4074560000000001</v>
      </c>
      <c r="O265" s="2" t="s">
        <v>163</v>
      </c>
      <c r="R265" s="3" t="s">
        <v>172</v>
      </c>
      <c r="S265" s="4">
        <f>S255/T259</f>
        <v>0.58833600000000008</v>
      </c>
      <c r="T265" s="2" t="s">
        <v>163</v>
      </c>
      <c r="W265" s="3" t="s">
        <v>172</v>
      </c>
      <c r="X265" s="4">
        <f>X255/Y259</f>
        <v>0.29321600000000003</v>
      </c>
      <c r="Y265" s="2" t="s">
        <v>163</v>
      </c>
      <c r="AB265" s="3"/>
      <c r="AC265" s="4"/>
    </row>
    <row r="266" spans="2:30" x14ac:dyDescent="0.25">
      <c r="C266" s="3"/>
      <c r="D266" s="4"/>
      <c r="H266" s="3"/>
      <c r="I266" s="4"/>
      <c r="M266" s="3"/>
      <c r="N266" s="4"/>
      <c r="R266" s="3"/>
      <c r="S266" s="4"/>
      <c r="W266" s="3"/>
      <c r="X266" s="4"/>
      <c r="AB266" s="3"/>
      <c r="AC266" s="4"/>
    </row>
    <row r="267" spans="2:30" x14ac:dyDescent="0.25">
      <c r="C267" s="3" t="s">
        <v>162</v>
      </c>
      <c r="D267" s="4">
        <f>((D265*(D241)^4)/(8*D239*E257))*100</f>
        <v>1.2043334239686243</v>
      </c>
      <c r="E267" s="2" t="s">
        <v>152</v>
      </c>
      <c r="H267" s="3" t="s">
        <v>162</v>
      </c>
      <c r="I267" s="4">
        <f>((I265*(I241)^4)/(8*I239*J257))*100</f>
        <v>0.72075197240065991</v>
      </c>
      <c r="J267" s="2" t="s">
        <v>152</v>
      </c>
      <c r="M267" s="3" t="s">
        <v>162</v>
      </c>
      <c r="N267" s="4">
        <f>((N265*(N241)^4)/(8*N239*O257))*100</f>
        <v>1.1123143420221724</v>
      </c>
      <c r="O267" s="2" t="s">
        <v>152</v>
      </c>
      <c r="R267" s="3" t="s">
        <v>162</v>
      </c>
      <c r="S267" s="4">
        <f>((S265*(S241)^4)/(8*S239*T257))*100</f>
        <v>0.47588110998248712</v>
      </c>
      <c r="T267" s="2" t="s">
        <v>152</v>
      </c>
      <c r="W267" s="3" t="s">
        <v>162</v>
      </c>
      <c r="X267" s="4">
        <f>((X265*(X241)^4)/(8*X239*Y257))*100</f>
        <v>0.80045050781034821</v>
      </c>
      <c r="Y267" s="2" t="s">
        <v>152</v>
      </c>
      <c r="AB267" s="3"/>
      <c r="AC267" s="4"/>
    </row>
    <row r="268" spans="2:30" x14ac:dyDescent="0.25">
      <c r="C268" s="3" t="s">
        <v>188</v>
      </c>
      <c r="D268" s="3" t="str">
        <f>IF(D267&lt;D242,"CORRECTO","CAMBIAR")</f>
        <v>CORRECTO</v>
      </c>
      <c r="H268" s="3" t="s">
        <v>188</v>
      </c>
      <c r="I268" s="3" t="str">
        <f>IF(I267&lt;I242,"CORRECTO","CAMBIAR")</f>
        <v>CORRECTO</v>
      </c>
      <c r="M268" s="3" t="s">
        <v>188</v>
      </c>
      <c r="N268" s="3" t="str">
        <f>IF(N267&lt;N242,"CORRECTO","CAMBIAR")</f>
        <v>CORRECTO</v>
      </c>
      <c r="R268" s="85" t="s">
        <v>188</v>
      </c>
      <c r="S268" s="85" t="str">
        <f>IF(S267&lt;S242,"CORRECTO","CAMBIAR")</f>
        <v>CORRECTO</v>
      </c>
      <c r="W268" s="85" t="s">
        <v>188</v>
      </c>
      <c r="X268" s="85" t="str">
        <f>IF(X267&lt;X242,"CORRECTO","CAMBIAR")</f>
        <v>CORRECTO</v>
      </c>
    </row>
    <row r="271" spans="2:30" x14ac:dyDescent="0.25">
      <c r="B271" s="1" t="s">
        <v>390</v>
      </c>
    </row>
    <row r="273" spans="2:11" x14ac:dyDescent="0.25">
      <c r="B273" s="8" t="s">
        <v>91</v>
      </c>
      <c r="C273" s="17" t="s">
        <v>472</v>
      </c>
      <c r="D273" s="8" t="s">
        <v>115</v>
      </c>
      <c r="E273" s="8" t="s">
        <v>116</v>
      </c>
      <c r="F273" s="8" t="s">
        <v>60</v>
      </c>
      <c r="G273" s="8" t="s">
        <v>117</v>
      </c>
      <c r="H273" s="8" t="s">
        <v>118</v>
      </c>
      <c r="I273" s="246" t="s">
        <v>473</v>
      </c>
      <c r="J273" s="246" t="s">
        <v>474</v>
      </c>
    </row>
    <row r="274" spans="2:11" x14ac:dyDescent="0.25">
      <c r="B274" s="30" t="s">
        <v>93</v>
      </c>
      <c r="C274" s="19">
        <f>0.8*$D$174*$D$175*$D$176*$D$177*1000*$D$178</f>
        <v>284.5440000000001</v>
      </c>
      <c r="D274" s="39">
        <v>3.3</v>
      </c>
      <c r="E274" s="19">
        <f>$C$45/D274</f>
        <v>0.75757575757575757</v>
      </c>
      <c r="F274" s="40">
        <f>FORECAST(E274,$N$185:$N$186,$M$185:$M$186)</f>
        <v>9.2757575757575747E-2</v>
      </c>
      <c r="G274" s="41">
        <f>F274*D274*D274*C274</f>
        <v>287.42643072000004</v>
      </c>
      <c r="H274" s="255">
        <f>ROUND(G274*9.81/1000,2)</f>
        <v>2.82</v>
      </c>
      <c r="I274" s="64">
        <f>G274/$C$44</f>
        <v>845.3718550588236</v>
      </c>
      <c r="J274" s="19">
        <f>H274/$C$44</f>
        <v>8.2941176470588225</v>
      </c>
      <c r="K274" s="27" t="str">
        <f t="shared" ref="K274:K293" si="19">IF(H274&lt;=$D$232,"CUMPLE","NO CUMPLE")</f>
        <v>CUMPLE</v>
      </c>
    </row>
    <row r="275" spans="2:11" x14ac:dyDescent="0.25">
      <c r="B275" s="32" t="s">
        <v>94</v>
      </c>
      <c r="C275" s="21">
        <f t="shared" ref="C275:C293" si="20">0.8*$D$174*$D$175*$D$176*$D$177*1000*$D$178</f>
        <v>284.5440000000001</v>
      </c>
      <c r="D275" s="42">
        <v>3.5</v>
      </c>
      <c r="E275" s="21">
        <f t="shared" ref="E275:E293" si="21">$C$45/D275</f>
        <v>0.7142857142857143</v>
      </c>
      <c r="F275" s="43">
        <f>FORECAST(E275,$N$185:$N$186,$M$185:$M$186)</f>
        <v>8.8428571428571426E-2</v>
      </c>
      <c r="G275" s="44">
        <f t="shared" ref="G275:G293" si="22">F275*D275*D275*C275</f>
        <v>308.2322880000001</v>
      </c>
      <c r="H275" s="256">
        <f t="shared" ref="H275:H293" si="23">ROUND(G275*9.81/1000,2)</f>
        <v>3.02</v>
      </c>
      <c r="I275" s="65">
        <f t="shared" ref="I275:I293" si="24">G275/$C$44</f>
        <v>906.56555294117663</v>
      </c>
      <c r="J275" s="21">
        <f t="shared" ref="J275:J293" si="25">H275/$C$44</f>
        <v>8.8823529411764692</v>
      </c>
      <c r="K275" s="27" t="str">
        <f t="shared" si="19"/>
        <v>CUMPLE</v>
      </c>
    </row>
    <row r="276" spans="2:11" x14ac:dyDescent="0.25">
      <c r="B276" s="32" t="s">
        <v>95</v>
      </c>
      <c r="C276" s="21">
        <f t="shared" si="20"/>
        <v>284.5440000000001</v>
      </c>
      <c r="D276" s="42">
        <v>1.83</v>
      </c>
      <c r="E276" s="21">
        <f t="shared" si="21"/>
        <v>1.3661202185792349</v>
      </c>
      <c r="F276" s="43">
        <f>FORECAST(E276,$N$188:$N$189,$M$188:$M$189)</f>
        <v>0.1237158469945355</v>
      </c>
      <c r="G276" s="44">
        <f t="shared" si="22"/>
        <v>117.88999372800002</v>
      </c>
      <c r="H276" s="256">
        <f t="shared" si="23"/>
        <v>1.1599999999999999</v>
      </c>
      <c r="I276" s="65">
        <f t="shared" si="24"/>
        <v>346.73527567058829</v>
      </c>
      <c r="J276" s="21">
        <f t="shared" si="25"/>
        <v>3.4117647058823524</v>
      </c>
      <c r="K276" s="27" t="str">
        <f t="shared" si="19"/>
        <v>CUMPLE</v>
      </c>
    </row>
    <row r="277" spans="2:11" x14ac:dyDescent="0.25">
      <c r="B277" s="32" t="s">
        <v>96</v>
      </c>
      <c r="C277" s="21">
        <f t="shared" si="20"/>
        <v>284.5440000000001</v>
      </c>
      <c r="D277" s="42">
        <v>3.5</v>
      </c>
      <c r="E277" s="21">
        <f t="shared" si="21"/>
        <v>0.7142857142857143</v>
      </c>
      <c r="F277" s="43">
        <f>FORECAST(E277,$N$185:$N$186,$M$185:$M$186)</f>
        <v>8.8428571428571426E-2</v>
      </c>
      <c r="G277" s="44">
        <f t="shared" si="22"/>
        <v>308.2322880000001</v>
      </c>
      <c r="H277" s="256">
        <f t="shared" si="23"/>
        <v>3.02</v>
      </c>
      <c r="I277" s="65">
        <f t="shared" si="24"/>
        <v>906.56555294117663</v>
      </c>
      <c r="J277" s="21">
        <f t="shared" si="25"/>
        <v>8.8823529411764692</v>
      </c>
      <c r="K277" s="27" t="str">
        <f t="shared" si="19"/>
        <v>CUMPLE</v>
      </c>
    </row>
    <row r="278" spans="2:11" x14ac:dyDescent="0.25">
      <c r="B278" s="54" t="s">
        <v>101</v>
      </c>
      <c r="C278" s="21">
        <f t="shared" si="20"/>
        <v>284.5440000000001</v>
      </c>
      <c r="D278" s="42">
        <f>1.3*2</f>
        <v>2.6</v>
      </c>
      <c r="E278" s="21">
        <f t="shared" si="21"/>
        <v>0.96153846153846145</v>
      </c>
      <c r="F278" s="43">
        <f>FORECAST(E278,$N$187:$N$188,$M$187:$M$188)</f>
        <v>0.10969230769230769</v>
      </c>
      <c r="G278" s="44">
        <f t="shared" si="22"/>
        <v>210.99506688000008</v>
      </c>
      <c r="H278" s="256">
        <f t="shared" si="23"/>
        <v>2.0699999999999998</v>
      </c>
      <c r="I278" s="65">
        <f t="shared" si="24"/>
        <v>620.5737261176472</v>
      </c>
      <c r="J278" s="21">
        <f t="shared" si="25"/>
        <v>6.0882352941176459</v>
      </c>
      <c r="K278" s="27" t="str">
        <f t="shared" si="19"/>
        <v>CUMPLE</v>
      </c>
    </row>
    <row r="279" spans="2:11" x14ac:dyDescent="0.25">
      <c r="B279" s="54" t="s">
        <v>102</v>
      </c>
      <c r="C279" s="21">
        <f t="shared" si="20"/>
        <v>284.5440000000001</v>
      </c>
      <c r="D279" s="42">
        <f>1.55*2</f>
        <v>3.1</v>
      </c>
      <c r="E279" s="21">
        <f t="shared" si="21"/>
        <v>0.80645161290322576</v>
      </c>
      <c r="F279" s="43">
        <f>FORECAST(E279,$N$186:$N$187,$M$186:$M$187)</f>
        <v>9.7580645161290322E-2</v>
      </c>
      <c r="G279" s="44">
        <f t="shared" si="22"/>
        <v>266.83113600000007</v>
      </c>
      <c r="H279" s="256">
        <f t="shared" si="23"/>
        <v>2.62</v>
      </c>
      <c r="I279" s="65">
        <f t="shared" si="24"/>
        <v>784.79745882352961</v>
      </c>
      <c r="J279" s="21">
        <f t="shared" si="25"/>
        <v>7.7058823529411766</v>
      </c>
      <c r="K279" s="27" t="str">
        <f t="shared" si="19"/>
        <v>CUMPLE</v>
      </c>
    </row>
    <row r="280" spans="2:11" x14ac:dyDescent="0.25">
      <c r="B280" s="54" t="s">
        <v>103</v>
      </c>
      <c r="C280" s="21">
        <f t="shared" si="20"/>
        <v>284.5440000000001</v>
      </c>
      <c r="D280" s="42">
        <f>1.55*2</f>
        <v>3.1</v>
      </c>
      <c r="E280" s="21">
        <f t="shared" si="21"/>
        <v>0.80645161290322576</v>
      </c>
      <c r="F280" s="43">
        <f>FORECAST(E280,$N$186:$N$187,$M$186:$M$187)</f>
        <v>9.7580645161290322E-2</v>
      </c>
      <c r="G280" s="44">
        <f t="shared" si="22"/>
        <v>266.83113600000007</v>
      </c>
      <c r="H280" s="256">
        <f t="shared" si="23"/>
        <v>2.62</v>
      </c>
      <c r="I280" s="65">
        <f t="shared" si="24"/>
        <v>784.79745882352961</v>
      </c>
      <c r="J280" s="21">
        <f t="shared" si="25"/>
        <v>7.7058823529411766</v>
      </c>
      <c r="K280" s="27" t="str">
        <f t="shared" si="19"/>
        <v>CUMPLE</v>
      </c>
    </row>
    <row r="281" spans="2:11" x14ac:dyDescent="0.25">
      <c r="B281" s="54" t="s">
        <v>104</v>
      </c>
      <c r="C281" s="21">
        <f t="shared" si="20"/>
        <v>284.5440000000001</v>
      </c>
      <c r="D281" s="42">
        <f>0.9+0.56</f>
        <v>1.46</v>
      </c>
      <c r="E281" s="21">
        <f t="shared" si="21"/>
        <v>1.7123287671232876</v>
      </c>
      <c r="F281" s="43">
        <f>FORECAST(E281,$N$189:$N$190,$M$189:$M$190)</f>
        <v>0.12969863013698629</v>
      </c>
      <c r="G281" s="44">
        <f t="shared" si="22"/>
        <v>78.66662768640002</v>
      </c>
      <c r="H281" s="256">
        <f t="shared" si="23"/>
        <v>0.77</v>
      </c>
      <c r="I281" s="65">
        <f t="shared" si="24"/>
        <v>231.37243437176474</v>
      </c>
      <c r="J281" s="21">
        <f t="shared" si="25"/>
        <v>2.2647058823529411</v>
      </c>
      <c r="K281" s="27" t="str">
        <f t="shared" si="19"/>
        <v>CUMPLE</v>
      </c>
    </row>
    <row r="282" spans="2:11" x14ac:dyDescent="0.25">
      <c r="B282" s="54" t="s">
        <v>97</v>
      </c>
      <c r="C282" s="21">
        <f t="shared" si="20"/>
        <v>284.5440000000001</v>
      </c>
      <c r="D282" s="42">
        <v>3.4</v>
      </c>
      <c r="E282" s="21">
        <f t="shared" si="21"/>
        <v>0.73529411764705888</v>
      </c>
      <c r="F282" s="45">
        <f>FORECAST(E282,$N$185:$N$186,$M$185:$M$186)</f>
        <v>9.0529411764705872E-2</v>
      </c>
      <c r="G282" s="44">
        <f t="shared" si="22"/>
        <v>297.78098688000006</v>
      </c>
      <c r="H282" s="256">
        <f t="shared" si="23"/>
        <v>2.92</v>
      </c>
      <c r="I282" s="65">
        <f t="shared" si="24"/>
        <v>875.82643200000007</v>
      </c>
      <c r="J282" s="21">
        <f t="shared" si="25"/>
        <v>8.5882352941176467</v>
      </c>
      <c r="K282" s="27" t="str">
        <f t="shared" si="19"/>
        <v>CUMPLE</v>
      </c>
    </row>
    <row r="283" spans="2:11" x14ac:dyDescent="0.25">
      <c r="B283" s="54" t="s">
        <v>98</v>
      </c>
      <c r="C283" s="21">
        <f t="shared" si="20"/>
        <v>284.5440000000001</v>
      </c>
      <c r="D283" s="42">
        <v>1.83</v>
      </c>
      <c r="E283" s="21">
        <f t="shared" si="21"/>
        <v>1.3661202185792349</v>
      </c>
      <c r="F283" s="43">
        <f>FORECAST(E283,$N$188:$N$189,$M$188:$M$189)</f>
        <v>0.1237158469945355</v>
      </c>
      <c r="G283" s="44">
        <f t="shared" si="22"/>
        <v>117.88999372800002</v>
      </c>
      <c r="H283" s="256">
        <f t="shared" si="23"/>
        <v>1.1599999999999999</v>
      </c>
      <c r="I283" s="65">
        <f t="shared" si="24"/>
        <v>346.73527567058829</v>
      </c>
      <c r="J283" s="21">
        <f t="shared" si="25"/>
        <v>3.4117647058823524</v>
      </c>
      <c r="K283" s="27" t="str">
        <f t="shared" si="19"/>
        <v>CUMPLE</v>
      </c>
    </row>
    <row r="284" spans="2:11" x14ac:dyDescent="0.25">
      <c r="B284" s="54" t="s">
        <v>99</v>
      </c>
      <c r="C284" s="21">
        <f t="shared" si="20"/>
        <v>284.5440000000001</v>
      </c>
      <c r="D284" s="42">
        <v>1.8</v>
      </c>
      <c r="E284" s="21">
        <f t="shared" si="21"/>
        <v>1.3888888888888888</v>
      </c>
      <c r="F284" s="43">
        <f>FORECAST(E284,$N$188:$N$189,$M$188:$M$189)</f>
        <v>0.12444444444444444</v>
      </c>
      <c r="G284" s="44">
        <f t="shared" si="22"/>
        <v>114.72814080000003</v>
      </c>
      <c r="H284" s="256">
        <f t="shared" si="23"/>
        <v>1.1299999999999999</v>
      </c>
      <c r="I284" s="65">
        <f t="shared" si="24"/>
        <v>337.43570823529421</v>
      </c>
      <c r="J284" s="21">
        <f t="shared" si="25"/>
        <v>3.3235294117647052</v>
      </c>
      <c r="K284" s="27" t="str">
        <f t="shared" si="19"/>
        <v>CUMPLE</v>
      </c>
    </row>
    <row r="285" spans="2:11" x14ac:dyDescent="0.25">
      <c r="B285" s="54" t="s">
        <v>100</v>
      </c>
      <c r="C285" s="21">
        <f t="shared" si="20"/>
        <v>284.5440000000001</v>
      </c>
      <c r="D285" s="42">
        <v>1.36</v>
      </c>
      <c r="E285" s="21">
        <f t="shared" si="21"/>
        <v>1.838235294117647</v>
      </c>
      <c r="F285" s="43">
        <f>FORECAST(E285,$N$189:$N$190,$M$189:$M$190)</f>
        <v>0.13070588235294117</v>
      </c>
      <c r="G285" s="44">
        <f t="shared" si="22"/>
        <v>68.789536358400028</v>
      </c>
      <c r="H285" s="256">
        <f t="shared" si="23"/>
        <v>0.67</v>
      </c>
      <c r="I285" s="65">
        <f t="shared" si="24"/>
        <v>202.32216576000008</v>
      </c>
      <c r="J285" s="21">
        <f t="shared" si="25"/>
        <v>1.9705882352941175</v>
      </c>
      <c r="K285" s="27" t="str">
        <f t="shared" si="19"/>
        <v>CUMPLE</v>
      </c>
    </row>
    <row r="286" spans="2:11" x14ac:dyDescent="0.25">
      <c r="B286" s="32" t="s">
        <v>71</v>
      </c>
      <c r="C286" s="21">
        <f t="shared" si="20"/>
        <v>284.5440000000001</v>
      </c>
      <c r="D286" s="42">
        <v>2.59</v>
      </c>
      <c r="E286" s="21">
        <f t="shared" si="21"/>
        <v>0.96525096525096532</v>
      </c>
      <c r="F286" s="43">
        <f>FORECAST(E286,$N$187:$N$188,$M$187:$M$188)</f>
        <v>0.10991505791505793</v>
      </c>
      <c r="G286" s="44">
        <f t="shared" si="22"/>
        <v>209.80032353280009</v>
      </c>
      <c r="H286" s="256">
        <f t="shared" si="23"/>
        <v>2.06</v>
      </c>
      <c r="I286" s="65">
        <f t="shared" si="24"/>
        <v>617.05977509647084</v>
      </c>
      <c r="J286" s="21">
        <f t="shared" si="25"/>
        <v>6.0588235294117645</v>
      </c>
      <c r="K286" s="27" t="str">
        <f t="shared" si="19"/>
        <v>CUMPLE</v>
      </c>
    </row>
    <row r="287" spans="2:11" x14ac:dyDescent="0.25">
      <c r="B287" s="32" t="s">
        <v>74</v>
      </c>
      <c r="C287" s="21">
        <f t="shared" si="20"/>
        <v>284.5440000000001</v>
      </c>
      <c r="D287" s="42">
        <v>2.82</v>
      </c>
      <c r="E287" s="21">
        <f t="shared" si="21"/>
        <v>0.88652482269503552</v>
      </c>
      <c r="F287" s="43">
        <f t="shared" ref="F287:F292" si="26">FORECAST(E287,$N$186:$N$187,$M$186:$M$187)</f>
        <v>0.10478723404255319</v>
      </c>
      <c r="G287" s="44">
        <f t="shared" si="22"/>
        <v>237.11336064000005</v>
      </c>
      <c r="H287" s="256">
        <f t="shared" si="23"/>
        <v>2.33</v>
      </c>
      <c r="I287" s="65">
        <f t="shared" si="24"/>
        <v>697.39223717647064</v>
      </c>
      <c r="J287" s="21">
        <f t="shared" si="25"/>
        <v>6.8529411764705879</v>
      </c>
      <c r="K287" s="27" t="str">
        <f t="shared" si="19"/>
        <v>CUMPLE</v>
      </c>
    </row>
    <row r="288" spans="2:11" x14ac:dyDescent="0.25">
      <c r="B288" s="32" t="s">
        <v>75</v>
      </c>
      <c r="C288" s="21">
        <f t="shared" si="20"/>
        <v>284.5440000000001</v>
      </c>
      <c r="D288" s="42">
        <v>2.82</v>
      </c>
      <c r="E288" s="21">
        <f t="shared" si="21"/>
        <v>0.88652482269503552</v>
      </c>
      <c r="F288" s="43">
        <f t="shared" si="26"/>
        <v>0.10478723404255319</v>
      </c>
      <c r="G288" s="44">
        <f t="shared" si="22"/>
        <v>237.11336064000005</v>
      </c>
      <c r="H288" s="256">
        <f t="shared" si="23"/>
        <v>2.33</v>
      </c>
      <c r="I288" s="65">
        <f t="shared" si="24"/>
        <v>697.39223717647064</v>
      </c>
      <c r="J288" s="21">
        <f t="shared" si="25"/>
        <v>6.8529411764705879</v>
      </c>
      <c r="K288" s="27" t="str">
        <f t="shared" si="19"/>
        <v>CUMPLE</v>
      </c>
    </row>
    <row r="289" spans="2:11" x14ac:dyDescent="0.25">
      <c r="B289" s="32" t="s">
        <v>76</v>
      </c>
      <c r="C289" s="21">
        <f t="shared" si="20"/>
        <v>284.5440000000001</v>
      </c>
      <c r="D289" s="42">
        <v>2.82</v>
      </c>
      <c r="E289" s="21">
        <f t="shared" si="21"/>
        <v>0.88652482269503552</v>
      </c>
      <c r="F289" s="43">
        <f t="shared" si="26"/>
        <v>0.10478723404255319</v>
      </c>
      <c r="G289" s="44">
        <f t="shared" si="22"/>
        <v>237.11336064000005</v>
      </c>
      <c r="H289" s="256">
        <f t="shared" si="23"/>
        <v>2.33</v>
      </c>
      <c r="I289" s="65">
        <f t="shared" si="24"/>
        <v>697.39223717647064</v>
      </c>
      <c r="J289" s="21">
        <f t="shared" si="25"/>
        <v>6.8529411764705879</v>
      </c>
      <c r="K289" s="27" t="str">
        <f t="shared" si="19"/>
        <v>CUMPLE</v>
      </c>
    </row>
    <row r="290" spans="2:11" x14ac:dyDescent="0.25">
      <c r="B290" s="32" t="s">
        <v>77</v>
      </c>
      <c r="C290" s="21">
        <f t="shared" si="20"/>
        <v>284.5440000000001</v>
      </c>
      <c r="D290" s="42">
        <v>2.82</v>
      </c>
      <c r="E290" s="21">
        <f t="shared" si="21"/>
        <v>0.88652482269503552</v>
      </c>
      <c r="F290" s="43">
        <f t="shared" si="26"/>
        <v>0.10478723404255319</v>
      </c>
      <c r="G290" s="44">
        <f t="shared" si="22"/>
        <v>237.11336064000005</v>
      </c>
      <c r="H290" s="256">
        <f t="shared" si="23"/>
        <v>2.33</v>
      </c>
      <c r="I290" s="65">
        <f t="shared" si="24"/>
        <v>697.39223717647064</v>
      </c>
      <c r="J290" s="21">
        <f t="shared" si="25"/>
        <v>6.8529411764705879</v>
      </c>
      <c r="K290" s="27" t="str">
        <f t="shared" si="19"/>
        <v>CUMPLE</v>
      </c>
    </row>
    <row r="291" spans="2:11" x14ac:dyDescent="0.25">
      <c r="B291" s="32" t="s">
        <v>78</v>
      </c>
      <c r="C291" s="21">
        <f t="shared" si="20"/>
        <v>284.5440000000001</v>
      </c>
      <c r="D291" s="42">
        <v>2.82</v>
      </c>
      <c r="E291" s="21">
        <f t="shared" si="21"/>
        <v>0.88652482269503552</v>
      </c>
      <c r="F291" s="43">
        <f t="shared" si="26"/>
        <v>0.10478723404255319</v>
      </c>
      <c r="G291" s="44">
        <f t="shared" si="22"/>
        <v>237.11336064000005</v>
      </c>
      <c r="H291" s="256">
        <f t="shared" si="23"/>
        <v>2.33</v>
      </c>
      <c r="I291" s="65">
        <f t="shared" si="24"/>
        <v>697.39223717647064</v>
      </c>
      <c r="J291" s="21">
        <f t="shared" si="25"/>
        <v>6.8529411764705879</v>
      </c>
      <c r="K291" s="27" t="str">
        <f t="shared" si="19"/>
        <v>CUMPLE</v>
      </c>
    </row>
    <row r="292" spans="2:11" x14ac:dyDescent="0.25">
      <c r="B292" s="32" t="s">
        <v>79</v>
      </c>
      <c r="C292" s="21">
        <f t="shared" si="20"/>
        <v>284.5440000000001</v>
      </c>
      <c r="D292" s="42">
        <v>2.82</v>
      </c>
      <c r="E292" s="21">
        <f t="shared" si="21"/>
        <v>0.88652482269503552</v>
      </c>
      <c r="F292" s="43">
        <f t="shared" si="26"/>
        <v>0.10478723404255319</v>
      </c>
      <c r="G292" s="44">
        <f t="shared" si="22"/>
        <v>237.11336064000005</v>
      </c>
      <c r="H292" s="256">
        <f t="shared" si="23"/>
        <v>2.33</v>
      </c>
      <c r="I292" s="65">
        <f t="shared" si="24"/>
        <v>697.39223717647064</v>
      </c>
      <c r="J292" s="21">
        <f t="shared" si="25"/>
        <v>6.8529411764705879</v>
      </c>
      <c r="K292" s="27" t="str">
        <f t="shared" si="19"/>
        <v>CUMPLE</v>
      </c>
    </row>
    <row r="293" spans="2:11" x14ac:dyDescent="0.25">
      <c r="B293" s="33" t="s">
        <v>80</v>
      </c>
      <c r="C293" s="24">
        <f t="shared" si="20"/>
        <v>284.5440000000001</v>
      </c>
      <c r="D293" s="46">
        <v>3.35</v>
      </c>
      <c r="E293" s="24">
        <f t="shared" si="21"/>
        <v>0.74626865671641784</v>
      </c>
      <c r="F293" s="47">
        <f>FORECAST(E293,$N$185:$N$186,$M$185:$M$186)</f>
        <v>9.1626865671641772E-2</v>
      </c>
      <c r="G293" s="48">
        <f t="shared" si="22"/>
        <v>292.59161568000002</v>
      </c>
      <c r="H293" s="257">
        <f t="shared" si="23"/>
        <v>2.87</v>
      </c>
      <c r="I293" s="66">
        <f t="shared" si="24"/>
        <v>860.56357552941176</v>
      </c>
      <c r="J293" s="24">
        <f t="shared" si="25"/>
        <v>8.4411764705882355</v>
      </c>
      <c r="K293" s="27" t="str">
        <f t="shared" si="19"/>
        <v>CUMPLE</v>
      </c>
    </row>
  </sheetData>
  <mergeCells count="10">
    <mergeCell ref="G114:J114"/>
    <mergeCell ref="M28:Z49"/>
    <mergeCell ref="E87:E88"/>
    <mergeCell ref="B75:B82"/>
    <mergeCell ref="B63:B74"/>
    <mergeCell ref="B90:D90"/>
    <mergeCell ref="B91:D91"/>
    <mergeCell ref="B86:D86"/>
    <mergeCell ref="B89:D89"/>
    <mergeCell ref="B87:D88"/>
  </mergeCells>
  <conditionalFormatting sqref="K181:K200">
    <cfRule type="expression" dxfId="11" priority="8" stopIfTrue="1">
      <formula>H181&lt;=$D$232</formula>
    </cfRule>
  </conditionalFormatting>
  <conditionalFormatting sqref="K181:K200">
    <cfRule type="expression" dxfId="10" priority="9" stopIfTrue="1">
      <formula>H181&gt;$D$232</formula>
    </cfRule>
  </conditionalFormatting>
  <conditionalFormatting sqref="K274:K293">
    <cfRule type="expression" dxfId="9" priority="6" stopIfTrue="1">
      <formula>H274&lt;=$D$232</formula>
    </cfRule>
  </conditionalFormatting>
  <conditionalFormatting sqref="K274:K293">
    <cfRule type="expression" dxfId="8" priority="7" stopIfTrue="1">
      <formula>H274&gt;$D$232</formula>
    </cfRule>
  </conditionalFormatting>
  <conditionalFormatting sqref="D268">
    <cfRule type="expression" dxfId="7" priority="5">
      <formula>$D$267&lt;$D$242</formula>
    </cfRule>
  </conditionalFormatting>
  <conditionalFormatting sqref="I268">
    <cfRule type="expression" dxfId="6" priority="4">
      <formula>$D$267&lt;$D$242</formula>
    </cfRule>
  </conditionalFormatting>
  <conditionalFormatting sqref="N268">
    <cfRule type="expression" dxfId="5" priority="3">
      <formula>$D$267&lt;$D$242</formula>
    </cfRule>
  </conditionalFormatting>
  <conditionalFormatting sqref="S268">
    <cfRule type="expression" dxfId="4" priority="2">
      <formula>$D$267&lt;$D$242</formula>
    </cfRule>
  </conditionalFormatting>
  <conditionalFormatting sqref="X268">
    <cfRule type="expression" dxfId="3" priority="1">
      <formula>$D$267&lt;$D$242</formula>
    </cfRule>
  </conditionalFormatting>
  <conditionalFormatting sqref="L122:L141">
    <cfRule type="expression" dxfId="2" priority="17">
      <formula>J122&lt;K122</formula>
    </cfRule>
    <cfRule type="cellIs" dxfId="1" priority="18" operator="lessThan">
      <formula>$J$122</formula>
    </cfRule>
    <cfRule type="cellIs" dxfId="0" priority="19" operator="greaterThan">
      <formula>$L$122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36"/>
  <sheetViews>
    <sheetView topLeftCell="A448" zoomScale="85" zoomScaleNormal="85" workbookViewId="0">
      <selection activeCell="K31" sqref="K31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129">
        <v>1</v>
      </c>
    </row>
    <row r="9" spans="1:6" x14ac:dyDescent="0.25">
      <c r="B9" s="2" t="s">
        <v>350</v>
      </c>
      <c r="C9" s="129">
        <v>7</v>
      </c>
      <c r="D9" s="2" t="s">
        <v>60</v>
      </c>
    </row>
    <row r="10" spans="1:6" x14ac:dyDescent="0.25">
      <c r="B10" s="2" t="s">
        <v>349</v>
      </c>
      <c r="C10" s="129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2.6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129">
        <v>23</v>
      </c>
      <c r="F25" s="2" t="s">
        <v>152</v>
      </c>
    </row>
    <row r="26" spans="2:10" x14ac:dyDescent="0.25">
      <c r="E26" s="129">
        <v>13</v>
      </c>
      <c r="F26" s="2" t="s">
        <v>152</v>
      </c>
    </row>
    <row r="27" spans="2:10" x14ac:dyDescent="0.25">
      <c r="E27" s="129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129" t="s">
        <v>205</v>
      </c>
      <c r="F29" s="129">
        <v>145</v>
      </c>
      <c r="G29" s="2" t="s">
        <v>124</v>
      </c>
      <c r="H29" s="129">
        <f>F29*10</f>
        <v>1450</v>
      </c>
      <c r="I29" s="2" t="s">
        <v>149</v>
      </c>
    </row>
    <row r="30" spans="2:10" x14ac:dyDescent="0.25">
      <c r="B30" s="2" t="s">
        <v>207</v>
      </c>
      <c r="E30" s="129" t="s">
        <v>206</v>
      </c>
      <c r="F30" s="129">
        <v>65</v>
      </c>
      <c r="G30" s="2" t="s">
        <v>124</v>
      </c>
      <c r="H30" s="129">
        <f>F30*10</f>
        <v>650</v>
      </c>
      <c r="I30" s="2" t="s">
        <v>149</v>
      </c>
    </row>
    <row r="31" spans="2:10" x14ac:dyDescent="0.25">
      <c r="B31" s="2" t="s">
        <v>208</v>
      </c>
      <c r="F31" s="129" t="s">
        <v>209</v>
      </c>
      <c r="G31" s="129">
        <v>8.1</v>
      </c>
      <c r="H31" s="2" t="s">
        <v>124</v>
      </c>
      <c r="I31" s="129">
        <f>G31*10</f>
        <v>81</v>
      </c>
      <c r="J31" s="2" t="s">
        <v>149</v>
      </c>
    </row>
    <row r="32" spans="2:10" x14ac:dyDescent="0.25">
      <c r="B32" s="2" t="s">
        <v>210</v>
      </c>
      <c r="D32" s="129" t="s">
        <v>211</v>
      </c>
      <c r="E32" s="129">
        <f>500*F30</f>
        <v>32500</v>
      </c>
      <c r="F32" s="2" t="s">
        <v>124</v>
      </c>
      <c r="G32" s="129">
        <f>E32*10</f>
        <v>325000</v>
      </c>
      <c r="H32" s="2" t="s">
        <v>149</v>
      </c>
    </row>
    <row r="33" spans="2:10" x14ac:dyDescent="0.25">
      <c r="B33" s="2" t="s">
        <v>212</v>
      </c>
      <c r="D33" s="129" t="s">
        <v>213</v>
      </c>
      <c r="E33" s="129">
        <f>0.4*E32</f>
        <v>13000</v>
      </c>
      <c r="F33" s="2" t="s">
        <v>124</v>
      </c>
      <c r="G33" s="129">
        <f>E33*10</f>
        <v>130000</v>
      </c>
      <c r="H33" s="2" t="s">
        <v>149</v>
      </c>
    </row>
    <row r="35" spans="2:10" x14ac:dyDescent="0.25">
      <c r="B35" s="86" t="s">
        <v>214</v>
      </c>
    </row>
    <row r="36" spans="2:10" x14ac:dyDescent="0.25">
      <c r="B36" s="2" t="s">
        <v>204</v>
      </c>
      <c r="E36" s="129" t="s">
        <v>205</v>
      </c>
      <c r="F36" s="129">
        <v>146.05000000000001</v>
      </c>
      <c r="G36" s="2" t="s">
        <v>124</v>
      </c>
      <c r="H36" s="129">
        <f>F36*10</f>
        <v>1460.5</v>
      </c>
      <c r="I36" s="2" t="s">
        <v>149</v>
      </c>
    </row>
    <row r="37" spans="2:10" x14ac:dyDescent="0.25">
      <c r="B37" s="2" t="s">
        <v>207</v>
      </c>
      <c r="E37" s="129" t="s">
        <v>206</v>
      </c>
      <c r="F37" s="276">
        <v>64.78</v>
      </c>
      <c r="G37" s="2" t="s">
        <v>124</v>
      </c>
      <c r="H37" s="129">
        <f>F37*10</f>
        <v>647.79999999999995</v>
      </c>
      <c r="I37" s="2" t="s">
        <v>149</v>
      </c>
    </row>
    <row r="38" spans="2:10" x14ac:dyDescent="0.25">
      <c r="B38" s="2" t="s">
        <v>208</v>
      </c>
      <c r="F38" s="129" t="s">
        <v>209</v>
      </c>
      <c r="G38" s="129">
        <v>12.14</v>
      </c>
      <c r="H38" s="2" t="s">
        <v>124</v>
      </c>
      <c r="I38" s="129">
        <f>G38*10</f>
        <v>121.4</v>
      </c>
      <c r="J38" s="2" t="s">
        <v>149</v>
      </c>
    </row>
    <row r="39" spans="2:10" x14ac:dyDescent="0.25">
      <c r="B39" s="2" t="s">
        <v>210</v>
      </c>
      <c r="D39" s="129" t="s">
        <v>211</v>
      </c>
      <c r="E39" s="276">
        <v>62899.02</v>
      </c>
      <c r="F39" s="2" t="s">
        <v>124</v>
      </c>
      <c r="G39" s="129">
        <f>E39*10</f>
        <v>628990.19999999995</v>
      </c>
      <c r="H39" s="2" t="s">
        <v>149</v>
      </c>
    </row>
    <row r="40" spans="2:10" x14ac:dyDescent="0.25">
      <c r="B40" s="2" t="s">
        <v>212</v>
      </c>
      <c r="D40" s="129" t="s">
        <v>213</v>
      </c>
      <c r="E40" s="276">
        <v>14492.26</v>
      </c>
      <c r="F40" s="2" t="s">
        <v>124</v>
      </c>
      <c r="G40" s="129">
        <f>E40*10</f>
        <v>144922.6</v>
      </c>
      <c r="H40" s="2" t="s">
        <v>149</v>
      </c>
    </row>
    <row r="42" spans="2:10" x14ac:dyDescent="0.25">
      <c r="B42" s="86" t="s">
        <v>215</v>
      </c>
    </row>
    <row r="43" spans="2:10" x14ac:dyDescent="0.25">
      <c r="B43" s="2" t="s">
        <v>216</v>
      </c>
      <c r="D43" s="129">
        <v>2.4</v>
      </c>
      <c r="E43" s="2" t="s">
        <v>65</v>
      </c>
    </row>
    <row r="44" spans="2:10" x14ac:dyDescent="0.25">
      <c r="B44" s="2" t="s">
        <v>217</v>
      </c>
      <c r="C44" s="129">
        <v>1.8</v>
      </c>
      <c r="D44" s="2" t="s">
        <v>65</v>
      </c>
    </row>
    <row r="45" spans="2:10" x14ac:dyDescent="0.25">
      <c r="B45" s="2" t="s">
        <v>218</v>
      </c>
      <c r="C45" s="129">
        <v>0.3</v>
      </c>
      <c r="D45" s="2" t="s">
        <v>149</v>
      </c>
    </row>
    <row r="46" spans="2:10" x14ac:dyDescent="0.25">
      <c r="B46" s="2" t="s">
        <v>219</v>
      </c>
      <c r="C46" s="129">
        <v>0.2</v>
      </c>
      <c r="D46" s="2" t="s">
        <v>149</v>
      </c>
    </row>
    <row r="47" spans="2:10" x14ac:dyDescent="0.25">
      <c r="B47" s="2" t="s">
        <v>220</v>
      </c>
      <c r="D47" s="129">
        <v>0.1</v>
      </c>
      <c r="E47" s="2" t="s">
        <v>149</v>
      </c>
    </row>
    <row r="48" spans="2:10" x14ac:dyDescent="0.25">
      <c r="B48" s="2" t="s">
        <v>221</v>
      </c>
      <c r="C48" s="129">
        <v>0.1</v>
      </c>
      <c r="D48" s="2" t="s">
        <v>149</v>
      </c>
    </row>
    <row r="51" spans="2:4" x14ac:dyDescent="0.25">
      <c r="B51" s="2" t="s">
        <v>44</v>
      </c>
    </row>
    <row r="52" spans="2:4" x14ac:dyDescent="0.25">
      <c r="B52" s="2" t="s">
        <v>45</v>
      </c>
    </row>
    <row r="54" spans="2:4" x14ac:dyDescent="0.25">
      <c r="C54" s="129" t="s">
        <v>46</v>
      </c>
      <c r="D54" s="129">
        <v>0.45</v>
      </c>
    </row>
    <row r="56" spans="2:4" x14ac:dyDescent="0.25">
      <c r="B56" s="2" t="s">
        <v>42</v>
      </c>
    </row>
    <row r="57" spans="2:4" x14ac:dyDescent="0.25">
      <c r="B57" s="2" t="s">
        <v>198</v>
      </c>
    </row>
    <row r="58" spans="2:4" x14ac:dyDescent="0.25">
      <c r="B58" s="2" t="s">
        <v>12</v>
      </c>
    </row>
    <row r="60" spans="2:4" x14ac:dyDescent="0.25">
      <c r="C60" s="129" t="s">
        <v>7</v>
      </c>
      <c r="D60" s="129">
        <v>1.1000000000000001</v>
      </c>
    </row>
    <row r="62" spans="2:4" x14ac:dyDescent="0.25">
      <c r="B62" s="2" t="s">
        <v>43</v>
      </c>
    </row>
    <row r="63" spans="2:4" x14ac:dyDescent="0.25">
      <c r="B63" s="2" t="s">
        <v>9</v>
      </c>
    </row>
    <row r="64" spans="2:4" x14ac:dyDescent="0.25">
      <c r="B64" s="2" t="s">
        <v>13</v>
      </c>
    </row>
    <row r="66" spans="2:7" x14ac:dyDescent="0.25">
      <c r="C66" s="129" t="s">
        <v>10</v>
      </c>
      <c r="D66" s="129">
        <v>1</v>
      </c>
    </row>
    <row r="68" spans="2:7" x14ac:dyDescent="0.25">
      <c r="B68" s="2" t="s">
        <v>282</v>
      </c>
    </row>
    <row r="70" spans="2:7" x14ac:dyDescent="0.25">
      <c r="E70" s="129" t="s">
        <v>284</v>
      </c>
      <c r="F70" s="129">
        <f>(D13+E15)*C8</f>
        <v>2.8000000000000003</v>
      </c>
      <c r="G70" s="2" t="s">
        <v>60</v>
      </c>
    </row>
    <row r="71" spans="2:7" x14ac:dyDescent="0.25">
      <c r="C71" s="2" t="s">
        <v>283</v>
      </c>
      <c r="E71" s="129" t="s">
        <v>285</v>
      </c>
      <c r="F71" s="129">
        <v>60</v>
      </c>
      <c r="G71" s="2" t="s">
        <v>286</v>
      </c>
    </row>
    <row r="72" spans="2:7" x14ac:dyDescent="0.25">
      <c r="C72" s="129" t="s">
        <v>287</v>
      </c>
      <c r="D72" s="4">
        <f>F70/F71</f>
        <v>4.6666666666666669E-2</v>
      </c>
    </row>
    <row r="73" spans="2:7" x14ac:dyDescent="0.25">
      <c r="C73" s="129" t="s">
        <v>300</v>
      </c>
      <c r="D73" s="4">
        <v>1</v>
      </c>
    </row>
    <row r="74" spans="2:7" x14ac:dyDescent="0.25">
      <c r="C74" s="129" t="s">
        <v>288</v>
      </c>
      <c r="D74" s="4" t="s">
        <v>289</v>
      </c>
      <c r="E74" s="129">
        <v>1</v>
      </c>
    </row>
    <row r="75" spans="2:7" x14ac:dyDescent="0.25">
      <c r="C75" s="129"/>
      <c r="D75" s="4" t="s">
        <v>290</v>
      </c>
      <c r="E75" s="129">
        <v>1.6</v>
      </c>
    </row>
    <row r="76" spans="2:7" x14ac:dyDescent="0.25">
      <c r="C76" s="129" t="s">
        <v>288</v>
      </c>
      <c r="D76" s="4" t="s">
        <v>291</v>
      </c>
    </row>
    <row r="77" spans="2:7" x14ac:dyDescent="0.25">
      <c r="C77" s="129"/>
      <c r="D77" s="4" t="s">
        <v>292</v>
      </c>
      <c r="E77" s="129">
        <v>2.5</v>
      </c>
    </row>
    <row r="80" spans="2:7" x14ac:dyDescent="0.25">
      <c r="B80" s="69" t="s">
        <v>341</v>
      </c>
    </row>
    <row r="82" spans="1:10" x14ac:dyDescent="0.25">
      <c r="A82" s="56" t="s">
        <v>36</v>
      </c>
    </row>
    <row r="83" spans="1:10" x14ac:dyDescent="0.25">
      <c r="B83" s="302" t="s">
        <v>34</v>
      </c>
      <c r="C83" s="303"/>
      <c r="D83" s="303"/>
      <c r="E83" s="304"/>
      <c r="G83" s="157"/>
      <c r="H83" s="157"/>
      <c r="I83" s="157"/>
      <c r="J83" s="157"/>
    </row>
    <row r="84" spans="1:10" x14ac:dyDescent="0.25">
      <c r="B84" s="126" t="s">
        <v>30</v>
      </c>
      <c r="C84" s="126" t="s">
        <v>31</v>
      </c>
      <c r="D84" s="126" t="s">
        <v>30</v>
      </c>
      <c r="E84" s="126" t="s">
        <v>32</v>
      </c>
      <c r="G84" s="116"/>
      <c r="H84" s="116"/>
      <c r="I84" s="116"/>
      <c r="J84" s="116"/>
    </row>
    <row r="85" spans="1:10" x14ac:dyDescent="0.25">
      <c r="B85" s="81" t="s">
        <v>22</v>
      </c>
      <c r="C85" s="133">
        <v>2.2000000000000002</v>
      </c>
      <c r="D85" s="124" t="s">
        <v>23</v>
      </c>
      <c r="E85" s="93">
        <v>2.1</v>
      </c>
      <c r="G85" s="123"/>
      <c r="H85" s="88"/>
      <c r="I85" s="123"/>
      <c r="J85" s="88"/>
    </row>
    <row r="86" spans="1:10" x14ac:dyDescent="0.25">
      <c r="B86" s="10" t="s">
        <v>24</v>
      </c>
      <c r="C86" s="93">
        <v>2.2000000000000002</v>
      </c>
      <c r="D86" s="124" t="s">
        <v>25</v>
      </c>
      <c r="E86" s="93">
        <v>2.4</v>
      </c>
      <c r="G86" s="123"/>
      <c r="H86" s="88"/>
      <c r="I86" s="123"/>
      <c r="J86" s="88"/>
    </row>
    <row r="87" spans="1:10" x14ac:dyDescent="0.25">
      <c r="B87" s="10" t="s">
        <v>26</v>
      </c>
      <c r="C87" s="93">
        <v>2.2000000000000002</v>
      </c>
      <c r="D87" s="124" t="s">
        <v>27</v>
      </c>
      <c r="E87" s="21">
        <v>2.6</v>
      </c>
      <c r="G87" s="123"/>
      <c r="H87" s="88"/>
      <c r="I87" s="123"/>
      <c r="J87" s="127"/>
    </row>
    <row r="88" spans="1:10" x14ac:dyDescent="0.25">
      <c r="B88" s="10" t="s">
        <v>28</v>
      </c>
      <c r="C88" s="93">
        <v>2.2000000000000002</v>
      </c>
      <c r="D88" s="124" t="s">
        <v>359</v>
      </c>
      <c r="E88" s="21">
        <v>2.6</v>
      </c>
      <c r="G88" s="123"/>
      <c r="H88" s="88"/>
      <c r="I88" s="123"/>
      <c r="J88" s="127"/>
    </row>
    <row r="89" spans="1:10" x14ac:dyDescent="0.25">
      <c r="B89" s="10" t="s">
        <v>29</v>
      </c>
      <c r="C89" s="93">
        <v>2.1749999999999998</v>
      </c>
      <c r="D89" s="124" t="s">
        <v>360</v>
      </c>
      <c r="E89" s="21">
        <v>2.6</v>
      </c>
      <c r="G89" s="123"/>
      <c r="H89" s="88"/>
      <c r="I89" s="123"/>
      <c r="J89" s="127"/>
    </row>
    <row r="90" spans="1:10" x14ac:dyDescent="0.25">
      <c r="B90" s="10" t="s">
        <v>351</v>
      </c>
      <c r="C90" s="93">
        <v>3.1</v>
      </c>
      <c r="D90" s="124" t="s">
        <v>361</v>
      </c>
      <c r="E90" s="21">
        <v>2.7</v>
      </c>
      <c r="G90" s="123"/>
      <c r="H90" s="88"/>
      <c r="I90" s="123"/>
      <c r="J90" s="127"/>
    </row>
    <row r="91" spans="1:10" x14ac:dyDescent="0.25">
      <c r="B91" s="10" t="s">
        <v>352</v>
      </c>
      <c r="C91" s="93">
        <v>2.2250000000000001</v>
      </c>
      <c r="D91" s="124" t="s">
        <v>362</v>
      </c>
      <c r="E91" s="21">
        <v>2.7</v>
      </c>
      <c r="G91" s="123"/>
      <c r="H91" s="88"/>
      <c r="I91" s="123"/>
      <c r="J91" s="127"/>
    </row>
    <row r="92" spans="1:10" x14ac:dyDescent="0.25">
      <c r="B92" s="10" t="s">
        <v>353</v>
      </c>
      <c r="C92" s="93">
        <v>2.2250000000000001</v>
      </c>
      <c r="D92" s="124" t="s">
        <v>363</v>
      </c>
      <c r="E92" s="21">
        <v>2.7</v>
      </c>
      <c r="G92" s="123"/>
      <c r="H92" s="88"/>
      <c r="I92" s="123"/>
      <c r="J92" s="127"/>
    </row>
    <row r="93" spans="1:10" x14ac:dyDescent="0.25">
      <c r="B93" s="10" t="s">
        <v>354</v>
      </c>
      <c r="C93" s="93">
        <v>2.2250000000000001</v>
      </c>
      <c r="D93" s="124" t="s">
        <v>364</v>
      </c>
      <c r="E93" s="21">
        <v>2.7</v>
      </c>
      <c r="G93" s="123"/>
      <c r="H93" s="88"/>
      <c r="I93" s="123"/>
      <c r="J93" s="127"/>
    </row>
    <row r="94" spans="1:10" x14ac:dyDescent="0.25">
      <c r="B94" s="10" t="s">
        <v>355</v>
      </c>
      <c r="C94" s="93">
        <v>2.2250000000000001</v>
      </c>
      <c r="D94" s="124" t="s">
        <v>365</v>
      </c>
      <c r="E94" s="21">
        <v>2.4</v>
      </c>
      <c r="G94" s="123"/>
      <c r="H94" s="88"/>
      <c r="I94" s="123"/>
      <c r="J94" s="127"/>
    </row>
    <row r="95" spans="1:10" x14ac:dyDescent="0.25">
      <c r="B95" s="10" t="s">
        <v>356</v>
      </c>
      <c r="C95" s="93">
        <v>2.25</v>
      </c>
      <c r="D95" s="124" t="s">
        <v>403</v>
      </c>
      <c r="E95" s="21">
        <v>2.6</v>
      </c>
      <c r="G95" s="123"/>
      <c r="H95" s="88"/>
      <c r="I95" s="123"/>
      <c r="J95" s="127"/>
    </row>
    <row r="96" spans="1:10" x14ac:dyDescent="0.25">
      <c r="B96" s="10"/>
      <c r="C96" s="93"/>
      <c r="D96" s="124" t="s">
        <v>404</v>
      </c>
      <c r="E96" s="21">
        <v>2.6</v>
      </c>
      <c r="G96" s="123"/>
      <c r="H96" s="88"/>
      <c r="I96" s="123"/>
      <c r="J96" s="127"/>
    </row>
    <row r="97" spans="1:10" x14ac:dyDescent="0.25">
      <c r="B97" s="10"/>
      <c r="C97" s="93"/>
      <c r="D97" s="124" t="s">
        <v>405</v>
      </c>
      <c r="E97" s="21">
        <v>2.6</v>
      </c>
      <c r="G97" s="123"/>
      <c r="H97" s="88"/>
      <c r="I97" s="123"/>
      <c r="J97" s="127"/>
    </row>
    <row r="98" spans="1:10" x14ac:dyDescent="0.25">
      <c r="B98" s="10"/>
      <c r="C98" s="93"/>
      <c r="D98" s="124" t="s">
        <v>406</v>
      </c>
      <c r="E98" s="21">
        <v>2.4</v>
      </c>
      <c r="G98" s="123"/>
      <c r="H98" s="88"/>
      <c r="I98" s="123"/>
      <c r="J98" s="127"/>
    </row>
    <row r="99" spans="1:10" x14ac:dyDescent="0.25">
      <c r="B99" s="10"/>
      <c r="C99" s="93"/>
      <c r="D99" s="124" t="s">
        <v>407</v>
      </c>
      <c r="E99" s="21">
        <v>2.1</v>
      </c>
      <c r="G99" s="123"/>
      <c r="H99" s="88"/>
      <c r="I99" s="123"/>
      <c r="J99" s="127"/>
    </row>
    <row r="100" spans="1:10" x14ac:dyDescent="0.25">
      <c r="B100" s="10"/>
      <c r="C100" s="93"/>
      <c r="D100" s="124" t="s">
        <v>408</v>
      </c>
      <c r="E100" s="21">
        <v>2.1</v>
      </c>
      <c r="G100" s="123"/>
      <c r="H100" s="88"/>
      <c r="I100" s="123"/>
      <c r="J100" s="127"/>
    </row>
    <row r="101" spans="1:10" x14ac:dyDescent="0.25">
      <c r="B101" s="10"/>
      <c r="C101" s="93"/>
      <c r="D101" s="124" t="s">
        <v>409</v>
      </c>
      <c r="E101" s="21">
        <v>2.6</v>
      </c>
      <c r="G101" s="123"/>
      <c r="H101" s="88"/>
      <c r="I101" s="123"/>
      <c r="J101" s="127"/>
    </row>
    <row r="102" spans="1:10" x14ac:dyDescent="0.25">
      <c r="B102" s="11"/>
      <c r="C102" s="94"/>
      <c r="D102" s="124" t="s">
        <v>410</v>
      </c>
      <c r="E102" s="24">
        <v>2.7</v>
      </c>
      <c r="G102" s="123"/>
      <c r="H102" s="123"/>
      <c r="I102" s="123"/>
      <c r="J102" s="127"/>
    </row>
    <row r="103" spans="1:10" x14ac:dyDescent="0.25">
      <c r="B103" s="119" t="s">
        <v>33</v>
      </c>
      <c r="C103" s="126">
        <f>SUM(C85:C102)</f>
        <v>25.225000000000005</v>
      </c>
      <c r="D103" s="80" t="s">
        <v>33</v>
      </c>
      <c r="E103" s="126">
        <f>SUM(E85:E102)</f>
        <v>45.2</v>
      </c>
      <c r="G103" s="123"/>
      <c r="H103" s="116"/>
      <c r="I103" s="123"/>
      <c r="J103" s="116"/>
    </row>
    <row r="104" spans="1:10" x14ac:dyDescent="0.25">
      <c r="B104" s="2" t="s">
        <v>16</v>
      </c>
    </row>
    <row r="106" spans="1:10" x14ac:dyDescent="0.25">
      <c r="A106" s="56" t="s">
        <v>37</v>
      </c>
    </row>
    <row r="107" spans="1:10" x14ac:dyDescent="0.25">
      <c r="A107" s="56"/>
    </row>
    <row r="108" spans="1:10" x14ac:dyDescent="0.25">
      <c r="A108" s="56"/>
    </row>
    <row r="109" spans="1:10" x14ac:dyDescent="0.25">
      <c r="A109" s="56"/>
    </row>
    <row r="110" spans="1:10" x14ac:dyDescent="0.25">
      <c r="A110" s="56"/>
    </row>
    <row r="111" spans="1:10" x14ac:dyDescent="0.25">
      <c r="C111" s="129" t="s">
        <v>38</v>
      </c>
      <c r="D111" s="129">
        <f>$D$12</f>
        <v>0.13</v>
      </c>
      <c r="E111" s="2" t="s">
        <v>60</v>
      </c>
    </row>
    <row r="112" spans="1:10" x14ac:dyDescent="0.25">
      <c r="C112" s="129" t="s">
        <v>41</v>
      </c>
      <c r="D112" s="95">
        <f>$C$9*$C$10</f>
        <v>126</v>
      </c>
      <c r="E112" s="2" t="s">
        <v>154</v>
      </c>
    </row>
    <row r="113" spans="1:11" x14ac:dyDescent="0.25">
      <c r="C113" s="129"/>
      <c r="D113" s="129"/>
    </row>
    <row r="114" spans="1:11" x14ac:dyDescent="0.25">
      <c r="C114" s="129"/>
      <c r="D114" s="319"/>
      <c r="F114" s="319"/>
    </row>
    <row r="115" spans="1:11" x14ac:dyDescent="0.25">
      <c r="D115" s="319"/>
      <c r="F115" s="319"/>
    </row>
    <row r="116" spans="1:11" x14ac:dyDescent="0.25">
      <c r="B116" s="81" t="s">
        <v>39</v>
      </c>
      <c r="C116" s="57" t="s">
        <v>34</v>
      </c>
      <c r="D116" s="58">
        <f>C103*$D$111/$D$112</f>
        <v>2.6025793650793657E-2</v>
      </c>
      <c r="E116" s="57" t="s">
        <v>224</v>
      </c>
      <c r="F116" s="59">
        <f>($D$54*$D$66*$D$60*$C$8)/56</f>
        <v>8.8392857142857145E-3</v>
      </c>
      <c r="G116" s="114" t="str">
        <f>IF(D116&gt;=F116,"OK","FALSO")</f>
        <v>OK</v>
      </c>
    </row>
    <row r="117" spans="1:11" x14ac:dyDescent="0.25">
      <c r="B117" s="80" t="s">
        <v>40</v>
      </c>
      <c r="C117" s="120" t="s">
        <v>34</v>
      </c>
      <c r="D117" s="158">
        <f>E103*$D$111/$D$112</f>
        <v>4.663492063492064E-2</v>
      </c>
      <c r="E117" s="121" t="s">
        <v>224</v>
      </c>
      <c r="F117" s="159">
        <f>($D$54*$D$66*$D$60*$C$8)/56</f>
        <v>8.8392857142857145E-3</v>
      </c>
      <c r="G117" s="114" t="str">
        <f t="shared" ref="G117" si="0">IF(D117&gt;=F117,"OK","FALSO")</f>
        <v>OK</v>
      </c>
    </row>
    <row r="119" spans="1:11" x14ac:dyDescent="0.25">
      <c r="B119" s="2" t="s">
        <v>16</v>
      </c>
    </row>
    <row r="120" spans="1:11" x14ac:dyDescent="0.25">
      <c r="A120" s="56" t="s">
        <v>48</v>
      </c>
    </row>
    <row r="122" spans="1:11" x14ac:dyDescent="0.25">
      <c r="B122" s="126" t="s">
        <v>49</v>
      </c>
      <c r="C122" s="126" t="s">
        <v>50</v>
      </c>
      <c r="D122" s="126" t="s">
        <v>51</v>
      </c>
      <c r="E122" s="126" t="s">
        <v>392</v>
      </c>
      <c r="F122" s="126" t="s">
        <v>225</v>
      </c>
      <c r="G122" s="126" t="s">
        <v>226</v>
      </c>
      <c r="H122" s="126" t="s">
        <v>411</v>
      </c>
      <c r="I122" s="126" t="s">
        <v>391</v>
      </c>
      <c r="J122" s="126" t="s">
        <v>233</v>
      </c>
      <c r="K122" s="126" t="s">
        <v>228</v>
      </c>
    </row>
    <row r="123" spans="1:11" x14ac:dyDescent="0.25">
      <c r="A123" s="324" t="s">
        <v>34</v>
      </c>
      <c r="B123" s="19" t="str">
        <f t="shared" ref="B123:B133" si="1">B85</f>
        <v xml:space="preserve">X 1 </v>
      </c>
      <c r="C123" s="64">
        <f>$D$111</f>
        <v>0.13</v>
      </c>
      <c r="D123" s="87">
        <f t="shared" ref="D123:D133" si="2">C85</f>
        <v>2.2000000000000002</v>
      </c>
      <c r="E123" s="87">
        <v>4.0182000000000002</v>
      </c>
      <c r="F123" s="128">
        <f t="shared" ref="F123:F151" si="3">$C$44*C123*D123*$D$13</f>
        <v>1.3384800000000001</v>
      </c>
      <c r="G123" s="128">
        <f>$C$45*E123</f>
        <v>1.20546</v>
      </c>
      <c r="H123" s="128">
        <f>$C$48*E123</f>
        <v>0.40182000000000007</v>
      </c>
      <c r="I123" s="128">
        <f t="shared" ref="I123:I151" si="4">E123*$C$46</f>
        <v>0.80364000000000013</v>
      </c>
      <c r="J123" s="128">
        <f>SUM(F123:H123)</f>
        <v>2.9457599999999999</v>
      </c>
      <c r="K123" s="39">
        <f>I123</f>
        <v>0.80364000000000013</v>
      </c>
    </row>
    <row r="124" spans="1:11" x14ac:dyDescent="0.25">
      <c r="A124" s="325"/>
      <c r="B124" s="21" t="str">
        <f t="shared" si="1"/>
        <v xml:space="preserve">X 2 </v>
      </c>
      <c r="C124" s="65">
        <f t="shared" ref="C124:C151" si="5">$D$111</f>
        <v>0.13</v>
      </c>
      <c r="D124" s="88">
        <f t="shared" si="2"/>
        <v>2.2000000000000002</v>
      </c>
      <c r="E124" s="88">
        <v>3.2881</v>
      </c>
      <c r="F124" s="127">
        <f t="shared" si="3"/>
        <v>1.3384800000000001</v>
      </c>
      <c r="G124" s="127">
        <f t="shared" ref="G124:G151" si="6">$C$45*E124</f>
        <v>0.98642999999999992</v>
      </c>
      <c r="H124" s="127">
        <f>$C$48*E124</f>
        <v>0.32881000000000005</v>
      </c>
      <c r="I124" s="127">
        <f t="shared" si="4"/>
        <v>0.65762000000000009</v>
      </c>
      <c r="J124" s="127">
        <f t="shared" ref="J124:J151" si="7">SUM(F124:H124)</f>
        <v>2.6537199999999999</v>
      </c>
      <c r="K124" s="42">
        <f t="shared" ref="K124:K151" si="8">I124</f>
        <v>0.65762000000000009</v>
      </c>
    </row>
    <row r="125" spans="1:11" x14ac:dyDescent="0.25">
      <c r="A125" s="325"/>
      <c r="B125" s="21" t="str">
        <f t="shared" si="1"/>
        <v xml:space="preserve">X 3 </v>
      </c>
      <c r="C125" s="65">
        <f t="shared" si="5"/>
        <v>0.13</v>
      </c>
      <c r="D125" s="88">
        <f t="shared" si="2"/>
        <v>2.2000000000000002</v>
      </c>
      <c r="E125" s="88">
        <v>1.3069999999999999</v>
      </c>
      <c r="F125" s="127">
        <f t="shared" si="3"/>
        <v>1.3384800000000001</v>
      </c>
      <c r="G125" s="127">
        <f t="shared" si="6"/>
        <v>0.39209999999999995</v>
      </c>
      <c r="H125" s="127">
        <f t="shared" ref="H125:H133" si="9">$C$48*E125</f>
        <v>0.13070000000000001</v>
      </c>
      <c r="I125" s="127">
        <f t="shared" si="4"/>
        <v>0.26140000000000002</v>
      </c>
      <c r="J125" s="127">
        <f t="shared" si="7"/>
        <v>1.86128</v>
      </c>
      <c r="K125" s="42">
        <f t="shared" si="8"/>
        <v>0.26140000000000002</v>
      </c>
    </row>
    <row r="126" spans="1:11" x14ac:dyDescent="0.25">
      <c r="A126" s="325"/>
      <c r="B126" s="21" t="str">
        <f t="shared" si="1"/>
        <v xml:space="preserve">X 4 </v>
      </c>
      <c r="C126" s="65">
        <f t="shared" si="5"/>
        <v>0.13</v>
      </c>
      <c r="D126" s="88">
        <f t="shared" si="2"/>
        <v>2.2000000000000002</v>
      </c>
      <c r="E126" s="88">
        <v>1.9</v>
      </c>
      <c r="F126" s="127">
        <f t="shared" si="3"/>
        <v>1.3384800000000001</v>
      </c>
      <c r="G126" s="127">
        <f t="shared" si="6"/>
        <v>0.56999999999999995</v>
      </c>
      <c r="H126" s="127">
        <f t="shared" si="9"/>
        <v>0.19</v>
      </c>
      <c r="I126" s="127">
        <f t="shared" si="4"/>
        <v>0.38</v>
      </c>
      <c r="J126" s="127">
        <f t="shared" si="7"/>
        <v>2.0984799999999999</v>
      </c>
      <c r="K126" s="42">
        <f t="shared" si="8"/>
        <v>0.38</v>
      </c>
    </row>
    <row r="127" spans="1:11" x14ac:dyDescent="0.25">
      <c r="A127" s="325"/>
      <c r="B127" s="21" t="str">
        <f t="shared" si="1"/>
        <v xml:space="preserve">X 5 </v>
      </c>
      <c r="C127" s="65">
        <f t="shared" si="5"/>
        <v>0.13</v>
      </c>
      <c r="D127" s="88">
        <f t="shared" si="2"/>
        <v>2.1749999999999998</v>
      </c>
      <c r="E127" s="88">
        <v>1.3691</v>
      </c>
      <c r="F127" s="127">
        <f t="shared" si="3"/>
        <v>1.3232700000000002</v>
      </c>
      <c r="G127" s="127">
        <f t="shared" si="6"/>
        <v>0.41072999999999998</v>
      </c>
      <c r="H127" s="127">
        <f t="shared" si="9"/>
        <v>0.13691</v>
      </c>
      <c r="I127" s="127">
        <f t="shared" si="4"/>
        <v>0.27382000000000001</v>
      </c>
      <c r="J127" s="127">
        <f t="shared" si="7"/>
        <v>1.8709100000000003</v>
      </c>
      <c r="K127" s="42">
        <f t="shared" si="8"/>
        <v>0.27382000000000001</v>
      </c>
    </row>
    <row r="128" spans="1:11" x14ac:dyDescent="0.25">
      <c r="A128" s="325"/>
      <c r="B128" s="21" t="str">
        <f t="shared" si="1"/>
        <v>X 6</v>
      </c>
      <c r="C128" s="65">
        <f t="shared" si="5"/>
        <v>0.13</v>
      </c>
      <c r="D128" s="88">
        <f t="shared" si="2"/>
        <v>3.1</v>
      </c>
      <c r="E128" s="88">
        <v>2.6221999999999999</v>
      </c>
      <c r="F128" s="127">
        <f t="shared" si="3"/>
        <v>1.8860400000000002</v>
      </c>
      <c r="G128" s="127">
        <f t="shared" si="6"/>
        <v>0.78665999999999991</v>
      </c>
      <c r="H128" s="127">
        <f t="shared" si="9"/>
        <v>0.26222000000000001</v>
      </c>
      <c r="I128" s="127">
        <f t="shared" si="4"/>
        <v>0.52444000000000002</v>
      </c>
      <c r="J128" s="127">
        <f t="shared" si="7"/>
        <v>2.93492</v>
      </c>
      <c r="K128" s="42">
        <f t="shared" si="8"/>
        <v>0.52444000000000002</v>
      </c>
    </row>
    <row r="129" spans="1:11" x14ac:dyDescent="0.25">
      <c r="A129" s="325"/>
      <c r="B129" s="21" t="str">
        <f t="shared" si="1"/>
        <v>X 7</v>
      </c>
      <c r="C129" s="65">
        <f t="shared" si="5"/>
        <v>0.13</v>
      </c>
      <c r="D129" s="88">
        <f t="shared" si="2"/>
        <v>2.2250000000000001</v>
      </c>
      <c r="E129" s="88">
        <v>1.4158999999999999</v>
      </c>
      <c r="F129" s="127">
        <f t="shared" si="3"/>
        <v>1.3536900000000003</v>
      </c>
      <c r="G129" s="127">
        <f t="shared" si="6"/>
        <v>0.42476999999999998</v>
      </c>
      <c r="H129" s="127">
        <f t="shared" si="9"/>
        <v>0.14158999999999999</v>
      </c>
      <c r="I129" s="127">
        <f t="shared" si="4"/>
        <v>0.28317999999999999</v>
      </c>
      <c r="J129" s="127">
        <f t="shared" si="7"/>
        <v>1.9200500000000003</v>
      </c>
      <c r="K129" s="42">
        <f>I129</f>
        <v>0.28317999999999999</v>
      </c>
    </row>
    <row r="130" spans="1:11" x14ac:dyDescent="0.25">
      <c r="A130" s="325"/>
      <c r="B130" s="21" t="str">
        <f t="shared" si="1"/>
        <v>X 8</v>
      </c>
      <c r="C130" s="65">
        <f t="shared" si="5"/>
        <v>0.13</v>
      </c>
      <c r="D130" s="88">
        <f t="shared" si="2"/>
        <v>2.2250000000000001</v>
      </c>
      <c r="E130" s="88">
        <v>3.9424000000000001</v>
      </c>
      <c r="F130" s="127">
        <f t="shared" si="3"/>
        <v>1.3536900000000003</v>
      </c>
      <c r="G130" s="127">
        <f t="shared" si="6"/>
        <v>1.18272</v>
      </c>
      <c r="H130" s="127">
        <f t="shared" si="9"/>
        <v>0.39424000000000003</v>
      </c>
      <c r="I130" s="127">
        <f t="shared" si="4"/>
        <v>0.78848000000000007</v>
      </c>
      <c r="J130" s="127">
        <f t="shared" si="7"/>
        <v>2.93065</v>
      </c>
      <c r="K130" s="42">
        <f t="shared" si="8"/>
        <v>0.78848000000000007</v>
      </c>
    </row>
    <row r="131" spans="1:11" x14ac:dyDescent="0.25">
      <c r="A131" s="325"/>
      <c r="B131" s="21" t="str">
        <f t="shared" si="1"/>
        <v>X 9</v>
      </c>
      <c r="C131" s="65">
        <f t="shared" si="5"/>
        <v>0.13</v>
      </c>
      <c r="D131" s="88">
        <f t="shared" si="2"/>
        <v>2.2250000000000001</v>
      </c>
      <c r="E131" s="88">
        <v>4.0659000000000001</v>
      </c>
      <c r="F131" s="127">
        <f t="shared" si="3"/>
        <v>1.3536900000000003</v>
      </c>
      <c r="G131" s="127">
        <f t="shared" si="6"/>
        <v>1.21977</v>
      </c>
      <c r="H131" s="127">
        <f t="shared" si="9"/>
        <v>0.40659000000000001</v>
      </c>
      <c r="I131" s="127">
        <f t="shared" si="4"/>
        <v>0.81318000000000001</v>
      </c>
      <c r="J131" s="127">
        <f t="shared" si="7"/>
        <v>2.9800500000000003</v>
      </c>
      <c r="K131" s="42">
        <f t="shared" si="8"/>
        <v>0.81318000000000001</v>
      </c>
    </row>
    <row r="132" spans="1:11" x14ac:dyDescent="0.25">
      <c r="A132" s="325"/>
      <c r="B132" s="21" t="str">
        <f t="shared" si="1"/>
        <v>X 10</v>
      </c>
      <c r="C132" s="65">
        <f t="shared" si="5"/>
        <v>0.13</v>
      </c>
      <c r="D132" s="88">
        <f t="shared" si="2"/>
        <v>2.2250000000000001</v>
      </c>
      <c r="E132" s="88">
        <v>4.0659000000000001</v>
      </c>
      <c r="F132" s="127">
        <f t="shared" si="3"/>
        <v>1.3536900000000003</v>
      </c>
      <c r="G132" s="127">
        <f t="shared" si="6"/>
        <v>1.21977</v>
      </c>
      <c r="H132" s="127">
        <f t="shared" si="9"/>
        <v>0.40659000000000001</v>
      </c>
      <c r="I132" s="127">
        <f t="shared" si="4"/>
        <v>0.81318000000000001</v>
      </c>
      <c r="J132" s="127">
        <f t="shared" si="7"/>
        <v>2.9800500000000003</v>
      </c>
      <c r="K132" s="42">
        <f t="shared" si="8"/>
        <v>0.81318000000000001</v>
      </c>
    </row>
    <row r="133" spans="1:11" x14ac:dyDescent="0.25">
      <c r="A133" s="325"/>
      <c r="B133" s="21" t="str">
        <f t="shared" si="1"/>
        <v>X 11</v>
      </c>
      <c r="C133" s="65">
        <f t="shared" si="5"/>
        <v>0.13</v>
      </c>
      <c r="D133" s="88">
        <f t="shared" si="2"/>
        <v>2.25</v>
      </c>
      <c r="E133" s="88">
        <v>2.0497000000000001</v>
      </c>
      <c r="F133" s="127">
        <f t="shared" si="3"/>
        <v>1.3689000000000002</v>
      </c>
      <c r="G133" s="127">
        <f t="shared" si="6"/>
        <v>0.61490999999999996</v>
      </c>
      <c r="H133" s="127">
        <f t="shared" si="9"/>
        <v>0.20497000000000001</v>
      </c>
      <c r="I133" s="127">
        <f t="shared" si="4"/>
        <v>0.40994000000000003</v>
      </c>
      <c r="J133" s="127">
        <f t="shared" si="7"/>
        <v>2.1887799999999999</v>
      </c>
      <c r="K133" s="42">
        <f t="shared" si="8"/>
        <v>0.40994000000000003</v>
      </c>
    </row>
    <row r="134" spans="1:11" x14ac:dyDescent="0.25">
      <c r="A134" s="325"/>
      <c r="B134" s="21" t="str">
        <f t="shared" ref="B134:B151" si="10">D85</f>
        <v xml:space="preserve">Y 1 </v>
      </c>
      <c r="C134" s="65">
        <f t="shared" si="5"/>
        <v>0.13</v>
      </c>
      <c r="D134" s="88">
        <f t="shared" ref="D134:D151" si="11">E85</f>
        <v>2.1</v>
      </c>
      <c r="E134" s="88">
        <v>1.8532</v>
      </c>
      <c r="F134" s="127">
        <f t="shared" si="3"/>
        <v>1.2776400000000001</v>
      </c>
      <c r="G134" s="127">
        <f t="shared" si="6"/>
        <v>0.55596000000000001</v>
      </c>
      <c r="H134" s="127">
        <f>$C$48*E134</f>
        <v>0.18532000000000001</v>
      </c>
      <c r="I134" s="127">
        <f t="shared" si="4"/>
        <v>0.37064000000000002</v>
      </c>
      <c r="J134" s="127">
        <f t="shared" si="7"/>
        <v>2.01892</v>
      </c>
      <c r="K134" s="42">
        <f>I134</f>
        <v>0.37064000000000002</v>
      </c>
    </row>
    <row r="135" spans="1:11" x14ac:dyDescent="0.25">
      <c r="A135" s="325"/>
      <c r="B135" s="21" t="str">
        <f t="shared" si="10"/>
        <v xml:space="preserve">Y 2 </v>
      </c>
      <c r="C135" s="65">
        <f t="shared" si="5"/>
        <v>0.13</v>
      </c>
      <c r="D135" s="88">
        <f t="shared" si="11"/>
        <v>2.4</v>
      </c>
      <c r="E135" s="88">
        <v>2.3572000000000002</v>
      </c>
      <c r="F135" s="127">
        <f t="shared" si="3"/>
        <v>1.4601600000000001</v>
      </c>
      <c r="G135" s="127">
        <f t="shared" si="6"/>
        <v>0.70716000000000001</v>
      </c>
      <c r="H135" s="127">
        <f t="shared" ref="H135:H150" si="12">$C$48*E135</f>
        <v>0.23572000000000004</v>
      </c>
      <c r="I135" s="127">
        <f t="shared" si="4"/>
        <v>0.47144000000000008</v>
      </c>
      <c r="J135" s="127">
        <f t="shared" si="7"/>
        <v>2.4030400000000003</v>
      </c>
      <c r="K135" s="42">
        <f t="shared" si="8"/>
        <v>0.47144000000000008</v>
      </c>
    </row>
    <row r="136" spans="1:11" x14ac:dyDescent="0.25">
      <c r="A136" s="325"/>
      <c r="B136" s="21" t="str">
        <f t="shared" si="10"/>
        <v xml:space="preserve">Y 3 </v>
      </c>
      <c r="C136" s="65">
        <f t="shared" si="5"/>
        <v>0.13</v>
      </c>
      <c r="D136" s="88">
        <f t="shared" si="11"/>
        <v>2.6</v>
      </c>
      <c r="E136" s="88">
        <v>2.4929999999999999</v>
      </c>
      <c r="F136" s="127">
        <f t="shared" si="3"/>
        <v>1.5818400000000001</v>
      </c>
      <c r="G136" s="127">
        <f t="shared" si="6"/>
        <v>0.7478999999999999</v>
      </c>
      <c r="H136" s="127">
        <f t="shared" si="12"/>
        <v>0.24929999999999999</v>
      </c>
      <c r="I136" s="127">
        <f t="shared" si="4"/>
        <v>0.49859999999999999</v>
      </c>
      <c r="J136" s="127">
        <f t="shared" si="7"/>
        <v>2.57904</v>
      </c>
      <c r="K136" s="42">
        <f t="shared" si="8"/>
        <v>0.49859999999999999</v>
      </c>
    </row>
    <row r="137" spans="1:11" x14ac:dyDescent="0.25">
      <c r="A137" s="325"/>
      <c r="B137" s="21" t="str">
        <f t="shared" si="10"/>
        <v>Y 4</v>
      </c>
      <c r="C137" s="65">
        <f t="shared" si="5"/>
        <v>0.13</v>
      </c>
      <c r="D137" s="88">
        <f t="shared" si="11"/>
        <v>2.6</v>
      </c>
      <c r="E137" s="88">
        <v>2.6932</v>
      </c>
      <c r="F137" s="127">
        <f t="shared" si="3"/>
        <v>1.5818400000000001</v>
      </c>
      <c r="G137" s="127">
        <f t="shared" si="6"/>
        <v>0.80796000000000001</v>
      </c>
      <c r="H137" s="127">
        <f t="shared" si="12"/>
        <v>0.26932</v>
      </c>
      <c r="I137" s="127">
        <f t="shared" si="4"/>
        <v>0.53864000000000001</v>
      </c>
      <c r="J137" s="127">
        <f t="shared" si="7"/>
        <v>2.6591200000000002</v>
      </c>
      <c r="K137" s="42">
        <f t="shared" si="8"/>
        <v>0.53864000000000001</v>
      </c>
    </row>
    <row r="138" spans="1:11" x14ac:dyDescent="0.25">
      <c r="A138" s="325"/>
      <c r="B138" s="21" t="str">
        <f t="shared" si="10"/>
        <v>Y 5</v>
      </c>
      <c r="C138" s="65">
        <f t="shared" si="5"/>
        <v>0.13</v>
      </c>
      <c r="D138" s="88">
        <f t="shared" si="11"/>
        <v>2.6</v>
      </c>
      <c r="E138" s="88">
        <v>0.7147</v>
      </c>
      <c r="F138" s="127">
        <f t="shared" si="3"/>
        <v>1.5818400000000001</v>
      </c>
      <c r="G138" s="127">
        <f t="shared" si="6"/>
        <v>0.21440999999999999</v>
      </c>
      <c r="H138" s="127">
        <f t="shared" si="12"/>
        <v>7.1470000000000006E-2</v>
      </c>
      <c r="I138" s="127">
        <f t="shared" si="4"/>
        <v>0.14294000000000001</v>
      </c>
      <c r="J138" s="127">
        <f t="shared" si="7"/>
        <v>1.86772</v>
      </c>
      <c r="K138" s="42">
        <f t="shared" si="8"/>
        <v>0.14294000000000001</v>
      </c>
    </row>
    <row r="139" spans="1:11" x14ac:dyDescent="0.25">
      <c r="A139" s="325"/>
      <c r="B139" s="21" t="str">
        <f t="shared" si="10"/>
        <v>Y 6</v>
      </c>
      <c r="C139" s="65">
        <f t="shared" si="5"/>
        <v>0.13</v>
      </c>
      <c r="D139" s="88">
        <f t="shared" si="11"/>
        <v>2.7</v>
      </c>
      <c r="E139" s="88">
        <v>2.8612000000000002</v>
      </c>
      <c r="F139" s="127">
        <f t="shared" si="3"/>
        <v>1.6426800000000001</v>
      </c>
      <c r="G139" s="127">
        <f t="shared" si="6"/>
        <v>0.85836000000000001</v>
      </c>
      <c r="H139" s="127">
        <f t="shared" si="12"/>
        <v>0.28612000000000004</v>
      </c>
      <c r="I139" s="127">
        <f t="shared" si="4"/>
        <v>0.57224000000000008</v>
      </c>
      <c r="J139" s="127">
        <f t="shared" si="7"/>
        <v>2.7871600000000001</v>
      </c>
      <c r="K139" s="42">
        <f>I139</f>
        <v>0.57224000000000008</v>
      </c>
    </row>
    <row r="140" spans="1:11" x14ac:dyDescent="0.25">
      <c r="A140" s="325"/>
      <c r="B140" s="21" t="str">
        <f t="shared" si="10"/>
        <v>Y 7</v>
      </c>
      <c r="C140" s="65">
        <f t="shared" si="5"/>
        <v>0.13</v>
      </c>
      <c r="D140" s="88">
        <f t="shared" si="11"/>
        <v>2.7</v>
      </c>
      <c r="E140" s="88">
        <v>2.8612000000000002</v>
      </c>
      <c r="F140" s="127">
        <f t="shared" si="3"/>
        <v>1.6426800000000001</v>
      </c>
      <c r="G140" s="127">
        <f t="shared" si="6"/>
        <v>0.85836000000000001</v>
      </c>
      <c r="H140" s="127">
        <f t="shared" si="12"/>
        <v>0.28612000000000004</v>
      </c>
      <c r="I140" s="127">
        <f t="shared" si="4"/>
        <v>0.57224000000000008</v>
      </c>
      <c r="J140" s="127">
        <f t="shared" si="7"/>
        <v>2.7871600000000001</v>
      </c>
      <c r="K140" s="42">
        <f t="shared" si="8"/>
        <v>0.57224000000000008</v>
      </c>
    </row>
    <row r="141" spans="1:11" x14ac:dyDescent="0.25">
      <c r="A141" s="325"/>
      <c r="B141" s="21" t="str">
        <f t="shared" si="10"/>
        <v>Y 8</v>
      </c>
      <c r="C141" s="65">
        <f t="shared" si="5"/>
        <v>0.13</v>
      </c>
      <c r="D141" s="88">
        <f t="shared" si="11"/>
        <v>2.7</v>
      </c>
      <c r="E141" s="88">
        <v>2.8685999999999998</v>
      </c>
      <c r="F141" s="127">
        <f t="shared" si="3"/>
        <v>1.6426800000000001</v>
      </c>
      <c r="G141" s="127">
        <f t="shared" si="6"/>
        <v>0.8605799999999999</v>
      </c>
      <c r="H141" s="127">
        <f t="shared" si="12"/>
        <v>0.28686</v>
      </c>
      <c r="I141" s="127">
        <f t="shared" si="4"/>
        <v>0.57372000000000001</v>
      </c>
      <c r="J141" s="127">
        <f t="shared" si="7"/>
        <v>2.7901199999999999</v>
      </c>
      <c r="K141" s="42">
        <f t="shared" si="8"/>
        <v>0.57372000000000001</v>
      </c>
    </row>
    <row r="142" spans="1:11" x14ac:dyDescent="0.25">
      <c r="A142" s="325"/>
      <c r="B142" s="21" t="str">
        <f t="shared" si="10"/>
        <v>Y 9</v>
      </c>
      <c r="C142" s="65">
        <f t="shared" si="5"/>
        <v>0.13</v>
      </c>
      <c r="D142" s="88">
        <f t="shared" si="11"/>
        <v>2.7</v>
      </c>
      <c r="E142" s="88">
        <v>2.8685999999999998</v>
      </c>
      <c r="F142" s="127">
        <f t="shared" si="3"/>
        <v>1.6426800000000001</v>
      </c>
      <c r="G142" s="127">
        <f t="shared" si="6"/>
        <v>0.8605799999999999</v>
      </c>
      <c r="H142" s="127">
        <f t="shared" si="12"/>
        <v>0.28686</v>
      </c>
      <c r="I142" s="127">
        <f t="shared" si="4"/>
        <v>0.57372000000000001</v>
      </c>
      <c r="J142" s="127">
        <f t="shared" si="7"/>
        <v>2.7901199999999999</v>
      </c>
      <c r="K142" s="42">
        <f t="shared" si="8"/>
        <v>0.57372000000000001</v>
      </c>
    </row>
    <row r="143" spans="1:11" x14ac:dyDescent="0.25">
      <c r="A143" s="325"/>
      <c r="B143" s="21" t="str">
        <f t="shared" si="10"/>
        <v>Y 10</v>
      </c>
      <c r="C143" s="65">
        <f t="shared" si="5"/>
        <v>0.13</v>
      </c>
      <c r="D143" s="88">
        <f t="shared" si="11"/>
        <v>2.4</v>
      </c>
      <c r="E143" s="88">
        <v>2.2416</v>
      </c>
      <c r="F143" s="127">
        <f t="shared" si="3"/>
        <v>1.4601600000000001</v>
      </c>
      <c r="G143" s="127">
        <f t="shared" si="6"/>
        <v>0.67247999999999997</v>
      </c>
      <c r="H143" s="127">
        <f t="shared" si="12"/>
        <v>0.22416000000000003</v>
      </c>
      <c r="I143" s="127">
        <f t="shared" si="4"/>
        <v>0.44832000000000005</v>
      </c>
      <c r="J143" s="127">
        <f t="shared" si="7"/>
        <v>2.3568000000000002</v>
      </c>
      <c r="K143" s="42">
        <f t="shared" si="8"/>
        <v>0.44832000000000005</v>
      </c>
    </row>
    <row r="144" spans="1:11" x14ac:dyDescent="0.25">
      <c r="A144" s="325"/>
      <c r="B144" s="21" t="str">
        <f t="shared" si="10"/>
        <v>Y 11</v>
      </c>
      <c r="C144" s="65">
        <f t="shared" si="5"/>
        <v>0.13</v>
      </c>
      <c r="D144" s="88">
        <f t="shared" si="11"/>
        <v>2.6</v>
      </c>
      <c r="E144" s="88">
        <v>2.4990999999999999</v>
      </c>
      <c r="F144" s="127">
        <f t="shared" si="3"/>
        <v>1.5818400000000001</v>
      </c>
      <c r="G144" s="127">
        <f t="shared" si="6"/>
        <v>0.7497299999999999</v>
      </c>
      <c r="H144" s="127">
        <f t="shared" si="12"/>
        <v>0.24990999999999999</v>
      </c>
      <c r="I144" s="127">
        <f t="shared" si="4"/>
        <v>0.49981999999999999</v>
      </c>
      <c r="J144" s="127">
        <f t="shared" si="7"/>
        <v>2.58148</v>
      </c>
      <c r="K144" s="42">
        <f t="shared" si="8"/>
        <v>0.49981999999999999</v>
      </c>
    </row>
    <row r="145" spans="1:11" x14ac:dyDescent="0.25">
      <c r="A145" s="325"/>
      <c r="B145" s="21" t="str">
        <f t="shared" si="10"/>
        <v>Y 12</v>
      </c>
      <c r="C145" s="65">
        <f t="shared" si="5"/>
        <v>0.13</v>
      </c>
      <c r="D145" s="88">
        <f t="shared" si="11"/>
        <v>2.6</v>
      </c>
      <c r="E145" s="88">
        <v>2.7</v>
      </c>
      <c r="F145" s="127">
        <f t="shared" si="3"/>
        <v>1.5818400000000001</v>
      </c>
      <c r="G145" s="127">
        <f t="shared" si="6"/>
        <v>0.81</v>
      </c>
      <c r="H145" s="127">
        <f t="shared" si="12"/>
        <v>0.27</v>
      </c>
      <c r="I145" s="127">
        <f t="shared" si="4"/>
        <v>0.54</v>
      </c>
      <c r="J145" s="127">
        <f t="shared" si="7"/>
        <v>2.6618400000000002</v>
      </c>
      <c r="K145" s="42">
        <f t="shared" si="8"/>
        <v>0.54</v>
      </c>
    </row>
    <row r="146" spans="1:11" x14ac:dyDescent="0.25">
      <c r="A146" s="325"/>
      <c r="B146" s="21" t="str">
        <f t="shared" si="10"/>
        <v>Y 13</v>
      </c>
      <c r="C146" s="65">
        <f t="shared" si="5"/>
        <v>0.13</v>
      </c>
      <c r="D146" s="88">
        <f t="shared" si="11"/>
        <v>2.6</v>
      </c>
      <c r="E146" s="88">
        <v>2.4990999999999999</v>
      </c>
      <c r="F146" s="127">
        <f t="shared" si="3"/>
        <v>1.5818400000000001</v>
      </c>
      <c r="G146" s="127">
        <f t="shared" si="6"/>
        <v>0.7497299999999999</v>
      </c>
      <c r="H146" s="127">
        <f t="shared" si="12"/>
        <v>0.24990999999999999</v>
      </c>
      <c r="I146" s="127">
        <f t="shared" si="4"/>
        <v>0.49981999999999999</v>
      </c>
      <c r="J146" s="127">
        <f t="shared" si="7"/>
        <v>2.58148</v>
      </c>
      <c r="K146" s="42">
        <f t="shared" si="8"/>
        <v>0.49981999999999999</v>
      </c>
    </row>
    <row r="147" spans="1:11" x14ac:dyDescent="0.25">
      <c r="A147" s="325"/>
      <c r="B147" s="21" t="str">
        <f t="shared" si="10"/>
        <v>Y 14</v>
      </c>
      <c r="C147" s="65">
        <f t="shared" si="5"/>
        <v>0.13</v>
      </c>
      <c r="D147" s="88">
        <f t="shared" si="11"/>
        <v>2.4</v>
      </c>
      <c r="E147" s="88">
        <v>2.3631000000000002</v>
      </c>
      <c r="F147" s="127">
        <f t="shared" si="3"/>
        <v>1.4601600000000001</v>
      </c>
      <c r="G147" s="127">
        <f t="shared" si="6"/>
        <v>0.70893000000000006</v>
      </c>
      <c r="H147" s="127">
        <f t="shared" si="12"/>
        <v>0.23631000000000002</v>
      </c>
      <c r="I147" s="127">
        <f t="shared" si="4"/>
        <v>0.47262000000000004</v>
      </c>
      <c r="J147" s="127">
        <f t="shared" si="7"/>
        <v>2.4054000000000002</v>
      </c>
      <c r="K147" s="42">
        <f t="shared" si="8"/>
        <v>0.47262000000000004</v>
      </c>
    </row>
    <row r="148" spans="1:11" x14ac:dyDescent="0.25">
      <c r="A148" s="325"/>
      <c r="B148" s="21" t="str">
        <f t="shared" si="10"/>
        <v>Y 15</v>
      </c>
      <c r="C148" s="65">
        <f t="shared" si="5"/>
        <v>0.13</v>
      </c>
      <c r="D148" s="88">
        <f t="shared" si="11"/>
        <v>2.1</v>
      </c>
      <c r="E148" s="88">
        <v>1.8575999999999999</v>
      </c>
      <c r="F148" s="127">
        <f t="shared" si="3"/>
        <v>1.2776400000000001</v>
      </c>
      <c r="G148" s="127">
        <f t="shared" si="6"/>
        <v>0.55728</v>
      </c>
      <c r="H148" s="127">
        <f t="shared" si="12"/>
        <v>0.18576000000000001</v>
      </c>
      <c r="I148" s="127">
        <f t="shared" si="4"/>
        <v>0.37152000000000002</v>
      </c>
      <c r="J148" s="127">
        <f t="shared" si="7"/>
        <v>2.02068</v>
      </c>
      <c r="K148" s="42">
        <f t="shared" si="8"/>
        <v>0.37152000000000002</v>
      </c>
    </row>
    <row r="149" spans="1:11" x14ac:dyDescent="0.25">
      <c r="A149" s="325"/>
      <c r="B149" s="21" t="str">
        <f t="shared" si="10"/>
        <v>Y 16</v>
      </c>
      <c r="C149" s="65">
        <f t="shared" si="5"/>
        <v>0.13</v>
      </c>
      <c r="D149" s="88">
        <f t="shared" si="11"/>
        <v>2.1</v>
      </c>
      <c r="E149" s="88">
        <v>3.5308000000000002</v>
      </c>
      <c r="F149" s="127">
        <f t="shared" si="3"/>
        <v>1.2776400000000001</v>
      </c>
      <c r="G149" s="127">
        <f t="shared" si="6"/>
        <v>1.05924</v>
      </c>
      <c r="H149" s="127">
        <f t="shared" si="12"/>
        <v>0.35308000000000006</v>
      </c>
      <c r="I149" s="127">
        <f t="shared" si="4"/>
        <v>0.70616000000000012</v>
      </c>
      <c r="J149" s="127">
        <f t="shared" si="7"/>
        <v>2.6899600000000001</v>
      </c>
      <c r="K149" s="42">
        <f t="shared" si="8"/>
        <v>0.70616000000000012</v>
      </c>
    </row>
    <row r="150" spans="1:11" x14ac:dyDescent="0.25">
      <c r="A150" s="325"/>
      <c r="B150" s="21" t="str">
        <f t="shared" si="10"/>
        <v>Y 17</v>
      </c>
      <c r="C150" s="65">
        <f t="shared" si="5"/>
        <v>0.13</v>
      </c>
      <c r="D150" s="88">
        <f t="shared" si="11"/>
        <v>2.6</v>
      </c>
      <c r="E150" s="88">
        <v>5.1532999999999998</v>
      </c>
      <c r="F150" s="127">
        <f t="shared" si="3"/>
        <v>1.5818400000000001</v>
      </c>
      <c r="G150" s="127">
        <f t="shared" si="6"/>
        <v>1.54599</v>
      </c>
      <c r="H150" s="127">
        <f t="shared" si="12"/>
        <v>0.51532999999999995</v>
      </c>
      <c r="I150" s="127">
        <f t="shared" si="4"/>
        <v>1.0306599999999999</v>
      </c>
      <c r="J150" s="127">
        <f t="shared" si="7"/>
        <v>3.6431600000000004</v>
      </c>
      <c r="K150" s="42">
        <f t="shared" si="8"/>
        <v>1.0306599999999999</v>
      </c>
    </row>
    <row r="151" spans="1:11" x14ac:dyDescent="0.25">
      <c r="A151" s="326"/>
      <c r="B151" s="24" t="str">
        <f t="shared" si="10"/>
        <v>Y 18</v>
      </c>
      <c r="C151" s="66">
        <f t="shared" si="5"/>
        <v>0.13</v>
      </c>
      <c r="D151" s="89">
        <f t="shared" si="11"/>
        <v>2.7</v>
      </c>
      <c r="E151" s="89">
        <v>5.4778000000000002</v>
      </c>
      <c r="F151" s="132">
        <f t="shared" si="3"/>
        <v>1.6426800000000001</v>
      </c>
      <c r="G151" s="132">
        <f t="shared" si="6"/>
        <v>1.64334</v>
      </c>
      <c r="H151" s="132">
        <f>$C$48*E151</f>
        <v>0.54778000000000004</v>
      </c>
      <c r="I151" s="132">
        <f t="shared" si="4"/>
        <v>1.0955600000000001</v>
      </c>
      <c r="J151" s="132">
        <f t="shared" si="7"/>
        <v>3.8338000000000001</v>
      </c>
      <c r="K151" s="46">
        <f t="shared" si="8"/>
        <v>1.0955600000000001</v>
      </c>
    </row>
    <row r="154" spans="1:11" x14ac:dyDescent="0.25">
      <c r="A154" s="56" t="s">
        <v>47</v>
      </c>
    </row>
    <row r="155" spans="1:11" x14ac:dyDescent="0.25">
      <c r="H155" s="129"/>
      <c r="I155" s="129" t="s">
        <v>152</v>
      </c>
      <c r="J155" s="129" t="s">
        <v>230</v>
      </c>
      <c r="K155" s="129"/>
    </row>
    <row r="156" spans="1:11" x14ac:dyDescent="0.25">
      <c r="H156" s="129" t="s">
        <v>229</v>
      </c>
      <c r="I156" s="4">
        <f>SUM(J123:J151)</f>
        <v>74.821649999999991</v>
      </c>
      <c r="J156" s="4">
        <f>SUM(K123:K151)</f>
        <v>15.987539999999999</v>
      </c>
      <c r="K156" s="4">
        <f>SUM(I156:J156)</f>
        <v>90.809189999999987</v>
      </c>
    </row>
    <row r="157" spans="1:11" x14ac:dyDescent="0.25">
      <c r="H157" s="129"/>
      <c r="I157" s="4"/>
      <c r="J157" s="4"/>
      <c r="K157" s="4"/>
    </row>
    <row r="159" spans="1:11" x14ac:dyDescent="0.25">
      <c r="B159" s="317" t="s">
        <v>30</v>
      </c>
      <c r="C159" s="317" t="s">
        <v>382</v>
      </c>
      <c r="D159" s="317" t="s">
        <v>382</v>
      </c>
      <c r="E159" s="317"/>
      <c r="F159" s="317" t="s">
        <v>382</v>
      </c>
      <c r="G159" s="333" t="s">
        <v>232</v>
      </c>
    </row>
    <row r="160" spans="1:11" x14ac:dyDescent="0.25">
      <c r="B160" s="317"/>
      <c r="C160" s="317"/>
      <c r="D160" s="317"/>
      <c r="E160" s="317"/>
      <c r="F160" s="317"/>
      <c r="G160" s="333"/>
    </row>
    <row r="161" spans="1:7" x14ac:dyDescent="0.25">
      <c r="B161" s="332"/>
      <c r="C161" s="332"/>
      <c r="D161" s="332"/>
      <c r="E161" s="332"/>
      <c r="F161" s="332"/>
      <c r="G161" s="296"/>
    </row>
    <row r="162" spans="1:7" x14ac:dyDescent="0.25">
      <c r="A162" s="330" t="s">
        <v>34</v>
      </c>
      <c r="B162" s="19" t="str">
        <f t="shared" ref="B162:B181" si="13">B123</f>
        <v xml:space="preserve">X 1 </v>
      </c>
      <c r="C162" s="64">
        <f>(SUM(J123:K123))/($D$111*D123)</f>
        <v>13.109790209790209</v>
      </c>
      <c r="D162" s="331">
        <f t="shared" ref="D162:D190" si="14">0.2*$H$30*(1-(($D$13)/(35*$D$111))^2)</f>
        <v>87.551020408163254</v>
      </c>
      <c r="E162" s="331"/>
      <c r="F162" s="128">
        <f>0.15*$H$30</f>
        <v>97.5</v>
      </c>
      <c r="G162" s="115" t="str">
        <f>IF(C162&lt;=D162,"OK","FALSO")</f>
        <v>OK</v>
      </c>
    </row>
    <row r="163" spans="1:7" x14ac:dyDescent="0.25">
      <c r="A163" s="330"/>
      <c r="B163" s="21" t="str">
        <f t="shared" si="13"/>
        <v xml:space="preserve">X 2 </v>
      </c>
      <c r="C163" s="65">
        <f t="shared" ref="C163:C181" si="15">(SUM(J124:K124))/($D$111*D124)</f>
        <v>11.578111888111886</v>
      </c>
      <c r="D163" s="328">
        <f t="shared" si="14"/>
        <v>87.551020408163254</v>
      </c>
      <c r="E163" s="328"/>
      <c r="F163" s="127">
        <f t="shared" ref="F163:F190" si="16">0.15*$H$30</f>
        <v>97.5</v>
      </c>
      <c r="G163" s="117" t="str">
        <f t="shared" ref="G163:G190" si="17">IF(C163&lt;=D163,"OK","FALSO")</f>
        <v>OK</v>
      </c>
    </row>
    <row r="164" spans="1:7" x14ac:dyDescent="0.25">
      <c r="A164" s="330"/>
      <c r="B164" s="21" t="str">
        <f t="shared" si="13"/>
        <v xml:space="preserve">X 3 </v>
      </c>
      <c r="C164" s="65">
        <f t="shared" si="15"/>
        <v>7.4219580419580407</v>
      </c>
      <c r="D164" s="328">
        <f t="shared" si="14"/>
        <v>87.551020408163254</v>
      </c>
      <c r="E164" s="328"/>
      <c r="F164" s="127">
        <f t="shared" si="16"/>
        <v>97.5</v>
      </c>
      <c r="G164" s="117" t="str">
        <f t="shared" si="17"/>
        <v>OK</v>
      </c>
    </row>
    <row r="165" spans="1:7" x14ac:dyDescent="0.25">
      <c r="A165" s="330"/>
      <c r="B165" s="21" t="str">
        <f t="shared" si="13"/>
        <v xml:space="preserve">X 4 </v>
      </c>
      <c r="C165" s="65">
        <f t="shared" si="15"/>
        <v>8.6660139860139846</v>
      </c>
      <c r="D165" s="328">
        <f t="shared" si="14"/>
        <v>87.551020408163254</v>
      </c>
      <c r="E165" s="328"/>
      <c r="F165" s="127">
        <f t="shared" si="16"/>
        <v>97.5</v>
      </c>
      <c r="G165" s="117" t="str">
        <f t="shared" si="17"/>
        <v>OK</v>
      </c>
    </row>
    <row r="166" spans="1:7" x14ac:dyDescent="0.25">
      <c r="A166" s="330"/>
      <c r="B166" s="21" t="str">
        <f t="shared" si="13"/>
        <v xml:space="preserve">X 5 </v>
      </c>
      <c r="C166" s="65">
        <f t="shared" si="15"/>
        <v>7.5852519893899224</v>
      </c>
      <c r="D166" s="328">
        <f t="shared" si="14"/>
        <v>87.551020408163254</v>
      </c>
      <c r="E166" s="328"/>
      <c r="F166" s="127">
        <f t="shared" si="16"/>
        <v>97.5</v>
      </c>
      <c r="G166" s="117" t="str">
        <f t="shared" si="17"/>
        <v>OK</v>
      </c>
    </row>
    <row r="167" spans="1:7" x14ac:dyDescent="0.25">
      <c r="A167" s="330"/>
      <c r="B167" s="21" t="str">
        <f t="shared" si="13"/>
        <v>X 6</v>
      </c>
      <c r="C167" s="65">
        <f t="shared" si="15"/>
        <v>8.5840198511166257</v>
      </c>
      <c r="D167" s="328">
        <f t="shared" si="14"/>
        <v>87.551020408163254</v>
      </c>
      <c r="E167" s="328"/>
      <c r="F167" s="127">
        <f t="shared" si="16"/>
        <v>97.5</v>
      </c>
      <c r="G167" s="117" t="str">
        <f t="shared" si="17"/>
        <v>OK</v>
      </c>
    </row>
    <row r="168" spans="1:7" x14ac:dyDescent="0.25">
      <c r="A168" s="330"/>
      <c r="B168" s="21" t="str">
        <f t="shared" si="13"/>
        <v>X 7</v>
      </c>
      <c r="C168" s="65">
        <f t="shared" si="15"/>
        <v>7.6170440795159911</v>
      </c>
      <c r="D168" s="328">
        <f t="shared" si="14"/>
        <v>87.551020408163254</v>
      </c>
      <c r="E168" s="328"/>
      <c r="F168" s="127">
        <f t="shared" si="16"/>
        <v>97.5</v>
      </c>
      <c r="G168" s="117" t="str">
        <f t="shared" si="17"/>
        <v>OK</v>
      </c>
    </row>
    <row r="169" spans="1:7" x14ac:dyDescent="0.25">
      <c r="A169" s="330"/>
      <c r="B169" s="21" t="str">
        <f t="shared" si="13"/>
        <v>X 8</v>
      </c>
      <c r="C169" s="65">
        <f t="shared" si="15"/>
        <v>12.857839239412272</v>
      </c>
      <c r="D169" s="328">
        <f t="shared" si="14"/>
        <v>87.551020408163254</v>
      </c>
      <c r="E169" s="328"/>
      <c r="F169" s="127">
        <f t="shared" si="16"/>
        <v>97.5</v>
      </c>
      <c r="G169" s="117" t="str">
        <f t="shared" si="17"/>
        <v>OK</v>
      </c>
    </row>
    <row r="170" spans="1:7" x14ac:dyDescent="0.25">
      <c r="A170" s="330"/>
      <c r="B170" s="21" t="str">
        <f t="shared" si="13"/>
        <v>X 9</v>
      </c>
      <c r="C170" s="65">
        <f t="shared" si="15"/>
        <v>13.114019014693174</v>
      </c>
      <c r="D170" s="328">
        <f t="shared" si="14"/>
        <v>87.551020408163254</v>
      </c>
      <c r="E170" s="328"/>
      <c r="F170" s="127">
        <f t="shared" si="16"/>
        <v>97.5</v>
      </c>
      <c r="G170" s="117" t="str">
        <f t="shared" si="17"/>
        <v>OK</v>
      </c>
    </row>
    <row r="171" spans="1:7" x14ac:dyDescent="0.25">
      <c r="A171" s="330"/>
      <c r="B171" s="21" t="str">
        <f t="shared" si="13"/>
        <v>X 10</v>
      </c>
      <c r="C171" s="65">
        <f t="shared" si="15"/>
        <v>13.114019014693174</v>
      </c>
      <c r="D171" s="328">
        <f t="shared" si="14"/>
        <v>87.551020408163254</v>
      </c>
      <c r="E171" s="328"/>
      <c r="F171" s="127">
        <f t="shared" si="16"/>
        <v>97.5</v>
      </c>
      <c r="G171" s="117" t="str">
        <f t="shared" si="17"/>
        <v>OK</v>
      </c>
    </row>
    <row r="172" spans="1:7" x14ac:dyDescent="0.25">
      <c r="A172" s="330"/>
      <c r="B172" s="21" t="str">
        <f t="shared" si="13"/>
        <v>X 11</v>
      </c>
      <c r="C172" s="65">
        <f t="shared" si="15"/>
        <v>8.8845128205128212</v>
      </c>
      <c r="D172" s="328">
        <f t="shared" si="14"/>
        <v>87.551020408163254</v>
      </c>
      <c r="E172" s="328"/>
      <c r="F172" s="127">
        <f t="shared" si="16"/>
        <v>97.5</v>
      </c>
      <c r="G172" s="117" t="str">
        <f t="shared" si="17"/>
        <v>OK</v>
      </c>
    </row>
    <row r="173" spans="1:7" x14ac:dyDescent="0.25">
      <c r="A173" s="330"/>
      <c r="B173" s="21" t="str">
        <f t="shared" si="13"/>
        <v xml:space="preserve">Y 1 </v>
      </c>
      <c r="C173" s="65">
        <f t="shared" si="15"/>
        <v>8.7529670329670317</v>
      </c>
      <c r="D173" s="328">
        <f t="shared" si="14"/>
        <v>87.551020408163254</v>
      </c>
      <c r="E173" s="328"/>
      <c r="F173" s="127">
        <f t="shared" si="16"/>
        <v>97.5</v>
      </c>
      <c r="G173" s="117" t="str">
        <f t="shared" si="17"/>
        <v>OK</v>
      </c>
    </row>
    <row r="174" spans="1:7" x14ac:dyDescent="0.25">
      <c r="A174" s="330"/>
      <c r="B174" s="21" t="str">
        <f t="shared" si="13"/>
        <v xml:space="preserve">Y 2 </v>
      </c>
      <c r="C174" s="65">
        <f t="shared" si="15"/>
        <v>9.2130769230769243</v>
      </c>
      <c r="D174" s="328">
        <f t="shared" si="14"/>
        <v>87.551020408163254</v>
      </c>
      <c r="E174" s="328"/>
      <c r="F174" s="127">
        <f t="shared" si="16"/>
        <v>97.5</v>
      </c>
      <c r="G174" s="117" t="str">
        <f t="shared" si="17"/>
        <v>OK</v>
      </c>
    </row>
    <row r="175" spans="1:7" x14ac:dyDescent="0.25">
      <c r="A175" s="330"/>
      <c r="B175" s="21" t="str">
        <f t="shared" si="13"/>
        <v xml:space="preserve">Y 3 </v>
      </c>
      <c r="C175" s="65">
        <f t="shared" si="15"/>
        <v>9.1054437869822475</v>
      </c>
      <c r="D175" s="328">
        <f t="shared" si="14"/>
        <v>87.551020408163254</v>
      </c>
      <c r="E175" s="328"/>
      <c r="F175" s="127">
        <f t="shared" si="16"/>
        <v>97.5</v>
      </c>
      <c r="G175" s="117" t="str">
        <f t="shared" si="17"/>
        <v>OK</v>
      </c>
    </row>
    <row r="176" spans="1:7" x14ac:dyDescent="0.25">
      <c r="A176" s="330"/>
      <c r="B176" s="21" t="str">
        <f t="shared" si="13"/>
        <v>Y 4</v>
      </c>
      <c r="C176" s="65">
        <f t="shared" si="15"/>
        <v>9.4608284023668645</v>
      </c>
      <c r="D176" s="328">
        <f t="shared" si="14"/>
        <v>87.551020408163254</v>
      </c>
      <c r="E176" s="328"/>
      <c r="F176" s="127">
        <f t="shared" si="16"/>
        <v>97.5</v>
      </c>
      <c r="G176" s="117" t="str">
        <f t="shared" si="17"/>
        <v>OK</v>
      </c>
    </row>
    <row r="177" spans="1:7" x14ac:dyDescent="0.25">
      <c r="A177" s="330"/>
      <c r="B177" s="21" t="str">
        <f t="shared" si="13"/>
        <v>Y 5</v>
      </c>
      <c r="C177" s="65">
        <f t="shared" si="15"/>
        <v>5.9486982248520706</v>
      </c>
      <c r="D177" s="328">
        <f t="shared" si="14"/>
        <v>87.551020408163254</v>
      </c>
      <c r="E177" s="328"/>
      <c r="F177" s="127">
        <f t="shared" si="16"/>
        <v>97.5</v>
      </c>
      <c r="G177" s="117" t="str">
        <f t="shared" si="17"/>
        <v>OK</v>
      </c>
    </row>
    <row r="178" spans="1:7" x14ac:dyDescent="0.25">
      <c r="A178" s="330"/>
      <c r="B178" s="21" t="str">
        <f t="shared" si="13"/>
        <v>Y 6</v>
      </c>
      <c r="C178" s="65">
        <f t="shared" si="15"/>
        <v>9.5709401709401707</v>
      </c>
      <c r="D178" s="328">
        <f t="shared" si="14"/>
        <v>87.551020408163254</v>
      </c>
      <c r="E178" s="328"/>
      <c r="F178" s="127">
        <f t="shared" si="16"/>
        <v>97.5</v>
      </c>
      <c r="G178" s="117" t="str">
        <f t="shared" si="17"/>
        <v>OK</v>
      </c>
    </row>
    <row r="179" spans="1:7" x14ac:dyDescent="0.25">
      <c r="A179" s="330"/>
      <c r="B179" s="21" t="str">
        <f t="shared" si="13"/>
        <v>Y 7</v>
      </c>
      <c r="C179" s="65">
        <f t="shared" si="15"/>
        <v>9.5709401709401707</v>
      </c>
      <c r="D179" s="328">
        <f t="shared" si="14"/>
        <v>87.551020408163254</v>
      </c>
      <c r="E179" s="328"/>
      <c r="F179" s="127">
        <f t="shared" si="16"/>
        <v>97.5</v>
      </c>
      <c r="G179" s="117" t="str">
        <f t="shared" si="17"/>
        <v>OK</v>
      </c>
    </row>
    <row r="180" spans="1:7" x14ac:dyDescent="0.25">
      <c r="A180" s="330"/>
      <c r="B180" s="21" t="str">
        <f t="shared" si="13"/>
        <v>Y 8</v>
      </c>
      <c r="C180" s="65">
        <f t="shared" si="15"/>
        <v>9.5835897435897426</v>
      </c>
      <c r="D180" s="328">
        <f t="shared" si="14"/>
        <v>87.551020408163254</v>
      </c>
      <c r="E180" s="328"/>
      <c r="F180" s="127">
        <f t="shared" si="16"/>
        <v>97.5</v>
      </c>
      <c r="G180" s="117" t="str">
        <f t="shared" si="17"/>
        <v>OK</v>
      </c>
    </row>
    <row r="181" spans="1:7" x14ac:dyDescent="0.25">
      <c r="A181" s="330"/>
      <c r="B181" s="21" t="str">
        <f t="shared" si="13"/>
        <v>Y 9</v>
      </c>
      <c r="C181" s="65">
        <f t="shared" si="15"/>
        <v>9.5835897435897426</v>
      </c>
      <c r="D181" s="328">
        <f t="shared" si="14"/>
        <v>87.551020408163254</v>
      </c>
      <c r="E181" s="328"/>
      <c r="F181" s="127">
        <f t="shared" si="16"/>
        <v>97.5</v>
      </c>
      <c r="G181" s="117" t="str">
        <f t="shared" si="17"/>
        <v>OK</v>
      </c>
    </row>
    <row r="182" spans="1:7" x14ac:dyDescent="0.25">
      <c r="A182" s="330"/>
      <c r="B182" s="21" t="str">
        <f t="shared" ref="B182:B189" si="18">B143</f>
        <v>Y 10</v>
      </c>
      <c r="C182" s="65">
        <f t="shared" ref="C182:C185" si="19">(SUM(J143:K143))/($D$111*D143)</f>
        <v>8.9907692307692315</v>
      </c>
      <c r="D182" s="328">
        <f t="shared" si="14"/>
        <v>87.551020408163254</v>
      </c>
      <c r="E182" s="328"/>
      <c r="F182" s="127">
        <f t="shared" si="16"/>
        <v>97.5</v>
      </c>
      <c r="G182" s="117" t="str">
        <f t="shared" ref="G182:G185" si="20">IF(C182&lt;=D182,"OK","FALSO")</f>
        <v>OK</v>
      </c>
    </row>
    <row r="183" spans="1:7" x14ac:dyDescent="0.25">
      <c r="A183" s="330"/>
      <c r="B183" s="21" t="str">
        <f t="shared" si="18"/>
        <v>Y 11</v>
      </c>
      <c r="C183" s="65">
        <f t="shared" si="19"/>
        <v>9.1162721893491128</v>
      </c>
      <c r="D183" s="328">
        <f t="shared" si="14"/>
        <v>87.551020408163254</v>
      </c>
      <c r="E183" s="328"/>
      <c r="F183" s="127">
        <f t="shared" si="16"/>
        <v>97.5</v>
      </c>
      <c r="G183" s="117" t="str">
        <f t="shared" si="20"/>
        <v>OK</v>
      </c>
    </row>
    <row r="184" spans="1:7" x14ac:dyDescent="0.25">
      <c r="A184" s="330"/>
      <c r="B184" s="21" t="str">
        <f t="shared" si="18"/>
        <v>Y 12</v>
      </c>
      <c r="C184" s="65">
        <f t="shared" si="19"/>
        <v>9.4728994082840234</v>
      </c>
      <c r="D184" s="328">
        <f t="shared" si="14"/>
        <v>87.551020408163254</v>
      </c>
      <c r="E184" s="328"/>
      <c r="F184" s="127">
        <f t="shared" si="16"/>
        <v>97.5</v>
      </c>
      <c r="G184" s="117" t="str">
        <f t="shared" si="20"/>
        <v>OK</v>
      </c>
    </row>
    <row r="185" spans="1:7" x14ac:dyDescent="0.25">
      <c r="A185" s="330"/>
      <c r="B185" s="21" t="str">
        <f t="shared" si="18"/>
        <v>Y 13</v>
      </c>
      <c r="C185" s="65">
        <f t="shared" si="19"/>
        <v>9.1162721893491128</v>
      </c>
      <c r="D185" s="328">
        <f t="shared" si="14"/>
        <v>87.551020408163254</v>
      </c>
      <c r="E185" s="328"/>
      <c r="F185" s="127">
        <f t="shared" si="16"/>
        <v>97.5</v>
      </c>
      <c r="G185" s="117" t="str">
        <f t="shared" si="20"/>
        <v>OK</v>
      </c>
    </row>
    <row r="186" spans="1:7" x14ac:dyDescent="0.25">
      <c r="A186" s="330"/>
      <c r="B186" s="21" t="str">
        <f t="shared" si="18"/>
        <v>Y 14</v>
      </c>
      <c r="C186" s="65">
        <f t="shared" ref="C186:C190" si="21">(SUM(J147:K147))/($D$111*D147)</f>
        <v>9.2244230769230775</v>
      </c>
      <c r="D186" s="328">
        <f t="shared" si="14"/>
        <v>87.551020408163254</v>
      </c>
      <c r="E186" s="328"/>
      <c r="F186" s="127">
        <f t="shared" si="16"/>
        <v>97.5</v>
      </c>
      <c r="G186" s="117" t="str">
        <f t="shared" ref="G186:G189" si="22">IF(C186&lt;=D186,"OK","FALSO")</f>
        <v>OK</v>
      </c>
    </row>
    <row r="187" spans="1:7" x14ac:dyDescent="0.25">
      <c r="A187" s="330"/>
      <c r="B187" s="21" t="str">
        <f t="shared" si="18"/>
        <v>Y 15</v>
      </c>
      <c r="C187" s="65">
        <f t="shared" si="21"/>
        <v>8.7626373626373617</v>
      </c>
      <c r="D187" s="328">
        <f t="shared" si="14"/>
        <v>87.551020408163254</v>
      </c>
      <c r="E187" s="328"/>
      <c r="F187" s="127">
        <f t="shared" si="16"/>
        <v>97.5</v>
      </c>
      <c r="G187" s="117" t="str">
        <f t="shared" si="22"/>
        <v>OK</v>
      </c>
    </row>
    <row r="188" spans="1:7" x14ac:dyDescent="0.25">
      <c r="A188" s="330"/>
      <c r="B188" s="21" t="str">
        <f t="shared" si="18"/>
        <v>Y 16</v>
      </c>
      <c r="C188" s="65">
        <f t="shared" si="21"/>
        <v>12.44</v>
      </c>
      <c r="D188" s="328">
        <f t="shared" si="14"/>
        <v>87.551020408163254</v>
      </c>
      <c r="E188" s="328"/>
      <c r="F188" s="127">
        <f t="shared" si="16"/>
        <v>97.5</v>
      </c>
      <c r="G188" s="117" t="str">
        <f t="shared" si="22"/>
        <v>OK</v>
      </c>
    </row>
    <row r="189" spans="1:7" x14ac:dyDescent="0.25">
      <c r="A189" s="330"/>
      <c r="B189" s="21" t="str">
        <f t="shared" si="18"/>
        <v>Y 17</v>
      </c>
      <c r="C189" s="65">
        <f t="shared" si="21"/>
        <v>13.827869822485207</v>
      </c>
      <c r="D189" s="328">
        <f t="shared" si="14"/>
        <v>87.551020408163254</v>
      </c>
      <c r="E189" s="328"/>
      <c r="F189" s="127">
        <f t="shared" si="16"/>
        <v>97.5</v>
      </c>
      <c r="G189" s="117" t="str">
        <f t="shared" si="22"/>
        <v>OK</v>
      </c>
    </row>
    <row r="190" spans="1:7" x14ac:dyDescent="0.25">
      <c r="A190" s="330"/>
      <c r="B190" s="24" t="str">
        <f>B151</f>
        <v>Y 18</v>
      </c>
      <c r="C190" s="66">
        <f t="shared" si="21"/>
        <v>14.043760683760683</v>
      </c>
      <c r="D190" s="329">
        <f t="shared" si="14"/>
        <v>87.551020408163254</v>
      </c>
      <c r="E190" s="329"/>
      <c r="F190" s="132">
        <f t="shared" si="16"/>
        <v>97.5</v>
      </c>
      <c r="G190" s="118" t="str">
        <f t="shared" si="17"/>
        <v>OK</v>
      </c>
    </row>
    <row r="193" spans="1:9" x14ac:dyDescent="0.25">
      <c r="A193" s="1" t="s">
        <v>234</v>
      </c>
    </row>
    <row r="199" spans="1:9" x14ac:dyDescent="0.25">
      <c r="B199" s="126" t="s">
        <v>49</v>
      </c>
      <c r="C199" s="126" t="s">
        <v>50</v>
      </c>
      <c r="D199" s="126" t="s">
        <v>51</v>
      </c>
      <c r="E199" s="126" t="s">
        <v>235</v>
      </c>
      <c r="F199" s="126" t="s">
        <v>236</v>
      </c>
      <c r="G199" s="126" t="s">
        <v>237</v>
      </c>
      <c r="H199" s="126" t="s">
        <v>238</v>
      </c>
      <c r="I199" s="126" t="s">
        <v>239</v>
      </c>
    </row>
    <row r="200" spans="1:9" x14ac:dyDescent="0.25">
      <c r="A200" s="294" t="s">
        <v>34</v>
      </c>
      <c r="B200" s="19" t="str">
        <f t="shared" ref="B200:B228" si="23">B123</f>
        <v xml:space="preserve">X 1 </v>
      </c>
      <c r="C200" s="128">
        <f>$D$111</f>
        <v>0.13</v>
      </c>
      <c r="D200" s="87">
        <f t="shared" ref="D200:D228" si="24">D123</f>
        <v>2.2000000000000002</v>
      </c>
      <c r="E200" s="128">
        <f t="shared" ref="E200:E218" si="25">$C$44*D200*C200*$D$13+$C$48*D200*$D$13</f>
        <v>1.9104800000000002</v>
      </c>
      <c r="F200" s="128">
        <v>1.075</v>
      </c>
      <c r="G200" s="128">
        <v>4.1349999999999998</v>
      </c>
      <c r="H200" s="128">
        <f>E200*F200</f>
        <v>2.053766</v>
      </c>
      <c r="I200" s="39">
        <f>E200*G200</f>
        <v>7.8998348000000007</v>
      </c>
    </row>
    <row r="201" spans="1:9" x14ac:dyDescent="0.25">
      <c r="A201" s="295"/>
      <c r="B201" s="21" t="str">
        <f t="shared" si="23"/>
        <v xml:space="preserve">X 2 </v>
      </c>
      <c r="C201" s="127">
        <f t="shared" ref="C201:C230" si="26">$D$111</f>
        <v>0.13</v>
      </c>
      <c r="D201" s="88">
        <f t="shared" si="24"/>
        <v>2.2000000000000002</v>
      </c>
      <c r="E201" s="127">
        <f t="shared" si="25"/>
        <v>1.9104800000000002</v>
      </c>
      <c r="F201" s="127">
        <v>1.075</v>
      </c>
      <c r="G201" s="127">
        <v>8.7349999999999994</v>
      </c>
      <c r="H201" s="127">
        <f t="shared" ref="H201:H233" si="27">E201*F201</f>
        <v>2.053766</v>
      </c>
      <c r="I201" s="42">
        <f t="shared" ref="I201:I233" si="28">E201*G201</f>
        <v>16.688042800000002</v>
      </c>
    </row>
    <row r="202" spans="1:9" x14ac:dyDescent="0.25">
      <c r="A202" s="295"/>
      <c r="B202" s="21" t="str">
        <f t="shared" si="23"/>
        <v xml:space="preserve">X 3 </v>
      </c>
      <c r="C202" s="127">
        <f t="shared" si="26"/>
        <v>0.13</v>
      </c>
      <c r="D202" s="88">
        <f t="shared" si="24"/>
        <v>2.2000000000000002</v>
      </c>
      <c r="E202" s="127">
        <f t="shared" si="25"/>
        <v>1.9104800000000002</v>
      </c>
      <c r="F202" s="127">
        <v>1.075</v>
      </c>
      <c r="G202" s="127">
        <v>11.035</v>
      </c>
      <c r="H202" s="127">
        <f t="shared" si="27"/>
        <v>2.053766</v>
      </c>
      <c r="I202" s="42">
        <f t="shared" si="28"/>
        <v>21.082146800000004</v>
      </c>
    </row>
    <row r="203" spans="1:9" x14ac:dyDescent="0.25">
      <c r="A203" s="295"/>
      <c r="B203" s="21" t="str">
        <f t="shared" si="23"/>
        <v xml:space="preserve">X 4 </v>
      </c>
      <c r="C203" s="127">
        <f t="shared" si="26"/>
        <v>0.13</v>
      </c>
      <c r="D203" s="88">
        <f t="shared" si="24"/>
        <v>2.2000000000000002</v>
      </c>
      <c r="E203" s="127">
        <f t="shared" si="25"/>
        <v>1.9104800000000002</v>
      </c>
      <c r="F203" s="127">
        <v>1.075</v>
      </c>
      <c r="G203" s="127">
        <v>12.965</v>
      </c>
      <c r="H203" s="127">
        <f t="shared" si="27"/>
        <v>2.053766</v>
      </c>
      <c r="I203" s="42">
        <f t="shared" si="28"/>
        <v>24.7693732</v>
      </c>
    </row>
    <row r="204" spans="1:9" x14ac:dyDescent="0.25">
      <c r="A204" s="295"/>
      <c r="B204" s="21" t="str">
        <f t="shared" si="23"/>
        <v xml:space="preserve">X 5 </v>
      </c>
      <c r="C204" s="127">
        <f t="shared" si="26"/>
        <v>0.13</v>
      </c>
      <c r="D204" s="88">
        <f t="shared" si="24"/>
        <v>2.1749999999999998</v>
      </c>
      <c r="E204" s="127">
        <f t="shared" si="25"/>
        <v>1.8887700000000001</v>
      </c>
      <c r="F204" s="127">
        <v>1.0874999999999999</v>
      </c>
      <c r="G204" s="127">
        <v>17.934999999999999</v>
      </c>
      <c r="H204" s="127">
        <f t="shared" si="27"/>
        <v>2.0540373750000001</v>
      </c>
      <c r="I204" s="42">
        <f t="shared" si="28"/>
        <v>33.875089949999996</v>
      </c>
    </row>
    <row r="205" spans="1:9" x14ac:dyDescent="0.25">
      <c r="A205" s="295"/>
      <c r="B205" s="21" t="str">
        <f t="shared" si="23"/>
        <v>X 6</v>
      </c>
      <c r="C205" s="127">
        <f t="shared" si="26"/>
        <v>0.13</v>
      </c>
      <c r="D205" s="88">
        <f t="shared" si="24"/>
        <v>3.1</v>
      </c>
      <c r="E205" s="127">
        <f t="shared" si="25"/>
        <v>2.6920400000000004</v>
      </c>
      <c r="F205" s="127">
        <v>3.4750000000000001</v>
      </c>
      <c r="G205" s="127">
        <v>17.934999999999999</v>
      </c>
      <c r="H205" s="127">
        <f t="shared" si="27"/>
        <v>9.3548390000000019</v>
      </c>
      <c r="I205" s="42">
        <f t="shared" si="28"/>
        <v>48.281737400000004</v>
      </c>
    </row>
    <row r="206" spans="1:9" x14ac:dyDescent="0.25">
      <c r="A206" s="295"/>
      <c r="B206" s="21" t="str">
        <f t="shared" si="23"/>
        <v>X 7</v>
      </c>
      <c r="C206" s="127">
        <f t="shared" si="26"/>
        <v>0.13</v>
      </c>
      <c r="D206" s="88">
        <f t="shared" si="24"/>
        <v>2.2250000000000001</v>
      </c>
      <c r="E206" s="127">
        <f t="shared" si="25"/>
        <v>1.9321900000000003</v>
      </c>
      <c r="F206" s="127">
        <v>5.8875000000000002</v>
      </c>
      <c r="G206" s="127">
        <v>17.934999999999999</v>
      </c>
      <c r="H206" s="127">
        <f t="shared" si="27"/>
        <v>11.375768625000003</v>
      </c>
      <c r="I206" s="42">
        <f t="shared" si="28"/>
        <v>34.653827650000004</v>
      </c>
    </row>
    <row r="207" spans="1:9" x14ac:dyDescent="0.25">
      <c r="A207" s="295"/>
      <c r="B207" s="21" t="str">
        <f t="shared" si="23"/>
        <v>X 8</v>
      </c>
      <c r="C207" s="127">
        <f t="shared" si="26"/>
        <v>0.13</v>
      </c>
      <c r="D207" s="88">
        <f t="shared" si="24"/>
        <v>2.2250000000000001</v>
      </c>
      <c r="E207" s="127">
        <f t="shared" si="25"/>
        <v>1.9321900000000003</v>
      </c>
      <c r="F207" s="127">
        <v>5.9</v>
      </c>
      <c r="G207" s="127">
        <v>12.965</v>
      </c>
      <c r="H207" s="127">
        <f t="shared" si="27"/>
        <v>11.399921000000003</v>
      </c>
      <c r="I207" s="42">
        <f t="shared" si="28"/>
        <v>25.050843350000005</v>
      </c>
    </row>
    <row r="208" spans="1:9" x14ac:dyDescent="0.25">
      <c r="A208" s="295"/>
      <c r="B208" s="21" t="str">
        <f t="shared" si="23"/>
        <v>X 9</v>
      </c>
      <c r="C208" s="127">
        <f t="shared" si="26"/>
        <v>0.13</v>
      </c>
      <c r="D208" s="88">
        <f t="shared" si="24"/>
        <v>2.2250000000000001</v>
      </c>
      <c r="E208" s="127">
        <f t="shared" si="25"/>
        <v>1.9321900000000003</v>
      </c>
      <c r="F208" s="127">
        <v>5.9</v>
      </c>
      <c r="G208" s="127">
        <v>8.7349999999999994</v>
      </c>
      <c r="H208" s="127">
        <f t="shared" si="27"/>
        <v>11.399921000000003</v>
      </c>
      <c r="I208" s="42">
        <f t="shared" si="28"/>
        <v>16.877679650000001</v>
      </c>
    </row>
    <row r="209" spans="1:9" x14ac:dyDescent="0.25">
      <c r="A209" s="295"/>
      <c r="B209" s="21" t="str">
        <f t="shared" si="23"/>
        <v>X 10</v>
      </c>
      <c r="C209" s="127">
        <f t="shared" si="26"/>
        <v>0.13</v>
      </c>
      <c r="D209" s="88">
        <f t="shared" si="24"/>
        <v>2.2250000000000001</v>
      </c>
      <c r="E209" s="127">
        <f t="shared" si="25"/>
        <v>1.9321900000000003</v>
      </c>
      <c r="F209" s="127">
        <v>5.9</v>
      </c>
      <c r="G209" s="127">
        <v>4.1349999999999998</v>
      </c>
      <c r="H209" s="127">
        <f t="shared" si="27"/>
        <v>11.399921000000003</v>
      </c>
      <c r="I209" s="42">
        <f t="shared" si="28"/>
        <v>7.9896056500000006</v>
      </c>
    </row>
    <row r="210" spans="1:9" x14ac:dyDescent="0.25">
      <c r="A210" s="295"/>
      <c r="B210" s="21" t="str">
        <f t="shared" si="23"/>
        <v>X 11</v>
      </c>
      <c r="C210" s="127">
        <f t="shared" si="26"/>
        <v>0.13</v>
      </c>
      <c r="D210" s="88">
        <f t="shared" si="24"/>
        <v>2.25</v>
      </c>
      <c r="E210" s="127">
        <f t="shared" si="25"/>
        <v>1.9539</v>
      </c>
      <c r="F210" s="127">
        <v>5.9</v>
      </c>
      <c r="G210" s="127">
        <v>6.5000000000000002E-2</v>
      </c>
      <c r="H210" s="127">
        <f t="shared" si="27"/>
        <v>11.52801</v>
      </c>
      <c r="I210" s="42">
        <f t="shared" si="28"/>
        <v>0.12700349999999999</v>
      </c>
    </row>
    <row r="211" spans="1:9" x14ac:dyDescent="0.25">
      <c r="A211" s="295"/>
      <c r="B211" s="21" t="str">
        <f t="shared" si="23"/>
        <v xml:space="preserve">Y 1 </v>
      </c>
      <c r="C211" s="127">
        <f t="shared" si="26"/>
        <v>0.13</v>
      </c>
      <c r="D211" s="88">
        <f t="shared" si="24"/>
        <v>2.1</v>
      </c>
      <c r="E211" s="127">
        <f t="shared" si="25"/>
        <v>1.8236400000000001</v>
      </c>
      <c r="F211" s="127">
        <v>6.5000000000000002E-2</v>
      </c>
      <c r="G211" s="127">
        <v>1.05</v>
      </c>
      <c r="H211" s="127">
        <f t="shared" si="27"/>
        <v>0.11853660000000002</v>
      </c>
      <c r="I211" s="42">
        <f t="shared" si="28"/>
        <v>1.9148220000000002</v>
      </c>
    </row>
    <row r="212" spans="1:9" x14ac:dyDescent="0.25">
      <c r="A212" s="295"/>
      <c r="B212" s="21" t="str">
        <f t="shared" si="23"/>
        <v xml:space="preserve">Y 2 </v>
      </c>
      <c r="C212" s="127">
        <f t="shared" si="26"/>
        <v>0.13</v>
      </c>
      <c r="D212" s="88">
        <f t="shared" si="24"/>
        <v>2.4</v>
      </c>
      <c r="E212" s="127">
        <f t="shared" si="25"/>
        <v>2.0841600000000002</v>
      </c>
      <c r="F212" s="127">
        <v>6.5000000000000002E-2</v>
      </c>
      <c r="G212" s="127">
        <v>3</v>
      </c>
      <c r="H212" s="127">
        <f t="shared" si="27"/>
        <v>0.13547040000000002</v>
      </c>
      <c r="I212" s="42">
        <f t="shared" si="28"/>
        <v>6.2524800000000003</v>
      </c>
    </row>
    <row r="213" spans="1:9" x14ac:dyDescent="0.25">
      <c r="A213" s="295"/>
      <c r="B213" s="21" t="str">
        <f t="shared" si="23"/>
        <v xml:space="preserve">Y 3 </v>
      </c>
      <c r="C213" s="127">
        <f t="shared" si="26"/>
        <v>0.13</v>
      </c>
      <c r="D213" s="88">
        <f t="shared" si="24"/>
        <v>2.6</v>
      </c>
      <c r="E213" s="127">
        <f t="shared" si="25"/>
        <v>2.2578400000000003</v>
      </c>
      <c r="F213" s="127">
        <v>6.5000000000000002E-2</v>
      </c>
      <c r="G213" s="127">
        <v>5.2</v>
      </c>
      <c r="H213" s="127">
        <f t="shared" si="27"/>
        <v>0.14675960000000002</v>
      </c>
      <c r="I213" s="42">
        <f t="shared" si="28"/>
        <v>11.740768000000003</v>
      </c>
    </row>
    <row r="214" spans="1:9" x14ac:dyDescent="0.25">
      <c r="A214" s="295"/>
      <c r="B214" s="21" t="str">
        <f t="shared" si="23"/>
        <v>Y 4</v>
      </c>
      <c r="C214" s="127">
        <f t="shared" si="26"/>
        <v>0.13</v>
      </c>
      <c r="D214" s="88">
        <f t="shared" si="24"/>
        <v>2.6</v>
      </c>
      <c r="E214" s="127">
        <f t="shared" si="25"/>
        <v>2.2578400000000003</v>
      </c>
      <c r="F214" s="127">
        <v>6.5000000000000002E-2</v>
      </c>
      <c r="G214" s="127">
        <v>7.5</v>
      </c>
      <c r="H214" s="127">
        <f t="shared" si="27"/>
        <v>0.14675960000000002</v>
      </c>
      <c r="I214" s="42">
        <f t="shared" si="28"/>
        <v>16.933800000000002</v>
      </c>
    </row>
    <row r="215" spans="1:9" x14ac:dyDescent="0.25">
      <c r="A215" s="295"/>
      <c r="B215" s="21" t="str">
        <f t="shared" si="23"/>
        <v>Y 5</v>
      </c>
      <c r="C215" s="127">
        <f t="shared" si="26"/>
        <v>0.13</v>
      </c>
      <c r="D215" s="88">
        <f t="shared" si="24"/>
        <v>2.6</v>
      </c>
      <c r="E215" s="127">
        <f t="shared" si="25"/>
        <v>2.2578400000000003</v>
      </c>
      <c r="F215" s="127">
        <v>6.5000000000000002E-2</v>
      </c>
      <c r="G215" s="127">
        <v>9.8000000000000007</v>
      </c>
      <c r="H215" s="127">
        <f t="shared" si="27"/>
        <v>0.14675960000000002</v>
      </c>
      <c r="I215" s="42">
        <f t="shared" si="28"/>
        <v>22.126832000000004</v>
      </c>
    </row>
    <row r="216" spans="1:9" x14ac:dyDescent="0.25">
      <c r="A216" s="295"/>
      <c r="B216" s="21" t="str">
        <f t="shared" si="23"/>
        <v>Y 6</v>
      </c>
      <c r="C216" s="127">
        <f t="shared" si="26"/>
        <v>0.13</v>
      </c>
      <c r="D216" s="88">
        <f t="shared" si="24"/>
        <v>2.7</v>
      </c>
      <c r="E216" s="127">
        <f t="shared" si="25"/>
        <v>2.3446800000000003</v>
      </c>
      <c r="F216" s="127">
        <v>6.5000000000000002E-2</v>
      </c>
      <c r="G216" s="127">
        <v>14.25</v>
      </c>
      <c r="H216" s="127">
        <f t="shared" si="27"/>
        <v>0.15240420000000002</v>
      </c>
      <c r="I216" s="42">
        <f t="shared" si="28"/>
        <v>33.411690000000007</v>
      </c>
    </row>
    <row r="217" spans="1:9" x14ac:dyDescent="0.25">
      <c r="A217" s="295"/>
      <c r="B217" s="21" t="str">
        <f t="shared" si="23"/>
        <v>Y 7</v>
      </c>
      <c r="C217" s="127">
        <f t="shared" si="26"/>
        <v>0.13</v>
      </c>
      <c r="D217" s="88">
        <f t="shared" si="24"/>
        <v>2.7</v>
      </c>
      <c r="E217" s="127">
        <f t="shared" si="25"/>
        <v>2.3446800000000003</v>
      </c>
      <c r="F217" s="127">
        <v>6.5000000000000002E-2</v>
      </c>
      <c r="G217" s="127">
        <v>16.649999999999999</v>
      </c>
      <c r="H217" s="127">
        <f t="shared" si="27"/>
        <v>0.15240420000000002</v>
      </c>
      <c r="I217" s="42">
        <f t="shared" si="28"/>
        <v>39.038921999999999</v>
      </c>
    </row>
    <row r="218" spans="1:9" x14ac:dyDescent="0.25">
      <c r="A218" s="295"/>
      <c r="B218" s="21" t="str">
        <f t="shared" si="23"/>
        <v>Y 8</v>
      </c>
      <c r="C218" s="127">
        <f t="shared" si="26"/>
        <v>0.13</v>
      </c>
      <c r="D218" s="88">
        <f t="shared" si="24"/>
        <v>2.7</v>
      </c>
      <c r="E218" s="127">
        <f t="shared" si="25"/>
        <v>2.3446800000000003</v>
      </c>
      <c r="F218" s="127">
        <v>6.9349999999999996</v>
      </c>
      <c r="G218" s="127">
        <v>16.649999999999999</v>
      </c>
      <c r="H218" s="127">
        <f t="shared" si="27"/>
        <v>16.260355800000003</v>
      </c>
      <c r="I218" s="42">
        <f t="shared" si="28"/>
        <v>39.038921999999999</v>
      </c>
    </row>
    <row r="219" spans="1:9" x14ac:dyDescent="0.25">
      <c r="A219" s="295"/>
      <c r="B219" s="21" t="str">
        <f t="shared" si="23"/>
        <v>Y 9</v>
      </c>
      <c r="C219" s="127">
        <f t="shared" si="26"/>
        <v>0.13</v>
      </c>
      <c r="D219" s="88">
        <f t="shared" si="24"/>
        <v>2.7</v>
      </c>
      <c r="E219" s="127">
        <f>$C$44*D219*C219*$D$13+$C$48*D219*$D$13</f>
        <v>2.3446800000000003</v>
      </c>
      <c r="F219" s="127">
        <v>6.9349999999999996</v>
      </c>
      <c r="G219" s="127">
        <v>14.25</v>
      </c>
      <c r="H219" s="127">
        <f t="shared" si="27"/>
        <v>16.260355800000003</v>
      </c>
      <c r="I219" s="42">
        <f t="shared" si="28"/>
        <v>33.411690000000007</v>
      </c>
    </row>
    <row r="220" spans="1:9" x14ac:dyDescent="0.25">
      <c r="A220" s="295"/>
      <c r="B220" s="21" t="str">
        <f t="shared" si="23"/>
        <v>Y 10</v>
      </c>
      <c r="C220" s="127">
        <f t="shared" si="26"/>
        <v>0.13</v>
      </c>
      <c r="D220" s="88">
        <f t="shared" si="24"/>
        <v>2.4</v>
      </c>
      <c r="E220" s="127">
        <f t="shared" ref="E220:E230" si="29">$C$44*D220*C220*$D$13+$C$48*D220*$D$13</f>
        <v>2.0841600000000002</v>
      </c>
      <c r="F220" s="127">
        <v>6.9349999999999996</v>
      </c>
      <c r="G220" s="127">
        <v>12</v>
      </c>
      <c r="H220" s="127">
        <f t="shared" si="27"/>
        <v>14.4536496</v>
      </c>
      <c r="I220" s="42">
        <f t="shared" si="28"/>
        <v>25.009920000000001</v>
      </c>
    </row>
    <row r="221" spans="1:9" x14ac:dyDescent="0.25">
      <c r="A221" s="295"/>
      <c r="B221" s="21" t="str">
        <f t="shared" si="23"/>
        <v>Y 11</v>
      </c>
      <c r="C221" s="127">
        <f t="shared" si="26"/>
        <v>0.13</v>
      </c>
      <c r="D221" s="88">
        <f t="shared" si="24"/>
        <v>2.6</v>
      </c>
      <c r="E221" s="127">
        <f t="shared" si="29"/>
        <v>2.2578400000000003</v>
      </c>
      <c r="F221" s="127">
        <v>6.9349999999999996</v>
      </c>
      <c r="G221" s="127">
        <v>9.8000000000000007</v>
      </c>
      <c r="H221" s="127">
        <f t="shared" si="27"/>
        <v>15.658120400000001</v>
      </c>
      <c r="I221" s="42">
        <f t="shared" si="28"/>
        <v>22.126832000000004</v>
      </c>
    </row>
    <row r="222" spans="1:9" x14ac:dyDescent="0.25">
      <c r="A222" s="295"/>
      <c r="B222" s="21" t="str">
        <f t="shared" si="23"/>
        <v>Y 12</v>
      </c>
      <c r="C222" s="127">
        <f t="shared" si="26"/>
        <v>0.13</v>
      </c>
      <c r="D222" s="88">
        <f t="shared" si="24"/>
        <v>2.6</v>
      </c>
      <c r="E222" s="127">
        <f t="shared" si="29"/>
        <v>2.2578400000000003</v>
      </c>
      <c r="F222" s="127">
        <v>6.9349999999999996</v>
      </c>
      <c r="G222" s="127">
        <v>7.5</v>
      </c>
      <c r="H222" s="127">
        <f t="shared" si="27"/>
        <v>15.658120400000001</v>
      </c>
      <c r="I222" s="42">
        <f t="shared" si="28"/>
        <v>16.933800000000002</v>
      </c>
    </row>
    <row r="223" spans="1:9" x14ac:dyDescent="0.25">
      <c r="A223" s="295"/>
      <c r="B223" s="21" t="str">
        <f t="shared" si="23"/>
        <v>Y 13</v>
      </c>
      <c r="C223" s="127">
        <f t="shared" si="26"/>
        <v>0.13</v>
      </c>
      <c r="D223" s="88">
        <f t="shared" si="24"/>
        <v>2.6</v>
      </c>
      <c r="E223" s="127">
        <f t="shared" si="29"/>
        <v>2.2578400000000003</v>
      </c>
      <c r="F223" s="127">
        <v>6.9349999999999996</v>
      </c>
      <c r="G223" s="127">
        <v>5.2</v>
      </c>
      <c r="H223" s="127">
        <f t="shared" si="27"/>
        <v>15.658120400000001</v>
      </c>
      <c r="I223" s="42">
        <f t="shared" si="28"/>
        <v>11.740768000000003</v>
      </c>
    </row>
    <row r="224" spans="1:9" x14ac:dyDescent="0.25">
      <c r="A224" s="295"/>
      <c r="B224" s="21" t="str">
        <f t="shared" si="23"/>
        <v>Y 14</v>
      </c>
      <c r="C224" s="127">
        <f t="shared" si="26"/>
        <v>0.13</v>
      </c>
      <c r="D224" s="88">
        <f t="shared" si="24"/>
        <v>2.4</v>
      </c>
      <c r="E224" s="127">
        <f t="shared" si="29"/>
        <v>2.0841600000000002</v>
      </c>
      <c r="F224" s="127">
        <v>6.9349999999999996</v>
      </c>
      <c r="G224" s="127">
        <v>3</v>
      </c>
      <c r="H224" s="127">
        <f t="shared" si="27"/>
        <v>14.4536496</v>
      </c>
      <c r="I224" s="42">
        <f t="shared" si="28"/>
        <v>6.2524800000000003</v>
      </c>
    </row>
    <row r="225" spans="1:9" x14ac:dyDescent="0.25">
      <c r="A225" s="295"/>
      <c r="B225" s="21" t="str">
        <f t="shared" si="23"/>
        <v>Y 15</v>
      </c>
      <c r="C225" s="127">
        <f t="shared" si="26"/>
        <v>0.13</v>
      </c>
      <c r="D225" s="88">
        <f t="shared" si="24"/>
        <v>2.1</v>
      </c>
      <c r="E225" s="127">
        <f t="shared" si="29"/>
        <v>1.8236400000000001</v>
      </c>
      <c r="F225" s="127">
        <v>6.9349999999999996</v>
      </c>
      <c r="G225" s="127">
        <v>1.05</v>
      </c>
      <c r="H225" s="127">
        <f t="shared" si="27"/>
        <v>12.6469434</v>
      </c>
      <c r="I225" s="42">
        <f t="shared" si="28"/>
        <v>1.9148220000000002</v>
      </c>
    </row>
    <row r="226" spans="1:9" x14ac:dyDescent="0.25">
      <c r="A226" s="295"/>
      <c r="B226" s="21" t="str">
        <f t="shared" si="23"/>
        <v>Y 16</v>
      </c>
      <c r="C226" s="127">
        <f t="shared" si="26"/>
        <v>0.13</v>
      </c>
      <c r="D226" s="88">
        <f t="shared" si="24"/>
        <v>2.1</v>
      </c>
      <c r="E226" s="127">
        <f t="shared" si="29"/>
        <v>1.8236400000000001</v>
      </c>
      <c r="F226" s="127">
        <v>3.4350000000000001</v>
      </c>
      <c r="G226" s="127">
        <v>1.05</v>
      </c>
      <c r="H226" s="127">
        <f t="shared" si="27"/>
        <v>6.2642034000000004</v>
      </c>
      <c r="I226" s="42">
        <f t="shared" si="28"/>
        <v>1.9148220000000002</v>
      </c>
    </row>
    <row r="227" spans="1:9" x14ac:dyDescent="0.25">
      <c r="A227" s="295"/>
      <c r="B227" s="21" t="str">
        <f t="shared" si="23"/>
        <v>Y 17</v>
      </c>
      <c r="C227" s="127">
        <f t="shared" si="26"/>
        <v>0.13</v>
      </c>
      <c r="D227" s="88">
        <f t="shared" si="24"/>
        <v>2.6</v>
      </c>
      <c r="E227" s="127">
        <f t="shared" si="29"/>
        <v>2.2578400000000003</v>
      </c>
      <c r="F227" s="127">
        <v>3.4350000000000001</v>
      </c>
      <c r="G227" s="127">
        <v>7.5</v>
      </c>
      <c r="H227" s="127">
        <f t="shared" si="27"/>
        <v>7.755680400000001</v>
      </c>
      <c r="I227" s="42">
        <f t="shared" si="28"/>
        <v>16.933800000000002</v>
      </c>
    </row>
    <row r="228" spans="1:9" x14ac:dyDescent="0.25">
      <c r="A228" s="295"/>
      <c r="B228" s="21" t="str">
        <f t="shared" si="23"/>
        <v>Y 18</v>
      </c>
      <c r="C228" s="127">
        <f t="shared" si="26"/>
        <v>0.13</v>
      </c>
      <c r="D228" s="88">
        <f t="shared" si="24"/>
        <v>2.7</v>
      </c>
      <c r="E228" s="127">
        <f t="shared" si="29"/>
        <v>2.3446800000000003</v>
      </c>
      <c r="F228" s="127">
        <v>3.4350000000000001</v>
      </c>
      <c r="G228" s="127">
        <v>14.25</v>
      </c>
      <c r="H228" s="127">
        <f t="shared" si="27"/>
        <v>8.0539758000000017</v>
      </c>
      <c r="I228" s="42">
        <f t="shared" si="28"/>
        <v>33.411690000000007</v>
      </c>
    </row>
    <row r="229" spans="1:9" x14ac:dyDescent="0.25">
      <c r="A229" s="295"/>
      <c r="B229" s="21" t="s">
        <v>370</v>
      </c>
      <c r="C229" s="127">
        <f t="shared" si="26"/>
        <v>0.13</v>
      </c>
      <c r="D229" s="88">
        <v>1</v>
      </c>
      <c r="E229" s="127">
        <f t="shared" si="29"/>
        <v>0.86840000000000006</v>
      </c>
      <c r="F229" s="127">
        <v>0.75</v>
      </c>
      <c r="G229" s="127">
        <v>15.365</v>
      </c>
      <c r="H229" s="127">
        <f t="shared" si="27"/>
        <v>0.65129999999999999</v>
      </c>
      <c r="I229" s="42">
        <f t="shared" si="28"/>
        <v>13.342966000000001</v>
      </c>
    </row>
    <row r="230" spans="1:9" x14ac:dyDescent="0.25">
      <c r="A230" s="295"/>
      <c r="B230" s="21" t="s">
        <v>371</v>
      </c>
      <c r="C230" s="127">
        <f t="shared" si="26"/>
        <v>0.13</v>
      </c>
      <c r="D230" s="88">
        <v>1</v>
      </c>
      <c r="E230" s="127">
        <f t="shared" si="29"/>
        <v>0.86840000000000006</v>
      </c>
      <c r="F230" s="127">
        <v>3.4350000000000001</v>
      </c>
      <c r="G230" s="127">
        <v>10.3</v>
      </c>
      <c r="H230" s="127">
        <f t="shared" si="27"/>
        <v>2.9829540000000003</v>
      </c>
      <c r="I230" s="42">
        <f t="shared" si="28"/>
        <v>8.9445200000000007</v>
      </c>
    </row>
    <row r="231" spans="1:9" x14ac:dyDescent="0.25">
      <c r="A231" s="295"/>
      <c r="B231" s="21" t="s">
        <v>367</v>
      </c>
      <c r="C231" s="127" t="s">
        <v>369</v>
      </c>
      <c r="D231" s="88">
        <f>7*5.1</f>
        <v>35.699999999999996</v>
      </c>
      <c r="E231" s="127">
        <f>D231*$C$45</f>
        <v>10.709999999999999</v>
      </c>
      <c r="F231" s="127">
        <v>3.5</v>
      </c>
      <c r="G231" s="127">
        <v>15.45</v>
      </c>
      <c r="H231" s="127">
        <f t="shared" si="27"/>
        <v>37.484999999999999</v>
      </c>
      <c r="I231" s="42">
        <f t="shared" si="28"/>
        <v>165.46949999999998</v>
      </c>
    </row>
    <row r="232" spans="1:9" x14ac:dyDescent="0.25">
      <c r="A232" s="295"/>
      <c r="B232" s="21" t="s">
        <v>368</v>
      </c>
      <c r="C232" s="127" t="s">
        <v>369</v>
      </c>
      <c r="D232" s="88">
        <f>4.8*1.8</f>
        <v>8.64</v>
      </c>
      <c r="E232" s="127">
        <f t="shared" ref="E232:E233" si="30">D232*$C$45</f>
        <v>2.5920000000000001</v>
      </c>
      <c r="F232" s="127">
        <v>4.5999999999999996</v>
      </c>
      <c r="G232" s="127">
        <v>12</v>
      </c>
      <c r="H232" s="127">
        <f t="shared" si="27"/>
        <v>11.9232</v>
      </c>
      <c r="I232" s="42">
        <f t="shared" si="28"/>
        <v>31.103999999999999</v>
      </c>
    </row>
    <row r="233" spans="1:9" x14ac:dyDescent="0.25">
      <c r="A233" s="327"/>
      <c r="B233" s="24" t="s">
        <v>377</v>
      </c>
      <c r="C233" s="132" t="s">
        <v>369</v>
      </c>
      <c r="D233" s="89">
        <f>7*11.1</f>
        <v>77.7</v>
      </c>
      <c r="E233" s="132">
        <f t="shared" si="30"/>
        <v>23.31</v>
      </c>
      <c r="F233" s="132">
        <v>3.5</v>
      </c>
      <c r="G233" s="132">
        <f>11.1/2</f>
        <v>5.55</v>
      </c>
      <c r="H233" s="132">
        <f t="shared" si="27"/>
        <v>81.584999999999994</v>
      </c>
      <c r="I233" s="46">
        <f t="shared" si="28"/>
        <v>129.37049999999999</v>
      </c>
    </row>
    <row r="234" spans="1:9" x14ac:dyDescent="0.25">
      <c r="E234" s="129"/>
      <c r="F234" s="129"/>
    </row>
    <row r="235" spans="1:9" x14ac:dyDescent="0.25">
      <c r="E235" s="80" t="s">
        <v>242</v>
      </c>
      <c r="F235" s="123"/>
    </row>
    <row r="236" spans="1:9" x14ac:dyDescent="0.25">
      <c r="D236" s="120" t="s">
        <v>240</v>
      </c>
      <c r="E236" s="125">
        <f>SUM(H200:H233)/SUM(E200:E233)</f>
        <v>3.5724244730486761</v>
      </c>
      <c r="F236" s="127"/>
    </row>
    <row r="237" spans="1:9" x14ac:dyDescent="0.25">
      <c r="D237" s="80" t="s">
        <v>241</v>
      </c>
      <c r="E237" s="125">
        <f>SUM(I200:I233)/SUM(E200:E233)</f>
        <v>9.302320865593158</v>
      </c>
      <c r="F237" s="127"/>
    </row>
    <row r="240" spans="1:9" x14ac:dyDescent="0.25">
      <c r="A240" s="1" t="s">
        <v>244</v>
      </c>
    </row>
    <row r="253" spans="1:10" x14ac:dyDescent="0.25">
      <c r="B253" s="126" t="s">
        <v>49</v>
      </c>
      <c r="C253" s="126" t="s">
        <v>50</v>
      </c>
      <c r="D253" s="126" t="s">
        <v>51</v>
      </c>
      <c r="E253" s="29" t="s">
        <v>245</v>
      </c>
      <c r="F253" s="29" t="s">
        <v>246</v>
      </c>
      <c r="G253" s="29" t="s">
        <v>247</v>
      </c>
      <c r="H253" s="29" t="s">
        <v>248</v>
      </c>
      <c r="I253" s="29" t="s">
        <v>249</v>
      </c>
      <c r="J253" s="29" t="s">
        <v>250</v>
      </c>
    </row>
    <row r="254" spans="1:10" x14ac:dyDescent="0.25">
      <c r="A254" s="324" t="s">
        <v>34</v>
      </c>
      <c r="B254" s="19" t="str">
        <f t="shared" ref="B254:B282" si="31">B123</f>
        <v xml:space="preserve">X 1 </v>
      </c>
      <c r="C254" s="64">
        <f>$D$111</f>
        <v>0.13</v>
      </c>
      <c r="D254" s="87">
        <f t="shared" ref="D254:D282" si="32">D123</f>
        <v>2.2000000000000002</v>
      </c>
      <c r="E254" s="128">
        <f t="shared" ref="E254:F282" si="33">F200</f>
        <v>1.075</v>
      </c>
      <c r="F254" s="128">
        <f t="shared" si="33"/>
        <v>4.1349999999999998</v>
      </c>
      <c r="G254" s="128">
        <f t="shared" ref="G254:G264" si="34">($G$32*$D$12)/((4*($D$13/D254)^3)+(3*($D$13/D254)))</f>
        <v>4163.3782483156901</v>
      </c>
      <c r="H254" s="128"/>
      <c r="I254" s="128">
        <f>F254*G254</f>
        <v>17215.569056785378</v>
      </c>
      <c r="J254" s="39">
        <f>H254*E254</f>
        <v>0</v>
      </c>
    </row>
    <row r="255" spans="1:10" x14ac:dyDescent="0.25">
      <c r="A255" s="325"/>
      <c r="B255" s="21" t="str">
        <f t="shared" si="31"/>
        <v xml:space="preserve">X 2 </v>
      </c>
      <c r="C255" s="65">
        <f t="shared" ref="C255:C282" si="35">$D$111</f>
        <v>0.13</v>
      </c>
      <c r="D255" s="88">
        <f t="shared" si="32"/>
        <v>2.2000000000000002</v>
      </c>
      <c r="E255" s="127">
        <f t="shared" si="33"/>
        <v>1.075</v>
      </c>
      <c r="F255" s="127">
        <f t="shared" si="33"/>
        <v>8.7349999999999994</v>
      </c>
      <c r="G255" s="127">
        <f t="shared" si="34"/>
        <v>4163.3782483156901</v>
      </c>
      <c r="H255" s="127"/>
      <c r="I255" s="127">
        <f t="shared" ref="I255:I282" si="36">F255*G255</f>
        <v>36367.108999037548</v>
      </c>
      <c r="J255" s="42">
        <f t="shared" ref="J255:J282" si="37">H255*E255</f>
        <v>0</v>
      </c>
    </row>
    <row r="256" spans="1:10" x14ac:dyDescent="0.25">
      <c r="A256" s="325"/>
      <c r="B256" s="21" t="str">
        <f t="shared" si="31"/>
        <v xml:space="preserve">X 3 </v>
      </c>
      <c r="C256" s="65">
        <f t="shared" si="35"/>
        <v>0.13</v>
      </c>
      <c r="D256" s="88">
        <f t="shared" si="32"/>
        <v>2.2000000000000002</v>
      </c>
      <c r="E256" s="127">
        <f t="shared" si="33"/>
        <v>1.075</v>
      </c>
      <c r="F256" s="127">
        <f t="shared" si="33"/>
        <v>11.035</v>
      </c>
      <c r="G256" s="127">
        <f t="shared" si="34"/>
        <v>4163.3782483156901</v>
      </c>
      <c r="H256" s="127"/>
      <c r="I256" s="127">
        <f t="shared" si="36"/>
        <v>45942.878970163641</v>
      </c>
      <c r="J256" s="42">
        <f t="shared" si="37"/>
        <v>0</v>
      </c>
    </row>
    <row r="257" spans="1:10" x14ac:dyDescent="0.25">
      <c r="A257" s="325"/>
      <c r="B257" s="21" t="str">
        <f t="shared" si="31"/>
        <v xml:space="preserve">X 4 </v>
      </c>
      <c r="C257" s="65">
        <f t="shared" si="35"/>
        <v>0.13</v>
      </c>
      <c r="D257" s="88">
        <f t="shared" si="32"/>
        <v>2.2000000000000002</v>
      </c>
      <c r="E257" s="127">
        <f t="shared" si="33"/>
        <v>1.075</v>
      </c>
      <c r="F257" s="127">
        <f t="shared" si="33"/>
        <v>12.965</v>
      </c>
      <c r="G257" s="127">
        <f t="shared" si="34"/>
        <v>4163.3782483156901</v>
      </c>
      <c r="H257" s="127"/>
      <c r="I257" s="127">
        <f t="shared" si="36"/>
        <v>53978.198989412922</v>
      </c>
      <c r="J257" s="42">
        <f t="shared" si="37"/>
        <v>0</v>
      </c>
    </row>
    <row r="258" spans="1:10" x14ac:dyDescent="0.25">
      <c r="A258" s="325"/>
      <c r="B258" s="21" t="str">
        <f t="shared" si="31"/>
        <v xml:space="preserve">X 5 </v>
      </c>
      <c r="C258" s="65">
        <f t="shared" si="35"/>
        <v>0.13</v>
      </c>
      <c r="D258" s="88">
        <f t="shared" si="32"/>
        <v>2.1749999999999998</v>
      </c>
      <c r="E258" s="127">
        <f t="shared" si="33"/>
        <v>1.0874999999999999</v>
      </c>
      <c r="F258" s="127">
        <f t="shared" si="33"/>
        <v>17.934999999999999</v>
      </c>
      <c r="G258" s="127">
        <f t="shared" si="34"/>
        <v>4055.0672833517747</v>
      </c>
      <c r="H258" s="127"/>
      <c r="I258" s="127">
        <f t="shared" si="36"/>
        <v>72727.631726914071</v>
      </c>
      <c r="J258" s="42">
        <f t="shared" si="37"/>
        <v>0</v>
      </c>
    </row>
    <row r="259" spans="1:10" x14ac:dyDescent="0.25">
      <c r="A259" s="325"/>
      <c r="B259" s="21" t="str">
        <f t="shared" si="31"/>
        <v>X 6</v>
      </c>
      <c r="C259" s="65">
        <f t="shared" si="35"/>
        <v>0.13</v>
      </c>
      <c r="D259" s="88">
        <f t="shared" si="32"/>
        <v>3.1</v>
      </c>
      <c r="E259" s="127">
        <f t="shared" si="33"/>
        <v>3.4750000000000001</v>
      </c>
      <c r="F259" s="127">
        <f t="shared" si="33"/>
        <v>17.934999999999999</v>
      </c>
      <c r="G259" s="127">
        <f t="shared" si="34"/>
        <v>8664.8245928047254</v>
      </c>
      <c r="H259" s="127"/>
      <c r="I259" s="127">
        <f t="shared" si="36"/>
        <v>155403.62907195275</v>
      </c>
      <c r="J259" s="42">
        <f t="shared" si="37"/>
        <v>0</v>
      </c>
    </row>
    <row r="260" spans="1:10" x14ac:dyDescent="0.25">
      <c r="A260" s="325"/>
      <c r="B260" s="21" t="str">
        <f t="shared" si="31"/>
        <v>X 7</v>
      </c>
      <c r="C260" s="65">
        <f t="shared" si="35"/>
        <v>0.13</v>
      </c>
      <c r="D260" s="88">
        <f t="shared" si="32"/>
        <v>2.2250000000000001</v>
      </c>
      <c r="E260" s="127">
        <f t="shared" si="33"/>
        <v>5.8875000000000002</v>
      </c>
      <c r="F260" s="127">
        <f t="shared" si="33"/>
        <v>17.934999999999999</v>
      </c>
      <c r="G260" s="127">
        <f t="shared" si="34"/>
        <v>4272.8103040565748</v>
      </c>
      <c r="H260" s="127"/>
      <c r="I260" s="127">
        <f t="shared" si="36"/>
        <v>76632.85280325466</v>
      </c>
      <c r="J260" s="42">
        <f t="shared" si="37"/>
        <v>0</v>
      </c>
    </row>
    <row r="261" spans="1:10" x14ac:dyDescent="0.25">
      <c r="A261" s="325"/>
      <c r="B261" s="21" t="str">
        <f t="shared" si="31"/>
        <v>X 8</v>
      </c>
      <c r="C261" s="65">
        <f t="shared" si="35"/>
        <v>0.13</v>
      </c>
      <c r="D261" s="88">
        <f t="shared" si="32"/>
        <v>2.2250000000000001</v>
      </c>
      <c r="E261" s="127">
        <f t="shared" si="33"/>
        <v>5.9</v>
      </c>
      <c r="F261" s="127">
        <f t="shared" si="33"/>
        <v>12.965</v>
      </c>
      <c r="G261" s="127">
        <f t="shared" si="34"/>
        <v>4272.8103040565748</v>
      </c>
      <c r="H261" s="127"/>
      <c r="I261" s="127">
        <f t="shared" si="36"/>
        <v>55396.985592093493</v>
      </c>
      <c r="J261" s="42">
        <f t="shared" si="37"/>
        <v>0</v>
      </c>
    </row>
    <row r="262" spans="1:10" x14ac:dyDescent="0.25">
      <c r="A262" s="325"/>
      <c r="B262" s="21" t="str">
        <f t="shared" si="31"/>
        <v>X 9</v>
      </c>
      <c r="C262" s="65">
        <f t="shared" si="35"/>
        <v>0.13</v>
      </c>
      <c r="D262" s="88">
        <f t="shared" si="32"/>
        <v>2.2250000000000001</v>
      </c>
      <c r="E262" s="127">
        <f t="shared" si="33"/>
        <v>5.9</v>
      </c>
      <c r="F262" s="127">
        <f t="shared" si="33"/>
        <v>8.7349999999999994</v>
      </c>
      <c r="G262" s="127">
        <f t="shared" si="34"/>
        <v>4272.8103040565748</v>
      </c>
      <c r="H262" s="127"/>
      <c r="I262" s="127">
        <f t="shared" si="36"/>
        <v>37322.998005934176</v>
      </c>
      <c r="J262" s="42">
        <f t="shared" si="37"/>
        <v>0</v>
      </c>
    </row>
    <row r="263" spans="1:10" x14ac:dyDescent="0.25">
      <c r="A263" s="325"/>
      <c r="B263" s="21" t="str">
        <f t="shared" si="31"/>
        <v>X 10</v>
      </c>
      <c r="C263" s="65">
        <f t="shared" si="35"/>
        <v>0.13</v>
      </c>
      <c r="D263" s="88">
        <f t="shared" si="32"/>
        <v>2.2250000000000001</v>
      </c>
      <c r="E263" s="127">
        <f t="shared" si="33"/>
        <v>5.9</v>
      </c>
      <c r="F263" s="127">
        <f t="shared" si="33"/>
        <v>4.1349999999999998</v>
      </c>
      <c r="G263" s="127">
        <f t="shared" si="34"/>
        <v>4272.8103040565748</v>
      </c>
      <c r="H263" s="127"/>
      <c r="I263" s="127">
        <f t="shared" si="36"/>
        <v>17668.070607273934</v>
      </c>
      <c r="J263" s="42">
        <f t="shared" si="37"/>
        <v>0</v>
      </c>
    </row>
    <row r="264" spans="1:10" x14ac:dyDescent="0.25">
      <c r="A264" s="325"/>
      <c r="B264" s="21" t="str">
        <f t="shared" si="31"/>
        <v>X 11</v>
      </c>
      <c r="C264" s="65">
        <f t="shared" si="35"/>
        <v>0.13</v>
      </c>
      <c r="D264" s="88">
        <f t="shared" si="32"/>
        <v>2.25</v>
      </c>
      <c r="E264" s="127">
        <f t="shared" si="33"/>
        <v>5.9</v>
      </c>
      <c r="F264" s="127">
        <f t="shared" si="33"/>
        <v>6.5000000000000002E-2</v>
      </c>
      <c r="G264" s="127">
        <f t="shared" si="34"/>
        <v>4383.3439405600611</v>
      </c>
      <c r="H264" s="127"/>
      <c r="I264" s="127">
        <f t="shared" si="36"/>
        <v>284.91735613640401</v>
      </c>
      <c r="J264" s="42">
        <f t="shared" si="37"/>
        <v>0</v>
      </c>
    </row>
    <row r="265" spans="1:10" x14ac:dyDescent="0.25">
      <c r="A265" s="325"/>
      <c r="B265" s="21" t="str">
        <f t="shared" si="31"/>
        <v xml:space="preserve">Y 1 </v>
      </c>
      <c r="C265" s="65">
        <f t="shared" si="35"/>
        <v>0.13</v>
      </c>
      <c r="D265" s="88">
        <f t="shared" si="32"/>
        <v>2.1</v>
      </c>
      <c r="E265" s="127">
        <f t="shared" si="33"/>
        <v>6.5000000000000002E-2</v>
      </c>
      <c r="F265" s="127">
        <f t="shared" si="33"/>
        <v>1.05</v>
      </c>
      <c r="G265" s="127"/>
      <c r="H265" s="127">
        <f t="shared" ref="H265:H282" si="38">($G$32*$D$12)/((4*($D$13/D265)^3)+(3*($D$13/D265)))</f>
        <v>3737.0561211820213</v>
      </c>
      <c r="I265" s="127">
        <f t="shared" si="36"/>
        <v>0</v>
      </c>
      <c r="J265" s="42">
        <f t="shared" si="37"/>
        <v>242.9086478768314</v>
      </c>
    </row>
    <row r="266" spans="1:10" x14ac:dyDescent="0.25">
      <c r="A266" s="325"/>
      <c r="B266" s="21" t="str">
        <f t="shared" si="31"/>
        <v xml:space="preserve">Y 2 </v>
      </c>
      <c r="C266" s="65">
        <f t="shared" si="35"/>
        <v>0.13</v>
      </c>
      <c r="D266" s="88">
        <f t="shared" si="32"/>
        <v>2.4</v>
      </c>
      <c r="E266" s="127">
        <f t="shared" si="33"/>
        <v>6.5000000000000002E-2</v>
      </c>
      <c r="F266" s="127">
        <f t="shared" si="33"/>
        <v>3</v>
      </c>
      <c r="G266" s="127"/>
      <c r="H266" s="127">
        <f t="shared" si="38"/>
        <v>5068.5920577617317</v>
      </c>
      <c r="I266" s="127">
        <f t="shared" si="36"/>
        <v>0</v>
      </c>
      <c r="J266" s="42">
        <f t="shared" si="37"/>
        <v>329.45848375451254</v>
      </c>
    </row>
    <row r="267" spans="1:10" x14ac:dyDescent="0.25">
      <c r="A267" s="325"/>
      <c r="B267" s="21" t="str">
        <f t="shared" si="31"/>
        <v xml:space="preserve">Y 3 </v>
      </c>
      <c r="C267" s="65">
        <f t="shared" si="35"/>
        <v>0.13</v>
      </c>
      <c r="D267" s="88">
        <f t="shared" si="32"/>
        <v>2.6</v>
      </c>
      <c r="E267" s="127">
        <f t="shared" si="33"/>
        <v>6.5000000000000002E-2</v>
      </c>
      <c r="F267" s="127">
        <f t="shared" si="33"/>
        <v>5.2</v>
      </c>
      <c r="G267" s="127"/>
      <c r="H267" s="127">
        <f t="shared" si="38"/>
        <v>6035.7142857142853</v>
      </c>
      <c r="I267" s="127">
        <f t="shared" si="36"/>
        <v>0</v>
      </c>
      <c r="J267" s="42">
        <f t="shared" si="37"/>
        <v>392.32142857142856</v>
      </c>
    </row>
    <row r="268" spans="1:10" x14ac:dyDescent="0.25">
      <c r="A268" s="325"/>
      <c r="B268" s="21" t="str">
        <f t="shared" si="31"/>
        <v>Y 4</v>
      </c>
      <c r="C268" s="65">
        <f t="shared" si="35"/>
        <v>0.13</v>
      </c>
      <c r="D268" s="88">
        <f t="shared" si="32"/>
        <v>2.6</v>
      </c>
      <c r="E268" s="127">
        <f t="shared" si="33"/>
        <v>6.5000000000000002E-2</v>
      </c>
      <c r="F268" s="127">
        <f t="shared" si="33"/>
        <v>7.5</v>
      </c>
      <c r="G268" s="127"/>
      <c r="H268" s="127">
        <f t="shared" si="38"/>
        <v>6035.7142857142853</v>
      </c>
      <c r="I268" s="127">
        <f t="shared" si="36"/>
        <v>0</v>
      </c>
      <c r="J268" s="42">
        <f t="shared" si="37"/>
        <v>392.32142857142856</v>
      </c>
    </row>
    <row r="269" spans="1:10" x14ac:dyDescent="0.25">
      <c r="A269" s="325"/>
      <c r="B269" s="21" t="str">
        <f t="shared" si="31"/>
        <v>Y 5</v>
      </c>
      <c r="C269" s="65">
        <f t="shared" si="35"/>
        <v>0.13</v>
      </c>
      <c r="D269" s="88">
        <f t="shared" si="32"/>
        <v>2.6</v>
      </c>
      <c r="E269" s="127">
        <f t="shared" si="33"/>
        <v>6.5000000000000002E-2</v>
      </c>
      <c r="F269" s="127">
        <f t="shared" si="33"/>
        <v>9.8000000000000007</v>
      </c>
      <c r="G269" s="127"/>
      <c r="H269" s="127">
        <f t="shared" si="38"/>
        <v>6035.7142857142853</v>
      </c>
      <c r="I269" s="127">
        <f t="shared" si="36"/>
        <v>0</v>
      </c>
      <c r="J269" s="42">
        <f t="shared" si="37"/>
        <v>392.32142857142856</v>
      </c>
    </row>
    <row r="270" spans="1:10" x14ac:dyDescent="0.25">
      <c r="A270" s="325"/>
      <c r="B270" s="21" t="str">
        <f t="shared" si="31"/>
        <v>Y 6</v>
      </c>
      <c r="C270" s="65">
        <f t="shared" si="35"/>
        <v>0.13</v>
      </c>
      <c r="D270" s="88">
        <f t="shared" si="32"/>
        <v>2.7</v>
      </c>
      <c r="E270" s="127">
        <f t="shared" si="33"/>
        <v>6.5000000000000002E-2</v>
      </c>
      <c r="F270" s="127">
        <f t="shared" si="33"/>
        <v>14.25</v>
      </c>
      <c r="G270" s="127"/>
      <c r="H270" s="127">
        <f t="shared" si="38"/>
        <v>6539.5369045185043</v>
      </c>
      <c r="I270" s="127">
        <f t="shared" si="36"/>
        <v>0</v>
      </c>
      <c r="J270" s="42">
        <f t="shared" si="37"/>
        <v>425.06989879370281</v>
      </c>
    </row>
    <row r="271" spans="1:10" x14ac:dyDescent="0.25">
      <c r="A271" s="325"/>
      <c r="B271" s="21" t="str">
        <f t="shared" si="31"/>
        <v>Y 7</v>
      </c>
      <c r="C271" s="65">
        <f t="shared" si="35"/>
        <v>0.13</v>
      </c>
      <c r="D271" s="88">
        <f t="shared" si="32"/>
        <v>2.7</v>
      </c>
      <c r="E271" s="127">
        <f t="shared" si="33"/>
        <v>6.5000000000000002E-2</v>
      </c>
      <c r="F271" s="127">
        <f t="shared" si="33"/>
        <v>16.649999999999999</v>
      </c>
      <c r="G271" s="127"/>
      <c r="H271" s="127">
        <f t="shared" si="38"/>
        <v>6539.5369045185043</v>
      </c>
      <c r="I271" s="127">
        <f t="shared" si="36"/>
        <v>0</v>
      </c>
      <c r="J271" s="42">
        <f t="shared" si="37"/>
        <v>425.06989879370281</v>
      </c>
    </row>
    <row r="272" spans="1:10" x14ac:dyDescent="0.25">
      <c r="A272" s="325"/>
      <c r="B272" s="21" t="str">
        <f t="shared" si="31"/>
        <v>Y 8</v>
      </c>
      <c r="C272" s="65">
        <f t="shared" si="35"/>
        <v>0.13</v>
      </c>
      <c r="D272" s="88">
        <f t="shared" si="32"/>
        <v>2.7</v>
      </c>
      <c r="E272" s="127">
        <f t="shared" si="33"/>
        <v>6.9349999999999996</v>
      </c>
      <c r="F272" s="127">
        <f t="shared" si="33"/>
        <v>16.649999999999999</v>
      </c>
      <c r="G272" s="127"/>
      <c r="H272" s="127">
        <f t="shared" si="38"/>
        <v>6539.5369045185043</v>
      </c>
      <c r="I272" s="127">
        <f t="shared" si="36"/>
        <v>0</v>
      </c>
      <c r="J272" s="42">
        <f t="shared" si="37"/>
        <v>45351.688432835828</v>
      </c>
    </row>
    <row r="273" spans="1:10" x14ac:dyDescent="0.25">
      <c r="A273" s="325"/>
      <c r="B273" s="21" t="str">
        <f t="shared" si="31"/>
        <v>Y 9</v>
      </c>
      <c r="C273" s="65">
        <f t="shared" si="35"/>
        <v>0.13</v>
      </c>
      <c r="D273" s="88">
        <f t="shared" si="32"/>
        <v>2.7</v>
      </c>
      <c r="E273" s="127">
        <f t="shared" si="33"/>
        <v>6.9349999999999996</v>
      </c>
      <c r="F273" s="127">
        <f t="shared" si="33"/>
        <v>14.25</v>
      </c>
      <c r="G273" s="127"/>
      <c r="H273" s="127">
        <f t="shared" si="38"/>
        <v>6539.5369045185043</v>
      </c>
      <c r="I273" s="127">
        <f t="shared" si="36"/>
        <v>0</v>
      </c>
      <c r="J273" s="42">
        <f t="shared" si="37"/>
        <v>45351.688432835828</v>
      </c>
    </row>
    <row r="274" spans="1:10" x14ac:dyDescent="0.25">
      <c r="A274" s="325"/>
      <c r="B274" s="21" t="str">
        <f t="shared" si="31"/>
        <v>Y 10</v>
      </c>
      <c r="C274" s="65">
        <f t="shared" si="35"/>
        <v>0.13</v>
      </c>
      <c r="D274" s="88">
        <f t="shared" si="32"/>
        <v>2.4</v>
      </c>
      <c r="E274" s="127">
        <f t="shared" si="33"/>
        <v>6.9349999999999996</v>
      </c>
      <c r="F274" s="127">
        <f t="shared" si="33"/>
        <v>12</v>
      </c>
      <c r="G274" s="127"/>
      <c r="H274" s="127">
        <f t="shared" si="38"/>
        <v>5068.5920577617317</v>
      </c>
      <c r="I274" s="127">
        <f t="shared" si="36"/>
        <v>0</v>
      </c>
      <c r="J274" s="42">
        <f t="shared" si="37"/>
        <v>35150.685920577605</v>
      </c>
    </row>
    <row r="275" spans="1:10" x14ac:dyDescent="0.25">
      <c r="A275" s="325"/>
      <c r="B275" s="21" t="str">
        <f t="shared" si="31"/>
        <v>Y 11</v>
      </c>
      <c r="C275" s="65">
        <f t="shared" si="35"/>
        <v>0.13</v>
      </c>
      <c r="D275" s="88">
        <f t="shared" si="32"/>
        <v>2.6</v>
      </c>
      <c r="E275" s="127">
        <f t="shared" si="33"/>
        <v>6.9349999999999996</v>
      </c>
      <c r="F275" s="127">
        <f t="shared" si="33"/>
        <v>9.8000000000000007</v>
      </c>
      <c r="G275" s="127"/>
      <c r="H275" s="127">
        <f t="shared" si="38"/>
        <v>6035.7142857142853</v>
      </c>
      <c r="I275" s="127">
        <f t="shared" si="36"/>
        <v>0</v>
      </c>
      <c r="J275" s="42">
        <f t="shared" si="37"/>
        <v>41857.678571428565</v>
      </c>
    </row>
    <row r="276" spans="1:10" x14ac:dyDescent="0.25">
      <c r="A276" s="325"/>
      <c r="B276" s="21" t="str">
        <f t="shared" si="31"/>
        <v>Y 12</v>
      </c>
      <c r="C276" s="65">
        <f t="shared" si="35"/>
        <v>0.13</v>
      </c>
      <c r="D276" s="88">
        <f t="shared" si="32"/>
        <v>2.6</v>
      </c>
      <c r="E276" s="127">
        <f t="shared" si="33"/>
        <v>6.9349999999999996</v>
      </c>
      <c r="F276" s="127">
        <f t="shared" si="33"/>
        <v>7.5</v>
      </c>
      <c r="G276" s="127"/>
      <c r="H276" s="127">
        <f t="shared" si="38"/>
        <v>6035.7142857142853</v>
      </c>
      <c r="I276" s="127">
        <f t="shared" si="36"/>
        <v>0</v>
      </c>
      <c r="J276" s="42">
        <f t="shared" si="37"/>
        <v>41857.678571428565</v>
      </c>
    </row>
    <row r="277" spans="1:10" x14ac:dyDescent="0.25">
      <c r="A277" s="325"/>
      <c r="B277" s="21" t="str">
        <f t="shared" si="31"/>
        <v>Y 13</v>
      </c>
      <c r="C277" s="65">
        <f t="shared" si="35"/>
        <v>0.13</v>
      </c>
      <c r="D277" s="88">
        <f t="shared" si="32"/>
        <v>2.6</v>
      </c>
      <c r="E277" s="127">
        <f t="shared" si="33"/>
        <v>6.9349999999999996</v>
      </c>
      <c r="F277" s="127">
        <f t="shared" si="33"/>
        <v>5.2</v>
      </c>
      <c r="G277" s="127"/>
      <c r="H277" s="127">
        <f t="shared" si="38"/>
        <v>6035.7142857142853</v>
      </c>
      <c r="I277" s="127">
        <f t="shared" si="36"/>
        <v>0</v>
      </c>
      <c r="J277" s="42">
        <f t="shared" si="37"/>
        <v>41857.678571428565</v>
      </c>
    </row>
    <row r="278" spans="1:10" x14ac:dyDescent="0.25">
      <c r="A278" s="325"/>
      <c r="B278" s="21" t="str">
        <f t="shared" si="31"/>
        <v>Y 14</v>
      </c>
      <c r="C278" s="65">
        <f t="shared" si="35"/>
        <v>0.13</v>
      </c>
      <c r="D278" s="88">
        <f t="shared" si="32"/>
        <v>2.4</v>
      </c>
      <c r="E278" s="127">
        <f t="shared" si="33"/>
        <v>6.9349999999999996</v>
      </c>
      <c r="F278" s="127">
        <f t="shared" si="33"/>
        <v>3</v>
      </c>
      <c r="G278" s="127"/>
      <c r="H278" s="127">
        <f t="shared" si="38"/>
        <v>5068.5920577617317</v>
      </c>
      <c r="I278" s="127">
        <f t="shared" si="36"/>
        <v>0</v>
      </c>
      <c r="J278" s="42">
        <f t="shared" si="37"/>
        <v>35150.685920577605</v>
      </c>
    </row>
    <row r="279" spans="1:10" x14ac:dyDescent="0.25">
      <c r="A279" s="325"/>
      <c r="B279" s="21" t="str">
        <f t="shared" si="31"/>
        <v>Y 15</v>
      </c>
      <c r="C279" s="65">
        <f t="shared" si="35"/>
        <v>0.13</v>
      </c>
      <c r="D279" s="88">
        <f t="shared" si="32"/>
        <v>2.1</v>
      </c>
      <c r="E279" s="127">
        <f t="shared" si="33"/>
        <v>6.9349999999999996</v>
      </c>
      <c r="F279" s="127">
        <f t="shared" si="33"/>
        <v>1.05</v>
      </c>
      <c r="G279" s="127"/>
      <c r="H279" s="127">
        <f t="shared" si="38"/>
        <v>3737.0561211820213</v>
      </c>
      <c r="I279" s="127">
        <f t="shared" si="36"/>
        <v>0</v>
      </c>
      <c r="J279" s="42">
        <f t="shared" si="37"/>
        <v>25916.484200397317</v>
      </c>
    </row>
    <row r="280" spans="1:10" x14ac:dyDescent="0.25">
      <c r="A280" s="325"/>
      <c r="B280" s="21" t="str">
        <f t="shared" si="31"/>
        <v>Y 16</v>
      </c>
      <c r="C280" s="65">
        <f t="shared" si="35"/>
        <v>0.13</v>
      </c>
      <c r="D280" s="88">
        <f t="shared" si="32"/>
        <v>2.1</v>
      </c>
      <c r="E280" s="127">
        <f t="shared" si="33"/>
        <v>3.4350000000000001</v>
      </c>
      <c r="F280" s="127">
        <f t="shared" si="33"/>
        <v>1.05</v>
      </c>
      <c r="G280" s="127"/>
      <c r="H280" s="127">
        <f t="shared" si="38"/>
        <v>3737.0561211820213</v>
      </c>
      <c r="I280" s="127">
        <f t="shared" si="36"/>
        <v>0</v>
      </c>
      <c r="J280" s="42">
        <f t="shared" si="37"/>
        <v>12836.787776260244</v>
      </c>
    </row>
    <row r="281" spans="1:10" x14ac:dyDescent="0.25">
      <c r="A281" s="325"/>
      <c r="B281" s="21" t="str">
        <f t="shared" si="31"/>
        <v>Y 17</v>
      </c>
      <c r="C281" s="65">
        <f t="shared" si="35"/>
        <v>0.13</v>
      </c>
      <c r="D281" s="88">
        <f t="shared" si="32"/>
        <v>2.6</v>
      </c>
      <c r="E281" s="127">
        <f t="shared" si="33"/>
        <v>3.4350000000000001</v>
      </c>
      <c r="F281" s="127">
        <f t="shared" si="33"/>
        <v>7.5</v>
      </c>
      <c r="G281" s="127"/>
      <c r="H281" s="127">
        <f t="shared" si="38"/>
        <v>6035.7142857142853</v>
      </c>
      <c r="I281" s="127">
        <f t="shared" si="36"/>
        <v>0</v>
      </c>
      <c r="J281" s="42">
        <f t="shared" si="37"/>
        <v>20732.678571428569</v>
      </c>
    </row>
    <row r="282" spans="1:10" x14ac:dyDescent="0.25">
      <c r="A282" s="326"/>
      <c r="B282" s="24" t="str">
        <f t="shared" si="31"/>
        <v>Y 18</v>
      </c>
      <c r="C282" s="66">
        <f t="shared" si="35"/>
        <v>0.13</v>
      </c>
      <c r="D282" s="89">
        <f t="shared" si="32"/>
        <v>2.7</v>
      </c>
      <c r="E282" s="132">
        <f t="shared" si="33"/>
        <v>3.4350000000000001</v>
      </c>
      <c r="F282" s="132">
        <f t="shared" si="33"/>
        <v>14.25</v>
      </c>
      <c r="G282" s="132"/>
      <c r="H282" s="132">
        <f t="shared" si="38"/>
        <v>6539.5369045185043</v>
      </c>
      <c r="I282" s="132">
        <f t="shared" si="36"/>
        <v>0</v>
      </c>
      <c r="J282" s="46">
        <f t="shared" si="37"/>
        <v>22463.309267021064</v>
      </c>
    </row>
    <row r="283" spans="1:10" x14ac:dyDescent="0.25">
      <c r="G283" s="2">
        <f>SUM(G254:G282)</f>
        <v>50847.990026205625</v>
      </c>
      <c r="H283" s="2">
        <f>SUM(H254:H282)</f>
        <v>101364.62905942379</v>
      </c>
      <c r="I283" s="2">
        <f>SUM(I254:I282)</f>
        <v>568940.841178959</v>
      </c>
      <c r="J283" s="2">
        <f>SUM(J254:J282)</f>
        <v>371126.51545115287</v>
      </c>
    </row>
    <row r="285" spans="1:10" x14ac:dyDescent="0.25">
      <c r="D285" s="80" t="s">
        <v>242</v>
      </c>
      <c r="E285" s="123"/>
    </row>
    <row r="286" spans="1:10" x14ac:dyDescent="0.25">
      <c r="B286" s="302" t="s">
        <v>251</v>
      </c>
      <c r="C286" s="304"/>
      <c r="D286" s="125">
        <f>J283/H283</f>
        <v>3.6613019639581021</v>
      </c>
      <c r="E286" s="127"/>
    </row>
    <row r="287" spans="1:10" x14ac:dyDescent="0.25">
      <c r="B287" s="302" t="s">
        <v>252</v>
      </c>
      <c r="C287" s="304"/>
      <c r="D287" s="125">
        <f>I283/G283</f>
        <v>11.189052721370951</v>
      </c>
      <c r="E287" s="127"/>
    </row>
    <row r="290" spans="1:5" x14ac:dyDescent="0.25">
      <c r="A290" s="1" t="s">
        <v>253</v>
      </c>
    </row>
    <row r="292" spans="1:5" x14ac:dyDescent="0.25">
      <c r="B292" s="2" t="s">
        <v>254</v>
      </c>
      <c r="E292" s="4">
        <f>C44</f>
        <v>1.8</v>
      </c>
    </row>
    <row r="293" spans="1:5" x14ac:dyDescent="0.25">
      <c r="B293" s="2" t="s">
        <v>255</v>
      </c>
      <c r="E293" s="4">
        <f>D43</f>
        <v>2.4</v>
      </c>
    </row>
    <row r="294" spans="1:5" x14ac:dyDescent="0.25">
      <c r="B294" s="2" t="s">
        <v>256</v>
      </c>
      <c r="E294" s="4">
        <f>SUM(D254:D264)</f>
        <v>25.225000000000005</v>
      </c>
    </row>
    <row r="295" spans="1:5" x14ac:dyDescent="0.25">
      <c r="B295" s="2" t="s">
        <v>258</v>
      </c>
      <c r="E295" s="4">
        <f>SUM(D265:D282)</f>
        <v>45.2</v>
      </c>
    </row>
    <row r="296" spans="1:5" x14ac:dyDescent="0.25">
      <c r="B296" s="2" t="s">
        <v>379</v>
      </c>
      <c r="E296" s="99">
        <f>SUM(D229:D230)</f>
        <v>2</v>
      </c>
    </row>
    <row r="297" spans="1:5" x14ac:dyDescent="0.25">
      <c r="B297" s="2" t="s">
        <v>378</v>
      </c>
      <c r="E297" s="99">
        <v>0</v>
      </c>
    </row>
    <row r="298" spans="1:5" x14ac:dyDescent="0.25">
      <c r="B298" s="2" t="s">
        <v>260</v>
      </c>
      <c r="E298" s="99">
        <f>D13</f>
        <v>2.6</v>
      </c>
    </row>
    <row r="299" spans="1:5" x14ac:dyDescent="0.25">
      <c r="B299" s="2" t="s">
        <v>261</v>
      </c>
      <c r="E299" s="99">
        <f>D14</f>
        <v>1.2</v>
      </c>
    </row>
    <row r="300" spans="1:5" x14ac:dyDescent="0.25">
      <c r="B300" s="2" t="s">
        <v>262</v>
      </c>
      <c r="E300" s="95">
        <f>C8</f>
        <v>1</v>
      </c>
    </row>
    <row r="301" spans="1:5" x14ac:dyDescent="0.25">
      <c r="B301" s="2" t="s">
        <v>263</v>
      </c>
      <c r="E301" s="99">
        <f>C45</f>
        <v>0.3</v>
      </c>
    </row>
    <row r="302" spans="1:5" x14ac:dyDescent="0.25">
      <c r="B302" s="2" t="s">
        <v>412</v>
      </c>
      <c r="E302" s="99">
        <f>C48</f>
        <v>0.1</v>
      </c>
    </row>
    <row r="303" spans="1:5" x14ac:dyDescent="0.25">
      <c r="B303" s="2" t="s">
        <v>264</v>
      </c>
      <c r="E303" s="99">
        <f>D112-2.2*1.8</f>
        <v>122.04</v>
      </c>
    </row>
    <row r="304" spans="1:5" x14ac:dyDescent="0.25">
      <c r="B304" s="2" t="s">
        <v>265</v>
      </c>
      <c r="E304" s="99">
        <f>C46</f>
        <v>0.2</v>
      </c>
    </row>
    <row r="305" spans="1:12" x14ac:dyDescent="0.25">
      <c r="B305" s="2" t="s">
        <v>275</v>
      </c>
      <c r="E305" s="99">
        <f>C18*C19*36</f>
        <v>2.6999999999999997</v>
      </c>
    </row>
    <row r="306" spans="1:12" x14ac:dyDescent="0.25">
      <c r="B306" s="2" t="s">
        <v>267</v>
      </c>
      <c r="E306" s="99">
        <f>7*9+17.5*3</f>
        <v>115.5</v>
      </c>
    </row>
    <row r="307" spans="1:12" x14ac:dyDescent="0.25">
      <c r="E307" s="101"/>
    </row>
    <row r="308" spans="1:12" x14ac:dyDescent="0.25">
      <c r="B308" s="317" t="s">
        <v>268</v>
      </c>
      <c r="C308" s="320" t="s">
        <v>270</v>
      </c>
      <c r="D308" s="320" t="s">
        <v>269</v>
      </c>
      <c r="E308" s="320" t="s">
        <v>271</v>
      </c>
      <c r="F308" s="320" t="s">
        <v>279</v>
      </c>
      <c r="G308" s="320" t="s">
        <v>272</v>
      </c>
      <c r="H308" s="320" t="s">
        <v>273</v>
      </c>
      <c r="I308" s="320" t="s">
        <v>274</v>
      </c>
      <c r="J308" s="320" t="s">
        <v>277</v>
      </c>
      <c r="K308" s="320" t="s">
        <v>278</v>
      </c>
      <c r="L308" s="320" t="s">
        <v>393</v>
      </c>
    </row>
    <row r="309" spans="1:12" x14ac:dyDescent="0.25">
      <c r="B309" s="317"/>
      <c r="C309" s="320"/>
      <c r="D309" s="320"/>
      <c r="E309" s="320"/>
      <c r="F309" s="320"/>
      <c r="G309" s="320"/>
      <c r="H309" s="320"/>
      <c r="I309" s="320"/>
      <c r="J309" s="320"/>
      <c r="K309" s="320"/>
      <c r="L309" s="320"/>
    </row>
    <row r="310" spans="1:12" x14ac:dyDescent="0.25">
      <c r="B310" s="80">
        <v>1</v>
      </c>
      <c r="C310" s="125">
        <f>(($E$294+$E$295)*$E$292*$E$298*$D$12)+(0.1*$E$298*($E$294+$E$295))</f>
        <v>61.157070000000019</v>
      </c>
      <c r="D310" s="125">
        <f>E296*C44*E298*D12</f>
        <v>1.2168000000000001</v>
      </c>
      <c r="E310" s="125">
        <f>(($E$297*$E$292*1.2*$D$12))</f>
        <v>0</v>
      </c>
      <c r="F310" s="125">
        <f>$C$45*$E$303</f>
        <v>36.612000000000002</v>
      </c>
      <c r="G310" s="125">
        <f>$E$302*$E$303</f>
        <v>12.204000000000001</v>
      </c>
      <c r="H310" s="125">
        <f>$E$305*$E$293*($D$13+$E$15)</f>
        <v>18.144000000000002</v>
      </c>
      <c r="I310" s="125">
        <f>$E$306*$E$293*$C$16*$C$17</f>
        <v>13.86</v>
      </c>
      <c r="J310" s="125">
        <f>SUM(C310:I310)</f>
        <v>143.19387</v>
      </c>
      <c r="K310" s="125">
        <f>$E$304*$E$303</f>
        <v>24.408000000000001</v>
      </c>
      <c r="L310" s="125">
        <f>J310+(K310*25%)</f>
        <v>149.29587000000001</v>
      </c>
    </row>
    <row r="311" spans="1:12" x14ac:dyDescent="0.25">
      <c r="L311" s="125">
        <f>SUM(L310:L310)</f>
        <v>149.29587000000001</v>
      </c>
    </row>
    <row r="313" spans="1:12" x14ac:dyDescent="0.25">
      <c r="A313" s="1" t="s">
        <v>280</v>
      </c>
    </row>
    <row r="315" spans="1:12" x14ac:dyDescent="0.25">
      <c r="B315" s="129" t="s">
        <v>288</v>
      </c>
      <c r="C315" s="129" t="s">
        <v>293</v>
      </c>
      <c r="D315" s="129">
        <v>3</v>
      </c>
    </row>
    <row r="316" spans="1:12" x14ac:dyDescent="0.25">
      <c r="C316" s="129" t="s">
        <v>296</v>
      </c>
      <c r="D316" s="129">
        <v>1</v>
      </c>
    </row>
    <row r="317" spans="1:12" x14ac:dyDescent="0.25">
      <c r="C317" s="129" t="s">
        <v>297</v>
      </c>
      <c r="D317" s="129">
        <v>1</v>
      </c>
    </row>
    <row r="318" spans="1:12" x14ac:dyDescent="0.25">
      <c r="C318" s="129" t="s">
        <v>295</v>
      </c>
      <c r="D318" s="129"/>
    </row>
    <row r="319" spans="1:12" x14ac:dyDescent="0.25">
      <c r="C319" s="129" t="s">
        <v>294</v>
      </c>
      <c r="D319" s="129">
        <f>D315*D316*D317</f>
        <v>3</v>
      </c>
    </row>
    <row r="324" spans="2:11" x14ac:dyDescent="0.25">
      <c r="C324" s="129" t="s">
        <v>281</v>
      </c>
      <c r="D324" s="4">
        <f>(($D$54*$D$66*$D$60*$E$77)/$D$319)*$L$311</f>
        <v>61.584546375000009</v>
      </c>
      <c r="E324" s="2" t="s">
        <v>156</v>
      </c>
    </row>
    <row r="333" spans="2:11" x14ac:dyDescent="0.25">
      <c r="B333" s="2" t="s">
        <v>314</v>
      </c>
    </row>
    <row r="335" spans="2:11" ht="35.25" customHeight="1" x14ac:dyDescent="0.25">
      <c r="C335" s="131" t="s">
        <v>298</v>
      </c>
      <c r="D335" s="131" t="s">
        <v>395</v>
      </c>
      <c r="E335" s="131" t="s">
        <v>396</v>
      </c>
      <c r="F335" s="131" t="s">
        <v>299</v>
      </c>
      <c r="G335" s="321"/>
      <c r="H335" s="322"/>
      <c r="I335" s="131" t="s">
        <v>397</v>
      </c>
      <c r="J335" s="131" t="s">
        <v>398</v>
      </c>
      <c r="K335" s="131" t="s">
        <v>394</v>
      </c>
    </row>
    <row r="336" spans="2:11" x14ac:dyDescent="0.25">
      <c r="C336" s="80">
        <v>1</v>
      </c>
      <c r="D336" s="125">
        <f>L310</f>
        <v>149.29587000000001</v>
      </c>
      <c r="E336" s="125">
        <f>D13+E15</f>
        <v>2.8000000000000003</v>
      </c>
      <c r="F336" s="125">
        <f>D336*E336</f>
        <v>418.02843600000006</v>
      </c>
      <c r="G336" s="323">
        <f>F336/(F336)</f>
        <v>1</v>
      </c>
      <c r="H336" s="323"/>
      <c r="I336" s="125">
        <f>G336*D324</f>
        <v>61.584546375000009</v>
      </c>
      <c r="J336" s="125">
        <f>I336</f>
        <v>61.584546375000009</v>
      </c>
      <c r="K336" s="125">
        <f>J336*E336</f>
        <v>172.43672985000003</v>
      </c>
    </row>
    <row r="339" spans="2:10" x14ac:dyDescent="0.25">
      <c r="B339" s="2" t="s">
        <v>301</v>
      </c>
    </row>
    <row r="347" spans="2:10" x14ac:dyDescent="0.25">
      <c r="C347" s="2" t="s">
        <v>302</v>
      </c>
    </row>
    <row r="348" spans="2:10" x14ac:dyDescent="0.25">
      <c r="C348" s="126" t="s">
        <v>268</v>
      </c>
      <c r="D348" s="126" t="s">
        <v>237</v>
      </c>
      <c r="E348" s="126" t="s">
        <v>246</v>
      </c>
      <c r="F348" s="126" t="s">
        <v>304</v>
      </c>
      <c r="G348" s="126" t="s">
        <v>305</v>
      </c>
      <c r="H348" s="126" t="s">
        <v>303</v>
      </c>
      <c r="I348" s="126" t="s">
        <v>306</v>
      </c>
      <c r="J348" s="126" t="s">
        <v>307</v>
      </c>
    </row>
    <row r="349" spans="2:10" x14ac:dyDescent="0.25">
      <c r="C349" s="80">
        <v>1</v>
      </c>
      <c r="D349" s="125">
        <f>E237</f>
        <v>9.302320865593158</v>
      </c>
      <c r="E349" s="125">
        <f>D287</f>
        <v>11.189052721370951</v>
      </c>
      <c r="F349" s="125">
        <f>E349-D349</f>
        <v>1.8867318557777928</v>
      </c>
      <c r="G349" s="125">
        <f>$C$10</f>
        <v>18</v>
      </c>
      <c r="H349" s="125">
        <f>0.05*G349</f>
        <v>0.9</v>
      </c>
      <c r="I349" s="125">
        <f>J336*(F349+H349)</f>
        <v>171.61961720683732</v>
      </c>
      <c r="J349" s="125">
        <f>J336*(F349-H349)</f>
        <v>60.767433731837301</v>
      </c>
    </row>
    <row r="351" spans="2:10" x14ac:dyDescent="0.25">
      <c r="C351" s="2" t="s">
        <v>308</v>
      </c>
    </row>
    <row r="352" spans="2:10" x14ac:dyDescent="0.25">
      <c r="C352" s="126" t="s">
        <v>268</v>
      </c>
      <c r="D352" s="126" t="s">
        <v>236</v>
      </c>
      <c r="E352" s="126" t="s">
        <v>245</v>
      </c>
      <c r="F352" s="126" t="s">
        <v>309</v>
      </c>
      <c r="G352" s="126" t="s">
        <v>311</v>
      </c>
      <c r="H352" s="126" t="s">
        <v>310</v>
      </c>
      <c r="I352" s="126" t="s">
        <v>312</v>
      </c>
      <c r="J352" s="126" t="s">
        <v>313</v>
      </c>
    </row>
    <row r="353" spans="2:10" x14ac:dyDescent="0.25">
      <c r="C353" s="80">
        <v>1</v>
      </c>
      <c r="D353" s="125">
        <f>E236</f>
        <v>3.5724244730486761</v>
      </c>
      <c r="E353" s="125">
        <f>D286</f>
        <v>3.6613019639581021</v>
      </c>
      <c r="F353" s="125">
        <f>E353-D353</f>
        <v>8.8877490909426093E-2</v>
      </c>
      <c r="G353" s="125">
        <f>$C$9</f>
        <v>7</v>
      </c>
      <c r="H353" s="125">
        <f>0.05*G353</f>
        <v>0.35000000000000003</v>
      </c>
      <c r="I353" s="125">
        <f>J336*(F353+H353)</f>
        <v>27.028071191855197</v>
      </c>
      <c r="J353" s="125">
        <f>J336*(F353-H353)</f>
        <v>-16.081111270644811</v>
      </c>
    </row>
    <row r="356" spans="2:10" x14ac:dyDescent="0.25">
      <c r="B356" s="2" t="s">
        <v>315</v>
      </c>
    </row>
    <row r="369" spans="2:10" x14ac:dyDescent="0.25">
      <c r="B369" s="2" t="s">
        <v>316</v>
      </c>
    </row>
    <row r="370" spans="2:10" x14ac:dyDescent="0.25">
      <c r="B370" s="126" t="s">
        <v>30</v>
      </c>
      <c r="C370" s="126" t="s">
        <v>247</v>
      </c>
      <c r="D370" s="126" t="s">
        <v>317</v>
      </c>
      <c r="E370" s="126" t="s">
        <v>318</v>
      </c>
      <c r="F370" s="126" t="s">
        <v>319</v>
      </c>
      <c r="G370" s="126" t="s">
        <v>327</v>
      </c>
      <c r="H370" s="317" t="s">
        <v>320</v>
      </c>
      <c r="I370" s="317"/>
      <c r="J370" s="126" t="s">
        <v>329</v>
      </c>
    </row>
    <row r="371" spans="2:10" x14ac:dyDescent="0.25">
      <c r="B371" s="80" t="str">
        <f t="shared" ref="B371:B381" si="39">B85</f>
        <v xml:space="preserve">X 1 </v>
      </c>
      <c r="C371" s="125">
        <f t="shared" ref="C371:C381" si="40">G254</f>
        <v>4163.3782483156901</v>
      </c>
      <c r="D371" s="125">
        <f t="shared" ref="D371:D381" si="41">(C371/(SUM($C$371:$C$381)))*$J$336</f>
        <v>5.0424758319438521</v>
      </c>
      <c r="E371" s="125">
        <f t="shared" ref="E371:E381" si="42">F254</f>
        <v>4.1349999999999998</v>
      </c>
      <c r="F371" s="125">
        <f>$D$287-E371</f>
        <v>7.054052721370951</v>
      </c>
      <c r="G371" s="125">
        <f>(C371)*(F371)^2</f>
        <v>207168.28523775938</v>
      </c>
      <c r="H371" s="125">
        <f t="shared" ref="H371:H381" si="43">(C371*F371*$I$349)/(SUM($G$371:$G$381)+SUM($G$385:$G$402))</f>
        <v>1.7911358339896037</v>
      </c>
      <c r="I371" s="125">
        <f t="shared" ref="I371:I381" si="44">(C371*F371*$J$349)/(SUM($G$371:$G$381)+SUM($G$385:$G$402))</f>
        <v>0.63420912986598887</v>
      </c>
      <c r="J371" s="253">
        <f t="shared" ref="J371:J381" si="45">D371+MAX(H371:I371)</f>
        <v>6.8336116659334554</v>
      </c>
    </row>
    <row r="372" spans="2:10" x14ac:dyDescent="0.25">
      <c r="B372" s="80" t="str">
        <f t="shared" si="39"/>
        <v xml:space="preserve">X 2 </v>
      </c>
      <c r="C372" s="125">
        <f t="shared" si="40"/>
        <v>4163.3782483156901</v>
      </c>
      <c r="D372" s="125">
        <f t="shared" si="41"/>
        <v>5.0424758319438521</v>
      </c>
      <c r="E372" s="125">
        <f t="shared" si="42"/>
        <v>8.7349999999999994</v>
      </c>
      <c r="F372" s="125">
        <f t="shared" ref="F372:F381" si="46">$D$287-E372</f>
        <v>2.4540527213709513</v>
      </c>
      <c r="G372" s="125">
        <f t="shared" ref="G372:G381" si="47">(C372)*(F372)^2</f>
        <v>25073.424075942548</v>
      </c>
      <c r="H372" s="125">
        <f t="shared" si="43"/>
        <v>0.62312289705894697</v>
      </c>
      <c r="I372" s="125">
        <f t="shared" si="44"/>
        <v>0.22063666129836512</v>
      </c>
      <c r="J372" s="125">
        <f t="shared" si="45"/>
        <v>5.6655987290027987</v>
      </c>
    </row>
    <row r="373" spans="2:10" x14ac:dyDescent="0.25">
      <c r="B373" s="80" t="str">
        <f t="shared" si="39"/>
        <v xml:space="preserve">X 3 </v>
      </c>
      <c r="C373" s="125">
        <f t="shared" si="40"/>
        <v>4163.3782483156901</v>
      </c>
      <c r="D373" s="125">
        <f t="shared" si="41"/>
        <v>5.0424758319438521</v>
      </c>
      <c r="E373" s="125">
        <f t="shared" si="42"/>
        <v>11.035</v>
      </c>
      <c r="F373" s="125">
        <f t="shared" si="46"/>
        <v>0.15405272137095061</v>
      </c>
      <c r="G373" s="125">
        <f t="shared" si="47"/>
        <v>98.806295804127032</v>
      </c>
      <c r="H373" s="125">
        <f t="shared" si="43"/>
        <v>3.9116428593618302E-2</v>
      </c>
      <c r="I373" s="125">
        <f t="shared" si="44"/>
        <v>1.3850427014553125E-2</v>
      </c>
      <c r="J373" s="125">
        <f t="shared" si="45"/>
        <v>5.0815922605374704</v>
      </c>
    </row>
    <row r="374" spans="2:10" x14ac:dyDescent="0.25">
      <c r="B374" s="80" t="str">
        <f t="shared" si="39"/>
        <v xml:space="preserve">X 4 </v>
      </c>
      <c r="C374" s="125">
        <f t="shared" si="40"/>
        <v>4163.3782483156901</v>
      </c>
      <c r="D374" s="125">
        <f t="shared" si="41"/>
        <v>5.0424758319438521</v>
      </c>
      <c r="E374" s="125">
        <f t="shared" si="42"/>
        <v>12.965</v>
      </c>
      <c r="F374" s="125">
        <f t="shared" si="46"/>
        <v>-1.7759472786290491</v>
      </c>
      <c r="G374" s="125">
        <f t="shared" si="47"/>
        <v>13131.248100851575</v>
      </c>
      <c r="H374" s="125">
        <f t="shared" si="43"/>
        <v>-0.45094117320554855</v>
      </c>
      <c r="I374" s="125">
        <f t="shared" si="44"/>
        <v>-0.15967019566708032</v>
      </c>
      <c r="J374" s="125">
        <f>D374</f>
        <v>5.0424758319438521</v>
      </c>
    </row>
    <row r="375" spans="2:10" x14ac:dyDescent="0.25">
      <c r="B375" s="80" t="str">
        <f t="shared" si="39"/>
        <v xml:space="preserve">X 5 </v>
      </c>
      <c r="C375" s="125">
        <f t="shared" si="40"/>
        <v>4055.0672833517747</v>
      </c>
      <c r="D375" s="125">
        <f t="shared" si="41"/>
        <v>4.9112949997948609</v>
      </c>
      <c r="E375" s="125">
        <f t="shared" si="42"/>
        <v>17.934999999999999</v>
      </c>
      <c r="F375" s="125">
        <f t="shared" si="46"/>
        <v>-6.745947278629048</v>
      </c>
      <c r="G375" s="125">
        <f t="shared" si="47"/>
        <v>184537.20991953419</v>
      </c>
      <c r="H375" s="125">
        <f t="shared" si="43"/>
        <v>-1.6683415261625929</v>
      </c>
      <c r="I375" s="125">
        <f t="shared" si="44"/>
        <v>-0.59072986400483973</v>
      </c>
      <c r="J375" s="125">
        <f>D375</f>
        <v>4.9112949997948609</v>
      </c>
    </row>
    <row r="376" spans="2:10" x14ac:dyDescent="0.25">
      <c r="B376" s="80" t="str">
        <f t="shared" si="39"/>
        <v>X 6</v>
      </c>
      <c r="C376" s="125">
        <f t="shared" si="40"/>
        <v>8664.8245928047254</v>
      </c>
      <c r="D376" s="125">
        <f t="shared" si="41"/>
        <v>10.494402860207666</v>
      </c>
      <c r="E376" s="125">
        <f t="shared" si="42"/>
        <v>17.934999999999999</v>
      </c>
      <c r="F376" s="125">
        <f t="shared" si="46"/>
        <v>-6.745947278629048</v>
      </c>
      <c r="G376" s="125">
        <f t="shared" si="47"/>
        <v>394317.14520817657</v>
      </c>
      <c r="H376" s="125">
        <f t="shared" si="43"/>
        <v>-3.5648944086427785</v>
      </c>
      <c r="I376" s="125">
        <f t="shared" si="44"/>
        <v>-1.2622652833278016</v>
      </c>
      <c r="J376" s="125">
        <f>D376</f>
        <v>10.494402860207666</v>
      </c>
    </row>
    <row r="377" spans="2:10" x14ac:dyDescent="0.25">
      <c r="B377" s="80" t="str">
        <f t="shared" si="39"/>
        <v>X 7</v>
      </c>
      <c r="C377" s="125">
        <f t="shared" si="40"/>
        <v>4272.8103040565748</v>
      </c>
      <c r="D377" s="125">
        <f t="shared" si="41"/>
        <v>5.1750144732591306</v>
      </c>
      <c r="E377" s="125">
        <f t="shared" si="42"/>
        <v>17.934999999999999</v>
      </c>
      <c r="F377" s="125">
        <f t="shared" si="46"/>
        <v>-6.745947278629048</v>
      </c>
      <c r="G377" s="125">
        <f t="shared" si="47"/>
        <v>194446.21677751717</v>
      </c>
      <c r="H377" s="125">
        <f t="shared" si="43"/>
        <v>-1.7579256681977489</v>
      </c>
      <c r="I377" s="125">
        <f t="shared" si="44"/>
        <v>-0.62245000476231471</v>
      </c>
      <c r="J377" s="125">
        <f>D377</f>
        <v>5.1750144732591306</v>
      </c>
    </row>
    <row r="378" spans="2:10" x14ac:dyDescent="0.25">
      <c r="B378" s="80" t="str">
        <f t="shared" si="39"/>
        <v>X 8</v>
      </c>
      <c r="C378" s="125">
        <f t="shared" si="40"/>
        <v>4272.8103040565748</v>
      </c>
      <c r="D378" s="125">
        <f t="shared" si="41"/>
        <v>5.1750144732591306</v>
      </c>
      <c r="E378" s="125">
        <f t="shared" si="42"/>
        <v>12.965</v>
      </c>
      <c r="F378" s="125">
        <f t="shared" si="46"/>
        <v>-1.7759472786290491</v>
      </c>
      <c r="G378" s="125">
        <f t="shared" si="47"/>
        <v>13476.395572067075</v>
      </c>
      <c r="H378" s="125">
        <f t="shared" si="43"/>
        <v>-0.46279390833045658</v>
      </c>
      <c r="I378" s="125">
        <f t="shared" si="44"/>
        <v>-0.16386703696043786</v>
      </c>
      <c r="J378" s="125">
        <f>D378</f>
        <v>5.1750144732591306</v>
      </c>
    </row>
    <row r="379" spans="2:10" x14ac:dyDescent="0.25">
      <c r="B379" s="80" t="str">
        <f t="shared" si="39"/>
        <v>X 9</v>
      </c>
      <c r="C379" s="125">
        <f t="shared" si="40"/>
        <v>4272.8103040565748</v>
      </c>
      <c r="D379" s="125">
        <f t="shared" si="41"/>
        <v>5.1750144732591306</v>
      </c>
      <c r="E379" s="125">
        <f t="shared" si="42"/>
        <v>8.7349999999999994</v>
      </c>
      <c r="F379" s="125">
        <f t="shared" si="46"/>
        <v>2.4540527213709513</v>
      </c>
      <c r="G379" s="125">
        <f t="shared" si="47"/>
        <v>25732.464926291279</v>
      </c>
      <c r="H379" s="125">
        <f t="shared" si="43"/>
        <v>0.63950133195900971</v>
      </c>
      <c r="I379" s="125">
        <f t="shared" si="44"/>
        <v>0.22643597185282965</v>
      </c>
      <c r="J379" s="125">
        <f t="shared" si="45"/>
        <v>5.8145158052181403</v>
      </c>
    </row>
    <row r="380" spans="2:10" x14ac:dyDescent="0.25">
      <c r="B380" s="80" t="str">
        <f t="shared" si="39"/>
        <v>X 10</v>
      </c>
      <c r="C380" s="125">
        <f t="shared" si="40"/>
        <v>4272.8103040565748</v>
      </c>
      <c r="D380" s="125">
        <f t="shared" si="41"/>
        <v>5.1750144732591306</v>
      </c>
      <c r="E380" s="125">
        <f t="shared" si="42"/>
        <v>4.1349999999999998</v>
      </c>
      <c r="F380" s="125">
        <f t="shared" si="46"/>
        <v>7.054052721370951</v>
      </c>
      <c r="G380" s="125">
        <f t="shared" si="47"/>
        <v>212613.58710218969</v>
      </c>
      <c r="H380" s="125">
        <f t="shared" si="43"/>
        <v>1.8382148320373892</v>
      </c>
      <c r="I380" s="125">
        <f t="shared" si="44"/>
        <v>0.65087896016040192</v>
      </c>
      <c r="J380" s="125">
        <f t="shared" si="45"/>
        <v>7.0132293052965196</v>
      </c>
    </row>
    <row r="381" spans="2:10" x14ac:dyDescent="0.25">
      <c r="B381" s="80" t="str">
        <f t="shared" si="39"/>
        <v>X 11</v>
      </c>
      <c r="C381" s="125">
        <f t="shared" si="40"/>
        <v>4383.3439405600611</v>
      </c>
      <c r="D381" s="125">
        <f t="shared" si="41"/>
        <v>5.3088872941855447</v>
      </c>
      <c r="E381" s="125">
        <f t="shared" si="42"/>
        <v>6.5000000000000002E-2</v>
      </c>
      <c r="F381" s="125">
        <f t="shared" si="46"/>
        <v>11.124052721370951</v>
      </c>
      <c r="G381" s="125">
        <f t="shared" si="47"/>
        <v>542414.91880785441</v>
      </c>
      <c r="H381" s="125">
        <f t="shared" si="43"/>
        <v>2.973805360900557</v>
      </c>
      <c r="I381" s="125">
        <f t="shared" si="44"/>
        <v>1.0529712345303355</v>
      </c>
      <c r="J381" s="125">
        <f t="shared" si="45"/>
        <v>8.2826926550861018</v>
      </c>
    </row>
    <row r="383" spans="2:10" x14ac:dyDescent="0.25">
      <c r="B383" s="2" t="s">
        <v>322</v>
      </c>
    </row>
    <row r="384" spans="2:10" x14ac:dyDescent="0.25">
      <c r="B384" s="126" t="s">
        <v>30</v>
      </c>
      <c r="C384" s="126" t="s">
        <v>248</v>
      </c>
      <c r="D384" s="126" t="s">
        <v>323</v>
      </c>
      <c r="E384" s="126" t="s">
        <v>324</v>
      </c>
      <c r="F384" s="126" t="s">
        <v>325</v>
      </c>
      <c r="G384" s="126" t="s">
        <v>326</v>
      </c>
      <c r="H384" s="317" t="s">
        <v>328</v>
      </c>
      <c r="I384" s="317"/>
      <c r="J384" s="126" t="s">
        <v>321</v>
      </c>
    </row>
    <row r="385" spans="2:10" x14ac:dyDescent="0.25">
      <c r="B385" s="80" t="str">
        <f t="shared" ref="B385:B402" si="48">D85</f>
        <v xml:space="preserve">Y 1 </v>
      </c>
      <c r="C385" s="125">
        <f t="shared" ref="C385:C402" si="49">H265</f>
        <v>3737.0561211820213</v>
      </c>
      <c r="D385" s="125">
        <f t="shared" ref="D385:D402" si="50">(C385/(SUM($C$385:$C$402)))*$J$336</f>
        <v>2.2704656262885563</v>
      </c>
      <c r="E385" s="125">
        <f t="shared" ref="E385:E402" si="51">E265</f>
        <v>6.5000000000000002E-2</v>
      </c>
      <c r="F385" s="125">
        <f>$D$286-E385</f>
        <v>3.5963019639581022</v>
      </c>
      <c r="G385" s="125">
        <f t="shared" ref="G385:G402" si="52">(C385)*(F385)^2</f>
        <v>48332.796105287562</v>
      </c>
      <c r="H385" s="125">
        <f t="shared" ref="H385:H402" si="53">(C385*F385*$I$353)/(SUM($G$371:$G$381)+SUM($G$385:$G$402))</f>
        <v>0.12908561488230288</v>
      </c>
      <c r="I385" s="125">
        <f t="shared" ref="I385:I402" si="54">(C385*F385*$J$353)/(SUM($G$371:$G$381)+SUM($G$385:$G$402))</f>
        <v>-7.6803117826160783E-2</v>
      </c>
      <c r="J385" s="125">
        <f>D385+MAX(H385:I385)</f>
        <v>2.3995512411708591</v>
      </c>
    </row>
    <row r="386" spans="2:10" x14ac:dyDescent="0.25">
      <c r="B386" s="80" t="str">
        <f t="shared" si="48"/>
        <v xml:space="preserve">Y 2 </v>
      </c>
      <c r="C386" s="125">
        <f t="shared" si="49"/>
        <v>5068.5920577617317</v>
      </c>
      <c r="D386" s="125">
        <f t="shared" si="50"/>
        <v>3.079446405848254</v>
      </c>
      <c r="E386" s="125">
        <f t="shared" si="51"/>
        <v>6.5000000000000002E-2</v>
      </c>
      <c r="F386" s="125">
        <f t="shared" ref="F386:F402" si="55">$D$286-E386</f>
        <v>3.5963019639581022</v>
      </c>
      <c r="G386" s="125">
        <f t="shared" si="52"/>
        <v>65554.066763972325</v>
      </c>
      <c r="H386" s="125">
        <f t="shared" si="53"/>
        <v>0.17507960842631984</v>
      </c>
      <c r="I386" s="125">
        <f t="shared" si="54"/>
        <v>-0.10416853812243193</v>
      </c>
      <c r="J386" s="125">
        <f t="shared" ref="J386:J402" si="56">D386+MAX(H386:I386)</f>
        <v>3.2545260142745738</v>
      </c>
    </row>
    <row r="387" spans="2:10" x14ac:dyDescent="0.25">
      <c r="B387" s="80" t="str">
        <f t="shared" si="48"/>
        <v xml:space="preserve">Y 3 </v>
      </c>
      <c r="C387" s="125">
        <f t="shared" si="49"/>
        <v>6035.7142857142853</v>
      </c>
      <c r="D387" s="125">
        <f t="shared" si="50"/>
        <v>3.6670259614614964</v>
      </c>
      <c r="E387" s="125">
        <f t="shared" si="51"/>
        <v>6.5000000000000002E-2</v>
      </c>
      <c r="F387" s="125">
        <f t="shared" si="55"/>
        <v>3.5963019639581022</v>
      </c>
      <c r="G387" s="125">
        <f t="shared" si="52"/>
        <v>78062.233603526591</v>
      </c>
      <c r="H387" s="125">
        <f t="shared" si="53"/>
        <v>0.20848600196533662</v>
      </c>
      <c r="I387" s="125">
        <f t="shared" si="54"/>
        <v>-0.12404461169936423</v>
      </c>
      <c r="J387" s="125">
        <f t="shared" si="56"/>
        <v>3.8755119634268329</v>
      </c>
    </row>
    <row r="388" spans="2:10" x14ac:dyDescent="0.25">
      <c r="B388" s="80" t="str">
        <f t="shared" si="48"/>
        <v>Y 4</v>
      </c>
      <c r="C388" s="125">
        <f t="shared" si="49"/>
        <v>6035.7142857142853</v>
      </c>
      <c r="D388" s="125">
        <f t="shared" si="50"/>
        <v>3.6670259614614964</v>
      </c>
      <c r="E388" s="125">
        <f t="shared" si="51"/>
        <v>6.5000000000000002E-2</v>
      </c>
      <c r="F388" s="125">
        <f t="shared" si="55"/>
        <v>3.5963019639581022</v>
      </c>
      <c r="G388" s="125">
        <f t="shared" si="52"/>
        <v>78062.233603526591</v>
      </c>
      <c r="H388" s="125">
        <f t="shared" si="53"/>
        <v>0.20848600196533662</v>
      </c>
      <c r="I388" s="125">
        <f t="shared" si="54"/>
        <v>-0.12404461169936423</v>
      </c>
      <c r="J388" s="125">
        <f t="shared" si="56"/>
        <v>3.8755119634268329</v>
      </c>
    </row>
    <row r="389" spans="2:10" x14ac:dyDescent="0.25">
      <c r="B389" s="80" t="str">
        <f t="shared" si="48"/>
        <v>Y 5</v>
      </c>
      <c r="C389" s="125">
        <f t="shared" si="49"/>
        <v>6035.7142857142853</v>
      </c>
      <c r="D389" s="125">
        <f t="shared" si="50"/>
        <v>3.6670259614614964</v>
      </c>
      <c r="E389" s="125">
        <f t="shared" si="51"/>
        <v>6.5000000000000002E-2</v>
      </c>
      <c r="F389" s="125">
        <f t="shared" si="55"/>
        <v>3.5963019639581022</v>
      </c>
      <c r="G389" s="125">
        <f t="shared" si="52"/>
        <v>78062.233603526591</v>
      </c>
      <c r="H389" s="125">
        <f t="shared" si="53"/>
        <v>0.20848600196533662</v>
      </c>
      <c r="I389" s="125">
        <f t="shared" si="54"/>
        <v>-0.12404461169936423</v>
      </c>
      <c r="J389" s="125">
        <f t="shared" si="56"/>
        <v>3.8755119634268329</v>
      </c>
    </row>
    <row r="390" spans="2:10" x14ac:dyDescent="0.25">
      <c r="B390" s="80" t="str">
        <f t="shared" si="48"/>
        <v>Y 6</v>
      </c>
      <c r="C390" s="125">
        <f t="shared" si="49"/>
        <v>6539.5369045185043</v>
      </c>
      <c r="D390" s="125">
        <f t="shared" si="50"/>
        <v>3.9731257096718191</v>
      </c>
      <c r="E390" s="125">
        <f t="shared" si="51"/>
        <v>6.5000000000000002E-2</v>
      </c>
      <c r="F390" s="125">
        <f t="shared" si="55"/>
        <v>3.5963019639581022</v>
      </c>
      <c r="G390" s="125">
        <f t="shared" si="52"/>
        <v>84578.366922978617</v>
      </c>
      <c r="H390" s="125">
        <f t="shared" si="53"/>
        <v>0.22588907284011486</v>
      </c>
      <c r="I390" s="125">
        <f t="shared" si="54"/>
        <v>-0.13439905827461826</v>
      </c>
      <c r="J390" s="125">
        <f t="shared" si="56"/>
        <v>4.1990147825119344</v>
      </c>
    </row>
    <row r="391" spans="2:10" x14ac:dyDescent="0.25">
      <c r="B391" s="80" t="str">
        <f t="shared" si="48"/>
        <v>Y 7</v>
      </c>
      <c r="C391" s="125">
        <f t="shared" si="49"/>
        <v>6539.5369045185043</v>
      </c>
      <c r="D391" s="125">
        <f t="shared" si="50"/>
        <v>3.9731257096718191</v>
      </c>
      <c r="E391" s="125">
        <f t="shared" si="51"/>
        <v>6.5000000000000002E-2</v>
      </c>
      <c r="F391" s="125">
        <f t="shared" si="55"/>
        <v>3.5963019639581022</v>
      </c>
      <c r="G391" s="125">
        <f t="shared" si="52"/>
        <v>84578.366922978617</v>
      </c>
      <c r="H391" s="125">
        <f t="shared" si="53"/>
        <v>0.22588907284011486</v>
      </c>
      <c r="I391" s="125">
        <f t="shared" si="54"/>
        <v>-0.13439905827461826</v>
      </c>
      <c r="J391" s="125">
        <f t="shared" si="56"/>
        <v>4.1990147825119344</v>
      </c>
    </row>
    <row r="392" spans="2:10" x14ac:dyDescent="0.25">
      <c r="B392" s="80" t="str">
        <f t="shared" si="48"/>
        <v>Y 8</v>
      </c>
      <c r="C392" s="125">
        <f t="shared" si="49"/>
        <v>6539.5369045185043</v>
      </c>
      <c r="D392" s="125">
        <f t="shared" si="50"/>
        <v>3.9731257096718191</v>
      </c>
      <c r="E392" s="125">
        <f t="shared" si="51"/>
        <v>6.9349999999999996</v>
      </c>
      <c r="F392" s="125">
        <f t="shared" si="55"/>
        <v>-3.2736980360418975</v>
      </c>
      <c r="G392" s="125">
        <f t="shared" si="52"/>
        <v>70084.863315903669</v>
      </c>
      <c r="H392" s="125">
        <f t="shared" si="53"/>
        <v>-0.20562584052483768</v>
      </c>
      <c r="I392" s="125">
        <f t="shared" si="54"/>
        <v>0.1223428781923676</v>
      </c>
      <c r="J392" s="125">
        <f t="shared" si="56"/>
        <v>4.095468587864187</v>
      </c>
    </row>
    <row r="393" spans="2:10" x14ac:dyDescent="0.25">
      <c r="B393" s="80" t="str">
        <f t="shared" si="48"/>
        <v>Y 9</v>
      </c>
      <c r="C393" s="125">
        <f t="shared" si="49"/>
        <v>6539.5369045185043</v>
      </c>
      <c r="D393" s="125">
        <f t="shared" si="50"/>
        <v>3.9731257096718191</v>
      </c>
      <c r="E393" s="125">
        <f t="shared" si="51"/>
        <v>6.9349999999999996</v>
      </c>
      <c r="F393" s="125">
        <f t="shared" si="55"/>
        <v>-3.2736980360418975</v>
      </c>
      <c r="G393" s="125">
        <f t="shared" si="52"/>
        <v>70084.863315903669</v>
      </c>
      <c r="H393" s="125">
        <f t="shared" si="53"/>
        <v>-0.20562584052483768</v>
      </c>
      <c r="I393" s="125">
        <f t="shared" si="54"/>
        <v>0.1223428781923676</v>
      </c>
      <c r="J393" s="125">
        <f t="shared" si="56"/>
        <v>4.095468587864187</v>
      </c>
    </row>
    <row r="394" spans="2:10" x14ac:dyDescent="0.25">
      <c r="B394" s="80" t="str">
        <f t="shared" si="48"/>
        <v>Y 10</v>
      </c>
      <c r="C394" s="125">
        <f t="shared" si="49"/>
        <v>5068.5920577617317</v>
      </c>
      <c r="D394" s="125">
        <f t="shared" si="50"/>
        <v>3.079446405848254</v>
      </c>
      <c r="E394" s="125">
        <f t="shared" si="51"/>
        <v>6.9349999999999996</v>
      </c>
      <c r="F394" s="125">
        <f t="shared" si="55"/>
        <v>-3.2736980360418975</v>
      </c>
      <c r="G394" s="125">
        <f t="shared" si="52"/>
        <v>54320.602017989688</v>
      </c>
      <c r="H394" s="125">
        <f t="shared" si="53"/>
        <v>-0.15937420605955135</v>
      </c>
      <c r="I394" s="125">
        <f t="shared" si="54"/>
        <v>9.482416718240122E-2</v>
      </c>
      <c r="J394" s="125">
        <f t="shared" si="56"/>
        <v>3.1742705730306553</v>
      </c>
    </row>
    <row r="395" spans="2:10" x14ac:dyDescent="0.25">
      <c r="B395" s="80" t="str">
        <f t="shared" si="48"/>
        <v>Y 11</v>
      </c>
      <c r="C395" s="125">
        <f t="shared" si="49"/>
        <v>6035.7142857142853</v>
      </c>
      <c r="D395" s="125">
        <f t="shared" si="50"/>
        <v>3.6670259614614964</v>
      </c>
      <c r="E395" s="125">
        <f t="shared" si="51"/>
        <v>6.9349999999999996</v>
      </c>
      <c r="F395" s="125">
        <f t="shared" si="55"/>
        <v>-3.2736980360418975</v>
      </c>
      <c r="G395" s="125">
        <f t="shared" si="52"/>
        <v>64685.346516792619</v>
      </c>
      <c r="H395" s="125">
        <f t="shared" si="53"/>
        <v>-0.18978390080041155</v>
      </c>
      <c r="I395" s="125">
        <f t="shared" si="54"/>
        <v>0.11291727051052476</v>
      </c>
      <c r="J395" s="125">
        <f t="shared" si="56"/>
        <v>3.779943231972021</v>
      </c>
    </row>
    <row r="396" spans="2:10" x14ac:dyDescent="0.25">
      <c r="B396" s="80" t="str">
        <f t="shared" si="48"/>
        <v>Y 12</v>
      </c>
      <c r="C396" s="125">
        <f t="shared" si="49"/>
        <v>6035.7142857142853</v>
      </c>
      <c r="D396" s="125">
        <f t="shared" si="50"/>
        <v>3.6670259614614964</v>
      </c>
      <c r="E396" s="125">
        <f t="shared" si="51"/>
        <v>6.9349999999999996</v>
      </c>
      <c r="F396" s="125">
        <f t="shared" si="55"/>
        <v>-3.2736980360418975</v>
      </c>
      <c r="G396" s="125">
        <f t="shared" si="52"/>
        <v>64685.346516792619</v>
      </c>
      <c r="H396" s="125">
        <f t="shared" si="53"/>
        <v>-0.18978390080041155</v>
      </c>
      <c r="I396" s="125">
        <f t="shared" si="54"/>
        <v>0.11291727051052476</v>
      </c>
      <c r="J396" s="125">
        <f t="shared" si="56"/>
        <v>3.779943231972021</v>
      </c>
    </row>
    <row r="397" spans="2:10" x14ac:dyDescent="0.25">
      <c r="B397" s="80" t="str">
        <f t="shared" si="48"/>
        <v>Y 13</v>
      </c>
      <c r="C397" s="125">
        <f t="shared" si="49"/>
        <v>6035.7142857142853</v>
      </c>
      <c r="D397" s="125">
        <f t="shared" si="50"/>
        <v>3.6670259614614964</v>
      </c>
      <c r="E397" s="125">
        <f t="shared" si="51"/>
        <v>6.9349999999999996</v>
      </c>
      <c r="F397" s="125">
        <f t="shared" si="55"/>
        <v>-3.2736980360418975</v>
      </c>
      <c r="G397" s="125">
        <f t="shared" si="52"/>
        <v>64685.346516792619</v>
      </c>
      <c r="H397" s="125">
        <f t="shared" si="53"/>
        <v>-0.18978390080041155</v>
      </c>
      <c r="I397" s="125">
        <f t="shared" si="54"/>
        <v>0.11291727051052476</v>
      </c>
      <c r="J397" s="125">
        <f t="shared" si="56"/>
        <v>3.779943231972021</v>
      </c>
    </row>
    <row r="398" spans="2:10" x14ac:dyDescent="0.25">
      <c r="B398" s="80" t="str">
        <f t="shared" si="48"/>
        <v>Y 14</v>
      </c>
      <c r="C398" s="125">
        <f t="shared" si="49"/>
        <v>5068.5920577617317</v>
      </c>
      <c r="D398" s="125">
        <f t="shared" si="50"/>
        <v>3.079446405848254</v>
      </c>
      <c r="E398" s="125">
        <f t="shared" si="51"/>
        <v>6.9349999999999996</v>
      </c>
      <c r="F398" s="125">
        <f t="shared" si="55"/>
        <v>-3.2736980360418975</v>
      </c>
      <c r="G398" s="125">
        <f t="shared" si="52"/>
        <v>54320.602017989688</v>
      </c>
      <c r="H398" s="125">
        <f t="shared" si="53"/>
        <v>-0.15937420605955135</v>
      </c>
      <c r="I398" s="125">
        <f t="shared" si="54"/>
        <v>9.482416718240122E-2</v>
      </c>
      <c r="J398" s="125">
        <f t="shared" si="56"/>
        <v>3.1742705730306553</v>
      </c>
    </row>
    <row r="399" spans="2:10" x14ac:dyDescent="0.25">
      <c r="B399" s="80" t="str">
        <f t="shared" si="48"/>
        <v>Y 15</v>
      </c>
      <c r="C399" s="125">
        <f t="shared" si="49"/>
        <v>3737.0561211820213</v>
      </c>
      <c r="D399" s="125">
        <f t="shared" si="50"/>
        <v>2.2704656262885563</v>
      </c>
      <c r="E399" s="125">
        <f t="shared" si="51"/>
        <v>6.9349999999999996</v>
      </c>
      <c r="F399" s="125">
        <f t="shared" si="55"/>
        <v>-3.2736980360418975</v>
      </c>
      <c r="G399" s="125">
        <f t="shared" si="52"/>
        <v>40050.399788391012</v>
      </c>
      <c r="H399" s="125">
        <f t="shared" si="53"/>
        <v>-0.11750607378262383</v>
      </c>
      <c r="I399" s="125">
        <f t="shared" si="54"/>
        <v>6.9913544109814416E-2</v>
      </c>
      <c r="J399" s="125">
        <f t="shared" si="56"/>
        <v>2.3403791703983705</v>
      </c>
    </row>
    <row r="400" spans="2:10" x14ac:dyDescent="0.25">
      <c r="B400" s="80" t="str">
        <f t="shared" si="48"/>
        <v>Y 16</v>
      </c>
      <c r="C400" s="125">
        <f t="shared" si="49"/>
        <v>3737.0561211820213</v>
      </c>
      <c r="D400" s="125">
        <f t="shared" si="50"/>
        <v>2.2704656262885563</v>
      </c>
      <c r="E400" s="125">
        <f t="shared" si="51"/>
        <v>3.4350000000000001</v>
      </c>
      <c r="F400" s="125">
        <f t="shared" si="55"/>
        <v>0.22630196395810209</v>
      </c>
      <c r="G400" s="125">
        <f t="shared" si="52"/>
        <v>191.38428142722793</v>
      </c>
      <c r="H400" s="125">
        <f t="shared" si="53"/>
        <v>8.1228796856794433E-3</v>
      </c>
      <c r="I400" s="125">
        <f t="shared" si="54"/>
        <v>-4.8329357702311662E-3</v>
      </c>
      <c r="J400" s="125">
        <f t="shared" si="56"/>
        <v>2.2785885059742359</v>
      </c>
    </row>
    <row r="401" spans="2:10" x14ac:dyDescent="0.25">
      <c r="B401" s="80" t="str">
        <f t="shared" si="48"/>
        <v>Y 17</v>
      </c>
      <c r="C401" s="125">
        <f t="shared" si="49"/>
        <v>6035.7142857142853</v>
      </c>
      <c r="D401" s="125">
        <f t="shared" si="50"/>
        <v>3.6670259614614964</v>
      </c>
      <c r="E401" s="125">
        <f t="shared" si="51"/>
        <v>3.4350000000000001</v>
      </c>
      <c r="F401" s="125">
        <f t="shared" si="55"/>
        <v>0.22630196395810209</v>
      </c>
      <c r="G401" s="125">
        <f t="shared" si="52"/>
        <v>309.10449402245388</v>
      </c>
      <c r="H401" s="125">
        <f t="shared" si="53"/>
        <v>1.3119251991454318E-2</v>
      </c>
      <c r="I401" s="125">
        <f t="shared" si="54"/>
        <v>-7.8056680243531783E-3</v>
      </c>
      <c r="J401" s="125">
        <f t="shared" si="56"/>
        <v>3.6801452134529509</v>
      </c>
    </row>
    <row r="402" spans="2:10" x14ac:dyDescent="0.25">
      <c r="B402" s="80" t="str">
        <f t="shared" si="48"/>
        <v>Y 18</v>
      </c>
      <c r="C402" s="125">
        <f t="shared" si="49"/>
        <v>6539.5369045185043</v>
      </c>
      <c r="D402" s="125">
        <f t="shared" si="50"/>
        <v>3.9731257096718191</v>
      </c>
      <c r="E402" s="125">
        <f t="shared" si="51"/>
        <v>3.4350000000000001</v>
      </c>
      <c r="F402" s="125">
        <f t="shared" si="55"/>
        <v>0.22630196395810209</v>
      </c>
      <c r="G402" s="125">
        <f t="shared" si="52"/>
        <v>334.90654963518335</v>
      </c>
      <c r="H402" s="125">
        <f t="shared" si="53"/>
        <v>1.4214362790640329E-2</v>
      </c>
      <c r="I402" s="125">
        <f t="shared" si="54"/>
        <v>-8.4572350004199683E-3</v>
      </c>
      <c r="J402" s="125">
        <f t="shared" si="56"/>
        <v>3.9873400724624593</v>
      </c>
    </row>
    <row r="407" spans="2:10" x14ac:dyDescent="0.25">
      <c r="B407" s="126" t="s">
        <v>30</v>
      </c>
      <c r="C407" s="126" t="s">
        <v>242</v>
      </c>
      <c r="D407" s="116"/>
    </row>
    <row r="408" spans="2:10" x14ac:dyDescent="0.25">
      <c r="B408" s="80" t="str">
        <f t="shared" ref="B408:B418" si="57">B371</f>
        <v xml:space="preserve">X 1 </v>
      </c>
      <c r="C408" s="125">
        <f t="shared" ref="C408:C418" si="58">J371*$D$13</f>
        <v>17.767390331426984</v>
      </c>
      <c r="D408" s="127"/>
    </row>
    <row r="409" spans="2:10" x14ac:dyDescent="0.25">
      <c r="B409" s="80" t="str">
        <f t="shared" si="57"/>
        <v xml:space="preserve">X 2 </v>
      </c>
      <c r="C409" s="125">
        <f t="shared" si="58"/>
        <v>14.730556695407277</v>
      </c>
      <c r="D409" s="127"/>
    </row>
    <row r="410" spans="2:10" x14ac:dyDescent="0.25">
      <c r="B410" s="80" t="str">
        <f t="shared" si="57"/>
        <v xml:space="preserve">X 3 </v>
      </c>
      <c r="C410" s="125">
        <f t="shared" si="58"/>
        <v>13.212139877397423</v>
      </c>
      <c r="D410" s="127"/>
    </row>
    <row r="411" spans="2:10" x14ac:dyDescent="0.25">
      <c r="B411" s="80" t="str">
        <f t="shared" si="57"/>
        <v xml:space="preserve">X 4 </v>
      </c>
      <c r="C411" s="125">
        <f t="shared" si="58"/>
        <v>13.110437163054016</v>
      </c>
      <c r="D411" s="127"/>
    </row>
    <row r="412" spans="2:10" x14ac:dyDescent="0.25">
      <c r="B412" s="80" t="str">
        <f t="shared" si="57"/>
        <v xml:space="preserve">X 5 </v>
      </c>
      <c r="C412" s="125">
        <f t="shared" si="58"/>
        <v>12.769366999466639</v>
      </c>
      <c r="D412" s="127"/>
    </row>
    <row r="413" spans="2:10" x14ac:dyDescent="0.25">
      <c r="B413" s="80" t="str">
        <f t="shared" si="57"/>
        <v>X 6</v>
      </c>
      <c r="C413" s="125">
        <f t="shared" si="58"/>
        <v>27.285447436539933</v>
      </c>
      <c r="D413" s="127"/>
    </row>
    <row r="414" spans="2:10" x14ac:dyDescent="0.25">
      <c r="B414" s="80" t="str">
        <f t="shared" si="57"/>
        <v>X 7</v>
      </c>
      <c r="C414" s="125">
        <f t="shared" si="58"/>
        <v>13.45503763047374</v>
      </c>
      <c r="D414" s="127"/>
    </row>
    <row r="415" spans="2:10" x14ac:dyDescent="0.25">
      <c r="B415" s="80" t="str">
        <f t="shared" si="57"/>
        <v>X 8</v>
      </c>
      <c r="C415" s="125">
        <f t="shared" si="58"/>
        <v>13.45503763047374</v>
      </c>
      <c r="D415" s="127"/>
    </row>
    <row r="416" spans="2:10" x14ac:dyDescent="0.25">
      <c r="B416" s="80" t="str">
        <f t="shared" si="57"/>
        <v>X 9</v>
      </c>
      <c r="C416" s="125">
        <f t="shared" si="58"/>
        <v>15.117741093567165</v>
      </c>
      <c r="D416" s="127"/>
    </row>
    <row r="417" spans="2:4" x14ac:dyDescent="0.25">
      <c r="B417" s="80" t="str">
        <f t="shared" si="57"/>
        <v>X 10</v>
      </c>
      <c r="C417" s="125">
        <f t="shared" si="58"/>
        <v>18.234396193770952</v>
      </c>
      <c r="D417" s="127"/>
    </row>
    <row r="418" spans="2:4" x14ac:dyDescent="0.25">
      <c r="B418" s="80" t="str">
        <f t="shared" si="57"/>
        <v>X 11</v>
      </c>
      <c r="C418" s="125">
        <f t="shared" si="58"/>
        <v>21.535000903223864</v>
      </c>
      <c r="D418" s="127"/>
    </row>
    <row r="419" spans="2:4" x14ac:dyDescent="0.25">
      <c r="B419" s="80" t="str">
        <f>D85</f>
        <v xml:space="preserve">Y 1 </v>
      </c>
      <c r="C419" s="125">
        <f t="shared" ref="C419:C436" si="59">J385*$D$13</f>
        <v>6.2388332270442337</v>
      </c>
      <c r="D419" s="127"/>
    </row>
    <row r="420" spans="2:4" x14ac:dyDescent="0.25">
      <c r="B420" s="80" t="str">
        <f t="shared" ref="B420:B436" si="60">D86</f>
        <v xml:space="preserve">Y 2 </v>
      </c>
      <c r="C420" s="125">
        <f t="shared" si="59"/>
        <v>8.4617676371138923</v>
      </c>
      <c r="D420" s="127"/>
    </row>
    <row r="421" spans="2:4" x14ac:dyDescent="0.25">
      <c r="B421" s="80" t="str">
        <f t="shared" si="60"/>
        <v xml:space="preserve">Y 3 </v>
      </c>
      <c r="C421" s="125">
        <f t="shared" si="59"/>
        <v>10.076331104909766</v>
      </c>
      <c r="D421" s="127"/>
    </row>
    <row r="422" spans="2:4" x14ac:dyDescent="0.25">
      <c r="B422" s="80" t="str">
        <f t="shared" si="60"/>
        <v>Y 4</v>
      </c>
      <c r="C422" s="125">
        <f t="shared" si="59"/>
        <v>10.076331104909766</v>
      </c>
      <c r="D422" s="127"/>
    </row>
    <row r="423" spans="2:4" x14ac:dyDescent="0.25">
      <c r="B423" s="80" t="str">
        <f t="shared" si="60"/>
        <v>Y 5</v>
      </c>
      <c r="C423" s="125">
        <f t="shared" si="59"/>
        <v>10.076331104909766</v>
      </c>
      <c r="D423" s="127"/>
    </row>
    <row r="424" spans="2:4" x14ac:dyDescent="0.25">
      <c r="B424" s="80" t="str">
        <f t="shared" si="60"/>
        <v>Y 6</v>
      </c>
      <c r="C424" s="125">
        <f t="shared" si="59"/>
        <v>10.91743843453103</v>
      </c>
      <c r="D424" s="127"/>
    </row>
    <row r="425" spans="2:4" x14ac:dyDescent="0.25">
      <c r="B425" s="80" t="str">
        <f t="shared" si="60"/>
        <v>Y 7</v>
      </c>
      <c r="C425" s="125">
        <f t="shared" si="59"/>
        <v>10.91743843453103</v>
      </c>
      <c r="D425" s="127"/>
    </row>
    <row r="426" spans="2:4" x14ac:dyDescent="0.25">
      <c r="B426" s="80" t="str">
        <f t="shared" si="60"/>
        <v>Y 8</v>
      </c>
      <c r="C426" s="125">
        <f t="shared" si="59"/>
        <v>10.648218328446887</v>
      </c>
      <c r="D426" s="127"/>
    </row>
    <row r="427" spans="2:4" x14ac:dyDescent="0.25">
      <c r="B427" s="80" t="str">
        <f t="shared" si="60"/>
        <v>Y 9</v>
      </c>
      <c r="C427" s="125">
        <f t="shared" si="59"/>
        <v>10.648218328446887</v>
      </c>
      <c r="D427" s="127"/>
    </row>
    <row r="428" spans="2:4" x14ac:dyDescent="0.25">
      <c r="B428" s="80" t="str">
        <f t="shared" si="60"/>
        <v>Y 10</v>
      </c>
      <c r="C428" s="125">
        <f t="shared" si="59"/>
        <v>8.2531034898797042</v>
      </c>
      <c r="D428" s="127"/>
    </row>
    <row r="429" spans="2:4" x14ac:dyDescent="0.25">
      <c r="B429" s="80" t="str">
        <f t="shared" si="60"/>
        <v>Y 11</v>
      </c>
      <c r="C429" s="125">
        <f t="shared" si="59"/>
        <v>9.8278524031272543</v>
      </c>
      <c r="D429" s="127"/>
    </row>
    <row r="430" spans="2:4" x14ac:dyDescent="0.25">
      <c r="B430" s="80" t="str">
        <f t="shared" si="60"/>
        <v>Y 12</v>
      </c>
      <c r="C430" s="125">
        <f t="shared" si="59"/>
        <v>9.8278524031272543</v>
      </c>
      <c r="D430" s="127"/>
    </row>
    <row r="431" spans="2:4" x14ac:dyDescent="0.25">
      <c r="B431" s="80" t="str">
        <f t="shared" si="60"/>
        <v>Y 13</v>
      </c>
      <c r="C431" s="125">
        <f t="shared" si="59"/>
        <v>9.8278524031272543</v>
      </c>
      <c r="D431" s="127"/>
    </row>
    <row r="432" spans="2:4" x14ac:dyDescent="0.25">
      <c r="B432" s="80" t="str">
        <f t="shared" si="60"/>
        <v>Y 14</v>
      </c>
      <c r="C432" s="125">
        <f t="shared" si="59"/>
        <v>8.2531034898797042</v>
      </c>
      <c r="D432" s="127"/>
    </row>
    <row r="433" spans="2:4" x14ac:dyDescent="0.25">
      <c r="B433" s="80" t="str">
        <f t="shared" si="60"/>
        <v>Y 15</v>
      </c>
      <c r="C433" s="125">
        <f t="shared" si="59"/>
        <v>6.0849858430357635</v>
      </c>
      <c r="D433" s="127"/>
    </row>
    <row r="434" spans="2:4" x14ac:dyDescent="0.25">
      <c r="B434" s="80" t="str">
        <f t="shared" si="60"/>
        <v>Y 16</v>
      </c>
      <c r="C434" s="125">
        <f t="shared" si="59"/>
        <v>5.9243301155330137</v>
      </c>
      <c r="D434" s="127"/>
    </row>
    <row r="435" spans="2:4" x14ac:dyDescent="0.25">
      <c r="B435" s="80" t="str">
        <f t="shared" si="60"/>
        <v>Y 17</v>
      </c>
      <c r="C435" s="125">
        <f t="shared" si="59"/>
        <v>9.5683775549776726</v>
      </c>
      <c r="D435" s="127"/>
    </row>
    <row r="436" spans="2:4" x14ac:dyDescent="0.25">
      <c r="B436" s="80" t="str">
        <f t="shared" si="60"/>
        <v>Y 18</v>
      </c>
      <c r="C436" s="125">
        <f t="shared" si="59"/>
        <v>10.367084188402394</v>
      </c>
      <c r="D436" s="127"/>
    </row>
    <row r="438" spans="2:4" x14ac:dyDescent="0.25">
      <c r="B438" s="2" t="s">
        <v>332</v>
      </c>
    </row>
    <row r="449" spans="2:11" x14ac:dyDescent="0.25">
      <c r="B449" s="2" t="s">
        <v>316</v>
      </c>
    </row>
    <row r="450" spans="2:11" x14ac:dyDescent="0.25">
      <c r="B450" s="126" t="s">
        <v>49</v>
      </c>
      <c r="C450" s="126" t="s">
        <v>333</v>
      </c>
      <c r="D450" s="126" t="s">
        <v>334</v>
      </c>
      <c r="E450" s="126" t="s">
        <v>335</v>
      </c>
      <c r="F450" s="126" t="s">
        <v>336</v>
      </c>
      <c r="G450" s="126" t="s">
        <v>337</v>
      </c>
      <c r="H450" s="126" t="s">
        <v>338</v>
      </c>
      <c r="I450" s="126" t="s">
        <v>339</v>
      </c>
      <c r="J450" s="126" t="s">
        <v>475</v>
      </c>
      <c r="K450" s="126" t="s">
        <v>476</v>
      </c>
    </row>
    <row r="451" spans="2:11" x14ac:dyDescent="0.25">
      <c r="B451" s="80" t="str">
        <f t="shared" ref="B451:C461" si="61">B85</f>
        <v xml:space="preserve">X 1 </v>
      </c>
      <c r="C451" s="125">
        <f t="shared" si="61"/>
        <v>2.2000000000000002</v>
      </c>
      <c r="D451" s="125">
        <f>$D$12</f>
        <v>0.13</v>
      </c>
      <c r="E451" s="125">
        <f t="shared" ref="E451:E461" si="62">J123+(K123*25%)</f>
        <v>3.1466699999999999</v>
      </c>
      <c r="F451" s="125">
        <f t="shared" ref="F451:F461" si="63">J371</f>
        <v>6.8336116659334554</v>
      </c>
      <c r="G451" s="125">
        <f>C408</f>
        <v>17.767390331426984</v>
      </c>
      <c r="H451" s="125">
        <f>(F451*C451)/G451</f>
        <v>0.84615384615384615</v>
      </c>
      <c r="I451" s="125">
        <f t="shared" ref="I451:I461" si="64">(0.5*$I$31*H451*$D$451*C451)+(0.23*E451)</f>
        <v>10.5247341</v>
      </c>
      <c r="J451" s="125">
        <f>0.55*I451</f>
        <v>5.7886037550000005</v>
      </c>
      <c r="K451" s="98" t="str">
        <f>IF(F451&lt;=J451,"No se agrieta","Se agrieta")</f>
        <v>Se agrieta</v>
      </c>
    </row>
    <row r="452" spans="2:11" x14ac:dyDescent="0.25">
      <c r="B452" s="80" t="str">
        <f t="shared" si="61"/>
        <v xml:space="preserve">X 2 </v>
      </c>
      <c r="C452" s="125">
        <f t="shared" si="61"/>
        <v>2.2000000000000002</v>
      </c>
      <c r="D452" s="125">
        <f t="shared" ref="D452:D461" si="65">$D$12</f>
        <v>0.13</v>
      </c>
      <c r="E452" s="125">
        <f t="shared" si="62"/>
        <v>2.8181249999999998</v>
      </c>
      <c r="F452" s="125">
        <f t="shared" si="63"/>
        <v>5.6655987290027987</v>
      </c>
      <c r="G452" s="125">
        <f>C409</f>
        <v>14.730556695407277</v>
      </c>
      <c r="H452" s="125">
        <f t="shared" ref="H452:H461" si="66">(F452*C452)/G452</f>
        <v>0.84615384615384626</v>
      </c>
      <c r="I452" s="125">
        <f t="shared" si="64"/>
        <v>10.449168750000004</v>
      </c>
      <c r="J452" s="253">
        <f t="shared" ref="J452:J461" si="67">0.55*I452</f>
        <v>5.7470428125000028</v>
      </c>
      <c r="K452" s="134" t="str">
        <f t="shared" ref="K452:K461" si="68">IF(F452&lt;=J452,"No se agrieta","Se agrieta")</f>
        <v>No se agrieta</v>
      </c>
    </row>
    <row r="453" spans="2:11" x14ac:dyDescent="0.25">
      <c r="B453" s="80" t="str">
        <f t="shared" si="61"/>
        <v xml:space="preserve">X 3 </v>
      </c>
      <c r="C453" s="125">
        <f t="shared" si="61"/>
        <v>2.2000000000000002</v>
      </c>
      <c r="D453" s="125">
        <f t="shared" si="65"/>
        <v>0.13</v>
      </c>
      <c r="E453" s="125">
        <f t="shared" si="62"/>
        <v>1.9266300000000001</v>
      </c>
      <c r="F453" s="125">
        <f t="shared" si="63"/>
        <v>5.0815922605374704</v>
      </c>
      <c r="G453" s="125">
        <f t="shared" ref="G453:G459" si="69">C410</f>
        <v>13.212139877397423</v>
      </c>
      <c r="H453" s="125">
        <f t="shared" si="66"/>
        <v>0.84615384615384626</v>
      </c>
      <c r="I453" s="125">
        <f t="shared" si="64"/>
        <v>10.244124900000005</v>
      </c>
      <c r="J453" s="253">
        <f t="shared" si="67"/>
        <v>5.6342686950000029</v>
      </c>
      <c r="K453" s="134" t="str">
        <f t="shared" si="68"/>
        <v>No se agrieta</v>
      </c>
    </row>
    <row r="454" spans="2:11" x14ac:dyDescent="0.25">
      <c r="B454" s="80" t="str">
        <f t="shared" si="61"/>
        <v xml:space="preserve">X 4 </v>
      </c>
      <c r="C454" s="125">
        <f t="shared" si="61"/>
        <v>2.2000000000000002</v>
      </c>
      <c r="D454" s="125">
        <f t="shared" si="65"/>
        <v>0.13</v>
      </c>
      <c r="E454" s="125">
        <f t="shared" si="62"/>
        <v>2.1934800000000001</v>
      </c>
      <c r="F454" s="125">
        <f t="shared" si="63"/>
        <v>5.0424758319438521</v>
      </c>
      <c r="G454" s="125">
        <f t="shared" si="69"/>
        <v>13.110437163054016</v>
      </c>
      <c r="H454" s="125">
        <f t="shared" si="66"/>
        <v>0.84615384615384615</v>
      </c>
      <c r="I454" s="125">
        <f t="shared" si="64"/>
        <v>10.3055004</v>
      </c>
      <c r="J454" s="253">
        <f t="shared" si="67"/>
        <v>5.6680252200000005</v>
      </c>
      <c r="K454" s="134" t="str">
        <f t="shared" si="68"/>
        <v>No se agrieta</v>
      </c>
    </row>
    <row r="455" spans="2:11" x14ac:dyDescent="0.25">
      <c r="B455" s="80" t="str">
        <f t="shared" si="61"/>
        <v xml:space="preserve">X 5 </v>
      </c>
      <c r="C455" s="125">
        <f t="shared" si="61"/>
        <v>2.1749999999999998</v>
      </c>
      <c r="D455" s="125">
        <f t="shared" si="65"/>
        <v>0.13</v>
      </c>
      <c r="E455" s="125">
        <f t="shared" si="62"/>
        <v>1.9393650000000002</v>
      </c>
      <c r="F455" s="125">
        <f t="shared" si="63"/>
        <v>4.9112949997948609</v>
      </c>
      <c r="G455" s="125">
        <f t="shared" si="69"/>
        <v>12.769366999466639</v>
      </c>
      <c r="H455" s="125">
        <f t="shared" si="66"/>
        <v>0.83653846153846134</v>
      </c>
      <c r="I455" s="125">
        <f t="shared" si="64"/>
        <v>10.025569574999997</v>
      </c>
      <c r="J455" s="253">
        <f t="shared" si="67"/>
        <v>5.5140632662499991</v>
      </c>
      <c r="K455" s="134" t="str">
        <f t="shared" si="68"/>
        <v>No se agrieta</v>
      </c>
    </row>
    <row r="456" spans="2:11" x14ac:dyDescent="0.25">
      <c r="B456" s="80" t="str">
        <f t="shared" si="61"/>
        <v>X 6</v>
      </c>
      <c r="C456" s="125">
        <f t="shared" si="61"/>
        <v>3.1</v>
      </c>
      <c r="D456" s="125">
        <f t="shared" si="65"/>
        <v>0.13</v>
      </c>
      <c r="E456" s="125">
        <f t="shared" si="62"/>
        <v>3.06603</v>
      </c>
      <c r="F456" s="125">
        <f t="shared" si="63"/>
        <v>10.494402860207666</v>
      </c>
      <c r="G456" s="125">
        <f t="shared" si="69"/>
        <v>27.285447436539933</v>
      </c>
      <c r="H456" s="244">
        <f t="shared" si="66"/>
        <v>1.1923076923076923</v>
      </c>
      <c r="I456" s="125">
        <f t="shared" si="64"/>
        <v>20.165436900000003</v>
      </c>
      <c r="J456" s="253">
        <f t="shared" si="67"/>
        <v>11.090990295000003</v>
      </c>
      <c r="K456" s="134" t="str">
        <f t="shared" si="68"/>
        <v>No se agrieta</v>
      </c>
    </row>
    <row r="457" spans="2:11" x14ac:dyDescent="0.25">
      <c r="B457" s="80" t="str">
        <f t="shared" si="61"/>
        <v>X 7</v>
      </c>
      <c r="C457" s="125">
        <f t="shared" si="61"/>
        <v>2.2250000000000001</v>
      </c>
      <c r="D457" s="125">
        <f t="shared" si="65"/>
        <v>0.13</v>
      </c>
      <c r="E457" s="125">
        <f t="shared" si="62"/>
        <v>1.9908450000000002</v>
      </c>
      <c r="F457" s="125">
        <f t="shared" si="63"/>
        <v>5.1750144732591306</v>
      </c>
      <c r="G457" s="125">
        <f t="shared" si="69"/>
        <v>13.45503763047374</v>
      </c>
      <c r="H457" s="125">
        <f t="shared" si="66"/>
        <v>0.85576923076923084</v>
      </c>
      <c r="I457" s="125">
        <f t="shared" si="64"/>
        <v>10.482909975000002</v>
      </c>
      <c r="J457" s="253">
        <f t="shared" si="67"/>
        <v>5.7656004862500012</v>
      </c>
      <c r="K457" s="134" t="str">
        <f t="shared" si="68"/>
        <v>No se agrieta</v>
      </c>
    </row>
    <row r="458" spans="2:11" x14ac:dyDescent="0.25">
      <c r="B458" s="80" t="str">
        <f t="shared" si="61"/>
        <v>X 8</v>
      </c>
      <c r="C458" s="125">
        <f t="shared" si="61"/>
        <v>2.2250000000000001</v>
      </c>
      <c r="D458" s="125">
        <f t="shared" si="65"/>
        <v>0.13</v>
      </c>
      <c r="E458" s="125">
        <f t="shared" si="62"/>
        <v>3.1277699999999999</v>
      </c>
      <c r="F458" s="125">
        <f t="shared" si="63"/>
        <v>5.1750144732591306</v>
      </c>
      <c r="G458" s="125">
        <f t="shared" si="69"/>
        <v>13.45503763047374</v>
      </c>
      <c r="H458" s="125">
        <f t="shared" si="66"/>
        <v>0.85576923076923084</v>
      </c>
      <c r="I458" s="125">
        <f t="shared" si="64"/>
        <v>10.744402725000002</v>
      </c>
      <c r="J458" s="253">
        <f t="shared" si="67"/>
        <v>5.9094214987500013</v>
      </c>
      <c r="K458" s="134" t="str">
        <f t="shared" si="68"/>
        <v>No se agrieta</v>
      </c>
    </row>
    <row r="459" spans="2:11" x14ac:dyDescent="0.25">
      <c r="B459" s="80" t="str">
        <f t="shared" si="61"/>
        <v>X 9</v>
      </c>
      <c r="C459" s="125">
        <f t="shared" si="61"/>
        <v>2.2250000000000001</v>
      </c>
      <c r="D459" s="125">
        <f t="shared" si="65"/>
        <v>0.13</v>
      </c>
      <c r="E459" s="125">
        <f t="shared" si="62"/>
        <v>3.1833450000000001</v>
      </c>
      <c r="F459" s="125">
        <f t="shared" si="63"/>
        <v>5.8145158052181403</v>
      </c>
      <c r="G459" s="125">
        <f t="shared" si="69"/>
        <v>15.117741093567165</v>
      </c>
      <c r="H459" s="125">
        <f t="shared" si="66"/>
        <v>0.85576923076923073</v>
      </c>
      <c r="I459" s="125">
        <f t="shared" si="64"/>
        <v>10.757184975000001</v>
      </c>
      <c r="J459" s="253">
        <f t="shared" si="67"/>
        <v>5.9164517362500009</v>
      </c>
      <c r="K459" s="134" t="str">
        <f t="shared" si="68"/>
        <v>No se agrieta</v>
      </c>
    </row>
    <row r="460" spans="2:11" x14ac:dyDescent="0.25">
      <c r="B460" s="80" t="str">
        <f t="shared" si="61"/>
        <v>X 10</v>
      </c>
      <c r="C460" s="125">
        <f t="shared" si="61"/>
        <v>2.2250000000000001</v>
      </c>
      <c r="D460" s="125">
        <f t="shared" si="65"/>
        <v>0.13</v>
      </c>
      <c r="E460" s="125">
        <f t="shared" si="62"/>
        <v>3.1833450000000001</v>
      </c>
      <c r="F460" s="125">
        <f t="shared" si="63"/>
        <v>7.0132293052965196</v>
      </c>
      <c r="G460" s="125">
        <f>C417</f>
        <v>18.234396193770952</v>
      </c>
      <c r="H460" s="125">
        <f t="shared" si="66"/>
        <v>0.85576923076923073</v>
      </c>
      <c r="I460" s="125">
        <f t="shared" si="64"/>
        <v>10.757184975000001</v>
      </c>
      <c r="J460" s="253">
        <f t="shared" si="67"/>
        <v>5.9164517362500009</v>
      </c>
      <c r="K460" s="98" t="str">
        <f t="shared" si="68"/>
        <v>Se agrieta</v>
      </c>
    </row>
    <row r="461" spans="2:11" x14ac:dyDescent="0.25">
      <c r="B461" s="80" t="str">
        <f t="shared" si="61"/>
        <v>X 11</v>
      </c>
      <c r="C461" s="125">
        <f t="shared" si="61"/>
        <v>2.25</v>
      </c>
      <c r="D461" s="125">
        <f t="shared" si="65"/>
        <v>0.13</v>
      </c>
      <c r="E461" s="125">
        <f t="shared" si="62"/>
        <v>2.2912650000000001</v>
      </c>
      <c r="F461" s="125">
        <f t="shared" si="63"/>
        <v>8.2826926550861018</v>
      </c>
      <c r="G461" s="125">
        <f>C418</f>
        <v>21.535000903223864</v>
      </c>
      <c r="H461" s="125">
        <f t="shared" si="66"/>
        <v>0.86538461538461531</v>
      </c>
      <c r="I461" s="125">
        <f t="shared" si="64"/>
        <v>10.778553449999999</v>
      </c>
      <c r="J461" s="253">
        <f t="shared" si="67"/>
        <v>5.9282043975000001</v>
      </c>
      <c r="K461" s="98" t="str">
        <f t="shared" si="68"/>
        <v>Se agrieta</v>
      </c>
    </row>
    <row r="463" spans="2:11" x14ac:dyDescent="0.25">
      <c r="B463" s="2" t="s">
        <v>322</v>
      </c>
    </row>
    <row r="464" spans="2:11" x14ac:dyDescent="0.25">
      <c r="B464" s="80" t="str">
        <f t="shared" ref="B464:B481" si="70">D85</f>
        <v xml:space="preserve">Y 1 </v>
      </c>
      <c r="C464" s="125">
        <f t="shared" ref="C464:C481" si="71">E85</f>
        <v>2.1</v>
      </c>
      <c r="D464" s="125">
        <f>$D$12</f>
        <v>0.13</v>
      </c>
      <c r="E464" s="125">
        <f t="shared" ref="E464:E481" si="72">J134+(K134*25%)</f>
        <v>2.11158</v>
      </c>
      <c r="F464" s="125">
        <f t="shared" ref="F464:F481" si="73">J385</f>
        <v>2.3995512411708591</v>
      </c>
      <c r="G464" s="125">
        <f t="shared" ref="G464:G481" si="74">C419</f>
        <v>6.2388332270442337</v>
      </c>
      <c r="H464" s="162">
        <f>(F464*C464)/G464</f>
        <v>0.80769230769230782</v>
      </c>
      <c r="I464" s="125">
        <f t="shared" ref="I464:I481" si="75">(0.5*$I$31*H464*$D$464*C464)+(0.23*E464)</f>
        <v>9.4159134000000027</v>
      </c>
      <c r="J464" s="125">
        <f>0.55*I464</f>
        <v>5.1787523700000015</v>
      </c>
      <c r="K464" s="68" t="str">
        <f t="shared" ref="K464:K481" si="76">IF(F464&lt;=J464,"No se agrieta","Se agrieta")</f>
        <v>No se agrieta</v>
      </c>
    </row>
    <row r="465" spans="2:11" x14ac:dyDescent="0.25">
      <c r="B465" s="80" t="str">
        <f t="shared" si="70"/>
        <v xml:space="preserve">Y 2 </v>
      </c>
      <c r="C465" s="125">
        <f t="shared" si="71"/>
        <v>2.4</v>
      </c>
      <c r="D465" s="125">
        <f t="shared" ref="D465:D481" si="77">$D$12</f>
        <v>0.13</v>
      </c>
      <c r="E465" s="125">
        <f t="shared" si="72"/>
        <v>2.5209000000000001</v>
      </c>
      <c r="F465" s="125">
        <f t="shared" si="73"/>
        <v>3.2545260142745738</v>
      </c>
      <c r="G465" s="125">
        <f t="shared" si="74"/>
        <v>8.4617676371138923</v>
      </c>
      <c r="H465" s="162">
        <f t="shared" ref="H465:H481" si="78">(F465*C465)/G465</f>
        <v>0.92307692307692291</v>
      </c>
      <c r="I465" s="125">
        <f t="shared" si="75"/>
        <v>12.243806999999999</v>
      </c>
      <c r="J465" s="253">
        <f t="shared" ref="J465:J481" si="79">0.55*I465</f>
        <v>6.7340938499999998</v>
      </c>
      <c r="K465" s="68" t="str">
        <f t="shared" si="76"/>
        <v>No se agrieta</v>
      </c>
    </row>
    <row r="466" spans="2:11" x14ac:dyDescent="0.25">
      <c r="B466" s="80" t="str">
        <f t="shared" si="70"/>
        <v xml:space="preserve">Y 3 </v>
      </c>
      <c r="C466" s="125">
        <f t="shared" si="71"/>
        <v>2.6</v>
      </c>
      <c r="D466" s="125">
        <f t="shared" si="77"/>
        <v>0.13</v>
      </c>
      <c r="E466" s="125">
        <f t="shared" si="72"/>
        <v>2.7036899999999999</v>
      </c>
      <c r="F466" s="125">
        <f t="shared" si="73"/>
        <v>3.8755119634268329</v>
      </c>
      <c r="G466" s="125">
        <f t="shared" si="74"/>
        <v>10.076331104909766</v>
      </c>
      <c r="H466" s="162">
        <f t="shared" si="78"/>
        <v>1</v>
      </c>
      <c r="I466" s="125">
        <f t="shared" si="75"/>
        <v>14.310848700000001</v>
      </c>
      <c r="J466" s="253">
        <f t="shared" si="79"/>
        <v>7.8709667850000011</v>
      </c>
      <c r="K466" s="68" t="str">
        <f t="shared" si="76"/>
        <v>No se agrieta</v>
      </c>
    </row>
    <row r="467" spans="2:11" x14ac:dyDescent="0.25">
      <c r="B467" s="80" t="str">
        <f t="shared" si="70"/>
        <v>Y 4</v>
      </c>
      <c r="C467" s="125">
        <f t="shared" si="71"/>
        <v>2.6</v>
      </c>
      <c r="D467" s="125">
        <f t="shared" si="77"/>
        <v>0.13</v>
      </c>
      <c r="E467" s="125">
        <f t="shared" si="72"/>
        <v>2.7937799999999999</v>
      </c>
      <c r="F467" s="125">
        <f t="shared" si="73"/>
        <v>3.8755119634268329</v>
      </c>
      <c r="G467" s="125">
        <f t="shared" si="74"/>
        <v>10.076331104909766</v>
      </c>
      <c r="H467" s="162">
        <f t="shared" si="78"/>
        <v>1</v>
      </c>
      <c r="I467" s="125">
        <f t="shared" si="75"/>
        <v>14.331569400000001</v>
      </c>
      <c r="J467" s="253">
        <f t="shared" si="79"/>
        <v>7.8823631700000014</v>
      </c>
      <c r="K467" s="68" t="str">
        <f t="shared" si="76"/>
        <v>No se agrieta</v>
      </c>
    </row>
    <row r="468" spans="2:11" x14ac:dyDescent="0.25">
      <c r="B468" s="80" t="str">
        <f t="shared" si="70"/>
        <v>Y 5</v>
      </c>
      <c r="C468" s="125">
        <f t="shared" si="71"/>
        <v>2.6</v>
      </c>
      <c r="D468" s="125">
        <f t="shared" si="77"/>
        <v>0.13</v>
      </c>
      <c r="E468" s="125">
        <f t="shared" si="72"/>
        <v>1.9034550000000001</v>
      </c>
      <c r="F468" s="125">
        <f t="shared" si="73"/>
        <v>3.8755119634268329</v>
      </c>
      <c r="G468" s="125">
        <f t="shared" si="74"/>
        <v>10.076331104909766</v>
      </c>
      <c r="H468" s="162">
        <f t="shared" si="78"/>
        <v>1</v>
      </c>
      <c r="I468" s="125">
        <f t="shared" si="75"/>
        <v>14.126794650000003</v>
      </c>
      <c r="J468" s="253">
        <f t="shared" si="79"/>
        <v>7.7697370575000022</v>
      </c>
      <c r="K468" s="68" t="str">
        <f t="shared" si="76"/>
        <v>No se agrieta</v>
      </c>
    </row>
    <row r="469" spans="2:11" x14ac:dyDescent="0.25">
      <c r="B469" s="80" t="str">
        <f t="shared" si="70"/>
        <v>Y 6</v>
      </c>
      <c r="C469" s="125">
        <f t="shared" si="71"/>
        <v>2.7</v>
      </c>
      <c r="D469" s="125">
        <f t="shared" si="77"/>
        <v>0.13</v>
      </c>
      <c r="E469" s="125">
        <f t="shared" si="72"/>
        <v>2.9302200000000003</v>
      </c>
      <c r="F469" s="125">
        <f t="shared" si="73"/>
        <v>4.1990147825119344</v>
      </c>
      <c r="G469" s="125">
        <f t="shared" si="74"/>
        <v>10.91743843453103</v>
      </c>
      <c r="H469" s="162">
        <f t="shared" si="78"/>
        <v>1.0384615384615383</v>
      </c>
      <c r="I469" s="125">
        <f t="shared" si="75"/>
        <v>15.436200599999999</v>
      </c>
      <c r="J469" s="253">
        <f t="shared" si="79"/>
        <v>8.4899103300000007</v>
      </c>
      <c r="K469" s="68" t="str">
        <f t="shared" si="76"/>
        <v>No se agrieta</v>
      </c>
    </row>
    <row r="470" spans="2:11" x14ac:dyDescent="0.25">
      <c r="B470" s="80" t="str">
        <f t="shared" si="70"/>
        <v>Y 7</v>
      </c>
      <c r="C470" s="125">
        <f t="shared" si="71"/>
        <v>2.7</v>
      </c>
      <c r="D470" s="125">
        <f t="shared" si="77"/>
        <v>0.13</v>
      </c>
      <c r="E470" s="125">
        <f t="shared" si="72"/>
        <v>2.9302200000000003</v>
      </c>
      <c r="F470" s="125">
        <f t="shared" si="73"/>
        <v>4.1990147825119344</v>
      </c>
      <c r="G470" s="125">
        <f t="shared" si="74"/>
        <v>10.91743843453103</v>
      </c>
      <c r="H470" s="162">
        <f t="shared" si="78"/>
        <v>1.0384615384615383</v>
      </c>
      <c r="I470" s="125">
        <f t="shared" si="75"/>
        <v>15.436200599999999</v>
      </c>
      <c r="J470" s="253">
        <f t="shared" si="79"/>
        <v>8.4899103300000007</v>
      </c>
      <c r="K470" s="68" t="str">
        <f t="shared" si="76"/>
        <v>No se agrieta</v>
      </c>
    </row>
    <row r="471" spans="2:11" x14ac:dyDescent="0.25">
      <c r="B471" s="80" t="str">
        <f t="shared" si="70"/>
        <v>Y 8</v>
      </c>
      <c r="C471" s="125">
        <f t="shared" si="71"/>
        <v>2.7</v>
      </c>
      <c r="D471" s="125">
        <f t="shared" si="77"/>
        <v>0.13</v>
      </c>
      <c r="E471" s="125">
        <f t="shared" si="72"/>
        <v>2.9335499999999999</v>
      </c>
      <c r="F471" s="125">
        <f t="shared" si="73"/>
        <v>4.095468587864187</v>
      </c>
      <c r="G471" s="125">
        <f t="shared" si="74"/>
        <v>10.648218328446887</v>
      </c>
      <c r="H471" s="162">
        <f t="shared" si="78"/>
        <v>1.0384615384615385</v>
      </c>
      <c r="I471" s="125">
        <f t="shared" si="75"/>
        <v>15.436966500000004</v>
      </c>
      <c r="J471" s="253">
        <f t="shared" si="79"/>
        <v>8.4903315750000026</v>
      </c>
      <c r="K471" s="68" t="str">
        <f t="shared" si="76"/>
        <v>No se agrieta</v>
      </c>
    </row>
    <row r="472" spans="2:11" x14ac:dyDescent="0.25">
      <c r="B472" s="80" t="str">
        <f t="shared" si="70"/>
        <v>Y 9</v>
      </c>
      <c r="C472" s="125">
        <f t="shared" si="71"/>
        <v>2.7</v>
      </c>
      <c r="D472" s="125">
        <f t="shared" si="77"/>
        <v>0.13</v>
      </c>
      <c r="E472" s="125">
        <f t="shared" si="72"/>
        <v>2.9335499999999999</v>
      </c>
      <c r="F472" s="125">
        <f t="shared" si="73"/>
        <v>4.095468587864187</v>
      </c>
      <c r="G472" s="125">
        <f t="shared" si="74"/>
        <v>10.648218328446887</v>
      </c>
      <c r="H472" s="162">
        <f t="shared" si="78"/>
        <v>1.0384615384615385</v>
      </c>
      <c r="I472" s="125">
        <f t="shared" si="75"/>
        <v>15.436966500000004</v>
      </c>
      <c r="J472" s="253">
        <f t="shared" si="79"/>
        <v>8.4903315750000026</v>
      </c>
      <c r="K472" s="68" t="str">
        <f t="shared" si="76"/>
        <v>No se agrieta</v>
      </c>
    </row>
    <row r="473" spans="2:11" x14ac:dyDescent="0.25">
      <c r="B473" s="80" t="str">
        <f t="shared" si="70"/>
        <v>Y 10</v>
      </c>
      <c r="C473" s="125">
        <f t="shared" si="71"/>
        <v>2.4</v>
      </c>
      <c r="D473" s="125">
        <f t="shared" si="77"/>
        <v>0.13</v>
      </c>
      <c r="E473" s="125">
        <f t="shared" si="72"/>
        <v>2.4688800000000004</v>
      </c>
      <c r="F473" s="125">
        <f t="shared" si="73"/>
        <v>3.1742705730306553</v>
      </c>
      <c r="G473" s="125">
        <f t="shared" si="74"/>
        <v>8.2531034898797042</v>
      </c>
      <c r="H473" s="162">
        <f t="shared" si="78"/>
        <v>0.92307692307692302</v>
      </c>
      <c r="I473" s="125">
        <f t="shared" si="75"/>
        <v>12.231842399999998</v>
      </c>
      <c r="J473" s="253">
        <f t="shared" si="79"/>
        <v>6.727513319999999</v>
      </c>
      <c r="K473" s="68" t="str">
        <f t="shared" si="76"/>
        <v>No se agrieta</v>
      </c>
    </row>
    <row r="474" spans="2:11" x14ac:dyDescent="0.25">
      <c r="B474" s="80" t="str">
        <f t="shared" si="70"/>
        <v>Y 11</v>
      </c>
      <c r="C474" s="125">
        <f t="shared" si="71"/>
        <v>2.6</v>
      </c>
      <c r="D474" s="125">
        <f t="shared" si="77"/>
        <v>0.13</v>
      </c>
      <c r="E474" s="125">
        <f t="shared" si="72"/>
        <v>2.7064349999999999</v>
      </c>
      <c r="F474" s="125">
        <f t="shared" si="73"/>
        <v>3.779943231972021</v>
      </c>
      <c r="G474" s="125">
        <f t="shared" si="74"/>
        <v>9.8278524031272543</v>
      </c>
      <c r="H474" s="162">
        <f t="shared" si="78"/>
        <v>1</v>
      </c>
      <c r="I474" s="125">
        <f t="shared" si="75"/>
        <v>14.311480050000002</v>
      </c>
      <c r="J474" s="253">
        <f t="shared" si="79"/>
        <v>7.8713140275000013</v>
      </c>
      <c r="K474" s="68" t="str">
        <f t="shared" si="76"/>
        <v>No se agrieta</v>
      </c>
    </row>
    <row r="475" spans="2:11" x14ac:dyDescent="0.25">
      <c r="B475" s="80" t="str">
        <f t="shared" si="70"/>
        <v>Y 12</v>
      </c>
      <c r="C475" s="125">
        <f t="shared" si="71"/>
        <v>2.6</v>
      </c>
      <c r="D475" s="125">
        <f t="shared" si="77"/>
        <v>0.13</v>
      </c>
      <c r="E475" s="125">
        <f t="shared" si="72"/>
        <v>2.7968400000000004</v>
      </c>
      <c r="F475" s="125">
        <f t="shared" si="73"/>
        <v>3.779943231972021</v>
      </c>
      <c r="G475" s="125">
        <f t="shared" si="74"/>
        <v>9.8278524031272543</v>
      </c>
      <c r="H475" s="162">
        <f t="shared" si="78"/>
        <v>1</v>
      </c>
      <c r="I475" s="125">
        <f t="shared" si="75"/>
        <v>14.332273200000001</v>
      </c>
      <c r="J475" s="253">
        <f t="shared" si="79"/>
        <v>7.8827502600000017</v>
      </c>
      <c r="K475" s="68" t="str">
        <f t="shared" si="76"/>
        <v>No se agrieta</v>
      </c>
    </row>
    <row r="476" spans="2:11" x14ac:dyDescent="0.25">
      <c r="B476" s="80" t="str">
        <f t="shared" si="70"/>
        <v>Y 13</v>
      </c>
      <c r="C476" s="125">
        <f t="shared" si="71"/>
        <v>2.6</v>
      </c>
      <c r="D476" s="125">
        <f t="shared" si="77"/>
        <v>0.13</v>
      </c>
      <c r="E476" s="125">
        <f t="shared" si="72"/>
        <v>2.7064349999999999</v>
      </c>
      <c r="F476" s="125">
        <f t="shared" si="73"/>
        <v>3.779943231972021</v>
      </c>
      <c r="G476" s="125">
        <f t="shared" si="74"/>
        <v>9.8278524031272543</v>
      </c>
      <c r="H476" s="162">
        <f t="shared" si="78"/>
        <v>1</v>
      </c>
      <c r="I476" s="125">
        <f t="shared" si="75"/>
        <v>14.311480050000002</v>
      </c>
      <c r="J476" s="253">
        <f t="shared" si="79"/>
        <v>7.8713140275000013</v>
      </c>
      <c r="K476" s="68" t="str">
        <f t="shared" si="76"/>
        <v>No se agrieta</v>
      </c>
    </row>
    <row r="477" spans="2:11" x14ac:dyDescent="0.25">
      <c r="B477" s="80" t="str">
        <f t="shared" si="70"/>
        <v>Y 14</v>
      </c>
      <c r="C477" s="125">
        <f t="shared" si="71"/>
        <v>2.4</v>
      </c>
      <c r="D477" s="125">
        <f t="shared" si="77"/>
        <v>0.13</v>
      </c>
      <c r="E477" s="125">
        <f t="shared" si="72"/>
        <v>2.523555</v>
      </c>
      <c r="F477" s="125">
        <f t="shared" si="73"/>
        <v>3.1742705730306553</v>
      </c>
      <c r="G477" s="125">
        <f t="shared" si="74"/>
        <v>8.2531034898797042</v>
      </c>
      <c r="H477" s="162">
        <f t="shared" si="78"/>
        <v>0.92307692307692302</v>
      </c>
      <c r="I477" s="125">
        <f t="shared" si="75"/>
        <v>12.244417649999997</v>
      </c>
      <c r="J477" s="253">
        <f t="shared" si="79"/>
        <v>6.7344297074999995</v>
      </c>
      <c r="K477" s="68" t="str">
        <f t="shared" si="76"/>
        <v>No se agrieta</v>
      </c>
    </row>
    <row r="478" spans="2:11" x14ac:dyDescent="0.25">
      <c r="B478" s="80" t="str">
        <f t="shared" si="70"/>
        <v>Y 15</v>
      </c>
      <c r="C478" s="125">
        <f t="shared" si="71"/>
        <v>2.1</v>
      </c>
      <c r="D478" s="125">
        <f t="shared" si="77"/>
        <v>0.13</v>
      </c>
      <c r="E478" s="125">
        <f t="shared" si="72"/>
        <v>2.1135600000000001</v>
      </c>
      <c r="F478" s="125">
        <f t="shared" si="73"/>
        <v>2.3403791703983705</v>
      </c>
      <c r="G478" s="125">
        <f t="shared" si="74"/>
        <v>6.0849858430357635</v>
      </c>
      <c r="H478" s="162">
        <f t="shared" si="78"/>
        <v>0.80769230769230782</v>
      </c>
      <c r="I478" s="125">
        <f t="shared" si="75"/>
        <v>9.4163688000000025</v>
      </c>
      <c r="J478" s="253">
        <f t="shared" si="79"/>
        <v>5.1790028400000017</v>
      </c>
      <c r="K478" s="68" t="str">
        <f t="shared" si="76"/>
        <v>No se agrieta</v>
      </c>
    </row>
    <row r="479" spans="2:11" x14ac:dyDescent="0.25">
      <c r="B479" s="80" t="str">
        <f t="shared" si="70"/>
        <v>Y 16</v>
      </c>
      <c r="C479" s="125">
        <f t="shared" si="71"/>
        <v>2.1</v>
      </c>
      <c r="D479" s="125">
        <f t="shared" si="77"/>
        <v>0.13</v>
      </c>
      <c r="E479" s="125">
        <f t="shared" si="72"/>
        <v>2.8665000000000003</v>
      </c>
      <c r="F479" s="125">
        <f t="shared" si="73"/>
        <v>2.2785885059742359</v>
      </c>
      <c r="G479" s="125">
        <f t="shared" si="74"/>
        <v>5.9243301155330137</v>
      </c>
      <c r="H479" s="162">
        <f t="shared" si="78"/>
        <v>0.80769230769230771</v>
      </c>
      <c r="I479" s="125">
        <f t="shared" si="75"/>
        <v>9.5895449999999993</v>
      </c>
      <c r="J479" s="253">
        <f t="shared" si="79"/>
        <v>5.2742497500000001</v>
      </c>
      <c r="K479" s="68" t="str">
        <f t="shared" si="76"/>
        <v>No se agrieta</v>
      </c>
    </row>
    <row r="480" spans="2:11" x14ac:dyDescent="0.25">
      <c r="B480" s="80" t="str">
        <f t="shared" si="70"/>
        <v>Y 17</v>
      </c>
      <c r="C480" s="125">
        <f t="shared" si="71"/>
        <v>2.6</v>
      </c>
      <c r="D480" s="125">
        <f t="shared" si="77"/>
        <v>0.13</v>
      </c>
      <c r="E480" s="125">
        <f t="shared" si="72"/>
        <v>3.9008250000000002</v>
      </c>
      <c r="F480" s="125">
        <f t="shared" si="73"/>
        <v>3.6801452134529509</v>
      </c>
      <c r="G480" s="125">
        <f t="shared" si="74"/>
        <v>9.5683775549776726</v>
      </c>
      <c r="H480" s="162">
        <f t="shared" si="78"/>
        <v>1</v>
      </c>
      <c r="I480" s="125">
        <f t="shared" si="75"/>
        <v>14.586189750000003</v>
      </c>
      <c r="J480" s="253">
        <f t="shared" si="79"/>
        <v>8.0224043625000014</v>
      </c>
      <c r="K480" s="68" t="str">
        <f t="shared" si="76"/>
        <v>No se agrieta</v>
      </c>
    </row>
    <row r="481" spans="1:11" x14ac:dyDescent="0.25">
      <c r="B481" s="80" t="str">
        <f t="shared" si="70"/>
        <v>Y 18</v>
      </c>
      <c r="C481" s="125">
        <f t="shared" si="71"/>
        <v>2.7</v>
      </c>
      <c r="D481" s="125">
        <f t="shared" si="77"/>
        <v>0.13</v>
      </c>
      <c r="E481" s="125">
        <f t="shared" si="72"/>
        <v>4.1076899999999998</v>
      </c>
      <c r="F481" s="125">
        <f t="shared" si="73"/>
        <v>3.9873400724624593</v>
      </c>
      <c r="G481" s="125">
        <f t="shared" si="74"/>
        <v>10.367084188402394</v>
      </c>
      <c r="H481" s="162">
        <f t="shared" si="78"/>
        <v>1.0384615384615383</v>
      </c>
      <c r="I481" s="125">
        <f t="shared" si="75"/>
        <v>15.707018699999999</v>
      </c>
      <c r="J481" s="253">
        <f t="shared" si="79"/>
        <v>8.6388602849999998</v>
      </c>
      <c r="K481" s="68" t="str">
        <f t="shared" si="76"/>
        <v>No se agrieta</v>
      </c>
    </row>
    <row r="484" spans="1:11" x14ac:dyDescent="0.25">
      <c r="B484" s="69" t="s">
        <v>340</v>
      </c>
    </row>
    <row r="486" spans="1:11" x14ac:dyDescent="0.25">
      <c r="A486" s="56" t="s">
        <v>342</v>
      </c>
    </row>
    <row r="491" spans="1:11" x14ac:dyDescent="0.25">
      <c r="B491" s="129" t="s">
        <v>38</v>
      </c>
      <c r="C491" s="129">
        <v>0.18</v>
      </c>
      <c r="D491" s="2" t="s">
        <v>60</v>
      </c>
    </row>
    <row r="493" spans="1:11" x14ac:dyDescent="0.25">
      <c r="B493" s="130" t="s">
        <v>49</v>
      </c>
      <c r="C493" s="130" t="s">
        <v>50</v>
      </c>
      <c r="D493" s="130" t="s">
        <v>51</v>
      </c>
      <c r="E493" s="130" t="s">
        <v>235</v>
      </c>
      <c r="F493" s="130" t="s">
        <v>236</v>
      </c>
      <c r="G493" s="130" t="s">
        <v>237</v>
      </c>
      <c r="H493" s="130" t="s">
        <v>238</v>
      </c>
      <c r="I493" s="130" t="s">
        <v>239</v>
      </c>
    </row>
    <row r="494" spans="1:11" x14ac:dyDescent="0.25">
      <c r="A494" s="324" t="s">
        <v>34</v>
      </c>
      <c r="B494" s="160" t="str">
        <f t="shared" ref="B494:B522" si="80">B200</f>
        <v xml:space="preserve">X 1 </v>
      </c>
      <c r="C494" s="128">
        <f t="shared" ref="C494:C504" si="81">$C$491</f>
        <v>0.18</v>
      </c>
      <c r="D494" s="87">
        <f t="shared" ref="D494:D522" si="82">D254</f>
        <v>2.2000000000000002</v>
      </c>
      <c r="E494" s="128">
        <f t="shared" ref="E494:E522" si="83">$C$44*D494*C494*$D$13+$C$48*D494*$D$13</f>
        <v>2.4252800000000003</v>
      </c>
      <c r="F494" s="87">
        <f t="shared" ref="F494:G522" si="84">F200</f>
        <v>1.075</v>
      </c>
      <c r="G494" s="87">
        <f t="shared" si="84"/>
        <v>4.1349999999999998</v>
      </c>
      <c r="H494" s="128">
        <f>E494*F494</f>
        <v>2.6071760000000004</v>
      </c>
      <c r="I494" s="39">
        <f>E494*G494</f>
        <v>10.028532800000001</v>
      </c>
    </row>
    <row r="495" spans="1:11" x14ac:dyDescent="0.25">
      <c r="A495" s="325"/>
      <c r="B495" s="93" t="str">
        <f t="shared" si="80"/>
        <v xml:space="preserve">X 2 </v>
      </c>
      <c r="C495" s="254">
        <f>$D$111</f>
        <v>0.13</v>
      </c>
      <c r="D495" s="88">
        <f t="shared" si="82"/>
        <v>2.2000000000000002</v>
      </c>
      <c r="E495" s="127">
        <f t="shared" si="83"/>
        <v>1.9104800000000002</v>
      </c>
      <c r="F495" s="88">
        <f t="shared" si="84"/>
        <v>1.075</v>
      </c>
      <c r="G495" s="88">
        <f t="shared" si="84"/>
        <v>8.7349999999999994</v>
      </c>
      <c r="H495" s="127">
        <f t="shared" ref="H495:H522" si="85">E495*F495</f>
        <v>2.053766</v>
      </c>
      <c r="I495" s="42">
        <f t="shared" ref="I495:I522" si="86">E495*G495</f>
        <v>16.688042800000002</v>
      </c>
    </row>
    <row r="496" spans="1:11" x14ac:dyDescent="0.25">
      <c r="A496" s="325"/>
      <c r="B496" s="93" t="str">
        <f t="shared" si="80"/>
        <v xml:space="preserve">X 3 </v>
      </c>
      <c r="C496" s="127">
        <f>$D$111</f>
        <v>0.13</v>
      </c>
      <c r="D496" s="88">
        <f t="shared" si="82"/>
        <v>2.2000000000000002</v>
      </c>
      <c r="E496" s="127">
        <f t="shared" si="83"/>
        <v>1.9104800000000002</v>
      </c>
      <c r="F496" s="88">
        <f t="shared" si="84"/>
        <v>1.075</v>
      </c>
      <c r="G496" s="88">
        <f t="shared" si="84"/>
        <v>11.035</v>
      </c>
      <c r="H496" s="127">
        <f t="shared" si="85"/>
        <v>2.053766</v>
      </c>
      <c r="I496" s="42">
        <f t="shared" si="86"/>
        <v>21.082146800000004</v>
      </c>
    </row>
    <row r="497" spans="1:9" x14ac:dyDescent="0.25">
      <c r="A497" s="325"/>
      <c r="B497" s="93" t="str">
        <f t="shared" si="80"/>
        <v xml:space="preserve">X 4 </v>
      </c>
      <c r="C497" s="127">
        <f>$D$111</f>
        <v>0.13</v>
      </c>
      <c r="D497" s="88">
        <f t="shared" si="82"/>
        <v>2.2000000000000002</v>
      </c>
      <c r="E497" s="127">
        <f t="shared" si="83"/>
        <v>1.9104800000000002</v>
      </c>
      <c r="F497" s="88">
        <f t="shared" si="84"/>
        <v>1.075</v>
      </c>
      <c r="G497" s="88">
        <f t="shared" si="84"/>
        <v>12.965</v>
      </c>
      <c r="H497" s="127">
        <f t="shared" si="85"/>
        <v>2.053766</v>
      </c>
      <c r="I497" s="42">
        <f t="shared" si="86"/>
        <v>24.7693732</v>
      </c>
    </row>
    <row r="498" spans="1:9" x14ac:dyDescent="0.25">
      <c r="A498" s="325"/>
      <c r="B498" s="93" t="str">
        <f t="shared" si="80"/>
        <v xml:space="preserve">X 5 </v>
      </c>
      <c r="C498" s="127">
        <f t="shared" ref="C498:C502" si="87">$D$111</f>
        <v>0.13</v>
      </c>
      <c r="D498" s="88">
        <f t="shared" si="82"/>
        <v>2.1749999999999998</v>
      </c>
      <c r="E498" s="127">
        <f t="shared" si="83"/>
        <v>1.8887700000000001</v>
      </c>
      <c r="F498" s="88">
        <f t="shared" si="84"/>
        <v>1.0874999999999999</v>
      </c>
      <c r="G498" s="88">
        <f t="shared" si="84"/>
        <v>17.934999999999999</v>
      </c>
      <c r="H498" s="127">
        <f t="shared" si="85"/>
        <v>2.0540373750000001</v>
      </c>
      <c r="I498" s="42">
        <f t="shared" si="86"/>
        <v>33.875089949999996</v>
      </c>
    </row>
    <row r="499" spans="1:9" x14ac:dyDescent="0.25">
      <c r="A499" s="325"/>
      <c r="B499" s="93" t="str">
        <f t="shared" si="80"/>
        <v>X 6</v>
      </c>
      <c r="C499" s="254">
        <f t="shared" si="87"/>
        <v>0.13</v>
      </c>
      <c r="D499" s="88">
        <f t="shared" si="82"/>
        <v>3.1</v>
      </c>
      <c r="E499" s="127">
        <f t="shared" si="83"/>
        <v>2.6920400000000004</v>
      </c>
      <c r="F499" s="88">
        <f t="shared" si="84"/>
        <v>3.4750000000000001</v>
      </c>
      <c r="G499" s="88">
        <f t="shared" si="84"/>
        <v>17.934999999999999</v>
      </c>
      <c r="H499" s="127">
        <f t="shared" si="85"/>
        <v>9.3548390000000019</v>
      </c>
      <c r="I499" s="42">
        <f t="shared" si="86"/>
        <v>48.281737400000004</v>
      </c>
    </row>
    <row r="500" spans="1:9" x14ac:dyDescent="0.25">
      <c r="A500" s="325"/>
      <c r="B500" s="93" t="str">
        <f t="shared" si="80"/>
        <v>X 7</v>
      </c>
      <c r="C500" s="127">
        <f t="shared" si="87"/>
        <v>0.13</v>
      </c>
      <c r="D500" s="88">
        <f t="shared" si="82"/>
        <v>2.2250000000000001</v>
      </c>
      <c r="E500" s="127">
        <f t="shared" si="83"/>
        <v>1.9321900000000003</v>
      </c>
      <c r="F500" s="88">
        <f t="shared" si="84"/>
        <v>5.8875000000000002</v>
      </c>
      <c r="G500" s="88">
        <f t="shared" si="84"/>
        <v>17.934999999999999</v>
      </c>
      <c r="H500" s="127">
        <f t="shared" si="85"/>
        <v>11.375768625000003</v>
      </c>
      <c r="I500" s="42">
        <f t="shared" si="86"/>
        <v>34.653827650000004</v>
      </c>
    </row>
    <row r="501" spans="1:9" x14ac:dyDescent="0.25">
      <c r="A501" s="325"/>
      <c r="B501" s="93" t="str">
        <f t="shared" si="80"/>
        <v>X 8</v>
      </c>
      <c r="C501" s="127">
        <f t="shared" si="87"/>
        <v>0.13</v>
      </c>
      <c r="D501" s="88">
        <f t="shared" si="82"/>
        <v>2.2250000000000001</v>
      </c>
      <c r="E501" s="127">
        <f t="shared" si="83"/>
        <v>1.9321900000000003</v>
      </c>
      <c r="F501" s="88">
        <f t="shared" si="84"/>
        <v>5.9</v>
      </c>
      <c r="G501" s="88">
        <f t="shared" si="84"/>
        <v>12.965</v>
      </c>
      <c r="H501" s="127">
        <f t="shared" si="85"/>
        <v>11.399921000000003</v>
      </c>
      <c r="I501" s="42">
        <f t="shared" si="86"/>
        <v>25.050843350000005</v>
      </c>
    </row>
    <row r="502" spans="1:9" x14ac:dyDescent="0.25">
      <c r="A502" s="325"/>
      <c r="B502" s="93" t="str">
        <f t="shared" si="80"/>
        <v>X 9</v>
      </c>
      <c r="C502" s="254">
        <f t="shared" si="87"/>
        <v>0.13</v>
      </c>
      <c r="D502" s="88">
        <f t="shared" si="82"/>
        <v>2.2250000000000001</v>
      </c>
      <c r="E502" s="127">
        <f t="shared" si="83"/>
        <v>1.9321900000000003</v>
      </c>
      <c r="F502" s="88">
        <f t="shared" si="84"/>
        <v>5.9</v>
      </c>
      <c r="G502" s="88">
        <f t="shared" si="84"/>
        <v>8.7349999999999994</v>
      </c>
      <c r="H502" s="127">
        <f t="shared" si="85"/>
        <v>11.399921000000003</v>
      </c>
      <c r="I502" s="42">
        <f t="shared" si="86"/>
        <v>16.877679650000001</v>
      </c>
    </row>
    <row r="503" spans="1:9" x14ac:dyDescent="0.25">
      <c r="A503" s="325"/>
      <c r="B503" s="161" t="str">
        <f t="shared" si="80"/>
        <v>X 10</v>
      </c>
      <c r="C503" s="127">
        <f t="shared" si="81"/>
        <v>0.18</v>
      </c>
      <c r="D503" s="88">
        <f t="shared" si="82"/>
        <v>2.2250000000000001</v>
      </c>
      <c r="E503" s="127">
        <f t="shared" si="83"/>
        <v>2.4528400000000001</v>
      </c>
      <c r="F503" s="88">
        <f t="shared" si="84"/>
        <v>5.9</v>
      </c>
      <c r="G503" s="88">
        <f t="shared" si="84"/>
        <v>4.1349999999999998</v>
      </c>
      <c r="H503" s="127">
        <f t="shared" si="85"/>
        <v>14.471756000000001</v>
      </c>
      <c r="I503" s="42">
        <f t="shared" si="86"/>
        <v>10.142493399999999</v>
      </c>
    </row>
    <row r="504" spans="1:9" x14ac:dyDescent="0.25">
      <c r="A504" s="325"/>
      <c r="B504" s="161" t="str">
        <f t="shared" si="80"/>
        <v>X 11</v>
      </c>
      <c r="C504" s="127">
        <f t="shared" si="81"/>
        <v>0.18</v>
      </c>
      <c r="D504" s="88">
        <f t="shared" si="82"/>
        <v>2.25</v>
      </c>
      <c r="E504" s="127">
        <f t="shared" si="83"/>
        <v>2.4803999999999999</v>
      </c>
      <c r="F504" s="88">
        <f t="shared" si="84"/>
        <v>5.9</v>
      </c>
      <c r="G504" s="88">
        <f t="shared" si="84"/>
        <v>6.5000000000000002E-2</v>
      </c>
      <c r="H504" s="127">
        <f t="shared" si="85"/>
        <v>14.634360000000001</v>
      </c>
      <c r="I504" s="42">
        <f t="shared" si="86"/>
        <v>0.16122600000000001</v>
      </c>
    </row>
    <row r="505" spans="1:9" x14ac:dyDescent="0.25">
      <c r="A505" s="325"/>
      <c r="B505" s="21" t="str">
        <f t="shared" si="80"/>
        <v xml:space="preserve">Y 1 </v>
      </c>
      <c r="C505" s="127">
        <f t="shared" ref="C505:C522" si="88">$D$111</f>
        <v>0.13</v>
      </c>
      <c r="D505" s="88">
        <f t="shared" si="82"/>
        <v>2.1</v>
      </c>
      <c r="E505" s="127">
        <f t="shared" si="83"/>
        <v>1.8236400000000001</v>
      </c>
      <c r="F505" s="88">
        <f t="shared" si="84"/>
        <v>6.5000000000000002E-2</v>
      </c>
      <c r="G505" s="88">
        <f t="shared" si="84"/>
        <v>1.05</v>
      </c>
      <c r="H505" s="127">
        <f t="shared" si="85"/>
        <v>0.11853660000000002</v>
      </c>
      <c r="I505" s="42">
        <f t="shared" si="86"/>
        <v>1.9148220000000002</v>
      </c>
    </row>
    <row r="506" spans="1:9" x14ac:dyDescent="0.25">
      <c r="A506" s="325"/>
      <c r="B506" s="21" t="str">
        <f t="shared" si="80"/>
        <v xml:space="preserve">Y 2 </v>
      </c>
      <c r="C506" s="127">
        <f t="shared" si="88"/>
        <v>0.13</v>
      </c>
      <c r="D506" s="88">
        <f t="shared" si="82"/>
        <v>2.4</v>
      </c>
      <c r="E506" s="127">
        <f t="shared" si="83"/>
        <v>2.0841600000000002</v>
      </c>
      <c r="F506" s="88">
        <f t="shared" si="84"/>
        <v>6.5000000000000002E-2</v>
      </c>
      <c r="G506" s="88">
        <f t="shared" si="84"/>
        <v>3</v>
      </c>
      <c r="H506" s="127">
        <f t="shared" si="85"/>
        <v>0.13547040000000002</v>
      </c>
      <c r="I506" s="42">
        <f t="shared" si="86"/>
        <v>6.2524800000000003</v>
      </c>
    </row>
    <row r="507" spans="1:9" x14ac:dyDescent="0.25">
      <c r="A507" s="325"/>
      <c r="B507" s="21" t="str">
        <f t="shared" si="80"/>
        <v xml:space="preserve">Y 3 </v>
      </c>
      <c r="C507" s="127">
        <f t="shared" si="88"/>
        <v>0.13</v>
      </c>
      <c r="D507" s="88">
        <f t="shared" si="82"/>
        <v>2.6</v>
      </c>
      <c r="E507" s="127">
        <f t="shared" si="83"/>
        <v>2.2578400000000003</v>
      </c>
      <c r="F507" s="88">
        <f t="shared" si="84"/>
        <v>6.5000000000000002E-2</v>
      </c>
      <c r="G507" s="88">
        <f t="shared" si="84"/>
        <v>5.2</v>
      </c>
      <c r="H507" s="127">
        <f t="shared" si="85"/>
        <v>0.14675960000000002</v>
      </c>
      <c r="I507" s="42">
        <f t="shared" si="86"/>
        <v>11.740768000000003</v>
      </c>
    </row>
    <row r="508" spans="1:9" x14ac:dyDescent="0.25">
      <c r="A508" s="325"/>
      <c r="B508" s="21" t="str">
        <f t="shared" si="80"/>
        <v>Y 4</v>
      </c>
      <c r="C508" s="127">
        <f t="shared" si="88"/>
        <v>0.13</v>
      </c>
      <c r="D508" s="88">
        <f t="shared" si="82"/>
        <v>2.6</v>
      </c>
      <c r="E508" s="127">
        <f t="shared" si="83"/>
        <v>2.2578400000000003</v>
      </c>
      <c r="F508" s="88">
        <f t="shared" si="84"/>
        <v>6.5000000000000002E-2</v>
      </c>
      <c r="G508" s="88">
        <f t="shared" si="84"/>
        <v>7.5</v>
      </c>
      <c r="H508" s="127">
        <f t="shared" si="85"/>
        <v>0.14675960000000002</v>
      </c>
      <c r="I508" s="42">
        <f t="shared" si="86"/>
        <v>16.933800000000002</v>
      </c>
    </row>
    <row r="509" spans="1:9" x14ac:dyDescent="0.25">
      <c r="A509" s="325"/>
      <c r="B509" s="21" t="str">
        <f t="shared" si="80"/>
        <v>Y 5</v>
      </c>
      <c r="C509" s="127">
        <f t="shared" si="88"/>
        <v>0.13</v>
      </c>
      <c r="D509" s="88">
        <f t="shared" si="82"/>
        <v>2.6</v>
      </c>
      <c r="E509" s="127">
        <f t="shared" si="83"/>
        <v>2.2578400000000003</v>
      </c>
      <c r="F509" s="88">
        <f t="shared" si="84"/>
        <v>6.5000000000000002E-2</v>
      </c>
      <c r="G509" s="88">
        <f t="shared" si="84"/>
        <v>9.8000000000000007</v>
      </c>
      <c r="H509" s="127">
        <f t="shared" si="85"/>
        <v>0.14675960000000002</v>
      </c>
      <c r="I509" s="42">
        <f t="shared" si="86"/>
        <v>22.126832000000004</v>
      </c>
    </row>
    <row r="510" spans="1:9" x14ac:dyDescent="0.25">
      <c r="A510" s="325"/>
      <c r="B510" s="21" t="str">
        <f t="shared" si="80"/>
        <v>Y 6</v>
      </c>
      <c r="C510" s="127">
        <f t="shared" si="88"/>
        <v>0.13</v>
      </c>
      <c r="D510" s="88">
        <f t="shared" si="82"/>
        <v>2.7</v>
      </c>
      <c r="E510" s="127">
        <f t="shared" si="83"/>
        <v>2.3446800000000003</v>
      </c>
      <c r="F510" s="88">
        <f t="shared" si="84"/>
        <v>6.5000000000000002E-2</v>
      </c>
      <c r="G510" s="88">
        <f t="shared" si="84"/>
        <v>14.25</v>
      </c>
      <c r="H510" s="127">
        <f t="shared" si="85"/>
        <v>0.15240420000000002</v>
      </c>
      <c r="I510" s="42">
        <f t="shared" si="86"/>
        <v>33.411690000000007</v>
      </c>
    </row>
    <row r="511" spans="1:9" x14ac:dyDescent="0.25">
      <c r="A511" s="325"/>
      <c r="B511" s="21" t="str">
        <f t="shared" si="80"/>
        <v>Y 7</v>
      </c>
      <c r="C511" s="127">
        <f t="shared" si="88"/>
        <v>0.13</v>
      </c>
      <c r="D511" s="88">
        <f t="shared" si="82"/>
        <v>2.7</v>
      </c>
      <c r="E511" s="127">
        <f t="shared" si="83"/>
        <v>2.3446800000000003</v>
      </c>
      <c r="F511" s="88">
        <f t="shared" si="84"/>
        <v>6.5000000000000002E-2</v>
      </c>
      <c r="G511" s="88">
        <f t="shared" si="84"/>
        <v>16.649999999999999</v>
      </c>
      <c r="H511" s="127">
        <f t="shared" si="85"/>
        <v>0.15240420000000002</v>
      </c>
      <c r="I511" s="42">
        <f t="shared" si="86"/>
        <v>39.038921999999999</v>
      </c>
    </row>
    <row r="512" spans="1:9" x14ac:dyDescent="0.25">
      <c r="A512" s="325"/>
      <c r="B512" s="21" t="str">
        <f t="shared" si="80"/>
        <v>Y 8</v>
      </c>
      <c r="C512" s="127">
        <f t="shared" si="88"/>
        <v>0.13</v>
      </c>
      <c r="D512" s="88">
        <f t="shared" si="82"/>
        <v>2.7</v>
      </c>
      <c r="E512" s="127">
        <f t="shared" si="83"/>
        <v>2.3446800000000003</v>
      </c>
      <c r="F512" s="88">
        <f t="shared" si="84"/>
        <v>6.9349999999999996</v>
      </c>
      <c r="G512" s="88">
        <f t="shared" si="84"/>
        <v>16.649999999999999</v>
      </c>
      <c r="H512" s="127">
        <f t="shared" si="85"/>
        <v>16.260355800000003</v>
      </c>
      <c r="I512" s="42">
        <f t="shared" si="86"/>
        <v>39.038921999999999</v>
      </c>
    </row>
    <row r="513" spans="1:9" x14ac:dyDescent="0.25">
      <c r="A513" s="325"/>
      <c r="B513" s="21" t="str">
        <f t="shared" si="80"/>
        <v>Y 9</v>
      </c>
      <c r="C513" s="127">
        <f t="shared" si="88"/>
        <v>0.13</v>
      </c>
      <c r="D513" s="88">
        <f t="shared" si="82"/>
        <v>2.7</v>
      </c>
      <c r="E513" s="127">
        <f t="shared" si="83"/>
        <v>2.3446800000000003</v>
      </c>
      <c r="F513" s="88">
        <f t="shared" si="84"/>
        <v>6.9349999999999996</v>
      </c>
      <c r="G513" s="88">
        <f t="shared" si="84"/>
        <v>14.25</v>
      </c>
      <c r="H513" s="127">
        <f t="shared" si="85"/>
        <v>16.260355800000003</v>
      </c>
      <c r="I513" s="42">
        <f t="shared" si="86"/>
        <v>33.411690000000007</v>
      </c>
    </row>
    <row r="514" spans="1:9" x14ac:dyDescent="0.25">
      <c r="A514" s="325"/>
      <c r="B514" s="21" t="str">
        <f t="shared" si="80"/>
        <v>Y 10</v>
      </c>
      <c r="C514" s="127">
        <f t="shared" si="88"/>
        <v>0.13</v>
      </c>
      <c r="D514" s="88">
        <f t="shared" si="82"/>
        <v>2.4</v>
      </c>
      <c r="E514" s="127">
        <f t="shared" si="83"/>
        <v>2.0841600000000002</v>
      </c>
      <c r="F514" s="88">
        <f t="shared" si="84"/>
        <v>6.9349999999999996</v>
      </c>
      <c r="G514" s="88">
        <f t="shared" si="84"/>
        <v>12</v>
      </c>
      <c r="H514" s="127">
        <f t="shared" si="85"/>
        <v>14.4536496</v>
      </c>
      <c r="I514" s="42">
        <f t="shared" si="86"/>
        <v>25.009920000000001</v>
      </c>
    </row>
    <row r="515" spans="1:9" x14ac:dyDescent="0.25">
      <c r="A515" s="325"/>
      <c r="B515" s="21" t="str">
        <f t="shared" si="80"/>
        <v>Y 11</v>
      </c>
      <c r="C515" s="127">
        <f t="shared" si="88"/>
        <v>0.13</v>
      </c>
      <c r="D515" s="88">
        <f t="shared" si="82"/>
        <v>2.6</v>
      </c>
      <c r="E515" s="127">
        <f t="shared" si="83"/>
        <v>2.2578400000000003</v>
      </c>
      <c r="F515" s="88">
        <f t="shared" si="84"/>
        <v>6.9349999999999996</v>
      </c>
      <c r="G515" s="88">
        <f t="shared" si="84"/>
        <v>9.8000000000000007</v>
      </c>
      <c r="H515" s="127">
        <f t="shared" si="85"/>
        <v>15.658120400000001</v>
      </c>
      <c r="I515" s="42">
        <f t="shared" si="86"/>
        <v>22.126832000000004</v>
      </c>
    </row>
    <row r="516" spans="1:9" x14ac:dyDescent="0.25">
      <c r="A516" s="325"/>
      <c r="B516" s="21" t="str">
        <f t="shared" si="80"/>
        <v>Y 12</v>
      </c>
      <c r="C516" s="127">
        <f t="shared" si="88"/>
        <v>0.13</v>
      </c>
      <c r="D516" s="88">
        <f t="shared" si="82"/>
        <v>2.6</v>
      </c>
      <c r="E516" s="127">
        <f t="shared" si="83"/>
        <v>2.2578400000000003</v>
      </c>
      <c r="F516" s="88">
        <f t="shared" si="84"/>
        <v>6.9349999999999996</v>
      </c>
      <c r="G516" s="88">
        <f t="shared" si="84"/>
        <v>7.5</v>
      </c>
      <c r="H516" s="127">
        <f t="shared" si="85"/>
        <v>15.658120400000001</v>
      </c>
      <c r="I516" s="42">
        <f t="shared" si="86"/>
        <v>16.933800000000002</v>
      </c>
    </row>
    <row r="517" spans="1:9" x14ac:dyDescent="0.25">
      <c r="A517" s="325"/>
      <c r="B517" s="21" t="str">
        <f t="shared" si="80"/>
        <v>Y 13</v>
      </c>
      <c r="C517" s="127">
        <f t="shared" si="88"/>
        <v>0.13</v>
      </c>
      <c r="D517" s="88">
        <f t="shared" si="82"/>
        <v>2.6</v>
      </c>
      <c r="E517" s="127">
        <f t="shared" si="83"/>
        <v>2.2578400000000003</v>
      </c>
      <c r="F517" s="88">
        <f t="shared" si="84"/>
        <v>6.9349999999999996</v>
      </c>
      <c r="G517" s="88">
        <f t="shared" si="84"/>
        <v>5.2</v>
      </c>
      <c r="H517" s="127">
        <f t="shared" si="85"/>
        <v>15.658120400000001</v>
      </c>
      <c r="I517" s="42">
        <f t="shared" si="86"/>
        <v>11.740768000000003</v>
      </c>
    </row>
    <row r="518" spans="1:9" x14ac:dyDescent="0.25">
      <c r="A518" s="325"/>
      <c r="B518" s="21" t="str">
        <f t="shared" si="80"/>
        <v>Y 14</v>
      </c>
      <c r="C518" s="127">
        <f t="shared" si="88"/>
        <v>0.13</v>
      </c>
      <c r="D518" s="88">
        <f t="shared" si="82"/>
        <v>2.4</v>
      </c>
      <c r="E518" s="127">
        <f t="shared" si="83"/>
        <v>2.0841600000000002</v>
      </c>
      <c r="F518" s="88">
        <f t="shared" si="84"/>
        <v>6.9349999999999996</v>
      </c>
      <c r="G518" s="88">
        <f t="shared" si="84"/>
        <v>3</v>
      </c>
      <c r="H518" s="127">
        <f t="shared" si="85"/>
        <v>14.4536496</v>
      </c>
      <c r="I518" s="42">
        <f t="shared" si="86"/>
        <v>6.2524800000000003</v>
      </c>
    </row>
    <row r="519" spans="1:9" x14ac:dyDescent="0.25">
      <c r="A519" s="325"/>
      <c r="B519" s="21" t="str">
        <f t="shared" si="80"/>
        <v>Y 15</v>
      </c>
      <c r="C519" s="127">
        <f t="shared" si="88"/>
        <v>0.13</v>
      </c>
      <c r="D519" s="88">
        <f t="shared" si="82"/>
        <v>2.1</v>
      </c>
      <c r="E519" s="127">
        <f t="shared" si="83"/>
        <v>1.8236400000000001</v>
      </c>
      <c r="F519" s="88">
        <f t="shared" si="84"/>
        <v>6.9349999999999996</v>
      </c>
      <c r="G519" s="88">
        <f t="shared" si="84"/>
        <v>1.05</v>
      </c>
      <c r="H519" s="127">
        <f t="shared" si="85"/>
        <v>12.6469434</v>
      </c>
      <c r="I519" s="42">
        <f t="shared" si="86"/>
        <v>1.9148220000000002</v>
      </c>
    </row>
    <row r="520" spans="1:9" x14ac:dyDescent="0.25">
      <c r="A520" s="325"/>
      <c r="B520" s="21" t="str">
        <f t="shared" si="80"/>
        <v>Y 16</v>
      </c>
      <c r="C520" s="127">
        <f t="shared" si="88"/>
        <v>0.13</v>
      </c>
      <c r="D520" s="88">
        <f t="shared" si="82"/>
        <v>2.1</v>
      </c>
      <c r="E520" s="127">
        <f t="shared" si="83"/>
        <v>1.8236400000000001</v>
      </c>
      <c r="F520" s="88">
        <f t="shared" si="84"/>
        <v>3.4350000000000001</v>
      </c>
      <c r="G520" s="88">
        <f t="shared" si="84"/>
        <v>1.05</v>
      </c>
      <c r="H520" s="127">
        <f t="shared" si="85"/>
        <v>6.2642034000000004</v>
      </c>
      <c r="I520" s="42">
        <f t="shared" si="86"/>
        <v>1.9148220000000002</v>
      </c>
    </row>
    <row r="521" spans="1:9" x14ac:dyDescent="0.25">
      <c r="A521" s="325"/>
      <c r="B521" s="21" t="str">
        <f t="shared" si="80"/>
        <v>Y 17</v>
      </c>
      <c r="C521" s="127">
        <f t="shared" si="88"/>
        <v>0.13</v>
      </c>
      <c r="D521" s="88">
        <f t="shared" si="82"/>
        <v>2.6</v>
      </c>
      <c r="E521" s="127">
        <f t="shared" si="83"/>
        <v>2.2578400000000003</v>
      </c>
      <c r="F521" s="88">
        <f t="shared" si="84"/>
        <v>3.4350000000000001</v>
      </c>
      <c r="G521" s="88">
        <f t="shared" si="84"/>
        <v>7.5</v>
      </c>
      <c r="H521" s="127">
        <f t="shared" si="85"/>
        <v>7.755680400000001</v>
      </c>
      <c r="I521" s="42">
        <f t="shared" si="86"/>
        <v>16.933800000000002</v>
      </c>
    </row>
    <row r="522" spans="1:9" x14ac:dyDescent="0.25">
      <c r="A522" s="326"/>
      <c r="B522" s="24" t="str">
        <f t="shared" si="80"/>
        <v>Y 18</v>
      </c>
      <c r="C522" s="132">
        <f t="shared" si="88"/>
        <v>0.13</v>
      </c>
      <c r="D522" s="89">
        <f t="shared" si="82"/>
        <v>2.7</v>
      </c>
      <c r="E522" s="132">
        <f t="shared" si="83"/>
        <v>2.3446800000000003</v>
      </c>
      <c r="F522" s="89">
        <f t="shared" si="84"/>
        <v>3.4350000000000001</v>
      </c>
      <c r="G522" s="89">
        <f t="shared" si="84"/>
        <v>14.25</v>
      </c>
      <c r="H522" s="132">
        <f t="shared" si="85"/>
        <v>8.0539758000000017</v>
      </c>
      <c r="I522" s="46">
        <f t="shared" si="86"/>
        <v>33.411690000000007</v>
      </c>
    </row>
    <row r="524" spans="1:9" x14ac:dyDescent="0.25">
      <c r="E524" s="81" t="s">
        <v>242</v>
      </c>
      <c r="F524" s="123"/>
    </row>
    <row r="525" spans="1:9" x14ac:dyDescent="0.25">
      <c r="D525" s="122" t="s">
        <v>399</v>
      </c>
      <c r="E525" s="125">
        <f>SUM(H494:H522)/SUM(E494:E522)</f>
        <v>3.6285858133625184</v>
      </c>
      <c r="F525" s="127"/>
    </row>
    <row r="526" spans="1:9" x14ac:dyDescent="0.25">
      <c r="D526" s="126" t="s">
        <v>400</v>
      </c>
      <c r="E526" s="24">
        <f>SUM(I494:I522)/SUM(E494:E522)</f>
        <v>9.2750150273393963</v>
      </c>
      <c r="F526" s="127"/>
    </row>
    <row r="529" spans="1:10" x14ac:dyDescent="0.25">
      <c r="A529" s="56" t="s">
        <v>343</v>
      </c>
    </row>
    <row r="542" spans="1:10" x14ac:dyDescent="0.25">
      <c r="B542" s="126" t="s">
        <v>49</v>
      </c>
      <c r="C542" s="126" t="s">
        <v>50</v>
      </c>
      <c r="D542" s="126" t="s">
        <v>51</v>
      </c>
      <c r="E542" s="29" t="s">
        <v>245</v>
      </c>
      <c r="F542" s="29" t="s">
        <v>246</v>
      </c>
      <c r="G542" s="29" t="s">
        <v>247</v>
      </c>
      <c r="H542" s="29" t="s">
        <v>248</v>
      </c>
      <c r="I542" s="29" t="s">
        <v>249</v>
      </c>
      <c r="J542" s="29" t="s">
        <v>250</v>
      </c>
    </row>
    <row r="543" spans="1:10" x14ac:dyDescent="0.25">
      <c r="A543" s="324" t="s">
        <v>34</v>
      </c>
      <c r="B543" s="64" t="str">
        <f t="shared" ref="B543:B571" si="89">B254</f>
        <v xml:space="preserve">X 1 </v>
      </c>
      <c r="C543" s="128">
        <f t="shared" ref="C543:D571" si="90">C494</f>
        <v>0.18</v>
      </c>
      <c r="D543" s="87">
        <f t="shared" si="90"/>
        <v>2.2000000000000002</v>
      </c>
      <c r="E543" s="128">
        <f t="shared" ref="E543:F571" si="91">F494</f>
        <v>1.075</v>
      </c>
      <c r="F543" s="128">
        <f t="shared" si="91"/>
        <v>4.1349999999999998</v>
      </c>
      <c r="G543" s="128">
        <f t="shared" ref="G543:G553" si="92">($G$39*C543)/((4*($D$13/D543)^3)+(3*($D$13/D543)))</f>
        <v>11156.694463315322</v>
      </c>
      <c r="H543" s="128"/>
      <c r="I543" s="128">
        <f>F543*G543</f>
        <v>46132.931605808852</v>
      </c>
      <c r="J543" s="39">
        <f>H543*E543</f>
        <v>0</v>
      </c>
    </row>
    <row r="544" spans="1:10" x14ac:dyDescent="0.25">
      <c r="A544" s="325"/>
      <c r="B544" s="65" t="str">
        <f t="shared" si="89"/>
        <v xml:space="preserve">X 2 </v>
      </c>
      <c r="C544" s="127">
        <f t="shared" si="90"/>
        <v>0.13</v>
      </c>
      <c r="D544" s="88">
        <f t="shared" si="90"/>
        <v>2.2000000000000002</v>
      </c>
      <c r="E544" s="127">
        <f t="shared" si="91"/>
        <v>1.075</v>
      </c>
      <c r="F544" s="127">
        <f t="shared" si="91"/>
        <v>8.7349999999999994</v>
      </c>
      <c r="G544" s="127">
        <f t="shared" si="92"/>
        <v>8057.6126679499548</v>
      </c>
      <c r="H544" s="127"/>
      <c r="I544" s="127">
        <f t="shared" ref="I544:I571" si="93">F544*G544</f>
        <v>70383.246654542847</v>
      </c>
      <c r="J544" s="42">
        <f t="shared" ref="J544:J571" si="94">H544*E544</f>
        <v>0</v>
      </c>
    </row>
    <row r="545" spans="1:10" x14ac:dyDescent="0.25">
      <c r="A545" s="325"/>
      <c r="B545" s="65" t="str">
        <f t="shared" si="89"/>
        <v xml:space="preserve">X 3 </v>
      </c>
      <c r="C545" s="127">
        <f t="shared" si="90"/>
        <v>0.13</v>
      </c>
      <c r="D545" s="88">
        <f t="shared" si="90"/>
        <v>2.2000000000000002</v>
      </c>
      <c r="E545" s="127">
        <f t="shared" si="91"/>
        <v>1.075</v>
      </c>
      <c r="F545" s="127">
        <f t="shared" si="91"/>
        <v>11.035</v>
      </c>
      <c r="G545" s="127">
        <f t="shared" si="92"/>
        <v>8057.6126679499548</v>
      </c>
      <c r="H545" s="127"/>
      <c r="I545" s="127">
        <f t="shared" si="93"/>
        <v>88915.755790827752</v>
      </c>
      <c r="J545" s="42">
        <f t="shared" si="94"/>
        <v>0</v>
      </c>
    </row>
    <row r="546" spans="1:10" x14ac:dyDescent="0.25">
      <c r="A546" s="325"/>
      <c r="B546" s="65" t="str">
        <f t="shared" si="89"/>
        <v xml:space="preserve">X 4 </v>
      </c>
      <c r="C546" s="127">
        <f t="shared" si="90"/>
        <v>0.13</v>
      </c>
      <c r="D546" s="88">
        <f t="shared" si="90"/>
        <v>2.2000000000000002</v>
      </c>
      <c r="E546" s="127">
        <f t="shared" si="91"/>
        <v>1.075</v>
      </c>
      <c r="F546" s="127">
        <f t="shared" si="91"/>
        <v>12.965</v>
      </c>
      <c r="G546" s="127">
        <f t="shared" si="92"/>
        <v>8057.6126679499548</v>
      </c>
      <c r="H546" s="127"/>
      <c r="I546" s="127">
        <f t="shared" si="93"/>
        <v>104466.94823997116</v>
      </c>
      <c r="J546" s="42">
        <f t="shared" si="94"/>
        <v>0</v>
      </c>
    </row>
    <row r="547" spans="1:10" x14ac:dyDescent="0.25">
      <c r="A547" s="325"/>
      <c r="B547" s="65" t="str">
        <f t="shared" si="89"/>
        <v xml:space="preserve">X 5 </v>
      </c>
      <c r="C547" s="127">
        <f t="shared" si="90"/>
        <v>0.13</v>
      </c>
      <c r="D547" s="88">
        <f t="shared" si="90"/>
        <v>2.1749999999999998</v>
      </c>
      <c r="E547" s="127">
        <f t="shared" si="91"/>
        <v>1.0874999999999999</v>
      </c>
      <c r="F547" s="127">
        <f t="shared" si="91"/>
        <v>17.934999999999999</v>
      </c>
      <c r="G547" s="127">
        <f t="shared" si="92"/>
        <v>7847.9925586735062</v>
      </c>
      <c r="H547" s="127"/>
      <c r="I547" s="127">
        <f t="shared" si="93"/>
        <v>140753.74653980933</v>
      </c>
      <c r="J547" s="42">
        <f t="shared" si="94"/>
        <v>0</v>
      </c>
    </row>
    <row r="548" spans="1:10" x14ac:dyDescent="0.25">
      <c r="A548" s="325"/>
      <c r="B548" s="65" t="str">
        <f t="shared" si="89"/>
        <v>X 6</v>
      </c>
      <c r="C548" s="127">
        <f t="shared" si="90"/>
        <v>0.13</v>
      </c>
      <c r="D548" s="88">
        <f t="shared" si="90"/>
        <v>3.1</v>
      </c>
      <c r="E548" s="127">
        <f t="shared" si="91"/>
        <v>3.4750000000000001</v>
      </c>
      <c r="F548" s="127">
        <f t="shared" si="91"/>
        <v>17.934999999999999</v>
      </c>
      <c r="G548" s="127">
        <f t="shared" si="92"/>
        <v>16769.506934132805</v>
      </c>
      <c r="H548" s="127"/>
      <c r="I548" s="127">
        <f t="shared" si="93"/>
        <v>300761.10686367186</v>
      </c>
      <c r="J548" s="42">
        <f t="shared" si="94"/>
        <v>0</v>
      </c>
    </row>
    <row r="549" spans="1:10" x14ac:dyDescent="0.25">
      <c r="A549" s="325"/>
      <c r="B549" s="65" t="str">
        <f t="shared" si="89"/>
        <v>X 7</v>
      </c>
      <c r="C549" s="127">
        <f t="shared" si="90"/>
        <v>0.13</v>
      </c>
      <c r="D549" s="88">
        <f t="shared" si="90"/>
        <v>2.2250000000000001</v>
      </c>
      <c r="E549" s="127">
        <f t="shared" si="91"/>
        <v>5.8875000000000002</v>
      </c>
      <c r="F549" s="127">
        <f t="shared" si="91"/>
        <v>17.934999999999999</v>
      </c>
      <c r="G549" s="127">
        <f t="shared" si="92"/>
        <v>8269.4024852634011</v>
      </c>
      <c r="H549" s="127"/>
      <c r="I549" s="127">
        <f t="shared" si="93"/>
        <v>148311.73357319908</v>
      </c>
      <c r="J549" s="42">
        <f t="shared" si="94"/>
        <v>0</v>
      </c>
    </row>
    <row r="550" spans="1:10" x14ac:dyDescent="0.25">
      <c r="A550" s="325"/>
      <c r="B550" s="65" t="str">
        <f t="shared" si="89"/>
        <v>X 8</v>
      </c>
      <c r="C550" s="127">
        <f t="shared" si="90"/>
        <v>0.13</v>
      </c>
      <c r="D550" s="88">
        <f t="shared" si="90"/>
        <v>2.2250000000000001</v>
      </c>
      <c r="E550" s="127">
        <f t="shared" si="91"/>
        <v>5.9</v>
      </c>
      <c r="F550" s="127">
        <f t="shared" si="91"/>
        <v>12.965</v>
      </c>
      <c r="G550" s="127">
        <f t="shared" si="92"/>
        <v>8269.4024852634011</v>
      </c>
      <c r="H550" s="127"/>
      <c r="I550" s="127">
        <f t="shared" si="93"/>
        <v>107212.80322144</v>
      </c>
      <c r="J550" s="42">
        <f t="shared" si="94"/>
        <v>0</v>
      </c>
    </row>
    <row r="551" spans="1:10" x14ac:dyDescent="0.25">
      <c r="A551" s="325"/>
      <c r="B551" s="65" t="str">
        <f t="shared" si="89"/>
        <v>X 9</v>
      </c>
      <c r="C551" s="127">
        <f t="shared" si="90"/>
        <v>0.13</v>
      </c>
      <c r="D551" s="88">
        <f t="shared" si="90"/>
        <v>2.2250000000000001</v>
      </c>
      <c r="E551" s="127">
        <f t="shared" si="91"/>
        <v>5.9</v>
      </c>
      <c r="F551" s="127">
        <f t="shared" si="91"/>
        <v>8.7349999999999994</v>
      </c>
      <c r="G551" s="127">
        <f t="shared" si="92"/>
        <v>8269.4024852634011</v>
      </c>
      <c r="H551" s="127"/>
      <c r="I551" s="127">
        <f t="shared" si="93"/>
        <v>72233.230708775809</v>
      </c>
      <c r="J551" s="42">
        <f t="shared" si="94"/>
        <v>0</v>
      </c>
    </row>
    <row r="552" spans="1:10" x14ac:dyDescent="0.25">
      <c r="A552" s="325"/>
      <c r="B552" s="65" t="str">
        <f t="shared" si="89"/>
        <v>X 10</v>
      </c>
      <c r="C552" s="127">
        <f t="shared" si="90"/>
        <v>0.18</v>
      </c>
      <c r="D552" s="88">
        <f t="shared" si="90"/>
        <v>2.2250000000000001</v>
      </c>
      <c r="E552" s="127">
        <f t="shared" si="91"/>
        <v>5.9</v>
      </c>
      <c r="F552" s="127">
        <f t="shared" si="91"/>
        <v>4.1349999999999998</v>
      </c>
      <c r="G552" s="127">
        <f t="shared" si="92"/>
        <v>11449.941902672401</v>
      </c>
      <c r="H552" s="127"/>
      <c r="I552" s="127">
        <f t="shared" si="93"/>
        <v>47345.509767550378</v>
      </c>
      <c r="J552" s="42">
        <f t="shared" si="94"/>
        <v>0</v>
      </c>
    </row>
    <row r="553" spans="1:10" x14ac:dyDescent="0.25">
      <c r="A553" s="325"/>
      <c r="B553" s="65" t="str">
        <f t="shared" si="89"/>
        <v>X 11</v>
      </c>
      <c r="C553" s="127">
        <f t="shared" si="90"/>
        <v>0.18</v>
      </c>
      <c r="D553" s="88">
        <f t="shared" si="90"/>
        <v>2.25</v>
      </c>
      <c r="E553" s="127">
        <f t="shared" si="91"/>
        <v>5.9</v>
      </c>
      <c r="F553" s="127">
        <f t="shared" si="91"/>
        <v>6.5000000000000002E-2</v>
      </c>
      <c r="G553" s="127">
        <f t="shared" si="92"/>
        <v>11746.141271751452</v>
      </c>
      <c r="H553" s="127"/>
      <c r="I553" s="127">
        <f t="shared" si="93"/>
        <v>763.49918266384441</v>
      </c>
      <c r="J553" s="42">
        <f t="shared" si="94"/>
        <v>0</v>
      </c>
    </row>
    <row r="554" spans="1:10" x14ac:dyDescent="0.25">
      <c r="A554" s="325"/>
      <c r="B554" s="65" t="str">
        <f t="shared" si="89"/>
        <v xml:space="preserve">Y 1 </v>
      </c>
      <c r="C554" s="127">
        <f t="shared" si="90"/>
        <v>0.13</v>
      </c>
      <c r="D554" s="88">
        <f t="shared" si="90"/>
        <v>2.1</v>
      </c>
      <c r="E554" s="127">
        <f t="shared" si="91"/>
        <v>6.5000000000000002E-2</v>
      </c>
      <c r="F554" s="127">
        <f t="shared" si="91"/>
        <v>1.05</v>
      </c>
      <c r="G554" s="127"/>
      <c r="H554" s="127">
        <f t="shared" ref="H554:H571" si="95">($G$32*$D$12)/((4*($D$13/D554)^3)+(3*($D$13/D554)))</f>
        <v>3737.0561211820213</v>
      </c>
      <c r="I554" s="127">
        <f t="shared" si="93"/>
        <v>0</v>
      </c>
      <c r="J554" s="42">
        <f t="shared" si="94"/>
        <v>242.9086478768314</v>
      </c>
    </row>
    <row r="555" spans="1:10" x14ac:dyDescent="0.25">
      <c r="A555" s="325"/>
      <c r="B555" s="65" t="str">
        <f t="shared" si="89"/>
        <v xml:space="preserve">Y 2 </v>
      </c>
      <c r="C555" s="127">
        <f t="shared" si="90"/>
        <v>0.13</v>
      </c>
      <c r="D555" s="88">
        <f t="shared" si="90"/>
        <v>2.4</v>
      </c>
      <c r="E555" s="127">
        <f t="shared" si="91"/>
        <v>6.5000000000000002E-2</v>
      </c>
      <c r="F555" s="127">
        <f t="shared" si="91"/>
        <v>3</v>
      </c>
      <c r="G555" s="127"/>
      <c r="H555" s="127">
        <f t="shared" si="95"/>
        <v>5068.5920577617317</v>
      </c>
      <c r="I555" s="127">
        <f t="shared" si="93"/>
        <v>0</v>
      </c>
      <c r="J555" s="42">
        <f t="shared" si="94"/>
        <v>329.45848375451254</v>
      </c>
    </row>
    <row r="556" spans="1:10" x14ac:dyDescent="0.25">
      <c r="A556" s="325"/>
      <c r="B556" s="65" t="str">
        <f t="shared" si="89"/>
        <v xml:space="preserve">Y 3 </v>
      </c>
      <c r="C556" s="127">
        <f t="shared" si="90"/>
        <v>0.13</v>
      </c>
      <c r="D556" s="88">
        <f t="shared" si="90"/>
        <v>2.6</v>
      </c>
      <c r="E556" s="127">
        <f t="shared" si="91"/>
        <v>6.5000000000000002E-2</v>
      </c>
      <c r="F556" s="127">
        <f t="shared" si="91"/>
        <v>5.2</v>
      </c>
      <c r="G556" s="127"/>
      <c r="H556" s="127">
        <f t="shared" si="95"/>
        <v>6035.7142857142853</v>
      </c>
      <c r="I556" s="127">
        <f t="shared" si="93"/>
        <v>0</v>
      </c>
      <c r="J556" s="42">
        <f t="shared" si="94"/>
        <v>392.32142857142856</v>
      </c>
    </row>
    <row r="557" spans="1:10" x14ac:dyDescent="0.25">
      <c r="A557" s="325"/>
      <c r="B557" s="65" t="str">
        <f t="shared" si="89"/>
        <v>Y 4</v>
      </c>
      <c r="C557" s="127">
        <f t="shared" si="90"/>
        <v>0.13</v>
      </c>
      <c r="D557" s="88">
        <f t="shared" si="90"/>
        <v>2.6</v>
      </c>
      <c r="E557" s="127">
        <f t="shared" si="91"/>
        <v>6.5000000000000002E-2</v>
      </c>
      <c r="F557" s="127">
        <f t="shared" si="91"/>
        <v>7.5</v>
      </c>
      <c r="G557" s="127"/>
      <c r="H557" s="127">
        <f t="shared" si="95"/>
        <v>6035.7142857142853</v>
      </c>
      <c r="I557" s="127">
        <f t="shared" si="93"/>
        <v>0</v>
      </c>
      <c r="J557" s="42">
        <f t="shared" si="94"/>
        <v>392.32142857142856</v>
      </c>
    </row>
    <row r="558" spans="1:10" x14ac:dyDescent="0.25">
      <c r="A558" s="325"/>
      <c r="B558" s="65" t="str">
        <f t="shared" si="89"/>
        <v>Y 5</v>
      </c>
      <c r="C558" s="127">
        <f t="shared" si="90"/>
        <v>0.13</v>
      </c>
      <c r="D558" s="88">
        <f t="shared" si="90"/>
        <v>2.6</v>
      </c>
      <c r="E558" s="127">
        <f t="shared" si="91"/>
        <v>6.5000000000000002E-2</v>
      </c>
      <c r="F558" s="127">
        <f t="shared" si="91"/>
        <v>9.8000000000000007</v>
      </c>
      <c r="G558" s="127"/>
      <c r="H558" s="127">
        <f t="shared" si="95"/>
        <v>6035.7142857142853</v>
      </c>
      <c r="I558" s="127">
        <f t="shared" si="93"/>
        <v>0</v>
      </c>
      <c r="J558" s="42">
        <f t="shared" si="94"/>
        <v>392.32142857142856</v>
      </c>
    </row>
    <row r="559" spans="1:10" x14ac:dyDescent="0.25">
      <c r="A559" s="325"/>
      <c r="B559" s="65" t="str">
        <f t="shared" si="89"/>
        <v>Y 6</v>
      </c>
      <c r="C559" s="127">
        <f t="shared" si="90"/>
        <v>0.13</v>
      </c>
      <c r="D559" s="88">
        <f t="shared" si="90"/>
        <v>2.7</v>
      </c>
      <c r="E559" s="127">
        <f t="shared" si="91"/>
        <v>6.5000000000000002E-2</v>
      </c>
      <c r="F559" s="127">
        <f t="shared" si="91"/>
        <v>14.25</v>
      </c>
      <c r="G559" s="127"/>
      <c r="H559" s="127">
        <f t="shared" si="95"/>
        <v>6539.5369045185043</v>
      </c>
      <c r="I559" s="127">
        <f t="shared" si="93"/>
        <v>0</v>
      </c>
      <c r="J559" s="42">
        <f t="shared" si="94"/>
        <v>425.06989879370281</v>
      </c>
    </row>
    <row r="560" spans="1:10" x14ac:dyDescent="0.25">
      <c r="A560" s="325"/>
      <c r="B560" s="65" t="str">
        <f t="shared" si="89"/>
        <v>Y 7</v>
      </c>
      <c r="C560" s="127">
        <f t="shared" si="90"/>
        <v>0.13</v>
      </c>
      <c r="D560" s="88">
        <f t="shared" si="90"/>
        <v>2.7</v>
      </c>
      <c r="E560" s="127">
        <f t="shared" si="91"/>
        <v>6.5000000000000002E-2</v>
      </c>
      <c r="F560" s="127">
        <f t="shared" si="91"/>
        <v>16.649999999999999</v>
      </c>
      <c r="G560" s="127"/>
      <c r="H560" s="127">
        <f t="shared" si="95"/>
        <v>6539.5369045185043</v>
      </c>
      <c r="I560" s="127">
        <f t="shared" si="93"/>
        <v>0</v>
      </c>
      <c r="J560" s="42">
        <f t="shared" si="94"/>
        <v>425.06989879370281</v>
      </c>
    </row>
    <row r="561" spans="1:10" x14ac:dyDescent="0.25">
      <c r="A561" s="325"/>
      <c r="B561" s="65" t="str">
        <f t="shared" si="89"/>
        <v>Y 8</v>
      </c>
      <c r="C561" s="127">
        <f t="shared" si="90"/>
        <v>0.13</v>
      </c>
      <c r="D561" s="88">
        <f t="shared" si="90"/>
        <v>2.7</v>
      </c>
      <c r="E561" s="127">
        <f t="shared" si="91"/>
        <v>6.9349999999999996</v>
      </c>
      <c r="F561" s="127">
        <f t="shared" si="91"/>
        <v>16.649999999999999</v>
      </c>
      <c r="G561" s="127"/>
      <c r="H561" s="127">
        <f t="shared" si="95"/>
        <v>6539.5369045185043</v>
      </c>
      <c r="I561" s="127">
        <f t="shared" si="93"/>
        <v>0</v>
      </c>
      <c r="J561" s="42">
        <f t="shared" si="94"/>
        <v>45351.688432835828</v>
      </c>
    </row>
    <row r="562" spans="1:10" x14ac:dyDescent="0.25">
      <c r="A562" s="325"/>
      <c r="B562" s="65" t="str">
        <f t="shared" si="89"/>
        <v>Y 9</v>
      </c>
      <c r="C562" s="127">
        <f t="shared" si="90"/>
        <v>0.13</v>
      </c>
      <c r="D562" s="88">
        <f t="shared" si="90"/>
        <v>2.7</v>
      </c>
      <c r="E562" s="127">
        <f t="shared" si="91"/>
        <v>6.9349999999999996</v>
      </c>
      <c r="F562" s="127">
        <f t="shared" si="91"/>
        <v>14.25</v>
      </c>
      <c r="G562" s="127"/>
      <c r="H562" s="127">
        <f t="shared" si="95"/>
        <v>6539.5369045185043</v>
      </c>
      <c r="I562" s="127">
        <f t="shared" si="93"/>
        <v>0</v>
      </c>
      <c r="J562" s="42">
        <f t="shared" si="94"/>
        <v>45351.688432835828</v>
      </c>
    </row>
    <row r="563" spans="1:10" x14ac:dyDescent="0.25">
      <c r="A563" s="325"/>
      <c r="B563" s="65" t="str">
        <f t="shared" si="89"/>
        <v>Y 10</v>
      </c>
      <c r="C563" s="127">
        <f t="shared" si="90"/>
        <v>0.13</v>
      </c>
      <c r="D563" s="88">
        <f t="shared" si="90"/>
        <v>2.4</v>
      </c>
      <c r="E563" s="127">
        <f t="shared" si="91"/>
        <v>6.9349999999999996</v>
      </c>
      <c r="F563" s="127">
        <f t="shared" si="91"/>
        <v>12</v>
      </c>
      <c r="G563" s="127"/>
      <c r="H563" s="127">
        <f t="shared" si="95"/>
        <v>5068.5920577617317</v>
      </c>
      <c r="I563" s="127">
        <f t="shared" si="93"/>
        <v>0</v>
      </c>
      <c r="J563" s="42">
        <f t="shared" si="94"/>
        <v>35150.685920577605</v>
      </c>
    </row>
    <row r="564" spans="1:10" x14ac:dyDescent="0.25">
      <c r="A564" s="325"/>
      <c r="B564" s="65" t="str">
        <f t="shared" si="89"/>
        <v>Y 11</v>
      </c>
      <c r="C564" s="127">
        <f t="shared" si="90"/>
        <v>0.13</v>
      </c>
      <c r="D564" s="88">
        <f t="shared" si="90"/>
        <v>2.6</v>
      </c>
      <c r="E564" s="127">
        <f t="shared" si="91"/>
        <v>6.9349999999999996</v>
      </c>
      <c r="F564" s="127">
        <f t="shared" si="91"/>
        <v>9.8000000000000007</v>
      </c>
      <c r="G564" s="127"/>
      <c r="H564" s="127">
        <f t="shared" si="95"/>
        <v>6035.7142857142853</v>
      </c>
      <c r="I564" s="127">
        <f t="shared" si="93"/>
        <v>0</v>
      </c>
      <c r="J564" s="42">
        <f t="shared" si="94"/>
        <v>41857.678571428565</v>
      </c>
    </row>
    <row r="565" spans="1:10" x14ac:dyDescent="0.25">
      <c r="A565" s="325"/>
      <c r="B565" s="65" t="str">
        <f t="shared" si="89"/>
        <v>Y 12</v>
      </c>
      <c r="C565" s="127">
        <f t="shared" si="90"/>
        <v>0.13</v>
      </c>
      <c r="D565" s="88">
        <f t="shared" si="90"/>
        <v>2.6</v>
      </c>
      <c r="E565" s="127">
        <f t="shared" si="91"/>
        <v>6.9349999999999996</v>
      </c>
      <c r="F565" s="127">
        <f t="shared" si="91"/>
        <v>7.5</v>
      </c>
      <c r="G565" s="127"/>
      <c r="H565" s="127">
        <f t="shared" si="95"/>
        <v>6035.7142857142853</v>
      </c>
      <c r="I565" s="127">
        <f t="shared" si="93"/>
        <v>0</v>
      </c>
      <c r="J565" s="42">
        <f t="shared" si="94"/>
        <v>41857.678571428565</v>
      </c>
    </row>
    <row r="566" spans="1:10" x14ac:dyDescent="0.25">
      <c r="A566" s="325"/>
      <c r="B566" s="65" t="str">
        <f t="shared" si="89"/>
        <v>Y 13</v>
      </c>
      <c r="C566" s="127">
        <f t="shared" si="90"/>
        <v>0.13</v>
      </c>
      <c r="D566" s="88">
        <f t="shared" si="90"/>
        <v>2.6</v>
      </c>
      <c r="E566" s="127">
        <f t="shared" si="91"/>
        <v>6.9349999999999996</v>
      </c>
      <c r="F566" s="127">
        <f t="shared" si="91"/>
        <v>5.2</v>
      </c>
      <c r="G566" s="127"/>
      <c r="H566" s="127">
        <f t="shared" si="95"/>
        <v>6035.7142857142853</v>
      </c>
      <c r="I566" s="127">
        <f t="shared" si="93"/>
        <v>0</v>
      </c>
      <c r="J566" s="42">
        <f t="shared" si="94"/>
        <v>41857.678571428565</v>
      </c>
    </row>
    <row r="567" spans="1:10" x14ac:dyDescent="0.25">
      <c r="A567" s="325"/>
      <c r="B567" s="65" t="str">
        <f t="shared" si="89"/>
        <v>Y 14</v>
      </c>
      <c r="C567" s="127">
        <f t="shared" si="90"/>
        <v>0.13</v>
      </c>
      <c r="D567" s="88">
        <f t="shared" si="90"/>
        <v>2.4</v>
      </c>
      <c r="E567" s="127">
        <f t="shared" si="91"/>
        <v>6.9349999999999996</v>
      </c>
      <c r="F567" s="127">
        <f t="shared" si="91"/>
        <v>3</v>
      </c>
      <c r="G567" s="127"/>
      <c r="H567" s="127">
        <f t="shared" si="95"/>
        <v>5068.5920577617317</v>
      </c>
      <c r="I567" s="127">
        <f t="shared" si="93"/>
        <v>0</v>
      </c>
      <c r="J567" s="42">
        <f t="shared" si="94"/>
        <v>35150.685920577605</v>
      </c>
    </row>
    <row r="568" spans="1:10" x14ac:dyDescent="0.25">
      <c r="A568" s="325"/>
      <c r="B568" s="65" t="str">
        <f t="shared" si="89"/>
        <v>Y 15</v>
      </c>
      <c r="C568" s="127">
        <f t="shared" si="90"/>
        <v>0.13</v>
      </c>
      <c r="D568" s="88">
        <f t="shared" si="90"/>
        <v>2.1</v>
      </c>
      <c r="E568" s="127">
        <f t="shared" si="91"/>
        <v>6.9349999999999996</v>
      </c>
      <c r="F568" s="127">
        <f t="shared" si="91"/>
        <v>1.05</v>
      </c>
      <c r="G568" s="127"/>
      <c r="H568" s="127">
        <f t="shared" si="95"/>
        <v>3737.0561211820213</v>
      </c>
      <c r="I568" s="127">
        <f t="shared" si="93"/>
        <v>0</v>
      </c>
      <c r="J568" s="42">
        <f t="shared" si="94"/>
        <v>25916.484200397317</v>
      </c>
    </row>
    <row r="569" spans="1:10" x14ac:dyDescent="0.25">
      <c r="A569" s="325"/>
      <c r="B569" s="65" t="str">
        <f t="shared" si="89"/>
        <v>Y 16</v>
      </c>
      <c r="C569" s="127">
        <f t="shared" si="90"/>
        <v>0.13</v>
      </c>
      <c r="D569" s="88">
        <f t="shared" si="90"/>
        <v>2.1</v>
      </c>
      <c r="E569" s="127">
        <f t="shared" si="91"/>
        <v>3.4350000000000001</v>
      </c>
      <c r="F569" s="127">
        <f t="shared" si="91"/>
        <v>1.05</v>
      </c>
      <c r="G569" s="127"/>
      <c r="H569" s="127">
        <f t="shared" si="95"/>
        <v>3737.0561211820213</v>
      </c>
      <c r="I569" s="127">
        <f t="shared" si="93"/>
        <v>0</v>
      </c>
      <c r="J569" s="42">
        <f t="shared" si="94"/>
        <v>12836.787776260244</v>
      </c>
    </row>
    <row r="570" spans="1:10" x14ac:dyDescent="0.25">
      <c r="A570" s="325"/>
      <c r="B570" s="65" t="str">
        <f t="shared" si="89"/>
        <v>Y 17</v>
      </c>
      <c r="C570" s="127">
        <f t="shared" si="90"/>
        <v>0.13</v>
      </c>
      <c r="D570" s="88">
        <f t="shared" si="90"/>
        <v>2.6</v>
      </c>
      <c r="E570" s="127">
        <f t="shared" si="91"/>
        <v>3.4350000000000001</v>
      </c>
      <c r="F570" s="127">
        <f t="shared" si="91"/>
        <v>7.5</v>
      </c>
      <c r="G570" s="127"/>
      <c r="H570" s="127">
        <f t="shared" si="95"/>
        <v>6035.7142857142853</v>
      </c>
      <c r="I570" s="127">
        <f t="shared" si="93"/>
        <v>0</v>
      </c>
      <c r="J570" s="42">
        <f t="shared" si="94"/>
        <v>20732.678571428569</v>
      </c>
    </row>
    <row r="571" spans="1:10" x14ac:dyDescent="0.25">
      <c r="A571" s="326"/>
      <c r="B571" s="66" t="str">
        <f t="shared" si="89"/>
        <v>Y 18</v>
      </c>
      <c r="C571" s="132">
        <f t="shared" si="90"/>
        <v>0.13</v>
      </c>
      <c r="D571" s="89">
        <f t="shared" si="90"/>
        <v>2.7</v>
      </c>
      <c r="E571" s="132">
        <f t="shared" si="91"/>
        <v>3.4350000000000001</v>
      </c>
      <c r="F571" s="132">
        <f t="shared" si="91"/>
        <v>14.25</v>
      </c>
      <c r="G571" s="132"/>
      <c r="H571" s="132">
        <f t="shared" si="95"/>
        <v>6539.5369045185043</v>
      </c>
      <c r="I571" s="132">
        <f t="shared" si="93"/>
        <v>0</v>
      </c>
      <c r="J571" s="46">
        <f t="shared" si="94"/>
        <v>22463.309267021064</v>
      </c>
    </row>
    <row r="572" spans="1:10" x14ac:dyDescent="0.25">
      <c r="C572" s="4"/>
      <c r="D572" s="4"/>
      <c r="E572" s="4"/>
      <c r="F572" s="4"/>
      <c r="G572" s="4">
        <f>SUM(G543:G571)</f>
        <v>107951.32259018555</v>
      </c>
      <c r="H572" s="4">
        <f>SUM(H543:H571)</f>
        <v>101364.62905942379</v>
      </c>
      <c r="I572" s="4">
        <f>SUM(I543:I571)</f>
        <v>1127280.5121482608</v>
      </c>
      <c r="J572" s="4">
        <f>SUM(J543:J571)</f>
        <v>371126.51545115287</v>
      </c>
    </row>
    <row r="574" spans="1:10" x14ac:dyDescent="0.25">
      <c r="D574" s="80" t="s">
        <v>242</v>
      </c>
      <c r="E574" s="123"/>
    </row>
    <row r="575" spans="1:10" x14ac:dyDescent="0.25">
      <c r="B575" s="302" t="s">
        <v>251</v>
      </c>
      <c r="C575" s="304"/>
      <c r="D575" s="125">
        <f>J572/H572</f>
        <v>3.6613019639581021</v>
      </c>
      <c r="E575" s="127"/>
    </row>
    <row r="576" spans="1:10" x14ac:dyDescent="0.25">
      <c r="B576" s="302" t="s">
        <v>252</v>
      </c>
      <c r="C576" s="304"/>
      <c r="D576" s="125">
        <f>I572/G572</f>
        <v>10.442489124730262</v>
      </c>
      <c r="E576" s="127"/>
    </row>
    <row r="580" spans="1:5" x14ac:dyDescent="0.25">
      <c r="A580" s="1" t="s">
        <v>253</v>
      </c>
    </row>
    <row r="582" spans="1:5" x14ac:dyDescent="0.25">
      <c r="B582" s="2" t="s">
        <v>254</v>
      </c>
      <c r="E582" s="4">
        <f>C44</f>
        <v>1.8</v>
      </c>
    </row>
    <row r="583" spans="1:5" x14ac:dyDescent="0.25">
      <c r="B583" s="2" t="s">
        <v>255</v>
      </c>
      <c r="E583" s="4">
        <f>D43</f>
        <v>2.4</v>
      </c>
    </row>
    <row r="584" spans="1:5" x14ac:dyDescent="0.25">
      <c r="B584" s="2" t="s">
        <v>345</v>
      </c>
      <c r="E584" s="99">
        <f>SUM(D544:D551)</f>
        <v>18.55</v>
      </c>
    </row>
    <row r="585" spans="1:5" x14ac:dyDescent="0.25">
      <c r="B585" s="2" t="s">
        <v>344</v>
      </c>
      <c r="E585" s="99">
        <f>D543+D552+D553</f>
        <v>6.6750000000000007</v>
      </c>
    </row>
    <row r="586" spans="1:5" x14ac:dyDescent="0.25">
      <c r="B586" s="2" t="s">
        <v>258</v>
      </c>
      <c r="E586" s="4">
        <f>SUM(D554:D571)</f>
        <v>45.2</v>
      </c>
    </row>
    <row r="587" spans="1:5" x14ac:dyDescent="0.25">
      <c r="B587" s="2" t="s">
        <v>379</v>
      </c>
      <c r="E587" s="99">
        <f>SUM(D229:D230)</f>
        <v>2</v>
      </c>
    </row>
    <row r="588" spans="1:5" x14ac:dyDescent="0.25">
      <c r="B588" s="2" t="s">
        <v>378</v>
      </c>
      <c r="E588" s="99">
        <v>0</v>
      </c>
    </row>
    <row r="589" spans="1:5" x14ac:dyDescent="0.25">
      <c r="B589" s="2" t="s">
        <v>260</v>
      </c>
      <c r="E589" s="99">
        <f>D13</f>
        <v>2.6</v>
      </c>
    </row>
    <row r="590" spans="1:5" x14ac:dyDescent="0.25">
      <c r="B590" s="2" t="s">
        <v>261</v>
      </c>
      <c r="E590" s="99">
        <f>D14</f>
        <v>1.2</v>
      </c>
    </row>
    <row r="591" spans="1:5" x14ac:dyDescent="0.25">
      <c r="B591" s="2" t="s">
        <v>262</v>
      </c>
      <c r="E591" s="99">
        <f>C8</f>
        <v>1</v>
      </c>
    </row>
    <row r="592" spans="1:5" x14ac:dyDescent="0.25">
      <c r="B592" s="2" t="s">
        <v>263</v>
      </c>
      <c r="E592" s="99">
        <f>C45</f>
        <v>0.3</v>
      </c>
    </row>
    <row r="593" spans="1:12" x14ac:dyDescent="0.25">
      <c r="B593" s="2" t="s">
        <v>412</v>
      </c>
      <c r="E593" s="99">
        <f>C48</f>
        <v>0.1</v>
      </c>
    </row>
    <row r="594" spans="1:12" x14ac:dyDescent="0.25">
      <c r="B594" s="2" t="s">
        <v>264</v>
      </c>
      <c r="E594" s="99">
        <f>D112-2.2*1.8</f>
        <v>122.04</v>
      </c>
    </row>
    <row r="595" spans="1:12" x14ac:dyDescent="0.25">
      <c r="B595" s="2" t="s">
        <v>265</v>
      </c>
      <c r="E595" s="99">
        <f>C46</f>
        <v>0.2</v>
      </c>
    </row>
    <row r="596" spans="1:12" x14ac:dyDescent="0.25">
      <c r="B596" s="2" t="s">
        <v>275</v>
      </c>
      <c r="E596" s="99">
        <f>C18*C19*36</f>
        <v>2.6999999999999997</v>
      </c>
    </row>
    <row r="597" spans="1:12" x14ac:dyDescent="0.25">
      <c r="B597" s="2" t="s">
        <v>267</v>
      </c>
      <c r="E597" s="99">
        <f>7*9+17.5*3</f>
        <v>115.5</v>
      </c>
    </row>
    <row r="601" spans="1:12" x14ac:dyDescent="0.25">
      <c r="B601" s="317" t="s">
        <v>268</v>
      </c>
      <c r="C601" s="320" t="s">
        <v>270</v>
      </c>
      <c r="D601" s="320" t="s">
        <v>269</v>
      </c>
      <c r="E601" s="320" t="s">
        <v>415</v>
      </c>
      <c r="F601" s="320" t="s">
        <v>279</v>
      </c>
      <c r="G601" s="320" t="s">
        <v>272</v>
      </c>
      <c r="H601" s="320" t="s">
        <v>273</v>
      </c>
      <c r="I601" s="320" t="s">
        <v>274</v>
      </c>
      <c r="J601" s="320" t="s">
        <v>277</v>
      </c>
      <c r="K601" s="320" t="s">
        <v>278</v>
      </c>
      <c r="L601" s="320" t="s">
        <v>393</v>
      </c>
    </row>
    <row r="602" spans="1:12" x14ac:dyDescent="0.25">
      <c r="B602" s="317"/>
      <c r="C602" s="320"/>
      <c r="D602" s="320"/>
      <c r="E602" s="320"/>
      <c r="F602" s="320"/>
      <c r="G602" s="320"/>
      <c r="H602" s="320"/>
      <c r="I602" s="320"/>
      <c r="J602" s="320"/>
      <c r="K602" s="320"/>
      <c r="L602" s="320"/>
    </row>
    <row r="603" spans="1:12" x14ac:dyDescent="0.25">
      <c r="B603" s="80">
        <v>1</v>
      </c>
      <c r="C603" s="125">
        <f>(($E$586+$E$584)*$E$582*$E$589*$D$12)+(($E$585)*$E$582*$E$589*$C$491)+(0.1*$E$589*($E$584+$E$585+$E$586))</f>
        <v>62.719020000000015</v>
      </c>
      <c r="D603" s="125">
        <f>E587*D12*E589*C44</f>
        <v>1.2168000000000001</v>
      </c>
      <c r="E603" s="125">
        <f>(($E$588*$E$582*1.2*$D$12))</f>
        <v>0</v>
      </c>
      <c r="F603" s="125">
        <f>$C$45*$E$594</f>
        <v>36.612000000000002</v>
      </c>
      <c r="G603" s="125">
        <f>$E$593*$E$594</f>
        <v>12.204000000000001</v>
      </c>
      <c r="H603" s="125">
        <f>$E$596*$E$583*($D$13+$E$15)</f>
        <v>18.144000000000002</v>
      </c>
      <c r="I603" s="125">
        <f>$E$597*$E$583*$C$16*C17</f>
        <v>13.86</v>
      </c>
      <c r="J603" s="125">
        <f>SUM(C603:I603)</f>
        <v>144.75582000000003</v>
      </c>
      <c r="K603" s="125">
        <f>$E$594*$E$595</f>
        <v>24.408000000000001</v>
      </c>
      <c r="L603" s="125">
        <f>J603+(K603*25%)</f>
        <v>150.85782000000003</v>
      </c>
    </row>
    <row r="604" spans="1:12" x14ac:dyDescent="0.25">
      <c r="L604" s="4">
        <f>SUM(L603:L603)</f>
        <v>150.85782000000003</v>
      </c>
    </row>
    <row r="607" spans="1:12" x14ac:dyDescent="0.25">
      <c r="A607" s="1" t="s">
        <v>280</v>
      </c>
    </row>
    <row r="612" spans="2:11" x14ac:dyDescent="0.25">
      <c r="B612" s="129" t="s">
        <v>281</v>
      </c>
      <c r="C612" s="4">
        <f>(($D$54*$D$66*$D$60*$E$77)/$D$319)*$L$604</f>
        <v>62.228850750000021</v>
      </c>
      <c r="D612" s="2" t="s">
        <v>156</v>
      </c>
    </row>
    <row r="614" spans="2:11" x14ac:dyDescent="0.25">
      <c r="B614" s="2" t="s">
        <v>314</v>
      </c>
    </row>
    <row r="616" spans="2:11" ht="36.75" customHeight="1" x14ac:dyDescent="0.25">
      <c r="C616" s="131" t="s">
        <v>298</v>
      </c>
      <c r="D616" s="131" t="s">
        <v>395</v>
      </c>
      <c r="E616" s="131" t="s">
        <v>396</v>
      </c>
      <c r="F616" s="131" t="s">
        <v>299</v>
      </c>
      <c r="G616" s="321"/>
      <c r="H616" s="322"/>
      <c r="I616" s="131" t="s">
        <v>397</v>
      </c>
      <c r="J616" s="131" t="s">
        <v>398</v>
      </c>
      <c r="K616" s="131" t="s">
        <v>394</v>
      </c>
    </row>
    <row r="617" spans="2:11" x14ac:dyDescent="0.25">
      <c r="C617" s="80">
        <v>1</v>
      </c>
      <c r="D617" s="125">
        <f>L603</f>
        <v>150.85782000000003</v>
      </c>
      <c r="E617" s="125">
        <f>D13+E15</f>
        <v>2.8000000000000003</v>
      </c>
      <c r="F617" s="125">
        <f>D617*E617</f>
        <v>422.40189600000014</v>
      </c>
      <c r="G617" s="323">
        <f>F617/(F617)</f>
        <v>1</v>
      </c>
      <c r="H617" s="323"/>
      <c r="I617" s="125">
        <f>G617*C612</f>
        <v>62.228850750000021</v>
      </c>
      <c r="J617" s="125">
        <f>I617</f>
        <v>62.228850750000021</v>
      </c>
      <c r="K617" s="125">
        <f>J617*E617</f>
        <v>174.24078210000008</v>
      </c>
    </row>
    <row r="620" spans="2:11" x14ac:dyDescent="0.25">
      <c r="B620" s="2" t="s">
        <v>301</v>
      </c>
    </row>
    <row r="622" spans="2:11" x14ac:dyDescent="0.25">
      <c r="C622" s="2" t="s">
        <v>302</v>
      </c>
    </row>
    <row r="623" spans="2:11" x14ac:dyDescent="0.25">
      <c r="C623" s="126" t="s">
        <v>268</v>
      </c>
      <c r="D623" s="126" t="s">
        <v>237</v>
      </c>
      <c r="E623" s="126" t="s">
        <v>246</v>
      </c>
      <c r="F623" s="126" t="s">
        <v>304</v>
      </c>
      <c r="G623" s="126" t="s">
        <v>305</v>
      </c>
      <c r="H623" s="126" t="s">
        <v>303</v>
      </c>
      <c r="I623" s="126" t="s">
        <v>306</v>
      </c>
      <c r="J623" s="126" t="s">
        <v>307</v>
      </c>
    </row>
    <row r="624" spans="2:11" x14ac:dyDescent="0.25">
      <c r="C624" s="80">
        <v>1</v>
      </c>
      <c r="D624" s="125">
        <f>E526</f>
        <v>9.2750150273393963</v>
      </c>
      <c r="E624" s="125">
        <f>D576</f>
        <v>10.442489124730262</v>
      </c>
      <c r="F624" s="125">
        <f>E624-D624</f>
        <v>1.1674740973908655</v>
      </c>
      <c r="G624" s="125">
        <f>$C$10</f>
        <v>18</v>
      </c>
      <c r="H624" s="125">
        <f>0.05*G624</f>
        <v>0.9</v>
      </c>
      <c r="I624" s="125">
        <f>J617*(F624+H624)</f>
        <v>128.65653703602717</v>
      </c>
      <c r="J624" s="125">
        <f>J617*(F624-H624)</f>
        <v>16.644605686027138</v>
      </c>
    </row>
    <row r="626" spans="2:10" x14ac:dyDescent="0.25">
      <c r="C626" s="2" t="s">
        <v>308</v>
      </c>
    </row>
    <row r="627" spans="2:10" x14ac:dyDescent="0.25">
      <c r="C627" s="126" t="s">
        <v>268</v>
      </c>
      <c r="D627" s="126" t="s">
        <v>236</v>
      </c>
      <c r="E627" s="126" t="s">
        <v>245</v>
      </c>
      <c r="F627" s="126" t="s">
        <v>309</v>
      </c>
      <c r="G627" s="126" t="s">
        <v>311</v>
      </c>
      <c r="H627" s="126" t="s">
        <v>310</v>
      </c>
      <c r="I627" s="126" t="s">
        <v>312</v>
      </c>
      <c r="J627" s="126" t="s">
        <v>313</v>
      </c>
    </row>
    <row r="628" spans="2:10" x14ac:dyDescent="0.25">
      <c r="C628" s="80">
        <v>1</v>
      </c>
      <c r="D628" s="125">
        <f>E525</f>
        <v>3.6285858133625184</v>
      </c>
      <c r="E628" s="125">
        <f>D575</f>
        <v>3.6613019639581021</v>
      </c>
      <c r="F628" s="125">
        <f>E628-D628</f>
        <v>3.2716150595583748E-2</v>
      </c>
      <c r="G628" s="125">
        <f>$C$9</f>
        <v>7</v>
      </c>
      <c r="H628" s="125">
        <f>0.05*G628</f>
        <v>0.35000000000000003</v>
      </c>
      <c r="I628" s="125">
        <f>J617*(F628+H628)</f>
        <v>23.815986215027113</v>
      </c>
      <c r="J628" s="125">
        <f>J617*(F628-H628)</f>
        <v>-19.744209309972906</v>
      </c>
    </row>
    <row r="631" spans="2:10" x14ac:dyDescent="0.25">
      <c r="B631" s="2" t="s">
        <v>315</v>
      </c>
    </row>
    <row r="633" spans="2:10" x14ac:dyDescent="0.25">
      <c r="B633" s="2" t="s">
        <v>316</v>
      </c>
    </row>
    <row r="634" spans="2:10" x14ac:dyDescent="0.25">
      <c r="B634" s="126" t="s">
        <v>30</v>
      </c>
      <c r="C634" s="126" t="s">
        <v>247</v>
      </c>
      <c r="D634" s="126" t="s">
        <v>317</v>
      </c>
      <c r="E634" s="126" t="s">
        <v>318</v>
      </c>
      <c r="F634" s="126" t="s">
        <v>319</v>
      </c>
      <c r="G634" s="126" t="s">
        <v>327</v>
      </c>
      <c r="H634" s="317" t="s">
        <v>320</v>
      </c>
      <c r="I634" s="317"/>
      <c r="J634" s="126" t="s">
        <v>329</v>
      </c>
    </row>
    <row r="635" spans="2:10" x14ac:dyDescent="0.25">
      <c r="B635" s="125" t="str">
        <f t="shared" ref="B635:B645" si="96">B543</f>
        <v xml:space="preserve">X 1 </v>
      </c>
      <c r="C635" s="125">
        <f t="shared" ref="C635:C645" si="97">G543</f>
        <v>11156.694463315322</v>
      </c>
      <c r="D635" s="125">
        <f t="shared" ref="D635:D645" si="98">(C635/(SUM($C$635:$C$645)))*$J$617</f>
        <v>6.4313086487753743</v>
      </c>
      <c r="E635" s="125">
        <f t="shared" ref="E635:E645" si="99">F543</f>
        <v>4.1349999999999998</v>
      </c>
      <c r="F635" s="125">
        <f>$D$576-E635</f>
        <v>6.307489124730262</v>
      </c>
      <c r="G635" s="107">
        <f>(C635)*(F635)^2</f>
        <v>443862.60783719353</v>
      </c>
      <c r="H635" s="125">
        <f t="shared" ref="H635:H645" si="100">(C635*F635*$I$624)/(SUM($G$635:$G$645)+SUM($G$649:$G$666))</f>
        <v>1.7525939311561343</v>
      </c>
      <c r="I635" s="125">
        <f t="shared" ref="I635:I645" si="101">(C635*F635*$J$624)/(SUM($G$635:$G$645)+SUM($G$649:$G$666))</f>
        <v>0.22673729282523233</v>
      </c>
      <c r="J635" s="125">
        <f>D635+MAX(H635:I635)</f>
        <v>8.1839025799315088</v>
      </c>
    </row>
    <row r="636" spans="2:10" x14ac:dyDescent="0.25">
      <c r="B636" s="125" t="str">
        <f t="shared" si="96"/>
        <v xml:space="preserve">X 2 </v>
      </c>
      <c r="C636" s="125">
        <f t="shared" si="97"/>
        <v>8057.6126679499548</v>
      </c>
      <c r="D636" s="125">
        <f t="shared" si="98"/>
        <v>4.6448340241155481</v>
      </c>
      <c r="E636" s="125">
        <f t="shared" si="99"/>
        <v>8.7349999999999994</v>
      </c>
      <c r="F636" s="125">
        <f t="shared" ref="F636:F645" si="102">$D$576-E636</f>
        <v>1.7074891247302624</v>
      </c>
      <c r="G636" s="107">
        <f t="shared" ref="G636:G645" si="103">(C636)*(F636)^2</f>
        <v>23492.123723024884</v>
      </c>
      <c r="H636" s="125">
        <f t="shared" si="100"/>
        <v>0.3426522489414458</v>
      </c>
      <c r="I636" s="125">
        <f t="shared" si="101"/>
        <v>4.4329745712522163E-2</v>
      </c>
      <c r="J636" s="125">
        <f t="shared" ref="J636:J645" si="104">D636+MAX(H636:I636)</f>
        <v>4.9874862730569935</v>
      </c>
    </row>
    <row r="637" spans="2:10" x14ac:dyDescent="0.25">
      <c r="B637" s="125" t="str">
        <f t="shared" si="96"/>
        <v xml:space="preserve">X 3 </v>
      </c>
      <c r="C637" s="125">
        <f t="shared" si="97"/>
        <v>8057.6126679499548</v>
      </c>
      <c r="D637" s="125">
        <f t="shared" si="98"/>
        <v>4.6448340241155481</v>
      </c>
      <c r="E637" s="125">
        <f t="shared" si="99"/>
        <v>11.035</v>
      </c>
      <c r="F637" s="125">
        <f t="shared" si="102"/>
        <v>-0.59251087526973834</v>
      </c>
      <c r="G637" s="107">
        <f t="shared" si="103"/>
        <v>2828.7791281387772</v>
      </c>
      <c r="H637" s="125">
        <f t="shared" si="100"/>
        <v>-0.11890276839421325</v>
      </c>
      <c r="I637" s="125">
        <f t="shared" si="101"/>
        <v>-1.5382737173661787E-2</v>
      </c>
      <c r="J637" s="125">
        <f t="shared" ref="J637:J642" si="105">D637</f>
        <v>4.6448340241155481</v>
      </c>
    </row>
    <row r="638" spans="2:10" x14ac:dyDescent="0.25">
      <c r="B638" s="125" t="str">
        <f t="shared" si="96"/>
        <v xml:space="preserve">X 4 </v>
      </c>
      <c r="C638" s="125">
        <f t="shared" si="97"/>
        <v>8057.6126679499548</v>
      </c>
      <c r="D638" s="125">
        <f t="shared" si="98"/>
        <v>4.6448340241155481</v>
      </c>
      <c r="E638" s="125">
        <f t="shared" si="99"/>
        <v>12.965</v>
      </c>
      <c r="F638" s="125">
        <f t="shared" si="102"/>
        <v>-2.5225108752697381</v>
      </c>
      <c r="G638" s="107">
        <f t="shared" si="103"/>
        <v>51271.081854045769</v>
      </c>
      <c r="H638" s="125">
        <f t="shared" si="100"/>
        <v>-0.50620763076717912</v>
      </c>
      <c r="I638" s="125">
        <f t="shared" si="101"/>
        <v>-6.5489298899894383E-2</v>
      </c>
      <c r="J638" s="125">
        <f t="shared" si="105"/>
        <v>4.6448340241155481</v>
      </c>
    </row>
    <row r="639" spans="2:10" x14ac:dyDescent="0.25">
      <c r="B639" s="125" t="str">
        <f t="shared" si="96"/>
        <v xml:space="preserve">X 5 </v>
      </c>
      <c r="C639" s="125">
        <f t="shared" si="97"/>
        <v>7847.9925586735062</v>
      </c>
      <c r="D639" s="125">
        <f t="shared" si="98"/>
        <v>4.5239979085277549</v>
      </c>
      <c r="E639" s="125">
        <f t="shared" si="99"/>
        <v>17.934999999999999</v>
      </c>
      <c r="F639" s="125">
        <f t="shared" si="102"/>
        <v>-7.4925108752697369</v>
      </c>
      <c r="G639" s="107">
        <f t="shared" si="103"/>
        <v>440568.40266834758</v>
      </c>
      <c r="H639" s="125">
        <f t="shared" si="100"/>
        <v>-1.4644522580373265</v>
      </c>
      <c r="I639" s="125">
        <f t="shared" si="101"/>
        <v>-0.18945971143477666</v>
      </c>
      <c r="J639" s="125">
        <f t="shared" si="105"/>
        <v>4.5239979085277549</v>
      </c>
    </row>
    <row r="640" spans="2:10" x14ac:dyDescent="0.25">
      <c r="B640" s="125" t="str">
        <f t="shared" si="96"/>
        <v>X 6</v>
      </c>
      <c r="C640" s="125">
        <f t="shared" si="97"/>
        <v>16769.506934132805</v>
      </c>
      <c r="D640" s="125">
        <f t="shared" si="98"/>
        <v>9.6668305595184574</v>
      </c>
      <c r="E640" s="125">
        <f t="shared" si="99"/>
        <v>17.934999999999999</v>
      </c>
      <c r="F640" s="125">
        <f t="shared" si="102"/>
        <v>-7.4925108752697369</v>
      </c>
      <c r="G640" s="107">
        <f t="shared" si="103"/>
        <v>941401.87165970402</v>
      </c>
      <c r="H640" s="125">
        <f t="shared" si="100"/>
        <v>-3.1292259915208542</v>
      </c>
      <c r="I640" s="125">
        <f t="shared" si="101"/>
        <v>-0.4048354940312659</v>
      </c>
      <c r="J640" s="125">
        <f t="shared" si="105"/>
        <v>9.6668305595184574</v>
      </c>
    </row>
    <row r="641" spans="2:10" x14ac:dyDescent="0.25">
      <c r="B641" s="125" t="str">
        <f t="shared" si="96"/>
        <v>X 7</v>
      </c>
      <c r="C641" s="125">
        <f t="shared" si="97"/>
        <v>8269.4024852634011</v>
      </c>
      <c r="D641" s="125">
        <f t="shared" si="98"/>
        <v>4.7669208741488838</v>
      </c>
      <c r="E641" s="125">
        <f t="shared" si="99"/>
        <v>17.934999999999999</v>
      </c>
      <c r="F641" s="125">
        <f t="shared" si="102"/>
        <v>-7.4925108752697369</v>
      </c>
      <c r="G641" s="107">
        <f t="shared" si="103"/>
        <v>464225.39480210113</v>
      </c>
      <c r="H641" s="125">
        <f t="shared" si="100"/>
        <v>-1.543088254942276</v>
      </c>
      <c r="I641" s="125">
        <f t="shared" si="101"/>
        <v>-0.19963303951715788</v>
      </c>
      <c r="J641" s="125">
        <f t="shared" si="105"/>
        <v>4.7669208741488838</v>
      </c>
    </row>
    <row r="642" spans="2:10" x14ac:dyDescent="0.25">
      <c r="B642" s="125" t="str">
        <f t="shared" si="96"/>
        <v>X 8</v>
      </c>
      <c r="C642" s="125">
        <f t="shared" si="97"/>
        <v>8269.4024852634011</v>
      </c>
      <c r="D642" s="125">
        <f t="shared" si="98"/>
        <v>4.7669208741488838</v>
      </c>
      <c r="E642" s="125">
        <f t="shared" si="99"/>
        <v>12.965</v>
      </c>
      <c r="F642" s="125">
        <f t="shared" si="102"/>
        <v>-2.5225108752697381</v>
      </c>
      <c r="G642" s="107">
        <f t="shared" si="103"/>
        <v>52618.713405326802</v>
      </c>
      <c r="H642" s="125">
        <f t="shared" si="100"/>
        <v>-0.51951301364681179</v>
      </c>
      <c r="I642" s="125">
        <f t="shared" si="101"/>
        <v>-6.7210648289790426E-2</v>
      </c>
      <c r="J642" s="125">
        <f t="shared" si="105"/>
        <v>4.7669208741488838</v>
      </c>
    </row>
    <row r="643" spans="2:10" x14ac:dyDescent="0.25">
      <c r="B643" s="125" t="str">
        <f t="shared" si="96"/>
        <v>X 9</v>
      </c>
      <c r="C643" s="125">
        <f t="shared" si="97"/>
        <v>8269.4024852634011</v>
      </c>
      <c r="D643" s="125">
        <f t="shared" si="98"/>
        <v>4.7669208741488838</v>
      </c>
      <c r="E643" s="125">
        <f t="shared" si="99"/>
        <v>8.7349999999999994</v>
      </c>
      <c r="F643" s="125">
        <f t="shared" si="102"/>
        <v>1.7074891247302624</v>
      </c>
      <c r="G643" s="107">
        <f t="shared" si="103"/>
        <v>24109.600982932709</v>
      </c>
      <c r="H643" s="125">
        <f t="shared" si="100"/>
        <v>0.35165867059459949</v>
      </c>
      <c r="I643" s="125">
        <f t="shared" si="101"/>
        <v>4.5494928147184324E-2</v>
      </c>
      <c r="J643" s="125">
        <f t="shared" si="104"/>
        <v>5.1185795447434836</v>
      </c>
    </row>
    <row r="644" spans="2:10" x14ac:dyDescent="0.25">
      <c r="B644" s="125" t="str">
        <f t="shared" si="96"/>
        <v>X 10</v>
      </c>
      <c r="C644" s="125">
        <f t="shared" si="97"/>
        <v>11449.941902672401</v>
      </c>
      <c r="D644" s="125">
        <f t="shared" si="98"/>
        <v>6.6003519795907613</v>
      </c>
      <c r="E644" s="125">
        <f t="shared" si="99"/>
        <v>4.1349999999999998</v>
      </c>
      <c r="F644" s="125">
        <f t="shared" si="102"/>
        <v>6.307489124730262</v>
      </c>
      <c r="G644" s="107">
        <f t="shared" si="103"/>
        <v>455529.28685243416</v>
      </c>
      <c r="H644" s="125">
        <f t="shared" si="100"/>
        <v>1.7986598769642053</v>
      </c>
      <c r="I644" s="125">
        <f t="shared" si="101"/>
        <v>0.23269695504833826</v>
      </c>
      <c r="J644" s="125">
        <f t="shared" si="104"/>
        <v>8.3990118565549672</v>
      </c>
    </row>
    <row r="645" spans="2:10" x14ac:dyDescent="0.25">
      <c r="B645" s="125" t="str">
        <f t="shared" si="96"/>
        <v>X 11</v>
      </c>
      <c r="C645" s="125">
        <f t="shared" si="97"/>
        <v>11746.141271751452</v>
      </c>
      <c r="D645" s="125">
        <f t="shared" si="98"/>
        <v>6.7710969587943808</v>
      </c>
      <c r="E645" s="125">
        <f t="shared" si="99"/>
        <v>6.5000000000000002E-2</v>
      </c>
      <c r="F645" s="125">
        <f t="shared" si="102"/>
        <v>10.377489124730262</v>
      </c>
      <c r="G645" s="107">
        <f t="shared" si="103"/>
        <v>1264968.7410282178</v>
      </c>
      <c r="H645" s="125">
        <f t="shared" si="100"/>
        <v>3.035825189652277</v>
      </c>
      <c r="I645" s="125">
        <f t="shared" si="101"/>
        <v>0.39275200761327006</v>
      </c>
      <c r="J645" s="125">
        <f t="shared" si="104"/>
        <v>9.8069221484466578</v>
      </c>
    </row>
    <row r="647" spans="2:10" x14ac:dyDescent="0.25">
      <c r="B647" s="2" t="s">
        <v>322</v>
      </c>
    </row>
    <row r="648" spans="2:10" x14ac:dyDescent="0.25">
      <c r="B648" s="77" t="s">
        <v>30</v>
      </c>
      <c r="C648" s="77" t="s">
        <v>248</v>
      </c>
      <c r="D648" s="77" t="s">
        <v>323</v>
      </c>
      <c r="E648" s="77" t="s">
        <v>324</v>
      </c>
      <c r="F648" s="77" t="s">
        <v>325</v>
      </c>
      <c r="G648" s="77" t="s">
        <v>326</v>
      </c>
      <c r="H648" s="317" t="s">
        <v>328</v>
      </c>
      <c r="I648" s="317"/>
      <c r="J648" s="126" t="s">
        <v>321</v>
      </c>
    </row>
    <row r="649" spans="2:10" x14ac:dyDescent="0.25">
      <c r="B649" s="125" t="str">
        <f t="shared" ref="B649:B666" si="106">B554</f>
        <v xml:space="preserve">Y 1 </v>
      </c>
      <c r="C649" s="125">
        <f t="shared" ref="C649:C666" si="107">H554</f>
        <v>3737.0561211820213</v>
      </c>
      <c r="D649" s="125">
        <f t="shared" ref="D649:D666" si="108">(C649/(SUM($C$649:$C$666)))*$J$617</f>
        <v>2.2942194902432758</v>
      </c>
      <c r="E649" s="125">
        <f t="shared" ref="E649:E666" si="109">E554</f>
        <v>6.5000000000000002E-2</v>
      </c>
      <c r="F649" s="125">
        <f>$D$575-E649</f>
        <v>3.5963019639581022</v>
      </c>
      <c r="G649" s="125">
        <f t="shared" ref="G649:G666" si="110">(C649)*(F649)^2</f>
        <v>48332.796105287562</v>
      </c>
      <c r="H649" s="125">
        <f t="shared" ref="H649:H666" si="111">(C649*F649*$I$628)/(SUM($G$635:$G$645)+SUM($G$649:$G$666))</f>
        <v>6.1960046667204713E-2</v>
      </c>
      <c r="I649" s="125">
        <f t="shared" ref="I649:I666" si="112">(C649*F649*$J$628)/(SUM($G$635:$G$645)+SUM($G$649:$G$666))</f>
        <v>-5.1366847427929893E-2</v>
      </c>
      <c r="J649" s="125">
        <f>D649+MAX(H649:I649)</f>
        <v>2.3561795369104805</v>
      </c>
    </row>
    <row r="650" spans="2:10" x14ac:dyDescent="0.25">
      <c r="B650" s="125" t="str">
        <f t="shared" si="106"/>
        <v xml:space="preserve">Y 2 </v>
      </c>
      <c r="C650" s="125">
        <f t="shared" si="107"/>
        <v>5068.5920577617317</v>
      </c>
      <c r="D650" s="125">
        <f t="shared" si="108"/>
        <v>3.1116639167118483</v>
      </c>
      <c r="E650" s="125">
        <f t="shared" si="109"/>
        <v>6.5000000000000002E-2</v>
      </c>
      <c r="F650" s="125">
        <f t="shared" ref="F650:F666" si="113">$D$575-E650</f>
        <v>3.5963019639581022</v>
      </c>
      <c r="G650" s="125">
        <f t="shared" si="110"/>
        <v>65554.066763972325</v>
      </c>
      <c r="H650" s="125">
        <f t="shared" si="111"/>
        <v>8.4036789989818728E-2</v>
      </c>
      <c r="I650" s="125">
        <f t="shared" si="112"/>
        <v>-6.9669169116762852E-2</v>
      </c>
      <c r="J650" s="125">
        <f t="shared" ref="J650:J666" si="114">D650+MAX(H650:I650)</f>
        <v>3.1957007067016669</v>
      </c>
    </row>
    <row r="651" spans="2:10" x14ac:dyDescent="0.25">
      <c r="B651" s="125" t="str">
        <f t="shared" si="106"/>
        <v xml:space="preserve">Y 3 </v>
      </c>
      <c r="C651" s="125">
        <f t="shared" si="107"/>
        <v>6035.7142857142853</v>
      </c>
      <c r="D651" s="125">
        <f t="shared" si="108"/>
        <v>3.7053907949997908</v>
      </c>
      <c r="E651" s="125">
        <f t="shared" si="109"/>
        <v>6.5000000000000002E-2</v>
      </c>
      <c r="F651" s="125">
        <f t="shared" si="113"/>
        <v>3.5963019639581022</v>
      </c>
      <c r="G651" s="125">
        <f t="shared" si="110"/>
        <v>78062.233603526591</v>
      </c>
      <c r="H651" s="125">
        <f t="shared" si="111"/>
        <v>0.10007158755070678</v>
      </c>
      <c r="I651" s="125">
        <f t="shared" si="112"/>
        <v>-8.2962525790166358E-2</v>
      </c>
      <c r="J651" s="125">
        <f t="shared" si="114"/>
        <v>3.8054623825504974</v>
      </c>
    </row>
    <row r="652" spans="2:10" x14ac:dyDescent="0.25">
      <c r="B652" s="125" t="str">
        <f t="shared" si="106"/>
        <v>Y 4</v>
      </c>
      <c r="C652" s="125">
        <f t="shared" si="107"/>
        <v>6035.7142857142853</v>
      </c>
      <c r="D652" s="125">
        <f t="shared" si="108"/>
        <v>3.7053907949997908</v>
      </c>
      <c r="E652" s="125">
        <f t="shared" si="109"/>
        <v>6.5000000000000002E-2</v>
      </c>
      <c r="F652" s="125">
        <f t="shared" si="113"/>
        <v>3.5963019639581022</v>
      </c>
      <c r="G652" s="125">
        <f t="shared" si="110"/>
        <v>78062.233603526591</v>
      </c>
      <c r="H652" s="125">
        <f t="shared" si="111"/>
        <v>0.10007158755070678</v>
      </c>
      <c r="I652" s="125">
        <f t="shared" si="112"/>
        <v>-8.2962525790166358E-2</v>
      </c>
      <c r="J652" s="125">
        <f t="shared" si="114"/>
        <v>3.8054623825504974</v>
      </c>
    </row>
    <row r="653" spans="2:10" x14ac:dyDescent="0.25">
      <c r="B653" s="125" t="str">
        <f t="shared" si="106"/>
        <v>Y 5</v>
      </c>
      <c r="C653" s="125">
        <f t="shared" si="107"/>
        <v>6035.7142857142853</v>
      </c>
      <c r="D653" s="125">
        <f t="shared" si="108"/>
        <v>3.7053907949997908</v>
      </c>
      <c r="E653" s="125">
        <f t="shared" si="109"/>
        <v>6.5000000000000002E-2</v>
      </c>
      <c r="F653" s="125">
        <f t="shared" si="113"/>
        <v>3.5963019639581022</v>
      </c>
      <c r="G653" s="125">
        <f t="shared" si="110"/>
        <v>78062.233603526591</v>
      </c>
      <c r="H653" s="125">
        <f t="shared" si="111"/>
        <v>0.10007158755070678</v>
      </c>
      <c r="I653" s="125">
        <f t="shared" si="112"/>
        <v>-8.2962525790166358E-2</v>
      </c>
      <c r="J653" s="125">
        <f t="shared" si="114"/>
        <v>3.8054623825504974</v>
      </c>
    </row>
    <row r="654" spans="2:10" x14ac:dyDescent="0.25">
      <c r="B654" s="125" t="str">
        <f t="shared" si="106"/>
        <v>Y 6</v>
      </c>
      <c r="C654" s="125">
        <f t="shared" si="107"/>
        <v>6539.5369045185043</v>
      </c>
      <c r="D654" s="125">
        <f t="shared" si="108"/>
        <v>4.0146929928272206</v>
      </c>
      <c r="E654" s="125">
        <f t="shared" si="109"/>
        <v>6.5000000000000002E-2</v>
      </c>
      <c r="F654" s="125">
        <f t="shared" si="113"/>
        <v>3.5963019639581022</v>
      </c>
      <c r="G654" s="125">
        <f t="shared" si="110"/>
        <v>84578.366922978617</v>
      </c>
      <c r="H654" s="125">
        <f t="shared" si="111"/>
        <v>0.10842492021707006</v>
      </c>
      <c r="I654" s="125">
        <f t="shared" si="112"/>
        <v>-8.9887703992379359E-2</v>
      </c>
      <c r="J654" s="125">
        <f t="shared" si="114"/>
        <v>4.1231179130442905</v>
      </c>
    </row>
    <row r="655" spans="2:10" x14ac:dyDescent="0.25">
      <c r="B655" s="125" t="str">
        <f t="shared" si="106"/>
        <v>Y 7</v>
      </c>
      <c r="C655" s="125">
        <f t="shared" si="107"/>
        <v>6539.5369045185043</v>
      </c>
      <c r="D655" s="125">
        <f t="shared" si="108"/>
        <v>4.0146929928272206</v>
      </c>
      <c r="E655" s="125">
        <f t="shared" si="109"/>
        <v>6.5000000000000002E-2</v>
      </c>
      <c r="F655" s="125">
        <f t="shared" si="113"/>
        <v>3.5963019639581022</v>
      </c>
      <c r="G655" s="125">
        <f t="shared" si="110"/>
        <v>84578.366922978617</v>
      </c>
      <c r="H655" s="125">
        <f t="shared" si="111"/>
        <v>0.10842492021707006</v>
      </c>
      <c r="I655" s="125">
        <f t="shared" si="112"/>
        <v>-8.9887703992379359E-2</v>
      </c>
      <c r="J655" s="125">
        <f t="shared" si="114"/>
        <v>4.1231179130442905</v>
      </c>
    </row>
    <row r="656" spans="2:10" x14ac:dyDescent="0.25">
      <c r="B656" s="125" t="str">
        <f t="shared" si="106"/>
        <v>Y 8</v>
      </c>
      <c r="C656" s="125">
        <f t="shared" si="107"/>
        <v>6539.5369045185043</v>
      </c>
      <c r="D656" s="125">
        <f t="shared" si="108"/>
        <v>4.0146929928272206</v>
      </c>
      <c r="E656" s="125">
        <f t="shared" si="109"/>
        <v>6.9349999999999996</v>
      </c>
      <c r="F656" s="125">
        <f t="shared" si="113"/>
        <v>-3.2736980360418975</v>
      </c>
      <c r="G656" s="125">
        <f t="shared" si="110"/>
        <v>70084.863315903669</v>
      </c>
      <c r="H656" s="125">
        <f t="shared" si="111"/>
        <v>-9.8698733290449855E-2</v>
      </c>
      <c r="I656" s="125">
        <f t="shared" si="112"/>
        <v>8.182438598684813E-2</v>
      </c>
      <c r="J656" s="125">
        <f t="shared" si="114"/>
        <v>4.0965173788140685</v>
      </c>
    </row>
    <row r="657" spans="2:10" x14ac:dyDescent="0.25">
      <c r="B657" s="125" t="str">
        <f t="shared" si="106"/>
        <v>Y 9</v>
      </c>
      <c r="C657" s="125">
        <f t="shared" si="107"/>
        <v>6539.5369045185043</v>
      </c>
      <c r="D657" s="125">
        <f t="shared" si="108"/>
        <v>4.0146929928272206</v>
      </c>
      <c r="E657" s="125">
        <f t="shared" si="109"/>
        <v>6.9349999999999996</v>
      </c>
      <c r="F657" s="125">
        <f t="shared" si="113"/>
        <v>-3.2736980360418975</v>
      </c>
      <c r="G657" s="125">
        <f t="shared" si="110"/>
        <v>70084.863315903669</v>
      </c>
      <c r="H657" s="125">
        <f t="shared" si="111"/>
        <v>-9.8698733290449855E-2</v>
      </c>
      <c r="I657" s="125">
        <f t="shared" si="112"/>
        <v>8.182438598684813E-2</v>
      </c>
      <c r="J657" s="125">
        <f t="shared" si="114"/>
        <v>4.0965173788140685</v>
      </c>
    </row>
    <row r="658" spans="2:10" x14ac:dyDescent="0.25">
      <c r="B658" s="125" t="str">
        <f t="shared" si="106"/>
        <v>Y 10</v>
      </c>
      <c r="C658" s="125">
        <f t="shared" si="107"/>
        <v>5068.5920577617317</v>
      </c>
      <c r="D658" s="125">
        <f t="shared" si="108"/>
        <v>3.1116639167118483</v>
      </c>
      <c r="E658" s="125">
        <f t="shared" si="109"/>
        <v>6.9349999999999996</v>
      </c>
      <c r="F658" s="125">
        <f t="shared" si="113"/>
        <v>-3.2736980360418975</v>
      </c>
      <c r="G658" s="125">
        <f t="shared" si="110"/>
        <v>54320.602017989688</v>
      </c>
      <c r="H658" s="125">
        <f t="shared" si="111"/>
        <v>-7.6498324418271799E-2</v>
      </c>
      <c r="I658" s="125">
        <f t="shared" si="112"/>
        <v>6.3419541628032899E-2</v>
      </c>
      <c r="J658" s="125">
        <f t="shared" si="114"/>
        <v>3.175083458339881</v>
      </c>
    </row>
    <row r="659" spans="2:10" x14ac:dyDescent="0.25">
      <c r="B659" s="125" t="str">
        <f t="shared" si="106"/>
        <v>Y 11</v>
      </c>
      <c r="C659" s="125">
        <f t="shared" si="107"/>
        <v>6035.7142857142853</v>
      </c>
      <c r="D659" s="125">
        <f t="shared" si="108"/>
        <v>3.7053907949997908</v>
      </c>
      <c r="E659" s="125">
        <f t="shared" si="109"/>
        <v>6.9349999999999996</v>
      </c>
      <c r="F659" s="125">
        <f t="shared" si="113"/>
        <v>-3.2736980360418975</v>
      </c>
      <c r="G659" s="125">
        <f t="shared" si="110"/>
        <v>64685.346516792619</v>
      </c>
      <c r="H659" s="125">
        <f t="shared" si="111"/>
        <v>-9.1094730896229117E-2</v>
      </c>
      <c r="I659" s="125">
        <f t="shared" si="112"/>
        <v>7.5520426389730999E-2</v>
      </c>
      <c r="J659" s="125">
        <f t="shared" si="114"/>
        <v>3.780911221389522</v>
      </c>
    </row>
    <row r="660" spans="2:10" x14ac:dyDescent="0.25">
      <c r="B660" s="125" t="str">
        <f t="shared" si="106"/>
        <v>Y 12</v>
      </c>
      <c r="C660" s="125">
        <f t="shared" si="107"/>
        <v>6035.7142857142853</v>
      </c>
      <c r="D660" s="125">
        <f t="shared" si="108"/>
        <v>3.7053907949997908</v>
      </c>
      <c r="E660" s="125">
        <f t="shared" si="109"/>
        <v>6.9349999999999996</v>
      </c>
      <c r="F660" s="125">
        <f t="shared" si="113"/>
        <v>-3.2736980360418975</v>
      </c>
      <c r="G660" s="125">
        <f t="shared" si="110"/>
        <v>64685.346516792619</v>
      </c>
      <c r="H660" s="125">
        <f t="shared" si="111"/>
        <v>-9.1094730896229117E-2</v>
      </c>
      <c r="I660" s="125">
        <f t="shared" si="112"/>
        <v>7.5520426389730999E-2</v>
      </c>
      <c r="J660" s="125">
        <f t="shared" si="114"/>
        <v>3.780911221389522</v>
      </c>
    </row>
    <row r="661" spans="2:10" x14ac:dyDescent="0.25">
      <c r="B661" s="125" t="str">
        <f t="shared" si="106"/>
        <v>Y 13</v>
      </c>
      <c r="C661" s="125">
        <f t="shared" si="107"/>
        <v>6035.7142857142853</v>
      </c>
      <c r="D661" s="125">
        <f t="shared" si="108"/>
        <v>3.7053907949997908</v>
      </c>
      <c r="E661" s="125">
        <f t="shared" si="109"/>
        <v>6.9349999999999996</v>
      </c>
      <c r="F661" s="125">
        <f t="shared" si="113"/>
        <v>-3.2736980360418975</v>
      </c>
      <c r="G661" s="125">
        <f t="shared" si="110"/>
        <v>64685.346516792619</v>
      </c>
      <c r="H661" s="125">
        <f t="shared" si="111"/>
        <v>-9.1094730896229117E-2</v>
      </c>
      <c r="I661" s="125">
        <f t="shared" si="112"/>
        <v>7.5520426389730999E-2</v>
      </c>
      <c r="J661" s="125">
        <f t="shared" si="114"/>
        <v>3.780911221389522</v>
      </c>
    </row>
    <row r="662" spans="2:10" x14ac:dyDescent="0.25">
      <c r="B662" s="125" t="str">
        <f t="shared" si="106"/>
        <v>Y 14</v>
      </c>
      <c r="C662" s="125">
        <f t="shared" si="107"/>
        <v>5068.5920577617317</v>
      </c>
      <c r="D662" s="125">
        <f t="shared" si="108"/>
        <v>3.1116639167118483</v>
      </c>
      <c r="E662" s="125">
        <f t="shared" si="109"/>
        <v>6.9349999999999996</v>
      </c>
      <c r="F662" s="125">
        <f t="shared" si="113"/>
        <v>-3.2736980360418975</v>
      </c>
      <c r="G662" s="125">
        <f t="shared" si="110"/>
        <v>54320.602017989688</v>
      </c>
      <c r="H662" s="125">
        <f t="shared" si="111"/>
        <v>-7.6498324418271799E-2</v>
      </c>
      <c r="I662" s="125">
        <f t="shared" si="112"/>
        <v>6.3419541628032899E-2</v>
      </c>
      <c r="J662" s="125">
        <f t="shared" si="114"/>
        <v>3.175083458339881</v>
      </c>
    </row>
    <row r="663" spans="2:10" x14ac:dyDescent="0.25">
      <c r="B663" s="125" t="str">
        <f t="shared" si="106"/>
        <v>Y 15</v>
      </c>
      <c r="C663" s="125">
        <f t="shared" si="107"/>
        <v>3737.0561211820213</v>
      </c>
      <c r="D663" s="125">
        <f t="shared" si="108"/>
        <v>2.2942194902432758</v>
      </c>
      <c r="E663" s="125">
        <f t="shared" si="109"/>
        <v>6.9349999999999996</v>
      </c>
      <c r="F663" s="125">
        <f t="shared" si="113"/>
        <v>-3.2736980360418975</v>
      </c>
      <c r="G663" s="125">
        <f t="shared" si="110"/>
        <v>40050.399788391012</v>
      </c>
      <c r="H663" s="125">
        <f t="shared" si="111"/>
        <v>-5.6401960992243177E-2</v>
      </c>
      <c r="I663" s="125">
        <f t="shared" si="112"/>
        <v>4.6759017798772631E-2</v>
      </c>
      <c r="J663" s="125">
        <f t="shared" si="114"/>
        <v>2.3409785080420482</v>
      </c>
    </row>
    <row r="664" spans="2:10" x14ac:dyDescent="0.25">
      <c r="B664" s="125" t="str">
        <f t="shared" si="106"/>
        <v>Y 16</v>
      </c>
      <c r="C664" s="125">
        <f t="shared" si="107"/>
        <v>3737.0561211820213</v>
      </c>
      <c r="D664" s="125">
        <f t="shared" si="108"/>
        <v>2.2942194902432758</v>
      </c>
      <c r="E664" s="125">
        <f t="shared" si="109"/>
        <v>3.4350000000000001</v>
      </c>
      <c r="F664" s="125">
        <f t="shared" si="113"/>
        <v>0.22630196395810209</v>
      </c>
      <c r="G664" s="125">
        <f t="shared" si="110"/>
        <v>191.38428142722793</v>
      </c>
      <c r="H664" s="125">
        <f t="shared" si="111"/>
        <v>3.8989162723954847E-3</v>
      </c>
      <c r="I664" s="125">
        <f t="shared" si="112"/>
        <v>-3.2323254753843984E-3</v>
      </c>
      <c r="J664" s="125">
        <f t="shared" si="114"/>
        <v>2.2981184065156715</v>
      </c>
    </row>
    <row r="665" spans="2:10" x14ac:dyDescent="0.25">
      <c r="B665" s="125" t="str">
        <f t="shared" si="106"/>
        <v>Y 17</v>
      </c>
      <c r="C665" s="125">
        <f t="shared" si="107"/>
        <v>6035.7142857142853</v>
      </c>
      <c r="D665" s="125">
        <f t="shared" si="108"/>
        <v>3.7053907949997908</v>
      </c>
      <c r="E665" s="125">
        <f t="shared" si="109"/>
        <v>3.4350000000000001</v>
      </c>
      <c r="F665" s="125">
        <f t="shared" si="113"/>
        <v>0.22630196395810209</v>
      </c>
      <c r="G665" s="125">
        <f t="shared" si="110"/>
        <v>309.10449402245388</v>
      </c>
      <c r="H665" s="125">
        <f t="shared" si="111"/>
        <v>6.2971343969696579E-3</v>
      </c>
      <c r="I665" s="125">
        <f t="shared" si="112"/>
        <v>-5.2205245025020008E-3</v>
      </c>
      <c r="J665" s="125">
        <f t="shared" si="114"/>
        <v>3.7116879293967604</v>
      </c>
    </row>
    <row r="666" spans="2:10" x14ac:dyDescent="0.25">
      <c r="B666" s="125" t="str">
        <f t="shared" si="106"/>
        <v>Y 18</v>
      </c>
      <c r="C666" s="125">
        <f t="shared" si="107"/>
        <v>6539.5369045185043</v>
      </c>
      <c r="D666" s="125">
        <f t="shared" si="108"/>
        <v>4.0146929928272206</v>
      </c>
      <c r="E666" s="125">
        <f t="shared" si="109"/>
        <v>3.4350000000000001</v>
      </c>
      <c r="F666" s="125">
        <f t="shared" si="113"/>
        <v>0.22630196395810209</v>
      </c>
      <c r="G666" s="125">
        <f t="shared" si="110"/>
        <v>334.90654963518335</v>
      </c>
      <c r="H666" s="125">
        <f t="shared" si="111"/>
        <v>6.8227786857247754E-3</v>
      </c>
      <c r="I666" s="125">
        <f t="shared" si="112"/>
        <v>-5.6563003198907601E-3</v>
      </c>
      <c r="J666" s="125">
        <f t="shared" si="114"/>
        <v>4.021515771512945</v>
      </c>
    </row>
    <row r="671" spans="2:10" x14ac:dyDescent="0.25">
      <c r="B671" s="126" t="s">
        <v>30</v>
      </c>
      <c r="C671" s="126" t="s">
        <v>401</v>
      </c>
      <c r="D671" s="116"/>
    </row>
    <row r="672" spans="2:10" x14ac:dyDescent="0.25">
      <c r="B672" s="125" t="str">
        <f t="shared" ref="B672:B682" si="115">B635</f>
        <v xml:space="preserve">X 1 </v>
      </c>
      <c r="C672" s="125">
        <f t="shared" ref="C672:C682" si="116">J635*$D$13</f>
        <v>21.278146707821925</v>
      </c>
      <c r="D672" s="127"/>
    </row>
    <row r="673" spans="2:4" x14ac:dyDescent="0.25">
      <c r="B673" s="125" t="str">
        <f t="shared" si="115"/>
        <v xml:space="preserve">X 2 </v>
      </c>
      <c r="C673" s="125">
        <f t="shared" si="116"/>
        <v>12.967464309948184</v>
      </c>
      <c r="D673" s="127"/>
    </row>
    <row r="674" spans="2:4" x14ac:dyDescent="0.25">
      <c r="B674" s="125" t="str">
        <f t="shared" si="115"/>
        <v xml:space="preserve">X 3 </v>
      </c>
      <c r="C674" s="125">
        <f t="shared" si="116"/>
        <v>12.076568462700425</v>
      </c>
      <c r="D674" s="127"/>
    </row>
    <row r="675" spans="2:4" x14ac:dyDescent="0.25">
      <c r="B675" s="125" t="str">
        <f t="shared" si="115"/>
        <v xml:space="preserve">X 4 </v>
      </c>
      <c r="C675" s="125">
        <f t="shared" si="116"/>
        <v>12.076568462700425</v>
      </c>
      <c r="D675" s="127"/>
    </row>
    <row r="676" spans="2:4" x14ac:dyDescent="0.25">
      <c r="B676" s="125" t="str">
        <f t="shared" si="115"/>
        <v xml:space="preserve">X 5 </v>
      </c>
      <c r="C676" s="125">
        <f t="shared" si="116"/>
        <v>11.762394562172164</v>
      </c>
      <c r="D676" s="127"/>
    </row>
    <row r="677" spans="2:4" x14ac:dyDescent="0.25">
      <c r="B677" s="125" t="str">
        <f t="shared" si="115"/>
        <v>X 6</v>
      </c>
      <c r="C677" s="125">
        <f t="shared" si="116"/>
        <v>25.133759454747992</v>
      </c>
      <c r="D677" s="127"/>
    </row>
    <row r="678" spans="2:4" x14ac:dyDescent="0.25">
      <c r="B678" s="125" t="str">
        <f t="shared" si="115"/>
        <v>X 7</v>
      </c>
      <c r="C678" s="125">
        <f t="shared" si="116"/>
        <v>12.393994272787099</v>
      </c>
      <c r="D678" s="127"/>
    </row>
    <row r="679" spans="2:4" x14ac:dyDescent="0.25">
      <c r="B679" s="125" t="str">
        <f t="shared" si="115"/>
        <v>X 8</v>
      </c>
      <c r="C679" s="125">
        <f t="shared" si="116"/>
        <v>12.393994272787099</v>
      </c>
      <c r="D679" s="127"/>
    </row>
    <row r="680" spans="2:4" x14ac:dyDescent="0.25">
      <c r="B680" s="125" t="str">
        <f t="shared" si="115"/>
        <v>X 9</v>
      </c>
      <c r="C680" s="125">
        <f t="shared" si="116"/>
        <v>13.308306816333058</v>
      </c>
      <c r="D680" s="127"/>
    </row>
    <row r="681" spans="2:4" x14ac:dyDescent="0.25">
      <c r="B681" s="125" t="str">
        <f t="shared" si="115"/>
        <v>X 10</v>
      </c>
      <c r="C681" s="125">
        <f t="shared" si="116"/>
        <v>21.837430827042915</v>
      </c>
      <c r="D681" s="127"/>
    </row>
    <row r="682" spans="2:4" x14ac:dyDescent="0.25">
      <c r="B682" s="125" t="str">
        <f t="shared" si="115"/>
        <v>X 11</v>
      </c>
      <c r="C682" s="125">
        <f t="shared" si="116"/>
        <v>25.497997585961311</v>
      </c>
      <c r="D682" s="127"/>
    </row>
    <row r="683" spans="2:4" x14ac:dyDescent="0.25">
      <c r="B683" s="80" t="str">
        <f>D85</f>
        <v xml:space="preserve">Y 1 </v>
      </c>
      <c r="C683" s="125">
        <f t="shared" ref="C683:C700" si="117">J649*$D$13</f>
        <v>6.1260667959672492</v>
      </c>
      <c r="D683" s="127"/>
    </row>
    <row r="684" spans="2:4" x14ac:dyDescent="0.25">
      <c r="B684" s="80" t="str">
        <f t="shared" ref="B684:B700" si="118">D86</f>
        <v xml:space="preserve">Y 2 </v>
      </c>
      <c r="C684" s="125">
        <f t="shared" si="117"/>
        <v>8.3088218374243343</v>
      </c>
      <c r="D684" s="127"/>
    </row>
    <row r="685" spans="2:4" x14ac:dyDescent="0.25">
      <c r="B685" s="80" t="str">
        <f t="shared" si="118"/>
        <v xml:space="preserve">Y 3 </v>
      </c>
      <c r="C685" s="125">
        <f t="shared" si="117"/>
        <v>9.8942021946312941</v>
      </c>
      <c r="D685" s="127"/>
    </row>
    <row r="686" spans="2:4" x14ac:dyDescent="0.25">
      <c r="B686" s="80" t="str">
        <f t="shared" si="118"/>
        <v>Y 4</v>
      </c>
      <c r="C686" s="125">
        <f t="shared" si="117"/>
        <v>9.8942021946312941</v>
      </c>
      <c r="D686" s="127"/>
    </row>
    <row r="687" spans="2:4" x14ac:dyDescent="0.25">
      <c r="B687" s="80" t="str">
        <f t="shared" si="118"/>
        <v>Y 5</v>
      </c>
      <c r="C687" s="125">
        <f t="shared" si="117"/>
        <v>9.8942021946312941</v>
      </c>
      <c r="D687" s="127"/>
    </row>
    <row r="688" spans="2:4" x14ac:dyDescent="0.25">
      <c r="B688" s="80" t="str">
        <f t="shared" si="118"/>
        <v>Y 6</v>
      </c>
      <c r="C688" s="125">
        <f t="shared" si="117"/>
        <v>10.720106573915157</v>
      </c>
      <c r="D688" s="127"/>
    </row>
    <row r="689" spans="2:4" x14ac:dyDescent="0.25">
      <c r="B689" s="80" t="str">
        <f t="shared" si="118"/>
        <v>Y 7</v>
      </c>
      <c r="C689" s="125">
        <f t="shared" si="117"/>
        <v>10.720106573915157</v>
      </c>
      <c r="D689" s="127"/>
    </row>
    <row r="690" spans="2:4" x14ac:dyDescent="0.25">
      <c r="B690" s="80" t="str">
        <f t="shared" si="118"/>
        <v>Y 8</v>
      </c>
      <c r="C690" s="125">
        <f t="shared" si="117"/>
        <v>10.650945184916578</v>
      </c>
      <c r="D690" s="127"/>
    </row>
    <row r="691" spans="2:4" x14ac:dyDescent="0.25">
      <c r="B691" s="80" t="str">
        <f t="shared" si="118"/>
        <v>Y 9</v>
      </c>
      <c r="C691" s="125">
        <f t="shared" si="117"/>
        <v>10.650945184916578</v>
      </c>
      <c r="D691" s="127"/>
    </row>
    <row r="692" spans="2:4" x14ac:dyDescent="0.25">
      <c r="B692" s="80" t="str">
        <f t="shared" si="118"/>
        <v>Y 10</v>
      </c>
      <c r="C692" s="125">
        <f t="shared" si="117"/>
        <v>8.2552169916836906</v>
      </c>
      <c r="D692" s="127"/>
    </row>
    <row r="693" spans="2:4" x14ac:dyDescent="0.25">
      <c r="B693" s="80" t="str">
        <f t="shared" si="118"/>
        <v>Y 11</v>
      </c>
      <c r="C693" s="125">
        <f t="shared" si="117"/>
        <v>9.8303691756127574</v>
      </c>
      <c r="D693" s="127"/>
    </row>
    <row r="694" spans="2:4" x14ac:dyDescent="0.25">
      <c r="B694" s="80" t="str">
        <f t="shared" si="118"/>
        <v>Y 12</v>
      </c>
      <c r="C694" s="125">
        <f t="shared" si="117"/>
        <v>9.8303691756127574</v>
      </c>
      <c r="D694" s="127"/>
    </row>
    <row r="695" spans="2:4" x14ac:dyDescent="0.25">
      <c r="B695" s="80" t="str">
        <f t="shared" si="118"/>
        <v>Y 13</v>
      </c>
      <c r="C695" s="125">
        <f t="shared" si="117"/>
        <v>9.8303691756127574</v>
      </c>
      <c r="D695" s="127"/>
    </row>
    <row r="696" spans="2:4" x14ac:dyDescent="0.25">
      <c r="B696" s="80" t="str">
        <f t="shared" si="118"/>
        <v>Y 14</v>
      </c>
      <c r="C696" s="125">
        <f t="shared" si="117"/>
        <v>8.2552169916836906</v>
      </c>
      <c r="D696" s="127"/>
    </row>
    <row r="697" spans="2:4" x14ac:dyDescent="0.25">
      <c r="B697" s="80" t="str">
        <f t="shared" si="118"/>
        <v>Y 15</v>
      </c>
      <c r="C697" s="125">
        <f t="shared" si="117"/>
        <v>6.0865441209093252</v>
      </c>
      <c r="D697" s="127"/>
    </row>
    <row r="698" spans="2:4" x14ac:dyDescent="0.25">
      <c r="B698" s="80" t="str">
        <f t="shared" si="118"/>
        <v>Y 16</v>
      </c>
      <c r="C698" s="125">
        <f t="shared" si="117"/>
        <v>5.9751078569407463</v>
      </c>
      <c r="D698" s="127"/>
    </row>
    <row r="699" spans="2:4" x14ac:dyDescent="0.25">
      <c r="B699" s="80" t="str">
        <f t="shared" si="118"/>
        <v>Y 17</v>
      </c>
      <c r="C699" s="125">
        <f t="shared" si="117"/>
        <v>9.6503886164315773</v>
      </c>
      <c r="D699" s="127"/>
    </row>
    <row r="700" spans="2:4" x14ac:dyDescent="0.25">
      <c r="B700" s="80" t="str">
        <f t="shared" si="118"/>
        <v>Y 18</v>
      </c>
      <c r="C700" s="125">
        <f t="shared" si="117"/>
        <v>10.455941005933658</v>
      </c>
      <c r="D700" s="127"/>
    </row>
    <row r="705" spans="1:11" x14ac:dyDescent="0.25">
      <c r="B705" s="130" t="s">
        <v>49</v>
      </c>
      <c r="C705" s="130" t="s">
        <v>50</v>
      </c>
      <c r="D705" s="130" t="s">
        <v>51</v>
      </c>
      <c r="E705" s="130" t="s">
        <v>52</v>
      </c>
      <c r="F705" s="130" t="s">
        <v>225</v>
      </c>
      <c r="G705" s="130" t="s">
        <v>226</v>
      </c>
      <c r="H705" s="130" t="s">
        <v>411</v>
      </c>
      <c r="I705" s="130" t="s">
        <v>227</v>
      </c>
      <c r="J705" s="130" t="s">
        <v>233</v>
      </c>
      <c r="K705" s="130" t="s">
        <v>228</v>
      </c>
    </row>
    <row r="706" spans="1:11" x14ac:dyDescent="0.25">
      <c r="A706" s="318" t="s">
        <v>242</v>
      </c>
      <c r="B706" s="64" t="str">
        <f t="shared" ref="B706:D716" si="119">B543</f>
        <v xml:space="preserve">X 1 </v>
      </c>
      <c r="C706" s="128">
        <f t="shared" si="119"/>
        <v>0.18</v>
      </c>
      <c r="D706" s="87">
        <f t="shared" si="119"/>
        <v>2.2000000000000002</v>
      </c>
      <c r="E706" s="87">
        <f t="shared" ref="E706:E716" si="120">E123</f>
        <v>4.0182000000000002</v>
      </c>
      <c r="F706" s="128">
        <f>$C$44*C706*D706*$D$13</f>
        <v>1.8532800000000003</v>
      </c>
      <c r="G706" s="128">
        <f>$C$45*E706</f>
        <v>1.20546</v>
      </c>
      <c r="H706" s="128">
        <f>$C$48*E706</f>
        <v>0.40182000000000007</v>
      </c>
      <c r="I706" s="128">
        <f t="shared" ref="I706:I716" si="121">E706*$C$46</f>
        <v>0.80364000000000013</v>
      </c>
      <c r="J706" s="128">
        <f>SUM(F706:H706)</f>
        <v>3.4605600000000001</v>
      </c>
      <c r="K706" s="39">
        <f>I706</f>
        <v>0.80364000000000013</v>
      </c>
    </row>
    <row r="707" spans="1:11" x14ac:dyDescent="0.25">
      <c r="A707" s="318"/>
      <c r="B707" s="64" t="str">
        <f t="shared" si="119"/>
        <v xml:space="preserve">X 2 </v>
      </c>
      <c r="C707" s="128">
        <f t="shared" si="119"/>
        <v>0.13</v>
      </c>
      <c r="D707" s="87">
        <f t="shared" si="119"/>
        <v>2.2000000000000002</v>
      </c>
      <c r="E707" s="87">
        <f t="shared" si="120"/>
        <v>3.2881</v>
      </c>
      <c r="F707" s="128">
        <f t="shared" ref="F707:F716" si="122">$C$44*C707*D707*$D$13</f>
        <v>1.3384800000000001</v>
      </c>
      <c r="G707" s="128">
        <f t="shared" ref="G707:G716" si="123">$C$45*E707</f>
        <v>0.98642999999999992</v>
      </c>
      <c r="H707" s="128">
        <f t="shared" ref="H707:H716" si="124">$C$48*E707</f>
        <v>0.32881000000000005</v>
      </c>
      <c r="I707" s="128">
        <f t="shared" si="121"/>
        <v>0.65762000000000009</v>
      </c>
      <c r="J707" s="128">
        <f t="shared" ref="J707:J716" si="125">SUM(F707:H707)</f>
        <v>2.6537199999999999</v>
      </c>
      <c r="K707" s="39">
        <f t="shared" ref="K707:K716" si="126">I707</f>
        <v>0.65762000000000009</v>
      </c>
    </row>
    <row r="708" spans="1:11" x14ac:dyDescent="0.25">
      <c r="A708" s="318"/>
      <c r="B708" s="64" t="str">
        <f t="shared" si="119"/>
        <v xml:space="preserve">X 3 </v>
      </c>
      <c r="C708" s="128">
        <f t="shared" si="119"/>
        <v>0.13</v>
      </c>
      <c r="D708" s="87">
        <f t="shared" si="119"/>
        <v>2.2000000000000002</v>
      </c>
      <c r="E708" s="87">
        <f t="shared" si="120"/>
        <v>1.3069999999999999</v>
      </c>
      <c r="F708" s="128">
        <f t="shared" si="122"/>
        <v>1.3384800000000001</v>
      </c>
      <c r="G708" s="128">
        <f t="shared" si="123"/>
        <v>0.39209999999999995</v>
      </c>
      <c r="H708" s="128">
        <f t="shared" si="124"/>
        <v>0.13070000000000001</v>
      </c>
      <c r="I708" s="128">
        <f t="shared" si="121"/>
        <v>0.26140000000000002</v>
      </c>
      <c r="J708" s="128">
        <f t="shared" si="125"/>
        <v>1.86128</v>
      </c>
      <c r="K708" s="39">
        <f t="shared" si="126"/>
        <v>0.26140000000000002</v>
      </c>
    </row>
    <row r="709" spans="1:11" x14ac:dyDescent="0.25">
      <c r="A709" s="318"/>
      <c r="B709" s="64" t="str">
        <f t="shared" si="119"/>
        <v xml:space="preserve">X 4 </v>
      </c>
      <c r="C709" s="128">
        <f t="shared" si="119"/>
        <v>0.13</v>
      </c>
      <c r="D709" s="87">
        <f t="shared" si="119"/>
        <v>2.2000000000000002</v>
      </c>
      <c r="E709" s="87">
        <f t="shared" si="120"/>
        <v>1.9</v>
      </c>
      <c r="F709" s="128">
        <f t="shared" si="122"/>
        <v>1.3384800000000001</v>
      </c>
      <c r="G709" s="128">
        <f t="shared" si="123"/>
        <v>0.56999999999999995</v>
      </c>
      <c r="H709" s="128">
        <f t="shared" si="124"/>
        <v>0.19</v>
      </c>
      <c r="I709" s="128">
        <f t="shared" si="121"/>
        <v>0.38</v>
      </c>
      <c r="J709" s="128">
        <f t="shared" si="125"/>
        <v>2.0984799999999999</v>
      </c>
      <c r="K709" s="39">
        <f t="shared" si="126"/>
        <v>0.38</v>
      </c>
    </row>
    <row r="710" spans="1:11" x14ac:dyDescent="0.25">
      <c r="A710" s="318"/>
      <c r="B710" s="64" t="str">
        <f t="shared" si="119"/>
        <v xml:space="preserve">X 5 </v>
      </c>
      <c r="C710" s="128">
        <f t="shared" si="119"/>
        <v>0.13</v>
      </c>
      <c r="D710" s="87">
        <f t="shared" si="119"/>
        <v>2.1749999999999998</v>
      </c>
      <c r="E710" s="87">
        <f t="shared" si="120"/>
        <v>1.3691</v>
      </c>
      <c r="F710" s="128">
        <f t="shared" si="122"/>
        <v>1.3232700000000002</v>
      </c>
      <c r="G710" s="128">
        <f t="shared" si="123"/>
        <v>0.41072999999999998</v>
      </c>
      <c r="H710" s="128">
        <f t="shared" si="124"/>
        <v>0.13691</v>
      </c>
      <c r="I710" s="128">
        <f t="shared" si="121"/>
        <v>0.27382000000000001</v>
      </c>
      <c r="J710" s="128">
        <f t="shared" si="125"/>
        <v>1.8709100000000003</v>
      </c>
      <c r="K710" s="39">
        <f t="shared" si="126"/>
        <v>0.27382000000000001</v>
      </c>
    </row>
    <row r="711" spans="1:11" x14ac:dyDescent="0.25">
      <c r="A711" s="318"/>
      <c r="B711" s="64" t="str">
        <f t="shared" si="119"/>
        <v>X 6</v>
      </c>
      <c r="C711" s="128">
        <f t="shared" si="119"/>
        <v>0.13</v>
      </c>
      <c r="D711" s="87">
        <f t="shared" si="119"/>
        <v>3.1</v>
      </c>
      <c r="E711" s="87">
        <f t="shared" si="120"/>
        <v>2.6221999999999999</v>
      </c>
      <c r="F711" s="128">
        <f t="shared" si="122"/>
        <v>1.8860400000000002</v>
      </c>
      <c r="G711" s="128">
        <f t="shared" si="123"/>
        <v>0.78665999999999991</v>
      </c>
      <c r="H711" s="128">
        <f t="shared" si="124"/>
        <v>0.26222000000000001</v>
      </c>
      <c r="I711" s="128">
        <f t="shared" si="121"/>
        <v>0.52444000000000002</v>
      </c>
      <c r="J711" s="128">
        <f t="shared" si="125"/>
        <v>2.93492</v>
      </c>
      <c r="K711" s="39">
        <f t="shared" si="126"/>
        <v>0.52444000000000002</v>
      </c>
    </row>
    <row r="712" spans="1:11" x14ac:dyDescent="0.25">
      <c r="A712" s="318"/>
      <c r="B712" s="64" t="str">
        <f t="shared" si="119"/>
        <v>X 7</v>
      </c>
      <c r="C712" s="128">
        <f t="shared" si="119"/>
        <v>0.13</v>
      </c>
      <c r="D712" s="87">
        <f t="shared" si="119"/>
        <v>2.2250000000000001</v>
      </c>
      <c r="E712" s="87">
        <f t="shared" si="120"/>
        <v>1.4158999999999999</v>
      </c>
      <c r="F712" s="128">
        <f t="shared" si="122"/>
        <v>1.3536900000000003</v>
      </c>
      <c r="G712" s="128">
        <f t="shared" si="123"/>
        <v>0.42476999999999998</v>
      </c>
      <c r="H712" s="128">
        <f t="shared" si="124"/>
        <v>0.14158999999999999</v>
      </c>
      <c r="I712" s="128">
        <f t="shared" si="121"/>
        <v>0.28317999999999999</v>
      </c>
      <c r="J712" s="128">
        <f t="shared" si="125"/>
        <v>1.9200500000000003</v>
      </c>
      <c r="K712" s="39">
        <f t="shared" si="126"/>
        <v>0.28317999999999999</v>
      </c>
    </row>
    <row r="713" spans="1:11" x14ac:dyDescent="0.25">
      <c r="A713" s="318"/>
      <c r="B713" s="64" t="str">
        <f t="shared" si="119"/>
        <v>X 8</v>
      </c>
      <c r="C713" s="128">
        <f t="shared" si="119"/>
        <v>0.13</v>
      </c>
      <c r="D713" s="87">
        <f t="shared" si="119"/>
        <v>2.2250000000000001</v>
      </c>
      <c r="E713" s="87">
        <f t="shared" si="120"/>
        <v>3.9424000000000001</v>
      </c>
      <c r="F713" s="128">
        <f t="shared" si="122"/>
        <v>1.3536900000000003</v>
      </c>
      <c r="G713" s="128">
        <f t="shared" si="123"/>
        <v>1.18272</v>
      </c>
      <c r="H713" s="128">
        <f t="shared" si="124"/>
        <v>0.39424000000000003</v>
      </c>
      <c r="I713" s="128">
        <f t="shared" si="121"/>
        <v>0.78848000000000007</v>
      </c>
      <c r="J713" s="128">
        <f t="shared" si="125"/>
        <v>2.93065</v>
      </c>
      <c r="K713" s="39">
        <f t="shared" si="126"/>
        <v>0.78848000000000007</v>
      </c>
    </row>
    <row r="714" spans="1:11" x14ac:dyDescent="0.25">
      <c r="A714" s="318"/>
      <c r="B714" s="64" t="str">
        <f t="shared" si="119"/>
        <v>X 9</v>
      </c>
      <c r="C714" s="128">
        <f t="shared" si="119"/>
        <v>0.13</v>
      </c>
      <c r="D714" s="87">
        <f t="shared" si="119"/>
        <v>2.2250000000000001</v>
      </c>
      <c r="E714" s="87">
        <f t="shared" si="120"/>
        <v>4.0659000000000001</v>
      </c>
      <c r="F714" s="128">
        <f t="shared" si="122"/>
        <v>1.3536900000000003</v>
      </c>
      <c r="G714" s="128">
        <f t="shared" si="123"/>
        <v>1.21977</v>
      </c>
      <c r="H714" s="128">
        <f t="shared" si="124"/>
        <v>0.40659000000000001</v>
      </c>
      <c r="I714" s="128">
        <f t="shared" si="121"/>
        <v>0.81318000000000001</v>
      </c>
      <c r="J714" s="128">
        <f t="shared" si="125"/>
        <v>2.9800500000000003</v>
      </c>
      <c r="K714" s="39">
        <f t="shared" si="126"/>
        <v>0.81318000000000001</v>
      </c>
    </row>
    <row r="715" spans="1:11" x14ac:dyDescent="0.25">
      <c r="A715" s="318"/>
      <c r="B715" s="64" t="str">
        <f t="shared" si="119"/>
        <v>X 10</v>
      </c>
      <c r="C715" s="128">
        <f t="shared" si="119"/>
        <v>0.18</v>
      </c>
      <c r="D715" s="87">
        <f t="shared" si="119"/>
        <v>2.2250000000000001</v>
      </c>
      <c r="E715" s="87">
        <f t="shared" si="120"/>
        <v>4.0659000000000001</v>
      </c>
      <c r="F715" s="128">
        <f t="shared" si="122"/>
        <v>1.8743400000000003</v>
      </c>
      <c r="G715" s="128">
        <f t="shared" si="123"/>
        <v>1.21977</v>
      </c>
      <c r="H715" s="128">
        <f t="shared" si="124"/>
        <v>0.40659000000000001</v>
      </c>
      <c r="I715" s="128">
        <f t="shared" si="121"/>
        <v>0.81318000000000001</v>
      </c>
      <c r="J715" s="128">
        <f t="shared" si="125"/>
        <v>3.5007000000000006</v>
      </c>
      <c r="K715" s="39">
        <f t="shared" si="126"/>
        <v>0.81318000000000001</v>
      </c>
    </row>
    <row r="716" spans="1:11" x14ac:dyDescent="0.25">
      <c r="A716" s="318"/>
      <c r="B716" s="70" t="str">
        <f t="shared" si="119"/>
        <v>X 11</v>
      </c>
      <c r="C716" s="92">
        <f t="shared" si="119"/>
        <v>0.18</v>
      </c>
      <c r="D716" s="100">
        <f t="shared" si="119"/>
        <v>2.25</v>
      </c>
      <c r="E716" s="100">
        <f t="shared" si="120"/>
        <v>2.0497000000000001</v>
      </c>
      <c r="F716" s="92">
        <f t="shared" si="122"/>
        <v>1.8954</v>
      </c>
      <c r="G716" s="92">
        <f t="shared" si="123"/>
        <v>0.61490999999999996</v>
      </c>
      <c r="H716" s="92">
        <f t="shared" si="124"/>
        <v>0.20497000000000001</v>
      </c>
      <c r="I716" s="92">
        <f t="shared" si="121"/>
        <v>0.40994000000000003</v>
      </c>
      <c r="J716" s="92">
        <f t="shared" si="125"/>
        <v>2.7152799999999999</v>
      </c>
      <c r="K716" s="67">
        <f t="shared" si="126"/>
        <v>0.40994000000000003</v>
      </c>
    </row>
    <row r="719" spans="1:11" x14ac:dyDescent="0.25">
      <c r="B719" s="2" t="s">
        <v>348</v>
      </c>
    </row>
    <row r="721" spans="2:17" x14ac:dyDescent="0.25">
      <c r="B721" s="2" t="s">
        <v>316</v>
      </c>
    </row>
    <row r="722" spans="2:17" x14ac:dyDescent="0.25">
      <c r="B722" s="126" t="s">
        <v>49</v>
      </c>
      <c r="C722" s="126" t="s">
        <v>333</v>
      </c>
      <c r="D722" s="126" t="s">
        <v>334</v>
      </c>
      <c r="E722" s="126" t="s">
        <v>335</v>
      </c>
      <c r="F722" s="126" t="s">
        <v>336</v>
      </c>
      <c r="G722" s="126" t="s">
        <v>337</v>
      </c>
      <c r="H722" s="126" t="s">
        <v>338</v>
      </c>
      <c r="I722" s="126" t="s">
        <v>339</v>
      </c>
      <c r="J722" s="126" t="s">
        <v>475</v>
      </c>
      <c r="K722" s="126" t="s">
        <v>477</v>
      </c>
    </row>
    <row r="723" spans="2:17" x14ac:dyDescent="0.25">
      <c r="B723" s="125" t="str">
        <f t="shared" ref="B723:B733" si="127">B635</f>
        <v xml:space="preserve">X 1 </v>
      </c>
      <c r="C723" s="125">
        <f t="shared" ref="C723:C733" si="128">D543</f>
        <v>2.2000000000000002</v>
      </c>
      <c r="D723" s="125">
        <f>C706</f>
        <v>0.18</v>
      </c>
      <c r="E723" s="125">
        <f>J706+(K706*25%)</f>
        <v>3.66147</v>
      </c>
      <c r="F723" s="125">
        <f t="shared" ref="F723:F733" si="129">J635</f>
        <v>8.1839025799315088</v>
      </c>
      <c r="G723" s="125">
        <f>C672</f>
        <v>21.278146707821925</v>
      </c>
      <c r="H723" s="125">
        <f>(F723*C723)/G723</f>
        <v>0.84615384615384615</v>
      </c>
      <c r="I723" s="125">
        <f>(0.5*$I$38*H723*D723*C723)+(0.23*E723)</f>
        <v>21.181307330769236</v>
      </c>
      <c r="J723" s="125">
        <f>0.55*I723</f>
        <v>11.64971903192308</v>
      </c>
      <c r="K723" s="68" t="str">
        <f>IF(F723&lt;=J723,"No se agrieta","Se agrieta")</f>
        <v>No se agrieta</v>
      </c>
    </row>
    <row r="724" spans="2:17" x14ac:dyDescent="0.25">
      <c r="B724" s="125" t="str">
        <f t="shared" si="127"/>
        <v xml:space="preserve">X 2 </v>
      </c>
      <c r="C724" s="125">
        <f t="shared" si="128"/>
        <v>2.2000000000000002</v>
      </c>
      <c r="D724" s="125">
        <f t="shared" ref="D724:D732" si="130">C707</f>
        <v>0.13</v>
      </c>
      <c r="E724" s="125">
        <f t="shared" ref="E724:E732" si="131">J707+(K707*25%)</f>
        <v>2.8181249999999998</v>
      </c>
      <c r="F724" s="125">
        <f t="shared" si="129"/>
        <v>4.9874862730569935</v>
      </c>
      <c r="G724" s="125">
        <f t="shared" ref="G724:G733" si="132">C673</f>
        <v>12.967464309948184</v>
      </c>
      <c r="H724" s="125">
        <f t="shared" ref="H724:H733" si="133">(F724*C724)/G724</f>
        <v>0.84615384615384615</v>
      </c>
      <c r="I724" s="125">
        <f t="shared" ref="I724:I733" si="134">(0.5*$I$38*H724*D724*C724)+(0.23*E724)</f>
        <v>15.337568750000003</v>
      </c>
      <c r="J724" s="253">
        <f t="shared" ref="J724:J733" si="135">0.55*I724</f>
        <v>8.4356628125000022</v>
      </c>
      <c r="K724" s="68" t="str">
        <f t="shared" ref="K724:K732" si="136">IF(F724&lt;=J724,"No se agrieta","Se agrieta")</f>
        <v>No se agrieta</v>
      </c>
    </row>
    <row r="725" spans="2:17" x14ac:dyDescent="0.25">
      <c r="B725" s="125" t="str">
        <f t="shared" si="127"/>
        <v xml:space="preserve">X 3 </v>
      </c>
      <c r="C725" s="125">
        <f t="shared" si="128"/>
        <v>2.2000000000000002</v>
      </c>
      <c r="D725" s="125">
        <f t="shared" si="130"/>
        <v>0.13</v>
      </c>
      <c r="E725" s="125">
        <f t="shared" si="131"/>
        <v>1.9266300000000001</v>
      </c>
      <c r="F725" s="125">
        <f t="shared" si="129"/>
        <v>4.6448340241155481</v>
      </c>
      <c r="G725" s="125">
        <f t="shared" si="132"/>
        <v>12.076568462700425</v>
      </c>
      <c r="H725" s="125">
        <f t="shared" si="133"/>
        <v>0.84615384615384615</v>
      </c>
      <c r="I725" s="125">
        <f t="shared" si="134"/>
        <v>15.132524900000003</v>
      </c>
      <c r="J725" s="253">
        <f t="shared" si="135"/>
        <v>8.3228886950000032</v>
      </c>
      <c r="K725" s="68" t="str">
        <f t="shared" si="136"/>
        <v>No se agrieta</v>
      </c>
    </row>
    <row r="726" spans="2:17" x14ac:dyDescent="0.25">
      <c r="B726" s="125" t="str">
        <f t="shared" si="127"/>
        <v xml:space="preserve">X 4 </v>
      </c>
      <c r="C726" s="125">
        <f t="shared" si="128"/>
        <v>2.2000000000000002</v>
      </c>
      <c r="D726" s="125">
        <f t="shared" si="130"/>
        <v>0.13</v>
      </c>
      <c r="E726" s="125">
        <f t="shared" si="131"/>
        <v>2.1934800000000001</v>
      </c>
      <c r="F726" s="125">
        <f t="shared" si="129"/>
        <v>4.6448340241155481</v>
      </c>
      <c r="G726" s="125">
        <f t="shared" si="132"/>
        <v>12.076568462700425</v>
      </c>
      <c r="H726" s="125">
        <f t="shared" si="133"/>
        <v>0.84615384615384615</v>
      </c>
      <c r="I726" s="125">
        <f t="shared" si="134"/>
        <v>15.193900400000002</v>
      </c>
      <c r="J726" s="253">
        <f t="shared" si="135"/>
        <v>8.3566452200000025</v>
      </c>
      <c r="K726" s="68" t="str">
        <f t="shared" si="136"/>
        <v>No se agrieta</v>
      </c>
    </row>
    <row r="727" spans="2:17" x14ac:dyDescent="0.25">
      <c r="B727" s="125" t="str">
        <f t="shared" si="127"/>
        <v xml:space="preserve">X 5 </v>
      </c>
      <c r="C727" s="125">
        <f t="shared" si="128"/>
        <v>2.1749999999999998</v>
      </c>
      <c r="D727" s="125">
        <f t="shared" si="130"/>
        <v>0.13</v>
      </c>
      <c r="E727" s="125">
        <f t="shared" si="131"/>
        <v>1.9393650000000002</v>
      </c>
      <c r="F727" s="125">
        <f t="shared" si="129"/>
        <v>4.5239979085277549</v>
      </c>
      <c r="G727" s="125">
        <f t="shared" si="132"/>
        <v>11.762394562172164</v>
      </c>
      <c r="H727" s="125">
        <f t="shared" si="133"/>
        <v>0.83653846153846145</v>
      </c>
      <c r="I727" s="125">
        <f t="shared" si="134"/>
        <v>14.803500824999997</v>
      </c>
      <c r="J727" s="253">
        <f t="shared" si="135"/>
        <v>8.1419254537499981</v>
      </c>
      <c r="K727" s="68" t="str">
        <f t="shared" si="136"/>
        <v>No se agrieta</v>
      </c>
    </row>
    <row r="728" spans="2:17" x14ac:dyDescent="0.25">
      <c r="B728" s="125" t="str">
        <f t="shared" si="127"/>
        <v>X 6</v>
      </c>
      <c r="C728" s="125">
        <f t="shared" si="128"/>
        <v>3.1</v>
      </c>
      <c r="D728" s="125">
        <f t="shared" si="130"/>
        <v>0.13</v>
      </c>
      <c r="E728" s="125">
        <f t="shared" si="131"/>
        <v>3.06603</v>
      </c>
      <c r="F728" s="125">
        <f t="shared" si="129"/>
        <v>9.6668305595184574</v>
      </c>
      <c r="G728" s="125">
        <f t="shared" si="132"/>
        <v>25.133759454747992</v>
      </c>
      <c r="H728" s="244">
        <f t="shared" si="133"/>
        <v>1.1923076923076923</v>
      </c>
      <c r="I728" s="125">
        <f t="shared" si="134"/>
        <v>29.871536900000002</v>
      </c>
      <c r="J728" s="253">
        <f t="shared" si="135"/>
        <v>16.429345295000001</v>
      </c>
      <c r="K728" s="68" t="str">
        <f t="shared" si="136"/>
        <v>No se agrieta</v>
      </c>
    </row>
    <row r="729" spans="2:17" x14ac:dyDescent="0.25">
      <c r="B729" s="125" t="str">
        <f t="shared" si="127"/>
        <v>X 7</v>
      </c>
      <c r="C729" s="125">
        <f t="shared" si="128"/>
        <v>2.2250000000000001</v>
      </c>
      <c r="D729" s="125">
        <f t="shared" si="130"/>
        <v>0.13</v>
      </c>
      <c r="E729" s="125">
        <f t="shared" si="131"/>
        <v>1.9908450000000002</v>
      </c>
      <c r="F729" s="125">
        <f t="shared" si="129"/>
        <v>4.7669208741488838</v>
      </c>
      <c r="G729" s="125">
        <f t="shared" si="132"/>
        <v>12.393994272787099</v>
      </c>
      <c r="H729" s="125">
        <f t="shared" si="133"/>
        <v>0.85576923076923073</v>
      </c>
      <c r="I729" s="125">
        <f t="shared" si="134"/>
        <v>15.483041225000001</v>
      </c>
      <c r="J729" s="253">
        <f t="shared" si="135"/>
        <v>8.5156726737500019</v>
      </c>
      <c r="K729" s="68" t="str">
        <f t="shared" si="136"/>
        <v>No se agrieta</v>
      </c>
    </row>
    <row r="730" spans="2:17" x14ac:dyDescent="0.25">
      <c r="B730" s="125" t="str">
        <f t="shared" si="127"/>
        <v>X 8</v>
      </c>
      <c r="C730" s="125">
        <f t="shared" si="128"/>
        <v>2.2250000000000001</v>
      </c>
      <c r="D730" s="125">
        <f t="shared" si="130"/>
        <v>0.13</v>
      </c>
      <c r="E730" s="125">
        <f t="shared" si="131"/>
        <v>3.1277699999999999</v>
      </c>
      <c r="F730" s="125">
        <f t="shared" si="129"/>
        <v>4.7669208741488838</v>
      </c>
      <c r="G730" s="125">
        <f t="shared" si="132"/>
        <v>12.393994272787099</v>
      </c>
      <c r="H730" s="125">
        <f t="shared" si="133"/>
        <v>0.85576923076923073</v>
      </c>
      <c r="I730" s="125">
        <f t="shared" si="134"/>
        <v>15.744533975000001</v>
      </c>
      <c r="J730" s="253">
        <f t="shared" si="135"/>
        <v>8.659493686250002</v>
      </c>
      <c r="K730" s="68" t="str">
        <f t="shared" si="136"/>
        <v>No se agrieta</v>
      </c>
    </row>
    <row r="731" spans="2:17" x14ac:dyDescent="0.25">
      <c r="B731" s="125" t="str">
        <f t="shared" si="127"/>
        <v>X 9</v>
      </c>
      <c r="C731" s="125">
        <f t="shared" si="128"/>
        <v>2.2250000000000001</v>
      </c>
      <c r="D731" s="125">
        <f t="shared" si="130"/>
        <v>0.13</v>
      </c>
      <c r="E731" s="125">
        <f t="shared" si="131"/>
        <v>3.1833450000000001</v>
      </c>
      <c r="F731" s="125">
        <f t="shared" si="129"/>
        <v>5.1185795447434836</v>
      </c>
      <c r="G731" s="125">
        <f t="shared" si="132"/>
        <v>13.308306816333058</v>
      </c>
      <c r="H731" s="125">
        <f t="shared" si="133"/>
        <v>0.85576923076923084</v>
      </c>
      <c r="I731" s="125">
        <f t="shared" si="134"/>
        <v>15.757316225000004</v>
      </c>
      <c r="J731" s="253">
        <f t="shared" si="135"/>
        <v>8.6665239237500025</v>
      </c>
      <c r="K731" s="68" t="str">
        <f t="shared" si="136"/>
        <v>No se agrieta</v>
      </c>
    </row>
    <row r="732" spans="2:17" x14ac:dyDescent="0.25">
      <c r="B732" s="125" t="str">
        <f t="shared" si="127"/>
        <v>X 10</v>
      </c>
      <c r="C732" s="125">
        <f t="shared" si="128"/>
        <v>2.2250000000000001</v>
      </c>
      <c r="D732" s="125">
        <f t="shared" si="130"/>
        <v>0.18</v>
      </c>
      <c r="E732" s="125">
        <f t="shared" si="131"/>
        <v>3.7039950000000008</v>
      </c>
      <c r="F732" s="125">
        <f t="shared" si="129"/>
        <v>8.3990118565549672</v>
      </c>
      <c r="G732" s="125">
        <f t="shared" si="132"/>
        <v>21.837430827042915</v>
      </c>
      <c r="H732" s="125">
        <f t="shared" si="133"/>
        <v>0.85576923076923073</v>
      </c>
      <c r="I732" s="125">
        <f t="shared" si="134"/>
        <v>21.65596836923077</v>
      </c>
      <c r="J732" s="253">
        <f t="shared" si="135"/>
        <v>11.910782603076925</v>
      </c>
      <c r="K732" s="68" t="str">
        <f t="shared" si="136"/>
        <v>No se agrieta</v>
      </c>
    </row>
    <row r="733" spans="2:17" x14ac:dyDescent="0.25">
      <c r="B733" s="125" t="str">
        <f t="shared" si="127"/>
        <v>X 11</v>
      </c>
      <c r="C733" s="125">
        <f t="shared" si="128"/>
        <v>2.25</v>
      </c>
      <c r="D733" s="125">
        <f>C716</f>
        <v>0.18</v>
      </c>
      <c r="E733" s="125">
        <f>J716+(K716*25%)</f>
        <v>2.8177650000000001</v>
      </c>
      <c r="F733" s="125">
        <f t="shared" si="129"/>
        <v>9.8069221484466578</v>
      </c>
      <c r="G733" s="125">
        <f t="shared" si="132"/>
        <v>25.497997585961311</v>
      </c>
      <c r="H733" s="125">
        <f t="shared" si="133"/>
        <v>0.86538461538461542</v>
      </c>
      <c r="I733" s="125">
        <f t="shared" si="134"/>
        <v>21.922268642307696</v>
      </c>
      <c r="J733" s="253">
        <f t="shared" si="135"/>
        <v>12.057247753269234</v>
      </c>
      <c r="K733" s="68" t="str">
        <f>IF(F733&lt;=J733,"No se agrieta","Se agrieta")</f>
        <v>No se agrieta</v>
      </c>
    </row>
    <row r="736" spans="2:17" x14ac:dyDescent="0.25">
      <c r="M736" s="319" t="s">
        <v>385</v>
      </c>
      <c r="N736" s="319"/>
      <c r="O736" s="319"/>
      <c r="P736" s="319"/>
      <c r="Q736" s="319"/>
    </row>
  </sheetData>
  <mergeCells count="79">
    <mergeCell ref="A123:A151"/>
    <mergeCell ref="F159:F161"/>
    <mergeCell ref="G159:G161"/>
    <mergeCell ref="B83:E83"/>
    <mergeCell ref="D114:D115"/>
    <mergeCell ref="F114:F115"/>
    <mergeCell ref="D168:E168"/>
    <mergeCell ref="D169:E169"/>
    <mergeCell ref="D170:E170"/>
    <mergeCell ref="B159:B161"/>
    <mergeCell ref="C159:C161"/>
    <mergeCell ref="D159:E161"/>
    <mergeCell ref="D182:E182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A200:A233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A162:A190"/>
    <mergeCell ref="D162:E162"/>
    <mergeCell ref="D163:E163"/>
    <mergeCell ref="D164:E164"/>
    <mergeCell ref="D165:E165"/>
    <mergeCell ref="D166:E166"/>
    <mergeCell ref="D167:E167"/>
    <mergeCell ref="A254:A282"/>
    <mergeCell ref="B286:C286"/>
    <mergeCell ref="B287:C287"/>
    <mergeCell ref="B308:B309"/>
    <mergeCell ref="C308:C309"/>
    <mergeCell ref="L308:L309"/>
    <mergeCell ref="G335:H335"/>
    <mergeCell ref="G336:H336"/>
    <mergeCell ref="D308:D309"/>
    <mergeCell ref="E308:E309"/>
    <mergeCell ref="F308:F309"/>
    <mergeCell ref="G308:G309"/>
    <mergeCell ref="H308:H309"/>
    <mergeCell ref="I308:I309"/>
    <mergeCell ref="H370:I370"/>
    <mergeCell ref="H384:I384"/>
    <mergeCell ref="A494:A522"/>
    <mergeCell ref="J308:J309"/>
    <mergeCell ref="K308:K309"/>
    <mergeCell ref="A543:A571"/>
    <mergeCell ref="B575:C575"/>
    <mergeCell ref="B576:C576"/>
    <mergeCell ref="B601:B602"/>
    <mergeCell ref="C601:C602"/>
    <mergeCell ref="H634:I634"/>
    <mergeCell ref="H648:I648"/>
    <mergeCell ref="A706:A716"/>
    <mergeCell ref="M736:Q736"/>
    <mergeCell ref="J601:J602"/>
    <mergeCell ref="K601:K602"/>
    <mergeCell ref="L601:L602"/>
    <mergeCell ref="G616:H616"/>
    <mergeCell ref="G617:H617"/>
    <mergeCell ref="D601:D602"/>
    <mergeCell ref="E601:E602"/>
    <mergeCell ref="F601:F602"/>
    <mergeCell ref="G601:G602"/>
    <mergeCell ref="H601:H602"/>
    <mergeCell ref="I601:I60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5"/>
  <sheetViews>
    <sheetView topLeftCell="A457" zoomScaleNormal="100" workbookViewId="0">
      <selection activeCell="M466" sqref="M466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76">
        <v>1</v>
      </c>
    </row>
    <row r="9" spans="1:6" x14ac:dyDescent="0.25">
      <c r="B9" s="2" t="s">
        <v>350</v>
      </c>
      <c r="C9" s="276">
        <v>7</v>
      </c>
      <c r="D9" s="2" t="s">
        <v>60</v>
      </c>
    </row>
    <row r="10" spans="1:6" x14ac:dyDescent="0.25">
      <c r="B10" s="2" t="s">
        <v>349</v>
      </c>
      <c r="C10" s="276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2.6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76">
        <v>24</v>
      </c>
      <c r="F25" s="2" t="s">
        <v>152</v>
      </c>
    </row>
    <row r="26" spans="2:10" x14ac:dyDescent="0.25">
      <c r="E26" s="276">
        <v>12</v>
      </c>
      <c r="F26" s="2" t="s">
        <v>152</v>
      </c>
    </row>
    <row r="27" spans="2:10" x14ac:dyDescent="0.25">
      <c r="E27" s="276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76" t="s">
        <v>205</v>
      </c>
      <c r="F29" s="276">
        <v>55</v>
      </c>
      <c r="G29" s="2" t="s">
        <v>124</v>
      </c>
      <c r="H29" s="276">
        <f>F29*10</f>
        <v>550</v>
      </c>
      <c r="I29" s="2" t="s">
        <v>149</v>
      </c>
    </row>
    <row r="30" spans="2:10" x14ac:dyDescent="0.25">
      <c r="B30" s="2" t="s">
        <v>207</v>
      </c>
      <c r="E30" s="276" t="s">
        <v>206</v>
      </c>
      <c r="F30" s="276">
        <v>35</v>
      </c>
      <c r="G30" s="2" t="s">
        <v>124</v>
      </c>
      <c r="H30" s="276">
        <f>F30*10</f>
        <v>350</v>
      </c>
      <c r="I30" s="2" t="s">
        <v>149</v>
      </c>
    </row>
    <row r="31" spans="2:10" x14ac:dyDescent="0.25">
      <c r="B31" s="2" t="s">
        <v>208</v>
      </c>
      <c r="F31" s="276" t="s">
        <v>209</v>
      </c>
      <c r="G31" s="276">
        <v>5.0999999999999996</v>
      </c>
      <c r="H31" s="2" t="s">
        <v>124</v>
      </c>
      <c r="I31" s="276">
        <f>G31*10</f>
        <v>51</v>
      </c>
      <c r="J31" s="2" t="s">
        <v>149</v>
      </c>
    </row>
    <row r="32" spans="2:10" x14ac:dyDescent="0.25">
      <c r="B32" s="2" t="s">
        <v>210</v>
      </c>
      <c r="D32" s="276" t="s">
        <v>211</v>
      </c>
      <c r="E32" s="276">
        <f>500*F30</f>
        <v>17500</v>
      </c>
      <c r="F32" s="2" t="s">
        <v>124</v>
      </c>
      <c r="G32" s="276">
        <f>E32*10</f>
        <v>175000</v>
      </c>
      <c r="H32" s="2" t="s">
        <v>149</v>
      </c>
    </row>
    <row r="33" spans="2:8" x14ac:dyDescent="0.25">
      <c r="B33" s="2" t="s">
        <v>212</v>
      </c>
      <c r="D33" s="276" t="s">
        <v>213</v>
      </c>
      <c r="E33" s="276">
        <f>0.4*E32</f>
        <v>7000</v>
      </c>
      <c r="F33" s="2" t="s">
        <v>124</v>
      </c>
      <c r="G33" s="276">
        <f>E33*10</f>
        <v>70000</v>
      </c>
      <c r="H33" s="2" t="s">
        <v>149</v>
      </c>
    </row>
    <row r="36" spans="2:8" x14ac:dyDescent="0.25">
      <c r="B36" s="86" t="s">
        <v>215</v>
      </c>
    </row>
    <row r="37" spans="2:8" x14ac:dyDescent="0.25">
      <c r="B37" s="2" t="s">
        <v>216</v>
      </c>
      <c r="D37" s="276">
        <v>2.4</v>
      </c>
      <c r="E37" s="2" t="s">
        <v>65</v>
      </c>
    </row>
    <row r="38" spans="2:8" x14ac:dyDescent="0.25">
      <c r="B38" s="2" t="s">
        <v>217</v>
      </c>
      <c r="C38" s="276">
        <v>1.8</v>
      </c>
      <c r="D38" s="2" t="s">
        <v>65</v>
      </c>
    </row>
    <row r="39" spans="2:8" x14ac:dyDescent="0.25">
      <c r="B39" s="2" t="s">
        <v>218</v>
      </c>
      <c r="C39" s="276">
        <v>0.3</v>
      </c>
      <c r="D39" s="2" t="s">
        <v>149</v>
      </c>
    </row>
    <row r="40" spans="2:8" x14ac:dyDescent="0.25">
      <c r="B40" s="2" t="s">
        <v>219</v>
      </c>
      <c r="C40" s="276">
        <v>0.2</v>
      </c>
      <c r="D40" s="2" t="s">
        <v>149</v>
      </c>
    </row>
    <row r="41" spans="2:8" x14ac:dyDescent="0.25">
      <c r="B41" s="2" t="s">
        <v>220</v>
      </c>
      <c r="D41" s="276">
        <v>0.1</v>
      </c>
      <c r="E41" s="2" t="s">
        <v>149</v>
      </c>
    </row>
    <row r="42" spans="2:8" x14ac:dyDescent="0.25">
      <c r="B42" s="2" t="s">
        <v>221</v>
      </c>
      <c r="C42" s="276">
        <v>0.1</v>
      </c>
      <c r="D42" s="2" t="s">
        <v>149</v>
      </c>
    </row>
    <row r="45" spans="2:8" x14ac:dyDescent="0.25">
      <c r="B45" s="2" t="s">
        <v>44</v>
      </c>
    </row>
    <row r="46" spans="2:8" x14ac:dyDescent="0.25">
      <c r="B46" s="2" t="s">
        <v>45</v>
      </c>
    </row>
    <row r="48" spans="2:8" x14ac:dyDescent="0.25">
      <c r="C48" s="276" t="s">
        <v>46</v>
      </c>
      <c r="D48" s="276">
        <v>0.45</v>
      </c>
    </row>
    <row r="50" spans="2:7" x14ac:dyDescent="0.25">
      <c r="B50" s="2" t="s">
        <v>42</v>
      </c>
    </row>
    <row r="51" spans="2:7" x14ac:dyDescent="0.25">
      <c r="B51" s="2" t="s">
        <v>198</v>
      </c>
    </row>
    <row r="52" spans="2:7" x14ac:dyDescent="0.25">
      <c r="B52" s="2" t="s">
        <v>12</v>
      </c>
    </row>
    <row r="54" spans="2:7" x14ac:dyDescent="0.25">
      <c r="C54" s="276" t="s">
        <v>7</v>
      </c>
      <c r="D54" s="276">
        <v>1.1000000000000001</v>
      </c>
    </row>
    <row r="56" spans="2:7" x14ac:dyDescent="0.25">
      <c r="B56" s="2" t="s">
        <v>43</v>
      </c>
    </row>
    <row r="57" spans="2:7" x14ac:dyDescent="0.25">
      <c r="B57" s="2" t="s">
        <v>9</v>
      </c>
    </row>
    <row r="58" spans="2:7" x14ac:dyDescent="0.25">
      <c r="B58" s="2" t="s">
        <v>13</v>
      </c>
    </row>
    <row r="60" spans="2:7" x14ac:dyDescent="0.25">
      <c r="C60" s="276" t="s">
        <v>10</v>
      </c>
      <c r="D60" s="276">
        <v>1</v>
      </c>
    </row>
    <row r="62" spans="2:7" x14ac:dyDescent="0.25">
      <c r="B62" s="2" t="s">
        <v>282</v>
      </c>
    </row>
    <row r="64" spans="2:7" x14ac:dyDescent="0.25">
      <c r="E64" s="276" t="s">
        <v>284</v>
      </c>
      <c r="F64" s="276">
        <f>(D13+E15)*C8</f>
        <v>2.8000000000000003</v>
      </c>
      <c r="G64" s="2" t="s">
        <v>60</v>
      </c>
    </row>
    <row r="65" spans="1:10" x14ac:dyDescent="0.25">
      <c r="C65" s="2" t="s">
        <v>283</v>
      </c>
      <c r="E65" s="276" t="s">
        <v>285</v>
      </c>
      <c r="F65" s="276">
        <v>60</v>
      </c>
      <c r="G65" s="2" t="s">
        <v>286</v>
      </c>
    </row>
    <row r="66" spans="1:10" x14ac:dyDescent="0.25">
      <c r="C66" s="276" t="s">
        <v>287</v>
      </c>
      <c r="D66" s="4">
        <f>F64/F65</f>
        <v>4.6666666666666669E-2</v>
      </c>
    </row>
    <row r="67" spans="1:10" x14ac:dyDescent="0.25">
      <c r="C67" s="276" t="s">
        <v>300</v>
      </c>
      <c r="D67" s="4">
        <v>1</v>
      </c>
    </row>
    <row r="68" spans="1:10" x14ac:dyDescent="0.25">
      <c r="C68" s="276" t="s">
        <v>288</v>
      </c>
      <c r="D68" s="4" t="s">
        <v>289</v>
      </c>
      <c r="E68" s="276">
        <v>1</v>
      </c>
    </row>
    <row r="69" spans="1:10" x14ac:dyDescent="0.25">
      <c r="C69" s="276"/>
      <c r="D69" s="4" t="s">
        <v>290</v>
      </c>
      <c r="E69" s="276">
        <v>1.6</v>
      </c>
    </row>
    <row r="70" spans="1:10" x14ac:dyDescent="0.25">
      <c r="C70" s="276" t="s">
        <v>288</v>
      </c>
      <c r="D70" s="4" t="s">
        <v>291</v>
      </c>
    </row>
    <row r="71" spans="1:10" x14ac:dyDescent="0.25">
      <c r="C71" s="276"/>
      <c r="D71" s="4" t="s">
        <v>292</v>
      </c>
      <c r="E71" s="276">
        <v>2.5</v>
      </c>
    </row>
    <row r="74" spans="1:10" x14ac:dyDescent="0.25">
      <c r="B74" s="69" t="s">
        <v>341</v>
      </c>
    </row>
    <row r="76" spans="1:10" x14ac:dyDescent="0.25">
      <c r="A76" s="56" t="s">
        <v>36</v>
      </c>
    </row>
    <row r="77" spans="1:10" x14ac:dyDescent="0.25">
      <c r="B77" s="302" t="s">
        <v>34</v>
      </c>
      <c r="C77" s="303"/>
      <c r="D77" s="303"/>
      <c r="E77" s="304"/>
      <c r="G77" s="157"/>
      <c r="H77" s="157"/>
      <c r="I77" s="157"/>
      <c r="J77" s="157"/>
    </row>
    <row r="78" spans="1:10" x14ac:dyDescent="0.25">
      <c r="B78" s="274" t="s">
        <v>30</v>
      </c>
      <c r="C78" s="274" t="s">
        <v>31</v>
      </c>
      <c r="D78" s="274" t="s">
        <v>30</v>
      </c>
      <c r="E78" s="274" t="s">
        <v>32</v>
      </c>
      <c r="G78" s="263"/>
      <c r="H78" s="263"/>
      <c r="I78" s="263"/>
      <c r="J78" s="263"/>
    </row>
    <row r="79" spans="1:10" x14ac:dyDescent="0.25">
      <c r="B79" s="81" t="s">
        <v>22</v>
      </c>
      <c r="C79" s="133">
        <v>2.2000000000000002</v>
      </c>
      <c r="D79" s="273" t="s">
        <v>23</v>
      </c>
      <c r="E79" s="93">
        <v>2.1</v>
      </c>
      <c r="G79" s="272"/>
      <c r="H79" s="88"/>
      <c r="I79" s="272"/>
      <c r="J79" s="88"/>
    </row>
    <row r="80" spans="1:10" x14ac:dyDescent="0.25">
      <c r="B80" s="10" t="s">
        <v>24</v>
      </c>
      <c r="C80" s="93">
        <v>2.2000000000000002</v>
      </c>
      <c r="D80" s="273" t="s">
        <v>25</v>
      </c>
      <c r="E80" s="93">
        <v>2.4</v>
      </c>
      <c r="G80" s="272"/>
      <c r="H80" s="88"/>
      <c r="I80" s="272"/>
      <c r="J80" s="88"/>
    </row>
    <row r="81" spans="2:10" x14ac:dyDescent="0.25">
      <c r="B81" s="10" t="s">
        <v>26</v>
      </c>
      <c r="C81" s="93">
        <v>2.2000000000000002</v>
      </c>
      <c r="D81" s="273" t="s">
        <v>27</v>
      </c>
      <c r="E81" s="21">
        <v>2.6</v>
      </c>
      <c r="G81" s="272"/>
      <c r="H81" s="88"/>
      <c r="I81" s="272"/>
      <c r="J81" s="277"/>
    </row>
    <row r="82" spans="2:10" x14ac:dyDescent="0.25">
      <c r="B82" s="10" t="s">
        <v>28</v>
      </c>
      <c r="C82" s="93">
        <v>2.2000000000000002</v>
      </c>
      <c r="D82" s="273" t="s">
        <v>359</v>
      </c>
      <c r="E82" s="21">
        <v>2.6</v>
      </c>
      <c r="G82" s="272"/>
      <c r="H82" s="88"/>
      <c r="I82" s="272"/>
      <c r="J82" s="277"/>
    </row>
    <row r="83" spans="2:10" x14ac:dyDescent="0.25">
      <c r="B83" s="10" t="s">
        <v>29</v>
      </c>
      <c r="C83" s="93">
        <v>2.1749999999999998</v>
      </c>
      <c r="D83" s="273" t="s">
        <v>360</v>
      </c>
      <c r="E83" s="21">
        <v>2.6</v>
      </c>
      <c r="G83" s="272"/>
      <c r="H83" s="88"/>
      <c r="I83" s="272"/>
      <c r="J83" s="277"/>
    </row>
    <row r="84" spans="2:10" x14ac:dyDescent="0.25">
      <c r="B84" s="10" t="s">
        <v>351</v>
      </c>
      <c r="C84" s="93">
        <v>3.1</v>
      </c>
      <c r="D84" s="273" t="s">
        <v>361</v>
      </c>
      <c r="E84" s="21">
        <v>2.7</v>
      </c>
      <c r="G84" s="272"/>
      <c r="H84" s="88"/>
      <c r="I84" s="272"/>
      <c r="J84" s="277"/>
    </row>
    <row r="85" spans="2:10" x14ac:dyDescent="0.25">
      <c r="B85" s="10" t="s">
        <v>352</v>
      </c>
      <c r="C85" s="93">
        <v>2.2250000000000001</v>
      </c>
      <c r="D85" s="273" t="s">
        <v>362</v>
      </c>
      <c r="E85" s="21">
        <v>2.7</v>
      </c>
      <c r="G85" s="272"/>
      <c r="H85" s="88"/>
      <c r="I85" s="272"/>
      <c r="J85" s="277"/>
    </row>
    <row r="86" spans="2:10" x14ac:dyDescent="0.25">
      <c r="B86" s="10" t="s">
        <v>353</v>
      </c>
      <c r="C86" s="93">
        <v>2.2250000000000001</v>
      </c>
      <c r="D86" s="273" t="s">
        <v>363</v>
      </c>
      <c r="E86" s="21">
        <v>2.7</v>
      </c>
      <c r="G86" s="272"/>
      <c r="H86" s="88"/>
      <c r="I86" s="272"/>
      <c r="J86" s="277"/>
    </row>
    <row r="87" spans="2:10" x14ac:dyDescent="0.25">
      <c r="B87" s="10" t="s">
        <v>354</v>
      </c>
      <c r="C87" s="93">
        <v>2.2250000000000001</v>
      </c>
      <c r="D87" s="273" t="s">
        <v>364</v>
      </c>
      <c r="E87" s="21">
        <v>2.7</v>
      </c>
      <c r="G87" s="272"/>
      <c r="H87" s="88"/>
      <c r="I87" s="272"/>
      <c r="J87" s="277"/>
    </row>
    <row r="88" spans="2:10" x14ac:dyDescent="0.25">
      <c r="B88" s="10" t="s">
        <v>355</v>
      </c>
      <c r="C88" s="93">
        <v>2.2250000000000001</v>
      </c>
      <c r="D88" s="273" t="s">
        <v>365</v>
      </c>
      <c r="E88" s="21">
        <v>2.4</v>
      </c>
      <c r="G88" s="272"/>
      <c r="H88" s="88"/>
      <c r="I88" s="272"/>
      <c r="J88" s="277"/>
    </row>
    <row r="89" spans="2:10" x14ac:dyDescent="0.25">
      <c r="B89" s="10" t="s">
        <v>356</v>
      </c>
      <c r="C89" s="93">
        <v>2.25</v>
      </c>
      <c r="D89" s="273" t="s">
        <v>403</v>
      </c>
      <c r="E89" s="21">
        <v>2.6</v>
      </c>
      <c r="G89" s="272"/>
      <c r="H89" s="88"/>
      <c r="I89" s="272"/>
      <c r="J89" s="277"/>
    </row>
    <row r="90" spans="2:10" x14ac:dyDescent="0.25">
      <c r="B90" s="10"/>
      <c r="C90" s="93"/>
      <c r="D90" s="273" t="s">
        <v>404</v>
      </c>
      <c r="E90" s="21">
        <v>2.6</v>
      </c>
      <c r="G90" s="272"/>
      <c r="H90" s="88"/>
      <c r="I90" s="272"/>
      <c r="J90" s="277"/>
    </row>
    <row r="91" spans="2:10" x14ac:dyDescent="0.25">
      <c r="B91" s="10"/>
      <c r="C91" s="93"/>
      <c r="D91" s="273" t="s">
        <v>405</v>
      </c>
      <c r="E91" s="21">
        <v>2.6</v>
      </c>
      <c r="G91" s="272"/>
      <c r="H91" s="88"/>
      <c r="I91" s="272"/>
      <c r="J91" s="277"/>
    </row>
    <row r="92" spans="2:10" x14ac:dyDescent="0.25">
      <c r="B92" s="10"/>
      <c r="C92" s="93"/>
      <c r="D92" s="273" t="s">
        <v>406</v>
      </c>
      <c r="E92" s="21">
        <v>2.4</v>
      </c>
      <c r="G92" s="272"/>
      <c r="H92" s="88"/>
      <c r="I92" s="272"/>
      <c r="J92" s="277"/>
    </row>
    <row r="93" spans="2:10" x14ac:dyDescent="0.25">
      <c r="B93" s="10"/>
      <c r="C93" s="93"/>
      <c r="D93" s="273" t="s">
        <v>407</v>
      </c>
      <c r="E93" s="21">
        <v>2.1</v>
      </c>
      <c r="G93" s="272"/>
      <c r="H93" s="88"/>
      <c r="I93" s="272"/>
      <c r="J93" s="277"/>
    </row>
    <row r="94" spans="2:10" x14ac:dyDescent="0.25">
      <c r="B94" s="10"/>
      <c r="C94" s="93"/>
      <c r="D94" s="273" t="s">
        <v>408</v>
      </c>
      <c r="E94" s="21">
        <v>2.1</v>
      </c>
      <c r="G94" s="272"/>
      <c r="H94" s="88"/>
      <c r="I94" s="272"/>
      <c r="J94" s="277"/>
    </row>
    <row r="95" spans="2:10" x14ac:dyDescent="0.25">
      <c r="B95" s="10"/>
      <c r="C95" s="93"/>
      <c r="D95" s="273" t="s">
        <v>409</v>
      </c>
      <c r="E95" s="21">
        <v>2.6</v>
      </c>
      <c r="G95" s="272"/>
      <c r="H95" s="88"/>
      <c r="I95" s="272"/>
      <c r="J95" s="277"/>
    </row>
    <row r="96" spans="2:10" x14ac:dyDescent="0.25">
      <c r="B96" s="11"/>
      <c r="C96" s="94"/>
      <c r="D96" s="273" t="s">
        <v>410</v>
      </c>
      <c r="E96" s="24">
        <v>2.7</v>
      </c>
      <c r="G96" s="272"/>
      <c r="H96" s="272"/>
      <c r="I96" s="272"/>
      <c r="J96" s="277"/>
    </row>
    <row r="97" spans="1:10" x14ac:dyDescent="0.25">
      <c r="B97" s="266" t="s">
        <v>33</v>
      </c>
      <c r="C97" s="274">
        <f>SUM(C79:C96)</f>
        <v>25.225000000000005</v>
      </c>
      <c r="D97" s="80" t="s">
        <v>33</v>
      </c>
      <c r="E97" s="274">
        <f>SUM(E79:E96)</f>
        <v>45.2</v>
      </c>
      <c r="G97" s="272"/>
      <c r="H97" s="263"/>
      <c r="I97" s="272"/>
      <c r="J97" s="263"/>
    </row>
    <row r="98" spans="1:10" x14ac:dyDescent="0.25">
      <c r="B98" s="2" t="s">
        <v>16</v>
      </c>
    </row>
    <row r="100" spans="1:10" x14ac:dyDescent="0.25">
      <c r="A100" s="56" t="s">
        <v>37</v>
      </c>
    </row>
    <row r="101" spans="1:10" x14ac:dyDescent="0.25">
      <c r="A101" s="56"/>
    </row>
    <row r="102" spans="1:10" x14ac:dyDescent="0.25">
      <c r="A102" s="56"/>
    </row>
    <row r="103" spans="1:10" x14ac:dyDescent="0.25">
      <c r="A103" s="56"/>
    </row>
    <row r="104" spans="1:10" x14ac:dyDescent="0.25">
      <c r="A104" s="56"/>
    </row>
    <row r="105" spans="1:10" x14ac:dyDescent="0.25">
      <c r="C105" s="276" t="s">
        <v>38</v>
      </c>
      <c r="D105" s="276">
        <f>$D$12</f>
        <v>0.13</v>
      </c>
      <c r="E105" s="2" t="s">
        <v>60</v>
      </c>
    </row>
    <row r="106" spans="1:10" x14ac:dyDescent="0.25">
      <c r="C106" s="276" t="s">
        <v>41</v>
      </c>
      <c r="D106" s="95">
        <f>$C$9*$C$10</f>
        <v>126</v>
      </c>
      <c r="E106" s="2" t="s">
        <v>154</v>
      </c>
    </row>
    <row r="107" spans="1:10" x14ac:dyDescent="0.25">
      <c r="C107" s="276"/>
      <c r="D107" s="276"/>
    </row>
    <row r="108" spans="1:10" x14ac:dyDescent="0.25">
      <c r="C108" s="276"/>
      <c r="D108" s="319"/>
      <c r="F108" s="319"/>
    </row>
    <row r="109" spans="1:10" x14ac:dyDescent="0.25">
      <c r="D109" s="319"/>
      <c r="F109" s="319"/>
    </row>
    <row r="110" spans="1:10" x14ac:dyDescent="0.25">
      <c r="B110" s="81" t="s">
        <v>39</v>
      </c>
      <c r="C110" s="57" t="s">
        <v>34</v>
      </c>
      <c r="D110" s="58">
        <f>C97*$D$105/$D$106</f>
        <v>2.6025793650793657E-2</v>
      </c>
      <c r="E110" s="57" t="s">
        <v>224</v>
      </c>
      <c r="F110" s="59">
        <f>($D$48*$D$60*$D$54*$C$8)/56</f>
        <v>8.8392857142857145E-3</v>
      </c>
      <c r="G110" s="261" t="str">
        <f>IF(D110&gt;=F110,"OK","FALSO")</f>
        <v>OK</v>
      </c>
    </row>
    <row r="111" spans="1:10" x14ac:dyDescent="0.25">
      <c r="B111" s="80" t="s">
        <v>40</v>
      </c>
      <c r="C111" s="268" t="s">
        <v>34</v>
      </c>
      <c r="D111" s="158">
        <f>E97*$D$105/$D$106</f>
        <v>4.663492063492064E-2</v>
      </c>
      <c r="E111" s="269" t="s">
        <v>224</v>
      </c>
      <c r="F111" s="159">
        <f>($D$48*$D$60*$D$54*$C$8)/56</f>
        <v>8.8392857142857145E-3</v>
      </c>
      <c r="G111" s="261" t="str">
        <f t="shared" ref="G111" si="0">IF(D111&gt;=F111,"OK","FALSO")</f>
        <v>OK</v>
      </c>
    </row>
    <row r="113" spans="1:11" x14ac:dyDescent="0.25">
      <c r="B113" s="2" t="s">
        <v>16</v>
      </c>
    </row>
    <row r="114" spans="1:11" x14ac:dyDescent="0.25">
      <c r="A114" s="56" t="s">
        <v>48</v>
      </c>
    </row>
    <row r="116" spans="1:11" x14ac:dyDescent="0.25">
      <c r="B116" s="274" t="s">
        <v>49</v>
      </c>
      <c r="C116" s="274" t="s">
        <v>50</v>
      </c>
      <c r="D116" s="274" t="s">
        <v>51</v>
      </c>
      <c r="E116" s="274" t="s">
        <v>392</v>
      </c>
      <c r="F116" s="274" t="s">
        <v>225</v>
      </c>
      <c r="G116" s="274" t="s">
        <v>226</v>
      </c>
      <c r="H116" s="274" t="s">
        <v>411</v>
      </c>
      <c r="I116" s="274" t="s">
        <v>391</v>
      </c>
      <c r="J116" s="274" t="s">
        <v>233</v>
      </c>
      <c r="K116" s="274" t="s">
        <v>228</v>
      </c>
    </row>
    <row r="117" spans="1:11" x14ac:dyDescent="0.25">
      <c r="A117" s="324" t="s">
        <v>34</v>
      </c>
      <c r="B117" s="19" t="str">
        <f t="shared" ref="B117:B127" si="1">B79</f>
        <v xml:space="preserve">X 1 </v>
      </c>
      <c r="C117" s="64">
        <f>$D$105</f>
        <v>0.13</v>
      </c>
      <c r="D117" s="87">
        <f t="shared" ref="D117:D127" si="2">C79</f>
        <v>2.2000000000000002</v>
      </c>
      <c r="E117" s="87">
        <v>4.0182000000000002</v>
      </c>
      <c r="F117" s="279">
        <f>$C$38*C117*D117*$D$13</f>
        <v>1.3384800000000001</v>
      </c>
      <c r="G117" s="279">
        <f>$C$39*E117</f>
        <v>1.20546</v>
      </c>
      <c r="H117" s="279">
        <f>$C$42*E117</f>
        <v>0.40182000000000007</v>
      </c>
      <c r="I117" s="279">
        <f t="shared" ref="I117:I145" si="3">E117*$C$40</f>
        <v>0.80364000000000013</v>
      </c>
      <c r="J117" s="279">
        <f>SUM(F117:H117)</f>
        <v>2.9457599999999999</v>
      </c>
      <c r="K117" s="39">
        <f>I117</f>
        <v>0.80364000000000013</v>
      </c>
    </row>
    <row r="118" spans="1:11" x14ac:dyDescent="0.25">
      <c r="A118" s="325"/>
      <c r="B118" s="21" t="str">
        <f t="shared" si="1"/>
        <v xml:space="preserve">X 2 </v>
      </c>
      <c r="C118" s="65">
        <f t="shared" ref="C118:C145" si="4">$D$105</f>
        <v>0.13</v>
      </c>
      <c r="D118" s="88">
        <f t="shared" si="2"/>
        <v>2.2000000000000002</v>
      </c>
      <c r="E118" s="88">
        <v>3.2881</v>
      </c>
      <c r="F118" s="277">
        <f>$C$38*C118*D118*$D$13</f>
        <v>1.3384800000000001</v>
      </c>
      <c r="G118" s="277">
        <f t="shared" ref="G118:G145" si="5">$C$39*E118</f>
        <v>0.98642999999999992</v>
      </c>
      <c r="H118" s="277">
        <f>$C$42*E118</f>
        <v>0.32881000000000005</v>
      </c>
      <c r="I118" s="277">
        <f t="shared" si="3"/>
        <v>0.65762000000000009</v>
      </c>
      <c r="J118" s="277">
        <f t="shared" ref="J118:J145" si="6">SUM(F118:H118)</f>
        <v>2.6537199999999999</v>
      </c>
      <c r="K118" s="42">
        <f t="shared" ref="K118:K145" si="7">I118</f>
        <v>0.65762000000000009</v>
      </c>
    </row>
    <row r="119" spans="1:11" x14ac:dyDescent="0.25">
      <c r="A119" s="325"/>
      <c r="B119" s="21" t="str">
        <f t="shared" si="1"/>
        <v xml:space="preserve">X 3 </v>
      </c>
      <c r="C119" s="65">
        <f t="shared" si="4"/>
        <v>0.13</v>
      </c>
      <c r="D119" s="88">
        <f t="shared" si="2"/>
        <v>2.2000000000000002</v>
      </c>
      <c r="E119" s="88">
        <v>1.3069999999999999</v>
      </c>
      <c r="F119" s="277">
        <f>$C$38*C119*D119*$D$13</f>
        <v>1.3384800000000001</v>
      </c>
      <c r="G119" s="277">
        <f t="shared" si="5"/>
        <v>0.39209999999999995</v>
      </c>
      <c r="H119" s="277">
        <f t="shared" ref="H119:H127" si="8">$C$42*E119</f>
        <v>0.13070000000000001</v>
      </c>
      <c r="I119" s="277">
        <f t="shared" si="3"/>
        <v>0.26140000000000002</v>
      </c>
      <c r="J119" s="277">
        <f t="shared" si="6"/>
        <v>1.86128</v>
      </c>
      <c r="K119" s="42">
        <f t="shared" si="7"/>
        <v>0.26140000000000002</v>
      </c>
    </row>
    <row r="120" spans="1:11" x14ac:dyDescent="0.25">
      <c r="A120" s="325"/>
      <c r="B120" s="21" t="str">
        <f t="shared" si="1"/>
        <v xml:space="preserve">X 4 </v>
      </c>
      <c r="C120" s="65">
        <f t="shared" si="4"/>
        <v>0.13</v>
      </c>
      <c r="D120" s="88">
        <f t="shared" si="2"/>
        <v>2.2000000000000002</v>
      </c>
      <c r="E120" s="88">
        <v>1.9</v>
      </c>
      <c r="F120" s="277">
        <f>$C$38*C120*D120*$D$13</f>
        <v>1.3384800000000001</v>
      </c>
      <c r="G120" s="277">
        <f t="shared" si="5"/>
        <v>0.56999999999999995</v>
      </c>
      <c r="H120" s="277">
        <f t="shared" si="8"/>
        <v>0.19</v>
      </c>
      <c r="I120" s="277">
        <f t="shared" si="3"/>
        <v>0.38</v>
      </c>
      <c r="J120" s="277">
        <f t="shared" si="6"/>
        <v>2.0984799999999999</v>
      </c>
      <c r="K120" s="42">
        <f t="shared" si="7"/>
        <v>0.38</v>
      </c>
    </row>
    <row r="121" spans="1:11" x14ac:dyDescent="0.25">
      <c r="A121" s="325"/>
      <c r="B121" s="21" t="str">
        <f t="shared" si="1"/>
        <v xml:space="preserve">X 5 </v>
      </c>
      <c r="C121" s="65">
        <f t="shared" si="4"/>
        <v>0.13</v>
      </c>
      <c r="D121" s="88">
        <f t="shared" si="2"/>
        <v>2.1749999999999998</v>
      </c>
      <c r="E121" s="88">
        <v>1.3691</v>
      </c>
      <c r="F121" s="277">
        <f>$C$38*C121*D121*$D$13</f>
        <v>1.3232700000000002</v>
      </c>
      <c r="G121" s="277">
        <f t="shared" si="5"/>
        <v>0.41072999999999998</v>
      </c>
      <c r="H121" s="277">
        <f t="shared" si="8"/>
        <v>0.13691</v>
      </c>
      <c r="I121" s="277">
        <f t="shared" si="3"/>
        <v>0.27382000000000001</v>
      </c>
      <c r="J121" s="277">
        <f t="shared" si="6"/>
        <v>1.8709100000000003</v>
      </c>
      <c r="K121" s="42">
        <f t="shared" si="7"/>
        <v>0.27382000000000001</v>
      </c>
    </row>
    <row r="122" spans="1:11" x14ac:dyDescent="0.25">
      <c r="A122" s="325"/>
      <c r="B122" s="21" t="str">
        <f t="shared" si="1"/>
        <v>X 6</v>
      </c>
      <c r="C122" s="65">
        <f t="shared" si="4"/>
        <v>0.13</v>
      </c>
      <c r="D122" s="88">
        <f t="shared" si="2"/>
        <v>3.1</v>
      </c>
      <c r="E122" s="88">
        <v>2.6221999999999999</v>
      </c>
      <c r="F122" s="277">
        <f>$C$38*C122*D122*$D$13</f>
        <v>1.8860400000000002</v>
      </c>
      <c r="G122" s="277">
        <f t="shared" si="5"/>
        <v>0.78665999999999991</v>
      </c>
      <c r="H122" s="277">
        <f t="shared" si="8"/>
        <v>0.26222000000000001</v>
      </c>
      <c r="I122" s="277">
        <f t="shared" si="3"/>
        <v>0.52444000000000002</v>
      </c>
      <c r="J122" s="277">
        <f t="shared" si="6"/>
        <v>2.93492</v>
      </c>
      <c r="K122" s="42">
        <f t="shared" si="7"/>
        <v>0.52444000000000002</v>
      </c>
    </row>
    <row r="123" spans="1:11" x14ac:dyDescent="0.25">
      <c r="A123" s="325"/>
      <c r="B123" s="21" t="str">
        <f t="shared" si="1"/>
        <v>X 7</v>
      </c>
      <c r="C123" s="65">
        <f t="shared" si="4"/>
        <v>0.13</v>
      </c>
      <c r="D123" s="88">
        <f t="shared" si="2"/>
        <v>2.2250000000000001</v>
      </c>
      <c r="E123" s="88">
        <v>1.4158999999999999</v>
      </c>
      <c r="F123" s="277">
        <f>$C$38*C123*D123*$D$13</f>
        <v>1.3536900000000003</v>
      </c>
      <c r="G123" s="277">
        <f t="shared" si="5"/>
        <v>0.42476999999999998</v>
      </c>
      <c r="H123" s="277">
        <f t="shared" si="8"/>
        <v>0.14158999999999999</v>
      </c>
      <c r="I123" s="277">
        <f t="shared" si="3"/>
        <v>0.28317999999999999</v>
      </c>
      <c r="J123" s="277">
        <f t="shared" si="6"/>
        <v>1.9200500000000003</v>
      </c>
      <c r="K123" s="42">
        <f>I123</f>
        <v>0.28317999999999999</v>
      </c>
    </row>
    <row r="124" spans="1:11" x14ac:dyDescent="0.25">
      <c r="A124" s="325"/>
      <c r="B124" s="21" t="str">
        <f t="shared" si="1"/>
        <v>X 8</v>
      </c>
      <c r="C124" s="65">
        <f t="shared" si="4"/>
        <v>0.13</v>
      </c>
      <c r="D124" s="88">
        <f t="shared" si="2"/>
        <v>2.2250000000000001</v>
      </c>
      <c r="E124" s="88">
        <v>3.9424000000000001</v>
      </c>
      <c r="F124" s="277">
        <f>$C$38*C124*D124*$D$13</f>
        <v>1.3536900000000003</v>
      </c>
      <c r="G124" s="277">
        <f t="shared" si="5"/>
        <v>1.18272</v>
      </c>
      <c r="H124" s="277">
        <f t="shared" si="8"/>
        <v>0.39424000000000003</v>
      </c>
      <c r="I124" s="277">
        <f t="shared" si="3"/>
        <v>0.78848000000000007</v>
      </c>
      <c r="J124" s="277">
        <f t="shared" si="6"/>
        <v>2.93065</v>
      </c>
      <c r="K124" s="42">
        <f t="shared" si="7"/>
        <v>0.78848000000000007</v>
      </c>
    </row>
    <row r="125" spans="1:11" x14ac:dyDescent="0.25">
      <c r="A125" s="325"/>
      <c r="B125" s="21" t="str">
        <f t="shared" si="1"/>
        <v>X 9</v>
      </c>
      <c r="C125" s="65">
        <f t="shared" si="4"/>
        <v>0.13</v>
      </c>
      <c r="D125" s="88">
        <f t="shared" si="2"/>
        <v>2.2250000000000001</v>
      </c>
      <c r="E125" s="88">
        <v>4.0659000000000001</v>
      </c>
      <c r="F125" s="277">
        <f>$C$38*C125*D125*$D$13</f>
        <v>1.3536900000000003</v>
      </c>
      <c r="G125" s="277">
        <f t="shared" si="5"/>
        <v>1.21977</v>
      </c>
      <c r="H125" s="277">
        <f t="shared" si="8"/>
        <v>0.40659000000000001</v>
      </c>
      <c r="I125" s="277">
        <f t="shared" si="3"/>
        <v>0.81318000000000001</v>
      </c>
      <c r="J125" s="277">
        <f t="shared" si="6"/>
        <v>2.9800500000000003</v>
      </c>
      <c r="K125" s="42">
        <f t="shared" si="7"/>
        <v>0.81318000000000001</v>
      </c>
    </row>
    <row r="126" spans="1:11" x14ac:dyDescent="0.25">
      <c r="A126" s="325"/>
      <c r="B126" s="21" t="str">
        <f t="shared" si="1"/>
        <v>X 10</v>
      </c>
      <c r="C126" s="65">
        <f t="shared" si="4"/>
        <v>0.13</v>
      </c>
      <c r="D126" s="88">
        <f t="shared" si="2"/>
        <v>2.2250000000000001</v>
      </c>
      <c r="E126" s="88">
        <v>4.0659000000000001</v>
      </c>
      <c r="F126" s="277">
        <f>$C$38*C126*D126*$D$13</f>
        <v>1.3536900000000003</v>
      </c>
      <c r="G126" s="277">
        <f t="shared" si="5"/>
        <v>1.21977</v>
      </c>
      <c r="H126" s="277">
        <f t="shared" si="8"/>
        <v>0.40659000000000001</v>
      </c>
      <c r="I126" s="277">
        <f t="shared" si="3"/>
        <v>0.81318000000000001</v>
      </c>
      <c r="J126" s="277">
        <f t="shared" si="6"/>
        <v>2.9800500000000003</v>
      </c>
      <c r="K126" s="42">
        <f t="shared" si="7"/>
        <v>0.81318000000000001</v>
      </c>
    </row>
    <row r="127" spans="1:11" x14ac:dyDescent="0.25">
      <c r="A127" s="325"/>
      <c r="B127" s="21" t="str">
        <f t="shared" si="1"/>
        <v>X 11</v>
      </c>
      <c r="C127" s="65">
        <f t="shared" si="4"/>
        <v>0.13</v>
      </c>
      <c r="D127" s="88">
        <f t="shared" si="2"/>
        <v>2.25</v>
      </c>
      <c r="E127" s="88">
        <v>2.0497000000000001</v>
      </c>
      <c r="F127" s="277">
        <f>$C$38*C127*D127*$D$13</f>
        <v>1.3689000000000002</v>
      </c>
      <c r="G127" s="277">
        <f t="shared" si="5"/>
        <v>0.61490999999999996</v>
      </c>
      <c r="H127" s="277">
        <f t="shared" si="8"/>
        <v>0.20497000000000001</v>
      </c>
      <c r="I127" s="277">
        <f t="shared" si="3"/>
        <v>0.40994000000000003</v>
      </c>
      <c r="J127" s="277">
        <f t="shared" si="6"/>
        <v>2.1887799999999999</v>
      </c>
      <c r="K127" s="42">
        <f t="shared" si="7"/>
        <v>0.40994000000000003</v>
      </c>
    </row>
    <row r="128" spans="1:11" x14ac:dyDescent="0.25">
      <c r="A128" s="325"/>
      <c r="B128" s="21" t="str">
        <f t="shared" ref="B128:B145" si="9">D79</f>
        <v xml:space="preserve">Y 1 </v>
      </c>
      <c r="C128" s="65">
        <f t="shared" si="4"/>
        <v>0.13</v>
      </c>
      <c r="D128" s="88">
        <f t="shared" ref="D128:D145" si="10">E79</f>
        <v>2.1</v>
      </c>
      <c r="E128" s="88">
        <v>1.8532</v>
      </c>
      <c r="F128" s="277">
        <f>$C$38*C128*D128*$D$13</f>
        <v>1.2776400000000001</v>
      </c>
      <c r="G128" s="277">
        <f t="shared" si="5"/>
        <v>0.55596000000000001</v>
      </c>
      <c r="H128" s="277">
        <f>$C$42*E128</f>
        <v>0.18532000000000001</v>
      </c>
      <c r="I128" s="277">
        <f t="shared" si="3"/>
        <v>0.37064000000000002</v>
      </c>
      <c r="J128" s="277">
        <f t="shared" si="6"/>
        <v>2.01892</v>
      </c>
      <c r="K128" s="42">
        <f>I128</f>
        <v>0.37064000000000002</v>
      </c>
    </row>
    <row r="129" spans="1:11" x14ac:dyDescent="0.25">
      <c r="A129" s="325"/>
      <c r="B129" s="21" t="str">
        <f t="shared" si="9"/>
        <v xml:space="preserve">Y 2 </v>
      </c>
      <c r="C129" s="65">
        <f t="shared" si="4"/>
        <v>0.13</v>
      </c>
      <c r="D129" s="88">
        <f t="shared" si="10"/>
        <v>2.4</v>
      </c>
      <c r="E129" s="88">
        <v>2.3572000000000002</v>
      </c>
      <c r="F129" s="277">
        <f>$C$38*C129*D129*$D$13</f>
        <v>1.4601600000000001</v>
      </c>
      <c r="G129" s="277">
        <f t="shared" si="5"/>
        <v>0.70716000000000001</v>
      </c>
      <c r="H129" s="277">
        <f t="shared" ref="H129:H144" si="11">$C$42*E129</f>
        <v>0.23572000000000004</v>
      </c>
      <c r="I129" s="277">
        <f t="shared" si="3"/>
        <v>0.47144000000000008</v>
      </c>
      <c r="J129" s="277">
        <f t="shared" si="6"/>
        <v>2.4030400000000003</v>
      </c>
      <c r="K129" s="42">
        <f t="shared" si="7"/>
        <v>0.47144000000000008</v>
      </c>
    </row>
    <row r="130" spans="1:11" x14ac:dyDescent="0.25">
      <c r="A130" s="325"/>
      <c r="B130" s="21" t="str">
        <f t="shared" si="9"/>
        <v xml:space="preserve">Y 3 </v>
      </c>
      <c r="C130" s="65">
        <f t="shared" si="4"/>
        <v>0.13</v>
      </c>
      <c r="D130" s="88">
        <f t="shared" si="10"/>
        <v>2.6</v>
      </c>
      <c r="E130" s="88">
        <v>2.4929999999999999</v>
      </c>
      <c r="F130" s="277">
        <f>$C$38*C130*D130*$D$13</f>
        <v>1.5818400000000001</v>
      </c>
      <c r="G130" s="277">
        <f t="shared" si="5"/>
        <v>0.7478999999999999</v>
      </c>
      <c r="H130" s="277">
        <f t="shared" si="11"/>
        <v>0.24929999999999999</v>
      </c>
      <c r="I130" s="277">
        <f t="shared" si="3"/>
        <v>0.49859999999999999</v>
      </c>
      <c r="J130" s="277">
        <f t="shared" si="6"/>
        <v>2.57904</v>
      </c>
      <c r="K130" s="42">
        <f t="shared" si="7"/>
        <v>0.49859999999999999</v>
      </c>
    </row>
    <row r="131" spans="1:11" x14ac:dyDescent="0.25">
      <c r="A131" s="325"/>
      <c r="B131" s="21" t="str">
        <f t="shared" si="9"/>
        <v>Y 4</v>
      </c>
      <c r="C131" s="65">
        <f t="shared" si="4"/>
        <v>0.13</v>
      </c>
      <c r="D131" s="88">
        <f t="shared" si="10"/>
        <v>2.6</v>
      </c>
      <c r="E131" s="88">
        <v>2.6932</v>
      </c>
      <c r="F131" s="277">
        <f>$C$38*C131*D131*$D$13</f>
        <v>1.5818400000000001</v>
      </c>
      <c r="G131" s="277">
        <f t="shared" si="5"/>
        <v>0.80796000000000001</v>
      </c>
      <c r="H131" s="277">
        <f t="shared" si="11"/>
        <v>0.26932</v>
      </c>
      <c r="I131" s="277">
        <f t="shared" si="3"/>
        <v>0.53864000000000001</v>
      </c>
      <c r="J131" s="277">
        <f t="shared" si="6"/>
        <v>2.6591200000000002</v>
      </c>
      <c r="K131" s="42">
        <f t="shared" si="7"/>
        <v>0.53864000000000001</v>
      </c>
    </row>
    <row r="132" spans="1:11" x14ac:dyDescent="0.25">
      <c r="A132" s="325"/>
      <c r="B132" s="21" t="str">
        <f t="shared" si="9"/>
        <v>Y 5</v>
      </c>
      <c r="C132" s="65">
        <f t="shared" si="4"/>
        <v>0.13</v>
      </c>
      <c r="D132" s="88">
        <f t="shared" si="10"/>
        <v>2.6</v>
      </c>
      <c r="E132" s="88">
        <v>0.7147</v>
      </c>
      <c r="F132" s="277">
        <f>$C$38*C132*D132*$D$13</f>
        <v>1.5818400000000001</v>
      </c>
      <c r="G132" s="277">
        <f t="shared" si="5"/>
        <v>0.21440999999999999</v>
      </c>
      <c r="H132" s="277">
        <f t="shared" si="11"/>
        <v>7.1470000000000006E-2</v>
      </c>
      <c r="I132" s="277">
        <f t="shared" si="3"/>
        <v>0.14294000000000001</v>
      </c>
      <c r="J132" s="277">
        <f t="shared" si="6"/>
        <v>1.86772</v>
      </c>
      <c r="K132" s="42">
        <f t="shared" si="7"/>
        <v>0.14294000000000001</v>
      </c>
    </row>
    <row r="133" spans="1:11" x14ac:dyDescent="0.25">
      <c r="A133" s="325"/>
      <c r="B133" s="21" t="str">
        <f t="shared" si="9"/>
        <v>Y 6</v>
      </c>
      <c r="C133" s="65">
        <f t="shared" si="4"/>
        <v>0.13</v>
      </c>
      <c r="D133" s="88">
        <f t="shared" si="10"/>
        <v>2.7</v>
      </c>
      <c r="E133" s="88">
        <v>2.8612000000000002</v>
      </c>
      <c r="F133" s="277">
        <f>$C$38*C133*D133*$D$13</f>
        <v>1.6426800000000001</v>
      </c>
      <c r="G133" s="277">
        <f t="shared" si="5"/>
        <v>0.85836000000000001</v>
      </c>
      <c r="H133" s="277">
        <f t="shared" si="11"/>
        <v>0.28612000000000004</v>
      </c>
      <c r="I133" s="277">
        <f t="shared" si="3"/>
        <v>0.57224000000000008</v>
      </c>
      <c r="J133" s="277">
        <f t="shared" si="6"/>
        <v>2.7871600000000001</v>
      </c>
      <c r="K133" s="42">
        <f>I133</f>
        <v>0.57224000000000008</v>
      </c>
    </row>
    <row r="134" spans="1:11" x14ac:dyDescent="0.25">
      <c r="A134" s="325"/>
      <c r="B134" s="21" t="str">
        <f t="shared" si="9"/>
        <v>Y 7</v>
      </c>
      <c r="C134" s="65">
        <f t="shared" si="4"/>
        <v>0.13</v>
      </c>
      <c r="D134" s="88">
        <f t="shared" si="10"/>
        <v>2.7</v>
      </c>
      <c r="E134" s="88">
        <v>2.8612000000000002</v>
      </c>
      <c r="F134" s="277">
        <f>$C$38*C134*D134*$D$13</f>
        <v>1.6426800000000001</v>
      </c>
      <c r="G134" s="277">
        <f t="shared" si="5"/>
        <v>0.85836000000000001</v>
      </c>
      <c r="H134" s="277">
        <f t="shared" si="11"/>
        <v>0.28612000000000004</v>
      </c>
      <c r="I134" s="277">
        <f t="shared" si="3"/>
        <v>0.57224000000000008</v>
      </c>
      <c r="J134" s="277">
        <f t="shared" si="6"/>
        <v>2.7871600000000001</v>
      </c>
      <c r="K134" s="42">
        <f t="shared" si="7"/>
        <v>0.57224000000000008</v>
      </c>
    </row>
    <row r="135" spans="1:11" x14ac:dyDescent="0.25">
      <c r="A135" s="325"/>
      <c r="B135" s="21" t="str">
        <f t="shared" si="9"/>
        <v>Y 8</v>
      </c>
      <c r="C135" s="65">
        <f t="shared" si="4"/>
        <v>0.13</v>
      </c>
      <c r="D135" s="88">
        <f t="shared" si="10"/>
        <v>2.7</v>
      </c>
      <c r="E135" s="88">
        <v>2.8685999999999998</v>
      </c>
      <c r="F135" s="277">
        <f>$C$38*C135*D135*$D$13</f>
        <v>1.6426800000000001</v>
      </c>
      <c r="G135" s="277">
        <f t="shared" si="5"/>
        <v>0.8605799999999999</v>
      </c>
      <c r="H135" s="277">
        <f t="shared" si="11"/>
        <v>0.28686</v>
      </c>
      <c r="I135" s="277">
        <f t="shared" si="3"/>
        <v>0.57372000000000001</v>
      </c>
      <c r="J135" s="277">
        <f t="shared" si="6"/>
        <v>2.7901199999999999</v>
      </c>
      <c r="K135" s="42">
        <f t="shared" si="7"/>
        <v>0.57372000000000001</v>
      </c>
    </row>
    <row r="136" spans="1:11" x14ac:dyDescent="0.25">
      <c r="A136" s="325"/>
      <c r="B136" s="21" t="str">
        <f t="shared" si="9"/>
        <v>Y 9</v>
      </c>
      <c r="C136" s="65">
        <f t="shared" si="4"/>
        <v>0.13</v>
      </c>
      <c r="D136" s="88">
        <f t="shared" si="10"/>
        <v>2.7</v>
      </c>
      <c r="E136" s="88">
        <v>2.8685999999999998</v>
      </c>
      <c r="F136" s="277">
        <f>$C$38*C136*D136*$D$13</f>
        <v>1.6426800000000001</v>
      </c>
      <c r="G136" s="277">
        <f t="shared" si="5"/>
        <v>0.8605799999999999</v>
      </c>
      <c r="H136" s="277">
        <f t="shared" si="11"/>
        <v>0.28686</v>
      </c>
      <c r="I136" s="277">
        <f t="shared" si="3"/>
        <v>0.57372000000000001</v>
      </c>
      <c r="J136" s="277">
        <f t="shared" si="6"/>
        <v>2.7901199999999999</v>
      </c>
      <c r="K136" s="42">
        <f t="shared" si="7"/>
        <v>0.57372000000000001</v>
      </c>
    </row>
    <row r="137" spans="1:11" x14ac:dyDescent="0.25">
      <c r="A137" s="325"/>
      <c r="B137" s="21" t="str">
        <f t="shared" si="9"/>
        <v>Y 10</v>
      </c>
      <c r="C137" s="65">
        <f t="shared" si="4"/>
        <v>0.13</v>
      </c>
      <c r="D137" s="88">
        <f t="shared" si="10"/>
        <v>2.4</v>
      </c>
      <c r="E137" s="88">
        <v>2.2416</v>
      </c>
      <c r="F137" s="277">
        <f>$C$38*C137*D137*$D$13</f>
        <v>1.4601600000000001</v>
      </c>
      <c r="G137" s="277">
        <f t="shared" si="5"/>
        <v>0.67247999999999997</v>
      </c>
      <c r="H137" s="277">
        <f t="shared" si="11"/>
        <v>0.22416000000000003</v>
      </c>
      <c r="I137" s="277">
        <f t="shared" si="3"/>
        <v>0.44832000000000005</v>
      </c>
      <c r="J137" s="277">
        <f t="shared" si="6"/>
        <v>2.3568000000000002</v>
      </c>
      <c r="K137" s="42">
        <f t="shared" si="7"/>
        <v>0.44832000000000005</v>
      </c>
    </row>
    <row r="138" spans="1:11" x14ac:dyDescent="0.25">
      <c r="A138" s="325"/>
      <c r="B138" s="21" t="str">
        <f t="shared" si="9"/>
        <v>Y 11</v>
      </c>
      <c r="C138" s="65">
        <f t="shared" si="4"/>
        <v>0.13</v>
      </c>
      <c r="D138" s="88">
        <f t="shared" si="10"/>
        <v>2.6</v>
      </c>
      <c r="E138" s="88">
        <v>2.4990999999999999</v>
      </c>
      <c r="F138" s="277">
        <f>$C$38*C138*D138*$D$13</f>
        <v>1.5818400000000001</v>
      </c>
      <c r="G138" s="277">
        <f t="shared" si="5"/>
        <v>0.7497299999999999</v>
      </c>
      <c r="H138" s="277">
        <f t="shared" si="11"/>
        <v>0.24990999999999999</v>
      </c>
      <c r="I138" s="277">
        <f t="shared" si="3"/>
        <v>0.49981999999999999</v>
      </c>
      <c r="J138" s="277">
        <f t="shared" si="6"/>
        <v>2.58148</v>
      </c>
      <c r="K138" s="42">
        <f t="shared" si="7"/>
        <v>0.49981999999999999</v>
      </c>
    </row>
    <row r="139" spans="1:11" x14ac:dyDescent="0.25">
      <c r="A139" s="325"/>
      <c r="B139" s="21" t="str">
        <f t="shared" si="9"/>
        <v>Y 12</v>
      </c>
      <c r="C139" s="65">
        <f t="shared" si="4"/>
        <v>0.13</v>
      </c>
      <c r="D139" s="88">
        <f t="shared" si="10"/>
        <v>2.6</v>
      </c>
      <c r="E139" s="88">
        <v>2.7</v>
      </c>
      <c r="F139" s="277">
        <f>$C$38*C139*D139*$D$13</f>
        <v>1.5818400000000001</v>
      </c>
      <c r="G139" s="277">
        <f t="shared" si="5"/>
        <v>0.81</v>
      </c>
      <c r="H139" s="277">
        <f t="shared" si="11"/>
        <v>0.27</v>
      </c>
      <c r="I139" s="277">
        <f t="shared" si="3"/>
        <v>0.54</v>
      </c>
      <c r="J139" s="277">
        <f t="shared" si="6"/>
        <v>2.6618400000000002</v>
      </c>
      <c r="K139" s="42">
        <f t="shared" si="7"/>
        <v>0.54</v>
      </c>
    </row>
    <row r="140" spans="1:11" x14ac:dyDescent="0.25">
      <c r="A140" s="325"/>
      <c r="B140" s="21" t="str">
        <f t="shared" si="9"/>
        <v>Y 13</v>
      </c>
      <c r="C140" s="65">
        <f t="shared" si="4"/>
        <v>0.13</v>
      </c>
      <c r="D140" s="88">
        <f t="shared" si="10"/>
        <v>2.6</v>
      </c>
      <c r="E140" s="88">
        <v>2.4990999999999999</v>
      </c>
      <c r="F140" s="277">
        <f>$C$38*C140*D140*$D$13</f>
        <v>1.5818400000000001</v>
      </c>
      <c r="G140" s="277">
        <f t="shared" si="5"/>
        <v>0.7497299999999999</v>
      </c>
      <c r="H140" s="277">
        <f t="shared" si="11"/>
        <v>0.24990999999999999</v>
      </c>
      <c r="I140" s="277">
        <f t="shared" si="3"/>
        <v>0.49981999999999999</v>
      </c>
      <c r="J140" s="277">
        <f t="shared" si="6"/>
        <v>2.58148</v>
      </c>
      <c r="K140" s="42">
        <f t="shared" si="7"/>
        <v>0.49981999999999999</v>
      </c>
    </row>
    <row r="141" spans="1:11" x14ac:dyDescent="0.25">
      <c r="A141" s="325"/>
      <c r="B141" s="21" t="str">
        <f t="shared" si="9"/>
        <v>Y 14</v>
      </c>
      <c r="C141" s="65">
        <f t="shared" si="4"/>
        <v>0.13</v>
      </c>
      <c r="D141" s="88">
        <f t="shared" si="10"/>
        <v>2.4</v>
      </c>
      <c r="E141" s="88">
        <v>2.3631000000000002</v>
      </c>
      <c r="F141" s="277">
        <f>$C$38*C141*D141*$D$13</f>
        <v>1.4601600000000001</v>
      </c>
      <c r="G141" s="277">
        <f t="shared" si="5"/>
        <v>0.70893000000000006</v>
      </c>
      <c r="H141" s="277">
        <f t="shared" si="11"/>
        <v>0.23631000000000002</v>
      </c>
      <c r="I141" s="277">
        <f t="shared" si="3"/>
        <v>0.47262000000000004</v>
      </c>
      <c r="J141" s="277">
        <f t="shared" si="6"/>
        <v>2.4054000000000002</v>
      </c>
      <c r="K141" s="42">
        <f t="shared" si="7"/>
        <v>0.47262000000000004</v>
      </c>
    </row>
    <row r="142" spans="1:11" x14ac:dyDescent="0.25">
      <c r="A142" s="325"/>
      <c r="B142" s="21" t="str">
        <f t="shared" si="9"/>
        <v>Y 15</v>
      </c>
      <c r="C142" s="65">
        <f t="shared" si="4"/>
        <v>0.13</v>
      </c>
      <c r="D142" s="88">
        <f t="shared" si="10"/>
        <v>2.1</v>
      </c>
      <c r="E142" s="88">
        <v>1.8575999999999999</v>
      </c>
      <c r="F142" s="277">
        <f>$C$38*C142*D142*$D$13</f>
        <v>1.2776400000000001</v>
      </c>
      <c r="G142" s="277">
        <f t="shared" si="5"/>
        <v>0.55728</v>
      </c>
      <c r="H142" s="277">
        <f t="shared" si="11"/>
        <v>0.18576000000000001</v>
      </c>
      <c r="I142" s="277">
        <f t="shared" si="3"/>
        <v>0.37152000000000002</v>
      </c>
      <c r="J142" s="277">
        <f t="shared" si="6"/>
        <v>2.02068</v>
      </c>
      <c r="K142" s="42">
        <f t="shared" si="7"/>
        <v>0.37152000000000002</v>
      </c>
    </row>
    <row r="143" spans="1:11" x14ac:dyDescent="0.25">
      <c r="A143" s="325"/>
      <c r="B143" s="21" t="str">
        <f t="shared" si="9"/>
        <v>Y 16</v>
      </c>
      <c r="C143" s="65">
        <f t="shared" si="4"/>
        <v>0.13</v>
      </c>
      <c r="D143" s="88">
        <f t="shared" si="10"/>
        <v>2.1</v>
      </c>
      <c r="E143" s="88">
        <v>3.5308000000000002</v>
      </c>
      <c r="F143" s="277">
        <f>$C$38*C143*D143*$D$13</f>
        <v>1.2776400000000001</v>
      </c>
      <c r="G143" s="277">
        <f t="shared" si="5"/>
        <v>1.05924</v>
      </c>
      <c r="H143" s="277">
        <f t="shared" si="11"/>
        <v>0.35308000000000006</v>
      </c>
      <c r="I143" s="277">
        <f t="shared" si="3"/>
        <v>0.70616000000000012</v>
      </c>
      <c r="J143" s="277">
        <f t="shared" si="6"/>
        <v>2.6899600000000001</v>
      </c>
      <c r="K143" s="42">
        <f t="shared" si="7"/>
        <v>0.70616000000000012</v>
      </c>
    </row>
    <row r="144" spans="1:11" x14ac:dyDescent="0.25">
      <c r="A144" s="325"/>
      <c r="B144" s="21" t="str">
        <f t="shared" si="9"/>
        <v>Y 17</v>
      </c>
      <c r="C144" s="65">
        <f t="shared" si="4"/>
        <v>0.13</v>
      </c>
      <c r="D144" s="88">
        <f t="shared" si="10"/>
        <v>2.6</v>
      </c>
      <c r="E144" s="88">
        <v>5.1532999999999998</v>
      </c>
      <c r="F144" s="277">
        <f>$C$38*C144*D144*$D$13</f>
        <v>1.5818400000000001</v>
      </c>
      <c r="G144" s="277">
        <f t="shared" si="5"/>
        <v>1.54599</v>
      </c>
      <c r="H144" s="277">
        <f t="shared" si="11"/>
        <v>0.51532999999999995</v>
      </c>
      <c r="I144" s="277">
        <f t="shared" si="3"/>
        <v>1.0306599999999999</v>
      </c>
      <c r="J144" s="277">
        <f t="shared" si="6"/>
        <v>3.6431600000000004</v>
      </c>
      <c r="K144" s="42">
        <f t="shared" si="7"/>
        <v>1.0306599999999999</v>
      </c>
    </row>
    <row r="145" spans="1:11" x14ac:dyDescent="0.25">
      <c r="A145" s="326"/>
      <c r="B145" s="24" t="str">
        <f t="shared" si="9"/>
        <v>Y 18</v>
      </c>
      <c r="C145" s="66">
        <f t="shared" si="4"/>
        <v>0.13</v>
      </c>
      <c r="D145" s="89">
        <f t="shared" si="10"/>
        <v>2.7</v>
      </c>
      <c r="E145" s="89">
        <v>5.4778000000000002</v>
      </c>
      <c r="F145" s="278">
        <f>$C$38*C145*D145*$D$13</f>
        <v>1.6426800000000001</v>
      </c>
      <c r="G145" s="278">
        <f t="shared" si="5"/>
        <v>1.64334</v>
      </c>
      <c r="H145" s="278">
        <f>$C$42*E145</f>
        <v>0.54778000000000004</v>
      </c>
      <c r="I145" s="278">
        <f t="shared" si="3"/>
        <v>1.0955600000000001</v>
      </c>
      <c r="J145" s="278">
        <f t="shared" si="6"/>
        <v>3.8338000000000001</v>
      </c>
      <c r="K145" s="46">
        <f t="shared" si="7"/>
        <v>1.0955600000000001</v>
      </c>
    </row>
    <row r="148" spans="1:11" x14ac:dyDescent="0.25">
      <c r="A148" s="56" t="s">
        <v>47</v>
      </c>
    </row>
    <row r="149" spans="1:11" x14ac:dyDescent="0.25">
      <c r="H149" s="276"/>
      <c r="I149" s="276" t="s">
        <v>152</v>
      </c>
      <c r="J149" s="276" t="s">
        <v>230</v>
      </c>
      <c r="K149" s="276"/>
    </row>
    <row r="150" spans="1:11" x14ac:dyDescent="0.25">
      <c r="H150" s="276" t="s">
        <v>229</v>
      </c>
      <c r="I150" s="4">
        <f>SUM(J117:J145)</f>
        <v>74.821649999999991</v>
      </c>
      <c r="J150" s="4">
        <f>SUM(K117:K145)</f>
        <v>15.987539999999999</v>
      </c>
      <c r="K150" s="4">
        <f>SUM(I150:J150)</f>
        <v>90.809189999999987</v>
      </c>
    </row>
    <row r="151" spans="1:11" x14ac:dyDescent="0.25">
      <c r="H151" s="276"/>
      <c r="I151" s="4"/>
      <c r="J151" s="4"/>
      <c r="K151" s="4"/>
    </row>
    <row r="153" spans="1:11" x14ac:dyDescent="0.25">
      <c r="B153" s="317" t="s">
        <v>30</v>
      </c>
      <c r="C153" s="317" t="s">
        <v>382</v>
      </c>
      <c r="D153" s="317" t="s">
        <v>382</v>
      </c>
      <c r="E153" s="317"/>
      <c r="F153" s="317" t="s">
        <v>382</v>
      </c>
      <c r="G153" s="333" t="s">
        <v>232</v>
      </c>
    </row>
    <row r="154" spans="1:11" x14ac:dyDescent="0.25">
      <c r="B154" s="317"/>
      <c r="C154" s="317"/>
      <c r="D154" s="317"/>
      <c r="E154" s="317"/>
      <c r="F154" s="317"/>
      <c r="G154" s="333"/>
    </row>
    <row r="155" spans="1:11" x14ac:dyDescent="0.25">
      <c r="B155" s="332"/>
      <c r="C155" s="332"/>
      <c r="D155" s="332"/>
      <c r="E155" s="332"/>
      <c r="F155" s="332"/>
      <c r="G155" s="296"/>
    </row>
    <row r="156" spans="1:11" x14ac:dyDescent="0.25">
      <c r="A156" s="330" t="s">
        <v>34</v>
      </c>
      <c r="B156" s="19" t="str">
        <f t="shared" ref="B156:B183" si="12">B117</f>
        <v xml:space="preserve">X 1 </v>
      </c>
      <c r="C156" s="64">
        <f>(SUM(J117:K117))/($D$105*D117)</f>
        <v>13.109790209790209</v>
      </c>
      <c r="D156" s="331">
        <f>0.2*$H$30*(1-(($D$13)/(35*$D$105))^2)</f>
        <v>47.142857142857132</v>
      </c>
      <c r="E156" s="331"/>
      <c r="F156" s="279">
        <f>0.15*$H$30</f>
        <v>52.5</v>
      </c>
      <c r="G156" s="262" t="str">
        <f>IF(C156&lt;=D156,"OK","FALSO")</f>
        <v>OK</v>
      </c>
    </row>
    <row r="157" spans="1:11" x14ac:dyDescent="0.25">
      <c r="A157" s="330"/>
      <c r="B157" s="21" t="str">
        <f t="shared" si="12"/>
        <v xml:space="preserve">X 2 </v>
      </c>
      <c r="C157" s="65">
        <f t="shared" ref="C157:C184" si="13">(SUM(J118:K118))/($D$105*D118)</f>
        <v>11.578111888111886</v>
      </c>
      <c r="D157" s="328">
        <f>0.2*$H$30*(1-(($D$13)/(35*$D$105))^2)</f>
        <v>47.142857142857132</v>
      </c>
      <c r="E157" s="328"/>
      <c r="F157" s="277">
        <f t="shared" ref="F157:F184" si="14">0.15*$H$30</f>
        <v>52.5</v>
      </c>
      <c r="G157" s="264" t="str">
        <f t="shared" ref="G157:G184" si="15">IF(C157&lt;=D157,"OK","FALSO")</f>
        <v>OK</v>
      </c>
    </row>
    <row r="158" spans="1:11" x14ac:dyDescent="0.25">
      <c r="A158" s="330"/>
      <c r="B158" s="21" t="str">
        <f t="shared" si="12"/>
        <v xml:space="preserve">X 3 </v>
      </c>
      <c r="C158" s="65">
        <f t="shared" si="13"/>
        <v>7.4219580419580407</v>
      </c>
      <c r="D158" s="328">
        <f>0.2*$H$30*(1-(($D$13)/(35*$D$105))^2)</f>
        <v>47.142857142857132</v>
      </c>
      <c r="E158" s="328"/>
      <c r="F158" s="277">
        <f t="shared" si="14"/>
        <v>52.5</v>
      </c>
      <c r="G158" s="264" t="str">
        <f t="shared" si="15"/>
        <v>OK</v>
      </c>
    </row>
    <row r="159" spans="1:11" x14ac:dyDescent="0.25">
      <c r="A159" s="330"/>
      <c r="B159" s="21" t="str">
        <f t="shared" si="12"/>
        <v xml:space="preserve">X 4 </v>
      </c>
      <c r="C159" s="65">
        <f t="shared" si="13"/>
        <v>8.6660139860139846</v>
      </c>
      <c r="D159" s="328">
        <f>0.2*$H$30*(1-(($D$13)/(35*$D$105))^2)</f>
        <v>47.142857142857132</v>
      </c>
      <c r="E159" s="328"/>
      <c r="F159" s="277">
        <f t="shared" si="14"/>
        <v>52.5</v>
      </c>
      <c r="G159" s="264" t="str">
        <f t="shared" si="15"/>
        <v>OK</v>
      </c>
    </row>
    <row r="160" spans="1:11" x14ac:dyDescent="0.25">
      <c r="A160" s="330"/>
      <c r="B160" s="21" t="str">
        <f t="shared" si="12"/>
        <v xml:space="preserve">X 5 </v>
      </c>
      <c r="C160" s="65">
        <f t="shared" si="13"/>
        <v>7.5852519893899224</v>
      </c>
      <c r="D160" s="328">
        <f>0.2*$H$30*(1-(($D$13)/(35*$D$105))^2)</f>
        <v>47.142857142857132</v>
      </c>
      <c r="E160" s="328"/>
      <c r="F160" s="277">
        <f t="shared" si="14"/>
        <v>52.5</v>
      </c>
      <c r="G160" s="264" t="str">
        <f t="shared" si="15"/>
        <v>OK</v>
      </c>
    </row>
    <row r="161" spans="1:7" x14ac:dyDescent="0.25">
      <c r="A161" s="330"/>
      <c r="B161" s="21" t="str">
        <f t="shared" si="12"/>
        <v>X 6</v>
      </c>
      <c r="C161" s="65">
        <f t="shared" si="13"/>
        <v>8.5840198511166257</v>
      </c>
      <c r="D161" s="328">
        <f>0.2*$H$30*(1-(($D$13)/(35*$D$105))^2)</f>
        <v>47.142857142857132</v>
      </c>
      <c r="E161" s="328"/>
      <c r="F161" s="277">
        <f t="shared" si="14"/>
        <v>52.5</v>
      </c>
      <c r="G161" s="264" t="str">
        <f t="shared" si="15"/>
        <v>OK</v>
      </c>
    </row>
    <row r="162" spans="1:7" x14ac:dyDescent="0.25">
      <c r="A162" s="330"/>
      <c r="B162" s="21" t="str">
        <f t="shared" si="12"/>
        <v>X 7</v>
      </c>
      <c r="C162" s="65">
        <f t="shared" si="13"/>
        <v>7.6170440795159911</v>
      </c>
      <c r="D162" s="328">
        <f>0.2*$H$30*(1-(($D$13)/(35*$D$105))^2)</f>
        <v>47.142857142857132</v>
      </c>
      <c r="E162" s="328"/>
      <c r="F162" s="277">
        <f t="shared" si="14"/>
        <v>52.5</v>
      </c>
      <c r="G162" s="264" t="str">
        <f t="shared" si="15"/>
        <v>OK</v>
      </c>
    </row>
    <row r="163" spans="1:7" x14ac:dyDescent="0.25">
      <c r="A163" s="330"/>
      <c r="B163" s="21" t="str">
        <f t="shared" si="12"/>
        <v>X 8</v>
      </c>
      <c r="C163" s="65">
        <f t="shared" si="13"/>
        <v>12.857839239412272</v>
      </c>
      <c r="D163" s="328">
        <f>0.2*$H$30*(1-(($D$13)/(35*$D$105))^2)</f>
        <v>47.142857142857132</v>
      </c>
      <c r="E163" s="328"/>
      <c r="F163" s="277">
        <f t="shared" si="14"/>
        <v>52.5</v>
      </c>
      <c r="G163" s="264" t="str">
        <f t="shared" si="15"/>
        <v>OK</v>
      </c>
    </row>
    <row r="164" spans="1:7" x14ac:dyDescent="0.25">
      <c r="A164" s="330"/>
      <c r="B164" s="21" t="str">
        <f t="shared" si="12"/>
        <v>X 9</v>
      </c>
      <c r="C164" s="65">
        <f t="shared" si="13"/>
        <v>13.114019014693174</v>
      </c>
      <c r="D164" s="328">
        <f>0.2*$H$30*(1-(($D$13)/(35*$D$105))^2)</f>
        <v>47.142857142857132</v>
      </c>
      <c r="E164" s="328"/>
      <c r="F164" s="277">
        <f t="shared" si="14"/>
        <v>52.5</v>
      </c>
      <c r="G164" s="264" t="str">
        <f t="shared" si="15"/>
        <v>OK</v>
      </c>
    </row>
    <row r="165" spans="1:7" x14ac:dyDescent="0.25">
      <c r="A165" s="330"/>
      <c r="B165" s="21" t="str">
        <f t="shared" si="12"/>
        <v>X 10</v>
      </c>
      <c r="C165" s="65">
        <f t="shared" si="13"/>
        <v>13.114019014693174</v>
      </c>
      <c r="D165" s="328">
        <f>0.2*$H$30*(1-(($D$13)/(35*$D$105))^2)</f>
        <v>47.142857142857132</v>
      </c>
      <c r="E165" s="328"/>
      <c r="F165" s="277">
        <f t="shared" si="14"/>
        <v>52.5</v>
      </c>
      <c r="G165" s="264" t="str">
        <f t="shared" si="15"/>
        <v>OK</v>
      </c>
    </row>
    <row r="166" spans="1:7" x14ac:dyDescent="0.25">
      <c r="A166" s="330"/>
      <c r="B166" s="21" t="str">
        <f t="shared" si="12"/>
        <v>X 11</v>
      </c>
      <c r="C166" s="65">
        <f t="shared" si="13"/>
        <v>8.8845128205128212</v>
      </c>
      <c r="D166" s="328">
        <f>0.2*$H$30*(1-(($D$13)/(35*$D$105))^2)</f>
        <v>47.142857142857132</v>
      </c>
      <c r="E166" s="328"/>
      <c r="F166" s="277">
        <f t="shared" si="14"/>
        <v>52.5</v>
      </c>
      <c r="G166" s="264" t="str">
        <f t="shared" si="15"/>
        <v>OK</v>
      </c>
    </row>
    <row r="167" spans="1:7" x14ac:dyDescent="0.25">
      <c r="A167" s="330"/>
      <c r="B167" s="21" t="str">
        <f t="shared" si="12"/>
        <v xml:space="preserve">Y 1 </v>
      </c>
      <c r="C167" s="65">
        <f t="shared" si="13"/>
        <v>8.7529670329670317</v>
      </c>
      <c r="D167" s="328">
        <f>0.2*$H$30*(1-(($D$13)/(35*$D$105))^2)</f>
        <v>47.142857142857132</v>
      </c>
      <c r="E167" s="328"/>
      <c r="F167" s="277">
        <f t="shared" si="14"/>
        <v>52.5</v>
      </c>
      <c r="G167" s="264" t="str">
        <f t="shared" si="15"/>
        <v>OK</v>
      </c>
    </row>
    <row r="168" spans="1:7" x14ac:dyDescent="0.25">
      <c r="A168" s="330"/>
      <c r="B168" s="21" t="str">
        <f t="shared" si="12"/>
        <v xml:space="preserve">Y 2 </v>
      </c>
      <c r="C168" s="65">
        <f t="shared" si="13"/>
        <v>9.2130769230769243</v>
      </c>
      <c r="D168" s="328">
        <f>0.2*$H$30*(1-(($D$13)/(35*$D$105))^2)</f>
        <v>47.142857142857132</v>
      </c>
      <c r="E168" s="328"/>
      <c r="F168" s="277">
        <f t="shared" si="14"/>
        <v>52.5</v>
      </c>
      <c r="G168" s="264" t="str">
        <f t="shared" si="15"/>
        <v>OK</v>
      </c>
    </row>
    <row r="169" spans="1:7" x14ac:dyDescent="0.25">
      <c r="A169" s="330"/>
      <c r="B169" s="21" t="str">
        <f t="shared" si="12"/>
        <v xml:space="preserve">Y 3 </v>
      </c>
      <c r="C169" s="65">
        <f t="shared" si="13"/>
        <v>9.1054437869822475</v>
      </c>
      <c r="D169" s="328">
        <f>0.2*$H$30*(1-(($D$13)/(35*$D$105))^2)</f>
        <v>47.142857142857132</v>
      </c>
      <c r="E169" s="328"/>
      <c r="F169" s="277">
        <f t="shared" si="14"/>
        <v>52.5</v>
      </c>
      <c r="G169" s="264" t="str">
        <f t="shared" si="15"/>
        <v>OK</v>
      </c>
    </row>
    <row r="170" spans="1:7" x14ac:dyDescent="0.25">
      <c r="A170" s="330"/>
      <c r="B170" s="21" t="str">
        <f t="shared" si="12"/>
        <v>Y 4</v>
      </c>
      <c r="C170" s="65">
        <f t="shared" si="13"/>
        <v>9.4608284023668645</v>
      </c>
      <c r="D170" s="328">
        <f>0.2*$H$30*(1-(($D$13)/(35*$D$105))^2)</f>
        <v>47.142857142857132</v>
      </c>
      <c r="E170" s="328"/>
      <c r="F170" s="277">
        <f t="shared" si="14"/>
        <v>52.5</v>
      </c>
      <c r="G170" s="264" t="str">
        <f t="shared" si="15"/>
        <v>OK</v>
      </c>
    </row>
    <row r="171" spans="1:7" x14ac:dyDescent="0.25">
      <c r="A171" s="330"/>
      <c r="B171" s="21" t="str">
        <f t="shared" si="12"/>
        <v>Y 5</v>
      </c>
      <c r="C171" s="65">
        <f t="shared" si="13"/>
        <v>5.9486982248520706</v>
      </c>
      <c r="D171" s="328">
        <f>0.2*$H$30*(1-(($D$13)/(35*$D$105))^2)</f>
        <v>47.142857142857132</v>
      </c>
      <c r="E171" s="328"/>
      <c r="F171" s="277">
        <f t="shared" si="14"/>
        <v>52.5</v>
      </c>
      <c r="G171" s="264" t="str">
        <f t="shared" si="15"/>
        <v>OK</v>
      </c>
    </row>
    <row r="172" spans="1:7" x14ac:dyDescent="0.25">
      <c r="A172" s="330"/>
      <c r="B172" s="21" t="str">
        <f t="shared" si="12"/>
        <v>Y 6</v>
      </c>
      <c r="C172" s="65">
        <f t="shared" si="13"/>
        <v>9.5709401709401707</v>
      </c>
      <c r="D172" s="328">
        <f>0.2*$H$30*(1-(($D$13)/(35*$D$105))^2)</f>
        <v>47.142857142857132</v>
      </c>
      <c r="E172" s="328"/>
      <c r="F172" s="277">
        <f t="shared" si="14"/>
        <v>52.5</v>
      </c>
      <c r="G172" s="264" t="str">
        <f t="shared" si="15"/>
        <v>OK</v>
      </c>
    </row>
    <row r="173" spans="1:7" x14ac:dyDescent="0.25">
      <c r="A173" s="330"/>
      <c r="B173" s="21" t="str">
        <f t="shared" si="12"/>
        <v>Y 7</v>
      </c>
      <c r="C173" s="65">
        <f t="shared" si="13"/>
        <v>9.5709401709401707</v>
      </c>
      <c r="D173" s="328">
        <f>0.2*$H$30*(1-(($D$13)/(35*$D$105))^2)</f>
        <v>47.142857142857132</v>
      </c>
      <c r="E173" s="328"/>
      <c r="F173" s="277">
        <f t="shared" si="14"/>
        <v>52.5</v>
      </c>
      <c r="G173" s="264" t="str">
        <f t="shared" si="15"/>
        <v>OK</v>
      </c>
    </row>
    <row r="174" spans="1:7" x14ac:dyDescent="0.25">
      <c r="A174" s="330"/>
      <c r="B174" s="21" t="str">
        <f t="shared" si="12"/>
        <v>Y 8</v>
      </c>
      <c r="C174" s="65">
        <f t="shared" si="13"/>
        <v>9.5835897435897426</v>
      </c>
      <c r="D174" s="328">
        <f>0.2*$H$30*(1-(($D$13)/(35*$D$105))^2)</f>
        <v>47.142857142857132</v>
      </c>
      <c r="E174" s="328"/>
      <c r="F174" s="277">
        <f t="shared" si="14"/>
        <v>52.5</v>
      </c>
      <c r="G174" s="264" t="str">
        <f t="shared" si="15"/>
        <v>OK</v>
      </c>
    </row>
    <row r="175" spans="1:7" x14ac:dyDescent="0.25">
      <c r="A175" s="330"/>
      <c r="B175" s="21" t="str">
        <f t="shared" si="12"/>
        <v>Y 9</v>
      </c>
      <c r="C175" s="65">
        <f t="shared" si="13"/>
        <v>9.5835897435897426</v>
      </c>
      <c r="D175" s="328">
        <f>0.2*$H$30*(1-(($D$13)/(35*$D$105))^2)</f>
        <v>47.142857142857132</v>
      </c>
      <c r="E175" s="328"/>
      <c r="F175" s="277">
        <f t="shared" si="14"/>
        <v>52.5</v>
      </c>
      <c r="G175" s="264" t="str">
        <f t="shared" si="15"/>
        <v>OK</v>
      </c>
    </row>
    <row r="176" spans="1:7" x14ac:dyDescent="0.25">
      <c r="A176" s="330"/>
      <c r="B176" s="21" t="str">
        <f t="shared" si="12"/>
        <v>Y 10</v>
      </c>
      <c r="C176" s="65">
        <f t="shared" si="13"/>
        <v>8.9907692307692315</v>
      </c>
      <c r="D176" s="328">
        <f>0.2*$H$30*(1-(($D$13)/(35*$D$105))^2)</f>
        <v>47.142857142857132</v>
      </c>
      <c r="E176" s="328"/>
      <c r="F176" s="277">
        <f t="shared" si="14"/>
        <v>52.5</v>
      </c>
      <c r="G176" s="264" t="str">
        <f t="shared" si="15"/>
        <v>OK</v>
      </c>
    </row>
    <row r="177" spans="1:7" x14ac:dyDescent="0.25">
      <c r="A177" s="330"/>
      <c r="B177" s="21" t="str">
        <f t="shared" si="12"/>
        <v>Y 11</v>
      </c>
      <c r="C177" s="65">
        <f t="shared" si="13"/>
        <v>9.1162721893491128</v>
      </c>
      <c r="D177" s="328">
        <f>0.2*$H$30*(1-(($D$13)/(35*$D$105))^2)</f>
        <v>47.142857142857132</v>
      </c>
      <c r="E177" s="328"/>
      <c r="F177" s="277">
        <f t="shared" si="14"/>
        <v>52.5</v>
      </c>
      <c r="G177" s="264" t="str">
        <f t="shared" si="15"/>
        <v>OK</v>
      </c>
    </row>
    <row r="178" spans="1:7" x14ac:dyDescent="0.25">
      <c r="A178" s="330"/>
      <c r="B178" s="21" t="str">
        <f t="shared" si="12"/>
        <v>Y 12</v>
      </c>
      <c r="C178" s="65">
        <f t="shared" si="13"/>
        <v>9.4728994082840234</v>
      </c>
      <c r="D178" s="328">
        <f>0.2*$H$30*(1-(($D$13)/(35*$D$105))^2)</f>
        <v>47.142857142857132</v>
      </c>
      <c r="E178" s="328"/>
      <c r="F178" s="277">
        <f t="shared" si="14"/>
        <v>52.5</v>
      </c>
      <c r="G178" s="264" t="str">
        <f t="shared" si="15"/>
        <v>OK</v>
      </c>
    </row>
    <row r="179" spans="1:7" x14ac:dyDescent="0.25">
      <c r="A179" s="330"/>
      <c r="B179" s="21" t="str">
        <f t="shared" si="12"/>
        <v>Y 13</v>
      </c>
      <c r="C179" s="65">
        <f t="shared" si="13"/>
        <v>9.1162721893491128</v>
      </c>
      <c r="D179" s="328">
        <f>0.2*$H$30*(1-(($D$13)/(35*$D$105))^2)</f>
        <v>47.142857142857132</v>
      </c>
      <c r="E179" s="328"/>
      <c r="F179" s="277">
        <f t="shared" si="14"/>
        <v>52.5</v>
      </c>
      <c r="G179" s="264" t="str">
        <f t="shared" si="15"/>
        <v>OK</v>
      </c>
    </row>
    <row r="180" spans="1:7" x14ac:dyDescent="0.25">
      <c r="A180" s="330"/>
      <c r="B180" s="21" t="str">
        <f t="shared" si="12"/>
        <v>Y 14</v>
      </c>
      <c r="C180" s="65">
        <f t="shared" si="13"/>
        <v>9.2244230769230775</v>
      </c>
      <c r="D180" s="328">
        <f>0.2*$H$30*(1-(($D$13)/(35*$D$105))^2)</f>
        <v>47.142857142857132</v>
      </c>
      <c r="E180" s="328"/>
      <c r="F180" s="277">
        <f t="shared" si="14"/>
        <v>52.5</v>
      </c>
      <c r="G180" s="264" t="str">
        <f t="shared" si="15"/>
        <v>OK</v>
      </c>
    </row>
    <row r="181" spans="1:7" x14ac:dyDescent="0.25">
      <c r="A181" s="330"/>
      <c r="B181" s="21" t="str">
        <f t="shared" si="12"/>
        <v>Y 15</v>
      </c>
      <c r="C181" s="65">
        <f t="shared" si="13"/>
        <v>8.7626373626373617</v>
      </c>
      <c r="D181" s="328">
        <f>0.2*$H$30*(1-(($D$13)/(35*$D$105))^2)</f>
        <v>47.142857142857132</v>
      </c>
      <c r="E181" s="328"/>
      <c r="F181" s="277">
        <f t="shared" si="14"/>
        <v>52.5</v>
      </c>
      <c r="G181" s="264" t="str">
        <f t="shared" si="15"/>
        <v>OK</v>
      </c>
    </row>
    <row r="182" spans="1:7" x14ac:dyDescent="0.25">
      <c r="A182" s="330"/>
      <c r="B182" s="21" t="str">
        <f t="shared" si="12"/>
        <v>Y 16</v>
      </c>
      <c r="C182" s="65">
        <f t="shared" si="13"/>
        <v>12.44</v>
      </c>
      <c r="D182" s="328">
        <f>0.2*$H$30*(1-(($D$13)/(35*$D$105))^2)</f>
        <v>47.142857142857132</v>
      </c>
      <c r="E182" s="328"/>
      <c r="F182" s="277">
        <f t="shared" si="14"/>
        <v>52.5</v>
      </c>
      <c r="G182" s="264" t="str">
        <f t="shared" si="15"/>
        <v>OK</v>
      </c>
    </row>
    <row r="183" spans="1:7" x14ac:dyDescent="0.25">
      <c r="A183" s="330"/>
      <c r="B183" s="21" t="str">
        <f t="shared" si="12"/>
        <v>Y 17</v>
      </c>
      <c r="C183" s="65">
        <f t="shared" si="13"/>
        <v>13.827869822485207</v>
      </c>
      <c r="D183" s="328">
        <f>0.2*$H$30*(1-(($D$13)/(35*$D$105))^2)</f>
        <v>47.142857142857132</v>
      </c>
      <c r="E183" s="328"/>
      <c r="F183" s="277">
        <f t="shared" si="14"/>
        <v>52.5</v>
      </c>
      <c r="G183" s="264" t="str">
        <f t="shared" si="15"/>
        <v>OK</v>
      </c>
    </row>
    <row r="184" spans="1:7" x14ac:dyDescent="0.25">
      <c r="A184" s="330"/>
      <c r="B184" s="24" t="str">
        <f>B145</f>
        <v>Y 18</v>
      </c>
      <c r="C184" s="66">
        <f t="shared" si="13"/>
        <v>14.043760683760683</v>
      </c>
      <c r="D184" s="329">
        <f>0.2*$H$30*(1-(($D$13)/(35*$D$105))^2)</f>
        <v>47.142857142857132</v>
      </c>
      <c r="E184" s="329"/>
      <c r="F184" s="278">
        <f t="shared" si="14"/>
        <v>52.5</v>
      </c>
      <c r="G184" s="265" t="str">
        <f t="shared" si="15"/>
        <v>OK</v>
      </c>
    </row>
    <row r="187" spans="1:7" x14ac:dyDescent="0.25">
      <c r="A187" s="1" t="s">
        <v>234</v>
      </c>
    </row>
    <row r="193" spans="1:9" x14ac:dyDescent="0.25">
      <c r="B193" s="274" t="s">
        <v>49</v>
      </c>
      <c r="C193" s="274" t="s">
        <v>50</v>
      </c>
      <c r="D193" s="274" t="s">
        <v>51</v>
      </c>
      <c r="E193" s="274" t="s">
        <v>235</v>
      </c>
      <c r="F193" s="274" t="s">
        <v>236</v>
      </c>
      <c r="G193" s="274" t="s">
        <v>237</v>
      </c>
      <c r="H193" s="274" t="s">
        <v>238</v>
      </c>
      <c r="I193" s="274" t="s">
        <v>239</v>
      </c>
    </row>
    <row r="194" spans="1:9" x14ac:dyDescent="0.25">
      <c r="A194" s="294" t="s">
        <v>34</v>
      </c>
      <c r="B194" s="19" t="str">
        <f t="shared" ref="B194:B222" si="16">B117</f>
        <v xml:space="preserve">X 1 </v>
      </c>
      <c r="C194" s="279">
        <f>$D$105</f>
        <v>0.13</v>
      </c>
      <c r="D194" s="87">
        <f t="shared" ref="D194:D222" si="17">D117</f>
        <v>2.2000000000000002</v>
      </c>
      <c r="E194" s="279">
        <f>$C$38*D194*C194*$D$13+$C$42*D194*$D$13</f>
        <v>1.9104800000000002</v>
      </c>
      <c r="F194" s="279">
        <v>1.075</v>
      </c>
      <c r="G194" s="279">
        <v>4.1349999999999998</v>
      </c>
      <c r="H194" s="279">
        <f>E194*F194</f>
        <v>2.053766</v>
      </c>
      <c r="I194" s="39">
        <f>E194*G194</f>
        <v>7.8998348000000007</v>
      </c>
    </row>
    <row r="195" spans="1:9" x14ac:dyDescent="0.25">
      <c r="A195" s="295"/>
      <c r="B195" s="21" t="str">
        <f t="shared" si="16"/>
        <v xml:space="preserve">X 2 </v>
      </c>
      <c r="C195" s="277">
        <f t="shared" ref="C195:C224" si="18">$D$105</f>
        <v>0.13</v>
      </c>
      <c r="D195" s="88">
        <f t="shared" si="17"/>
        <v>2.2000000000000002</v>
      </c>
      <c r="E195" s="277">
        <f>$C$38*D195*C195*$D$13+$C$42*D195*$D$13</f>
        <v>1.9104800000000002</v>
      </c>
      <c r="F195" s="277">
        <v>1.075</v>
      </c>
      <c r="G195" s="277">
        <v>8.7349999999999994</v>
      </c>
      <c r="H195" s="277">
        <f t="shared" ref="H195:H227" si="19">E195*F195</f>
        <v>2.053766</v>
      </c>
      <c r="I195" s="42">
        <f t="shared" ref="I195:I227" si="20">E195*G195</f>
        <v>16.688042800000002</v>
      </c>
    </row>
    <row r="196" spans="1:9" x14ac:dyDescent="0.25">
      <c r="A196" s="295"/>
      <c r="B196" s="21" t="str">
        <f t="shared" si="16"/>
        <v xml:space="preserve">X 3 </v>
      </c>
      <c r="C196" s="277">
        <f t="shared" si="18"/>
        <v>0.13</v>
      </c>
      <c r="D196" s="88">
        <f t="shared" si="17"/>
        <v>2.2000000000000002</v>
      </c>
      <c r="E196" s="277">
        <f>$C$38*D196*C196*$D$13+$C$42*D196*$D$13</f>
        <v>1.9104800000000002</v>
      </c>
      <c r="F196" s="277">
        <v>1.075</v>
      </c>
      <c r="G196" s="277">
        <v>11.035</v>
      </c>
      <c r="H196" s="277">
        <f t="shared" si="19"/>
        <v>2.053766</v>
      </c>
      <c r="I196" s="42">
        <f t="shared" si="20"/>
        <v>21.082146800000004</v>
      </c>
    </row>
    <row r="197" spans="1:9" x14ac:dyDescent="0.25">
      <c r="A197" s="295"/>
      <c r="B197" s="21" t="str">
        <f t="shared" si="16"/>
        <v xml:space="preserve">X 4 </v>
      </c>
      <c r="C197" s="277">
        <f t="shared" si="18"/>
        <v>0.13</v>
      </c>
      <c r="D197" s="88">
        <f t="shared" si="17"/>
        <v>2.2000000000000002</v>
      </c>
      <c r="E197" s="277">
        <f>$C$38*D197*C197*$D$13+$C$42*D197*$D$13</f>
        <v>1.9104800000000002</v>
      </c>
      <c r="F197" s="277">
        <v>1.075</v>
      </c>
      <c r="G197" s="277">
        <v>12.965</v>
      </c>
      <c r="H197" s="277">
        <f t="shared" si="19"/>
        <v>2.053766</v>
      </c>
      <c r="I197" s="42">
        <f t="shared" si="20"/>
        <v>24.7693732</v>
      </c>
    </row>
    <row r="198" spans="1:9" x14ac:dyDescent="0.25">
      <c r="A198" s="295"/>
      <c r="B198" s="21" t="str">
        <f t="shared" si="16"/>
        <v xml:space="preserve">X 5 </v>
      </c>
      <c r="C198" s="277">
        <f t="shared" si="18"/>
        <v>0.13</v>
      </c>
      <c r="D198" s="88">
        <f t="shared" si="17"/>
        <v>2.1749999999999998</v>
      </c>
      <c r="E198" s="277">
        <f>$C$38*D198*C198*$D$13+$C$42*D198*$D$13</f>
        <v>1.8887700000000001</v>
      </c>
      <c r="F198" s="277">
        <v>1.0874999999999999</v>
      </c>
      <c r="G198" s="277">
        <v>17.934999999999999</v>
      </c>
      <c r="H198" s="277">
        <f t="shared" si="19"/>
        <v>2.0540373750000001</v>
      </c>
      <c r="I198" s="42">
        <f t="shared" si="20"/>
        <v>33.875089949999996</v>
      </c>
    </row>
    <row r="199" spans="1:9" x14ac:dyDescent="0.25">
      <c r="A199" s="295"/>
      <c r="B199" s="21" t="str">
        <f t="shared" si="16"/>
        <v>X 6</v>
      </c>
      <c r="C199" s="277">
        <f t="shared" si="18"/>
        <v>0.13</v>
      </c>
      <c r="D199" s="88">
        <f t="shared" si="17"/>
        <v>3.1</v>
      </c>
      <c r="E199" s="277">
        <f>$C$38*D199*C199*$D$13+$C$42*D199*$D$13</f>
        <v>2.6920400000000004</v>
      </c>
      <c r="F199" s="277">
        <v>3.4750000000000001</v>
      </c>
      <c r="G199" s="277">
        <v>17.934999999999999</v>
      </c>
      <c r="H199" s="277">
        <f t="shared" si="19"/>
        <v>9.3548390000000019</v>
      </c>
      <c r="I199" s="42">
        <f t="shared" si="20"/>
        <v>48.281737400000004</v>
      </c>
    </row>
    <row r="200" spans="1:9" x14ac:dyDescent="0.25">
      <c r="A200" s="295"/>
      <c r="B200" s="21" t="str">
        <f t="shared" si="16"/>
        <v>X 7</v>
      </c>
      <c r="C200" s="277">
        <f t="shared" si="18"/>
        <v>0.13</v>
      </c>
      <c r="D200" s="88">
        <f t="shared" si="17"/>
        <v>2.2250000000000001</v>
      </c>
      <c r="E200" s="277">
        <f>$C$38*D200*C200*$D$13+$C$42*D200*$D$13</f>
        <v>1.9321900000000003</v>
      </c>
      <c r="F200" s="277">
        <v>5.8875000000000002</v>
      </c>
      <c r="G200" s="277">
        <v>17.934999999999999</v>
      </c>
      <c r="H200" s="277">
        <f t="shared" si="19"/>
        <v>11.375768625000003</v>
      </c>
      <c r="I200" s="42">
        <f t="shared" si="20"/>
        <v>34.653827650000004</v>
      </c>
    </row>
    <row r="201" spans="1:9" x14ac:dyDescent="0.25">
      <c r="A201" s="295"/>
      <c r="B201" s="21" t="str">
        <f t="shared" si="16"/>
        <v>X 8</v>
      </c>
      <c r="C201" s="277">
        <f t="shared" si="18"/>
        <v>0.13</v>
      </c>
      <c r="D201" s="88">
        <f t="shared" si="17"/>
        <v>2.2250000000000001</v>
      </c>
      <c r="E201" s="277">
        <f>$C$38*D201*C201*$D$13+$C$42*D201*$D$13</f>
        <v>1.9321900000000003</v>
      </c>
      <c r="F201" s="277">
        <v>5.9</v>
      </c>
      <c r="G201" s="277">
        <v>12.965</v>
      </c>
      <c r="H201" s="277">
        <f t="shared" si="19"/>
        <v>11.399921000000003</v>
      </c>
      <c r="I201" s="42">
        <f t="shared" si="20"/>
        <v>25.050843350000005</v>
      </c>
    </row>
    <row r="202" spans="1:9" x14ac:dyDescent="0.25">
      <c r="A202" s="295"/>
      <c r="B202" s="21" t="str">
        <f t="shared" si="16"/>
        <v>X 9</v>
      </c>
      <c r="C202" s="277">
        <f t="shared" si="18"/>
        <v>0.13</v>
      </c>
      <c r="D202" s="88">
        <f t="shared" si="17"/>
        <v>2.2250000000000001</v>
      </c>
      <c r="E202" s="277">
        <f>$C$38*D202*C202*$D$13+$C$42*D202*$D$13</f>
        <v>1.9321900000000003</v>
      </c>
      <c r="F202" s="277">
        <v>5.9</v>
      </c>
      <c r="G202" s="277">
        <v>8.7349999999999994</v>
      </c>
      <c r="H202" s="277">
        <f t="shared" si="19"/>
        <v>11.399921000000003</v>
      </c>
      <c r="I202" s="42">
        <f t="shared" si="20"/>
        <v>16.877679650000001</v>
      </c>
    </row>
    <row r="203" spans="1:9" x14ac:dyDescent="0.25">
      <c r="A203" s="295"/>
      <c r="B203" s="21" t="str">
        <f t="shared" si="16"/>
        <v>X 10</v>
      </c>
      <c r="C203" s="277">
        <f t="shared" si="18"/>
        <v>0.13</v>
      </c>
      <c r="D203" s="88">
        <f t="shared" si="17"/>
        <v>2.2250000000000001</v>
      </c>
      <c r="E203" s="277">
        <f>$C$38*D203*C203*$D$13+$C$42*D203*$D$13</f>
        <v>1.9321900000000003</v>
      </c>
      <c r="F203" s="277">
        <v>5.9</v>
      </c>
      <c r="G203" s="277">
        <v>4.1349999999999998</v>
      </c>
      <c r="H203" s="277">
        <f t="shared" si="19"/>
        <v>11.399921000000003</v>
      </c>
      <c r="I203" s="42">
        <f t="shared" si="20"/>
        <v>7.9896056500000006</v>
      </c>
    </row>
    <row r="204" spans="1:9" x14ac:dyDescent="0.25">
      <c r="A204" s="295"/>
      <c r="B204" s="21" t="str">
        <f t="shared" si="16"/>
        <v>X 11</v>
      </c>
      <c r="C204" s="277">
        <f t="shared" si="18"/>
        <v>0.13</v>
      </c>
      <c r="D204" s="88">
        <f t="shared" si="17"/>
        <v>2.25</v>
      </c>
      <c r="E204" s="277">
        <f>$C$38*D204*C204*$D$13+$C$42*D204*$D$13</f>
        <v>1.9539</v>
      </c>
      <c r="F204" s="277">
        <v>5.9</v>
      </c>
      <c r="G204" s="277">
        <v>6.5000000000000002E-2</v>
      </c>
      <c r="H204" s="277">
        <f t="shared" si="19"/>
        <v>11.52801</v>
      </c>
      <c r="I204" s="42">
        <f t="shared" si="20"/>
        <v>0.12700349999999999</v>
      </c>
    </row>
    <row r="205" spans="1:9" x14ac:dyDescent="0.25">
      <c r="A205" s="295"/>
      <c r="B205" s="21" t="str">
        <f t="shared" si="16"/>
        <v xml:space="preserve">Y 1 </v>
      </c>
      <c r="C205" s="277">
        <f t="shared" si="18"/>
        <v>0.13</v>
      </c>
      <c r="D205" s="88">
        <f t="shared" si="17"/>
        <v>2.1</v>
      </c>
      <c r="E205" s="277">
        <f>$C$38*D205*C205*$D$13+$C$42*D205*$D$13</f>
        <v>1.8236400000000001</v>
      </c>
      <c r="F205" s="277">
        <v>6.5000000000000002E-2</v>
      </c>
      <c r="G205" s="277">
        <v>1.05</v>
      </c>
      <c r="H205" s="277">
        <f t="shared" si="19"/>
        <v>0.11853660000000002</v>
      </c>
      <c r="I205" s="42">
        <f t="shared" si="20"/>
        <v>1.9148220000000002</v>
      </c>
    </row>
    <row r="206" spans="1:9" x14ac:dyDescent="0.25">
      <c r="A206" s="295"/>
      <c r="B206" s="21" t="str">
        <f t="shared" si="16"/>
        <v xml:space="preserve">Y 2 </v>
      </c>
      <c r="C206" s="277">
        <f t="shared" si="18"/>
        <v>0.13</v>
      </c>
      <c r="D206" s="88">
        <f t="shared" si="17"/>
        <v>2.4</v>
      </c>
      <c r="E206" s="277">
        <f>$C$38*D206*C206*$D$13+$C$42*D206*$D$13</f>
        <v>2.0841600000000002</v>
      </c>
      <c r="F206" s="277">
        <v>6.5000000000000002E-2</v>
      </c>
      <c r="G206" s="277">
        <v>3</v>
      </c>
      <c r="H206" s="277">
        <f t="shared" si="19"/>
        <v>0.13547040000000002</v>
      </c>
      <c r="I206" s="42">
        <f t="shared" si="20"/>
        <v>6.2524800000000003</v>
      </c>
    </row>
    <row r="207" spans="1:9" x14ac:dyDescent="0.25">
      <c r="A207" s="295"/>
      <c r="B207" s="21" t="str">
        <f t="shared" si="16"/>
        <v xml:space="preserve">Y 3 </v>
      </c>
      <c r="C207" s="277">
        <f t="shared" si="18"/>
        <v>0.13</v>
      </c>
      <c r="D207" s="88">
        <f t="shared" si="17"/>
        <v>2.6</v>
      </c>
      <c r="E207" s="277">
        <f>$C$38*D207*C207*$D$13+$C$42*D207*$D$13</f>
        <v>2.2578400000000003</v>
      </c>
      <c r="F207" s="277">
        <v>6.5000000000000002E-2</v>
      </c>
      <c r="G207" s="277">
        <v>5.2</v>
      </c>
      <c r="H207" s="277">
        <f t="shared" si="19"/>
        <v>0.14675960000000002</v>
      </c>
      <c r="I207" s="42">
        <f t="shared" si="20"/>
        <v>11.740768000000003</v>
      </c>
    </row>
    <row r="208" spans="1:9" x14ac:dyDescent="0.25">
      <c r="A208" s="295"/>
      <c r="B208" s="21" t="str">
        <f t="shared" si="16"/>
        <v>Y 4</v>
      </c>
      <c r="C208" s="277">
        <f t="shared" si="18"/>
        <v>0.13</v>
      </c>
      <c r="D208" s="88">
        <f t="shared" si="17"/>
        <v>2.6</v>
      </c>
      <c r="E208" s="277">
        <f>$C$38*D208*C208*$D$13+$C$42*D208*$D$13</f>
        <v>2.2578400000000003</v>
      </c>
      <c r="F208" s="277">
        <v>6.5000000000000002E-2</v>
      </c>
      <c r="G208" s="277">
        <v>7.5</v>
      </c>
      <c r="H208" s="277">
        <f t="shared" si="19"/>
        <v>0.14675960000000002</v>
      </c>
      <c r="I208" s="42">
        <f t="shared" si="20"/>
        <v>16.933800000000002</v>
      </c>
    </row>
    <row r="209" spans="1:9" x14ac:dyDescent="0.25">
      <c r="A209" s="295"/>
      <c r="B209" s="21" t="str">
        <f t="shared" si="16"/>
        <v>Y 5</v>
      </c>
      <c r="C209" s="277">
        <f t="shared" si="18"/>
        <v>0.13</v>
      </c>
      <c r="D209" s="88">
        <f t="shared" si="17"/>
        <v>2.6</v>
      </c>
      <c r="E209" s="277">
        <f>$C$38*D209*C209*$D$13+$C$42*D209*$D$13</f>
        <v>2.2578400000000003</v>
      </c>
      <c r="F209" s="277">
        <v>6.5000000000000002E-2</v>
      </c>
      <c r="G209" s="277">
        <v>9.8000000000000007</v>
      </c>
      <c r="H209" s="277">
        <f t="shared" si="19"/>
        <v>0.14675960000000002</v>
      </c>
      <c r="I209" s="42">
        <f t="shared" si="20"/>
        <v>22.126832000000004</v>
      </c>
    </row>
    <row r="210" spans="1:9" x14ac:dyDescent="0.25">
      <c r="A210" s="295"/>
      <c r="B210" s="21" t="str">
        <f t="shared" si="16"/>
        <v>Y 6</v>
      </c>
      <c r="C210" s="277">
        <f t="shared" si="18"/>
        <v>0.13</v>
      </c>
      <c r="D210" s="88">
        <f t="shared" si="17"/>
        <v>2.7</v>
      </c>
      <c r="E210" s="277">
        <f>$C$38*D210*C210*$D$13+$C$42*D210*$D$13</f>
        <v>2.3446800000000003</v>
      </c>
      <c r="F210" s="277">
        <v>6.5000000000000002E-2</v>
      </c>
      <c r="G210" s="277">
        <v>14.25</v>
      </c>
      <c r="H210" s="277">
        <f t="shared" si="19"/>
        <v>0.15240420000000002</v>
      </c>
      <c r="I210" s="42">
        <f t="shared" si="20"/>
        <v>33.411690000000007</v>
      </c>
    </row>
    <row r="211" spans="1:9" x14ac:dyDescent="0.25">
      <c r="A211" s="295"/>
      <c r="B211" s="21" t="str">
        <f t="shared" si="16"/>
        <v>Y 7</v>
      </c>
      <c r="C211" s="277">
        <f t="shared" si="18"/>
        <v>0.13</v>
      </c>
      <c r="D211" s="88">
        <f t="shared" si="17"/>
        <v>2.7</v>
      </c>
      <c r="E211" s="277">
        <f>$C$38*D211*C211*$D$13+$C$42*D211*$D$13</f>
        <v>2.3446800000000003</v>
      </c>
      <c r="F211" s="277">
        <v>6.5000000000000002E-2</v>
      </c>
      <c r="G211" s="277">
        <v>16.649999999999999</v>
      </c>
      <c r="H211" s="277">
        <f t="shared" si="19"/>
        <v>0.15240420000000002</v>
      </c>
      <c r="I211" s="42">
        <f t="shared" si="20"/>
        <v>39.038921999999999</v>
      </c>
    </row>
    <row r="212" spans="1:9" x14ac:dyDescent="0.25">
      <c r="A212" s="295"/>
      <c r="B212" s="21" t="str">
        <f t="shared" si="16"/>
        <v>Y 8</v>
      </c>
      <c r="C212" s="277">
        <f t="shared" si="18"/>
        <v>0.13</v>
      </c>
      <c r="D212" s="88">
        <f t="shared" si="17"/>
        <v>2.7</v>
      </c>
      <c r="E212" s="277">
        <f>$C$38*D212*C212*$D$13+$C$42*D212*$D$13</f>
        <v>2.3446800000000003</v>
      </c>
      <c r="F212" s="277">
        <v>6.9349999999999996</v>
      </c>
      <c r="G212" s="277">
        <v>16.649999999999999</v>
      </c>
      <c r="H212" s="277">
        <f t="shared" si="19"/>
        <v>16.260355800000003</v>
      </c>
      <c r="I212" s="42">
        <f t="shared" si="20"/>
        <v>39.038921999999999</v>
      </c>
    </row>
    <row r="213" spans="1:9" x14ac:dyDescent="0.25">
      <c r="A213" s="295"/>
      <c r="B213" s="21" t="str">
        <f t="shared" si="16"/>
        <v>Y 9</v>
      </c>
      <c r="C213" s="277">
        <f t="shared" si="18"/>
        <v>0.13</v>
      </c>
      <c r="D213" s="88">
        <f t="shared" si="17"/>
        <v>2.7</v>
      </c>
      <c r="E213" s="277">
        <f>$C$38*D213*C213*$D$13+$C$42*D213*$D$13</f>
        <v>2.3446800000000003</v>
      </c>
      <c r="F213" s="277">
        <v>6.9349999999999996</v>
      </c>
      <c r="G213" s="277">
        <v>14.25</v>
      </c>
      <c r="H213" s="277">
        <f t="shared" si="19"/>
        <v>16.260355800000003</v>
      </c>
      <c r="I213" s="42">
        <f t="shared" si="20"/>
        <v>33.411690000000007</v>
      </c>
    </row>
    <row r="214" spans="1:9" x14ac:dyDescent="0.25">
      <c r="A214" s="295"/>
      <c r="B214" s="21" t="str">
        <f t="shared" si="16"/>
        <v>Y 10</v>
      </c>
      <c r="C214" s="277">
        <f t="shared" si="18"/>
        <v>0.13</v>
      </c>
      <c r="D214" s="88">
        <f t="shared" si="17"/>
        <v>2.4</v>
      </c>
      <c r="E214" s="277">
        <f>$C$38*D214*C214*$D$13+$C$42*D214*$D$13</f>
        <v>2.0841600000000002</v>
      </c>
      <c r="F214" s="277">
        <v>6.9349999999999996</v>
      </c>
      <c r="G214" s="277">
        <v>12</v>
      </c>
      <c r="H214" s="277">
        <f t="shared" si="19"/>
        <v>14.4536496</v>
      </c>
      <c r="I214" s="42">
        <f t="shared" si="20"/>
        <v>25.009920000000001</v>
      </c>
    </row>
    <row r="215" spans="1:9" x14ac:dyDescent="0.25">
      <c r="A215" s="295"/>
      <c r="B215" s="21" t="str">
        <f t="shared" si="16"/>
        <v>Y 11</v>
      </c>
      <c r="C215" s="277">
        <f t="shared" si="18"/>
        <v>0.13</v>
      </c>
      <c r="D215" s="88">
        <f t="shared" si="17"/>
        <v>2.6</v>
      </c>
      <c r="E215" s="277">
        <f>$C$38*D215*C215*$D$13+$C$42*D215*$D$13</f>
        <v>2.2578400000000003</v>
      </c>
      <c r="F215" s="277">
        <v>6.9349999999999996</v>
      </c>
      <c r="G215" s="277">
        <v>9.8000000000000007</v>
      </c>
      <c r="H215" s="277">
        <f t="shared" si="19"/>
        <v>15.658120400000001</v>
      </c>
      <c r="I215" s="42">
        <f t="shared" si="20"/>
        <v>22.126832000000004</v>
      </c>
    </row>
    <row r="216" spans="1:9" x14ac:dyDescent="0.25">
      <c r="A216" s="295"/>
      <c r="B216" s="21" t="str">
        <f t="shared" si="16"/>
        <v>Y 12</v>
      </c>
      <c r="C216" s="277">
        <f t="shared" si="18"/>
        <v>0.13</v>
      </c>
      <c r="D216" s="88">
        <f t="shared" si="17"/>
        <v>2.6</v>
      </c>
      <c r="E216" s="277">
        <f>$C$38*D216*C216*$D$13+$C$42*D216*$D$13</f>
        <v>2.2578400000000003</v>
      </c>
      <c r="F216" s="277">
        <v>6.9349999999999996</v>
      </c>
      <c r="G216" s="277">
        <v>7.5</v>
      </c>
      <c r="H216" s="277">
        <f t="shared" si="19"/>
        <v>15.658120400000001</v>
      </c>
      <c r="I216" s="42">
        <f t="shared" si="20"/>
        <v>16.933800000000002</v>
      </c>
    </row>
    <row r="217" spans="1:9" x14ac:dyDescent="0.25">
      <c r="A217" s="295"/>
      <c r="B217" s="21" t="str">
        <f t="shared" si="16"/>
        <v>Y 13</v>
      </c>
      <c r="C217" s="277">
        <f t="shared" si="18"/>
        <v>0.13</v>
      </c>
      <c r="D217" s="88">
        <f t="shared" si="17"/>
        <v>2.6</v>
      </c>
      <c r="E217" s="277">
        <f>$C$38*D217*C217*$D$13+$C$42*D217*$D$13</f>
        <v>2.2578400000000003</v>
      </c>
      <c r="F217" s="277">
        <v>6.9349999999999996</v>
      </c>
      <c r="G217" s="277">
        <v>5.2</v>
      </c>
      <c r="H217" s="277">
        <f t="shared" si="19"/>
        <v>15.658120400000001</v>
      </c>
      <c r="I217" s="42">
        <f t="shared" si="20"/>
        <v>11.740768000000003</v>
      </c>
    </row>
    <row r="218" spans="1:9" x14ac:dyDescent="0.25">
      <c r="A218" s="295"/>
      <c r="B218" s="21" t="str">
        <f t="shared" si="16"/>
        <v>Y 14</v>
      </c>
      <c r="C218" s="277">
        <f t="shared" si="18"/>
        <v>0.13</v>
      </c>
      <c r="D218" s="88">
        <f t="shared" si="17"/>
        <v>2.4</v>
      </c>
      <c r="E218" s="277">
        <f>$C$38*D218*C218*$D$13+$C$42*D218*$D$13</f>
        <v>2.0841600000000002</v>
      </c>
      <c r="F218" s="277">
        <v>6.9349999999999996</v>
      </c>
      <c r="G218" s="277">
        <v>3</v>
      </c>
      <c r="H218" s="277">
        <f t="shared" si="19"/>
        <v>14.4536496</v>
      </c>
      <c r="I218" s="42">
        <f t="shared" si="20"/>
        <v>6.2524800000000003</v>
      </c>
    </row>
    <row r="219" spans="1:9" x14ac:dyDescent="0.25">
      <c r="A219" s="295"/>
      <c r="B219" s="21" t="str">
        <f t="shared" si="16"/>
        <v>Y 15</v>
      </c>
      <c r="C219" s="277">
        <f t="shared" si="18"/>
        <v>0.13</v>
      </c>
      <c r="D219" s="88">
        <f t="shared" si="17"/>
        <v>2.1</v>
      </c>
      <c r="E219" s="277">
        <f>$C$38*D219*C219*$D$13+$C$42*D219*$D$13</f>
        <v>1.8236400000000001</v>
      </c>
      <c r="F219" s="277">
        <v>6.9349999999999996</v>
      </c>
      <c r="G219" s="277">
        <v>1.05</v>
      </c>
      <c r="H219" s="277">
        <f t="shared" si="19"/>
        <v>12.6469434</v>
      </c>
      <c r="I219" s="42">
        <f t="shared" si="20"/>
        <v>1.9148220000000002</v>
      </c>
    </row>
    <row r="220" spans="1:9" x14ac:dyDescent="0.25">
      <c r="A220" s="295"/>
      <c r="B220" s="21" t="str">
        <f t="shared" si="16"/>
        <v>Y 16</v>
      </c>
      <c r="C220" s="277">
        <f t="shared" si="18"/>
        <v>0.13</v>
      </c>
      <c r="D220" s="88">
        <f t="shared" si="17"/>
        <v>2.1</v>
      </c>
      <c r="E220" s="277">
        <f>$C$38*D220*C220*$D$13+$C$42*D220*$D$13</f>
        <v>1.8236400000000001</v>
      </c>
      <c r="F220" s="277">
        <v>3.4350000000000001</v>
      </c>
      <c r="G220" s="277">
        <v>1.05</v>
      </c>
      <c r="H220" s="277">
        <f t="shared" si="19"/>
        <v>6.2642034000000004</v>
      </c>
      <c r="I220" s="42">
        <f t="shared" si="20"/>
        <v>1.9148220000000002</v>
      </c>
    </row>
    <row r="221" spans="1:9" x14ac:dyDescent="0.25">
      <c r="A221" s="295"/>
      <c r="B221" s="21" t="str">
        <f t="shared" si="16"/>
        <v>Y 17</v>
      </c>
      <c r="C221" s="277">
        <f t="shared" si="18"/>
        <v>0.13</v>
      </c>
      <c r="D221" s="88">
        <f t="shared" si="17"/>
        <v>2.6</v>
      </c>
      <c r="E221" s="277">
        <f>$C$38*D221*C221*$D$13+$C$42*D221*$D$13</f>
        <v>2.2578400000000003</v>
      </c>
      <c r="F221" s="277">
        <v>3.4350000000000001</v>
      </c>
      <c r="G221" s="277">
        <v>7.5</v>
      </c>
      <c r="H221" s="277">
        <f t="shared" si="19"/>
        <v>7.755680400000001</v>
      </c>
      <c r="I221" s="42">
        <f t="shared" si="20"/>
        <v>16.933800000000002</v>
      </c>
    </row>
    <row r="222" spans="1:9" x14ac:dyDescent="0.25">
      <c r="A222" s="295"/>
      <c r="B222" s="21" t="str">
        <f t="shared" si="16"/>
        <v>Y 18</v>
      </c>
      <c r="C222" s="277">
        <f t="shared" si="18"/>
        <v>0.13</v>
      </c>
      <c r="D222" s="88">
        <f t="shared" si="17"/>
        <v>2.7</v>
      </c>
      <c r="E222" s="277">
        <f>$C$38*D222*C222*$D$13+$C$42*D222*$D$13</f>
        <v>2.3446800000000003</v>
      </c>
      <c r="F222" s="277">
        <v>3.4350000000000001</v>
      </c>
      <c r="G222" s="277">
        <v>14.25</v>
      </c>
      <c r="H222" s="277">
        <f t="shared" si="19"/>
        <v>8.0539758000000017</v>
      </c>
      <c r="I222" s="42">
        <f t="shared" si="20"/>
        <v>33.411690000000007</v>
      </c>
    </row>
    <row r="223" spans="1:9" x14ac:dyDescent="0.25">
      <c r="A223" s="295"/>
      <c r="B223" s="21" t="s">
        <v>370</v>
      </c>
      <c r="C223" s="277">
        <f t="shared" si="18"/>
        <v>0.13</v>
      </c>
      <c r="D223" s="88">
        <v>1</v>
      </c>
      <c r="E223" s="277">
        <f>$C$38*D223*C223*$D$13+$C$42*D223*$D$13</f>
        <v>0.86840000000000006</v>
      </c>
      <c r="F223" s="277">
        <v>0.75</v>
      </c>
      <c r="G223" s="277">
        <v>15.365</v>
      </c>
      <c r="H223" s="277">
        <f t="shared" si="19"/>
        <v>0.65129999999999999</v>
      </c>
      <c r="I223" s="42">
        <f t="shared" si="20"/>
        <v>13.342966000000001</v>
      </c>
    </row>
    <row r="224" spans="1:9" x14ac:dyDescent="0.25">
      <c r="A224" s="295"/>
      <c r="B224" s="21" t="s">
        <v>371</v>
      </c>
      <c r="C224" s="277">
        <f t="shared" si="18"/>
        <v>0.13</v>
      </c>
      <c r="D224" s="88">
        <v>1</v>
      </c>
      <c r="E224" s="277">
        <f>$C$38*D224*C224*$D$13+$C$42*D224*$D$13</f>
        <v>0.86840000000000006</v>
      </c>
      <c r="F224" s="277">
        <v>3.4350000000000001</v>
      </c>
      <c r="G224" s="277">
        <v>10.3</v>
      </c>
      <c r="H224" s="277">
        <f t="shared" si="19"/>
        <v>2.9829540000000003</v>
      </c>
      <c r="I224" s="42">
        <f t="shared" si="20"/>
        <v>8.9445200000000007</v>
      </c>
    </row>
    <row r="225" spans="1:9" x14ac:dyDescent="0.25">
      <c r="A225" s="295"/>
      <c r="B225" s="21" t="s">
        <v>367</v>
      </c>
      <c r="C225" s="277" t="s">
        <v>369</v>
      </c>
      <c r="D225" s="88">
        <f>7*5.1</f>
        <v>35.699999999999996</v>
      </c>
      <c r="E225" s="277">
        <f>D225*$C$39</f>
        <v>10.709999999999999</v>
      </c>
      <c r="F225" s="277">
        <v>3.5</v>
      </c>
      <c r="G225" s="277">
        <v>15.45</v>
      </c>
      <c r="H225" s="277">
        <f t="shared" si="19"/>
        <v>37.484999999999999</v>
      </c>
      <c r="I225" s="42">
        <f t="shared" si="20"/>
        <v>165.46949999999998</v>
      </c>
    </row>
    <row r="226" spans="1:9" x14ac:dyDescent="0.25">
      <c r="A226" s="295"/>
      <c r="B226" s="21" t="s">
        <v>368</v>
      </c>
      <c r="C226" s="277" t="s">
        <v>369</v>
      </c>
      <c r="D226" s="88">
        <f>4.8*1.8</f>
        <v>8.64</v>
      </c>
      <c r="E226" s="277">
        <f t="shared" ref="E226:E227" si="21">D226*$C$39</f>
        <v>2.5920000000000001</v>
      </c>
      <c r="F226" s="277">
        <v>4.5999999999999996</v>
      </c>
      <c r="G226" s="277">
        <v>12</v>
      </c>
      <c r="H226" s="277">
        <f t="shared" si="19"/>
        <v>11.9232</v>
      </c>
      <c r="I226" s="42">
        <f t="shared" si="20"/>
        <v>31.103999999999999</v>
      </c>
    </row>
    <row r="227" spans="1:9" x14ac:dyDescent="0.25">
      <c r="A227" s="327"/>
      <c r="B227" s="24" t="s">
        <v>377</v>
      </c>
      <c r="C227" s="278" t="s">
        <v>369</v>
      </c>
      <c r="D227" s="89">
        <f>7*11.1</f>
        <v>77.7</v>
      </c>
      <c r="E227" s="278">
        <f t="shared" si="21"/>
        <v>23.31</v>
      </c>
      <c r="F227" s="278">
        <v>3.5</v>
      </c>
      <c r="G227" s="278">
        <f>11.1/2</f>
        <v>5.55</v>
      </c>
      <c r="H227" s="278">
        <f t="shared" si="19"/>
        <v>81.584999999999994</v>
      </c>
      <c r="I227" s="46">
        <f t="shared" si="20"/>
        <v>129.37049999999999</v>
      </c>
    </row>
    <row r="228" spans="1:9" x14ac:dyDescent="0.25">
      <c r="E228" s="276"/>
      <c r="F228" s="276"/>
    </row>
    <row r="229" spans="1:9" x14ac:dyDescent="0.25">
      <c r="E229" s="80" t="s">
        <v>242</v>
      </c>
      <c r="F229" s="272"/>
    </row>
    <row r="230" spans="1:9" x14ac:dyDescent="0.25">
      <c r="D230" s="268" t="s">
        <v>240</v>
      </c>
      <c r="E230" s="280">
        <f>SUM(H194:H227)/SUM(E194:E227)</f>
        <v>3.5724244730486761</v>
      </c>
      <c r="F230" s="277"/>
    </row>
    <row r="231" spans="1:9" x14ac:dyDescent="0.25">
      <c r="D231" s="80" t="s">
        <v>241</v>
      </c>
      <c r="E231" s="280">
        <f>SUM(I194:I227)/SUM(E194:E227)</f>
        <v>9.302320865593158</v>
      </c>
      <c r="F231" s="277"/>
    </row>
    <row r="234" spans="1:9" x14ac:dyDescent="0.25">
      <c r="A234" s="1" t="s">
        <v>244</v>
      </c>
    </row>
    <row r="247" spans="1:10" x14ac:dyDescent="0.25">
      <c r="B247" s="274" t="s">
        <v>49</v>
      </c>
      <c r="C247" s="274" t="s">
        <v>50</v>
      </c>
      <c r="D247" s="274" t="s">
        <v>51</v>
      </c>
      <c r="E247" s="29" t="s">
        <v>245</v>
      </c>
      <c r="F247" s="29" t="s">
        <v>246</v>
      </c>
      <c r="G247" s="29" t="s">
        <v>247</v>
      </c>
      <c r="H247" s="29" t="s">
        <v>248</v>
      </c>
      <c r="I247" s="29" t="s">
        <v>249</v>
      </c>
      <c r="J247" s="29" t="s">
        <v>250</v>
      </c>
    </row>
    <row r="248" spans="1:10" x14ac:dyDescent="0.25">
      <c r="A248" s="324" t="s">
        <v>34</v>
      </c>
      <c r="B248" s="19" t="str">
        <f t="shared" ref="B248:B276" si="22">B117</f>
        <v xml:space="preserve">X 1 </v>
      </c>
      <c r="C248" s="64">
        <f>$D$105</f>
        <v>0.13</v>
      </c>
      <c r="D248" s="87">
        <f t="shared" ref="D248:D276" si="23">D117</f>
        <v>2.2000000000000002</v>
      </c>
      <c r="E248" s="279">
        <f t="shared" ref="E248:F276" si="24">F194</f>
        <v>1.075</v>
      </c>
      <c r="F248" s="279">
        <f t="shared" si="24"/>
        <v>4.1349999999999998</v>
      </c>
      <c r="G248" s="279">
        <f t="shared" ref="G248:G258" si="25">($G$32*$D$12)/((4*($D$13/D248)^3)+(3*($D$13/D248)))</f>
        <v>2241.8190567853712</v>
      </c>
      <c r="H248" s="279"/>
      <c r="I248" s="279">
        <f>F248*G248</f>
        <v>9269.9217998075092</v>
      </c>
      <c r="J248" s="39">
        <f>H248*E248</f>
        <v>0</v>
      </c>
    </row>
    <row r="249" spans="1:10" x14ac:dyDescent="0.25">
      <c r="A249" s="325"/>
      <c r="B249" s="21" t="str">
        <f t="shared" si="22"/>
        <v xml:space="preserve">X 2 </v>
      </c>
      <c r="C249" s="65">
        <f t="shared" ref="C249:C276" si="26">$D$105</f>
        <v>0.13</v>
      </c>
      <c r="D249" s="88">
        <f t="shared" si="23"/>
        <v>2.2000000000000002</v>
      </c>
      <c r="E249" s="277">
        <f t="shared" si="24"/>
        <v>1.075</v>
      </c>
      <c r="F249" s="277">
        <f t="shared" si="24"/>
        <v>8.7349999999999994</v>
      </c>
      <c r="G249" s="277">
        <f t="shared" si="25"/>
        <v>2241.8190567853712</v>
      </c>
      <c r="H249" s="277"/>
      <c r="I249" s="277">
        <f t="shared" ref="I249:I276" si="27">F249*G249</f>
        <v>19582.289461020217</v>
      </c>
      <c r="J249" s="42">
        <f t="shared" ref="J249:J276" si="28">H249*E249</f>
        <v>0</v>
      </c>
    </row>
    <row r="250" spans="1:10" x14ac:dyDescent="0.25">
      <c r="A250" s="325"/>
      <c r="B250" s="21" t="str">
        <f t="shared" si="22"/>
        <v xml:space="preserve">X 3 </v>
      </c>
      <c r="C250" s="65">
        <f t="shared" si="26"/>
        <v>0.13</v>
      </c>
      <c r="D250" s="88">
        <f t="shared" si="23"/>
        <v>2.2000000000000002</v>
      </c>
      <c r="E250" s="277">
        <f t="shared" si="24"/>
        <v>1.075</v>
      </c>
      <c r="F250" s="277">
        <f t="shared" si="24"/>
        <v>11.035</v>
      </c>
      <c r="G250" s="277">
        <f t="shared" si="25"/>
        <v>2241.8190567853712</v>
      </c>
      <c r="H250" s="277"/>
      <c r="I250" s="277">
        <f t="shared" si="27"/>
        <v>24738.473291626571</v>
      </c>
      <c r="J250" s="42">
        <f t="shared" si="28"/>
        <v>0</v>
      </c>
    </row>
    <row r="251" spans="1:10" x14ac:dyDescent="0.25">
      <c r="A251" s="325"/>
      <c r="B251" s="21" t="str">
        <f t="shared" si="22"/>
        <v xml:space="preserve">X 4 </v>
      </c>
      <c r="C251" s="65">
        <f t="shared" si="26"/>
        <v>0.13</v>
      </c>
      <c r="D251" s="88">
        <f t="shared" si="23"/>
        <v>2.2000000000000002</v>
      </c>
      <c r="E251" s="277">
        <f t="shared" si="24"/>
        <v>1.075</v>
      </c>
      <c r="F251" s="277">
        <f t="shared" si="24"/>
        <v>12.965</v>
      </c>
      <c r="G251" s="277">
        <f t="shared" si="25"/>
        <v>2241.8190567853712</v>
      </c>
      <c r="H251" s="277"/>
      <c r="I251" s="277">
        <f t="shared" si="27"/>
        <v>29065.184071222338</v>
      </c>
      <c r="J251" s="42">
        <f t="shared" si="28"/>
        <v>0</v>
      </c>
    </row>
    <row r="252" spans="1:10" x14ac:dyDescent="0.25">
      <c r="A252" s="325"/>
      <c r="B252" s="21" t="str">
        <f t="shared" si="22"/>
        <v xml:space="preserve">X 5 </v>
      </c>
      <c r="C252" s="65">
        <f t="shared" si="26"/>
        <v>0.13</v>
      </c>
      <c r="D252" s="88">
        <f t="shared" si="23"/>
        <v>2.1749999999999998</v>
      </c>
      <c r="E252" s="277">
        <f t="shared" si="24"/>
        <v>1.0874999999999999</v>
      </c>
      <c r="F252" s="277">
        <f t="shared" si="24"/>
        <v>17.934999999999999</v>
      </c>
      <c r="G252" s="277">
        <f t="shared" si="25"/>
        <v>2183.4977679586482</v>
      </c>
      <c r="H252" s="277"/>
      <c r="I252" s="277">
        <f t="shared" si="27"/>
        <v>39161.032468338351</v>
      </c>
      <c r="J252" s="42">
        <f t="shared" si="28"/>
        <v>0</v>
      </c>
    </row>
    <row r="253" spans="1:10" x14ac:dyDescent="0.25">
      <c r="A253" s="325"/>
      <c r="B253" s="21" t="str">
        <f t="shared" si="22"/>
        <v>X 6</v>
      </c>
      <c r="C253" s="65">
        <f t="shared" si="26"/>
        <v>0.13</v>
      </c>
      <c r="D253" s="88">
        <f t="shared" si="23"/>
        <v>3.1</v>
      </c>
      <c r="E253" s="277">
        <f t="shared" si="24"/>
        <v>3.4750000000000001</v>
      </c>
      <c r="F253" s="277">
        <f t="shared" si="24"/>
        <v>17.934999999999999</v>
      </c>
      <c r="G253" s="277">
        <f t="shared" si="25"/>
        <v>4665.6747807410056</v>
      </c>
      <c r="H253" s="277"/>
      <c r="I253" s="277">
        <f t="shared" si="27"/>
        <v>83678.877192589935</v>
      </c>
      <c r="J253" s="42">
        <f t="shared" si="28"/>
        <v>0</v>
      </c>
    </row>
    <row r="254" spans="1:10" x14ac:dyDescent="0.25">
      <c r="A254" s="325"/>
      <c r="B254" s="21" t="str">
        <f t="shared" si="22"/>
        <v>X 7</v>
      </c>
      <c r="C254" s="65">
        <f t="shared" si="26"/>
        <v>0.13</v>
      </c>
      <c r="D254" s="88">
        <f t="shared" si="23"/>
        <v>2.2250000000000001</v>
      </c>
      <c r="E254" s="277">
        <f t="shared" si="24"/>
        <v>5.8875000000000002</v>
      </c>
      <c r="F254" s="277">
        <f t="shared" si="24"/>
        <v>17.934999999999999</v>
      </c>
      <c r="G254" s="277">
        <f t="shared" si="25"/>
        <v>2300.7440098766169</v>
      </c>
      <c r="H254" s="277"/>
      <c r="I254" s="277">
        <f t="shared" si="27"/>
        <v>41263.843817137124</v>
      </c>
      <c r="J254" s="42">
        <f t="shared" si="28"/>
        <v>0</v>
      </c>
    </row>
    <row r="255" spans="1:10" x14ac:dyDescent="0.25">
      <c r="A255" s="325"/>
      <c r="B255" s="21" t="str">
        <f t="shared" si="22"/>
        <v>X 8</v>
      </c>
      <c r="C255" s="65">
        <f t="shared" si="26"/>
        <v>0.13</v>
      </c>
      <c r="D255" s="88">
        <f t="shared" si="23"/>
        <v>2.2250000000000001</v>
      </c>
      <c r="E255" s="277">
        <f t="shared" si="24"/>
        <v>5.9</v>
      </c>
      <c r="F255" s="277">
        <f t="shared" si="24"/>
        <v>12.965</v>
      </c>
      <c r="G255" s="277">
        <f t="shared" si="25"/>
        <v>2300.7440098766169</v>
      </c>
      <c r="H255" s="277"/>
      <c r="I255" s="277">
        <f t="shared" si="27"/>
        <v>29829.146088050336</v>
      </c>
      <c r="J255" s="42">
        <f t="shared" si="28"/>
        <v>0</v>
      </c>
    </row>
    <row r="256" spans="1:10" x14ac:dyDescent="0.25">
      <c r="A256" s="325"/>
      <c r="B256" s="21" t="str">
        <f t="shared" si="22"/>
        <v>X 9</v>
      </c>
      <c r="C256" s="65">
        <f t="shared" si="26"/>
        <v>0.13</v>
      </c>
      <c r="D256" s="88">
        <f t="shared" si="23"/>
        <v>2.2250000000000001</v>
      </c>
      <c r="E256" s="277">
        <f t="shared" si="24"/>
        <v>5.9</v>
      </c>
      <c r="F256" s="277">
        <f t="shared" si="24"/>
        <v>8.7349999999999994</v>
      </c>
      <c r="G256" s="277">
        <f t="shared" si="25"/>
        <v>2300.7440098766169</v>
      </c>
      <c r="H256" s="277"/>
      <c r="I256" s="277">
        <f t="shared" si="27"/>
        <v>20096.998926272248</v>
      </c>
      <c r="J256" s="42">
        <f t="shared" si="28"/>
        <v>0</v>
      </c>
    </row>
    <row r="257" spans="1:10" x14ac:dyDescent="0.25">
      <c r="A257" s="325"/>
      <c r="B257" s="21" t="str">
        <f t="shared" si="22"/>
        <v>X 10</v>
      </c>
      <c r="C257" s="65">
        <f t="shared" si="26"/>
        <v>0.13</v>
      </c>
      <c r="D257" s="88">
        <f t="shared" si="23"/>
        <v>2.2250000000000001</v>
      </c>
      <c r="E257" s="277">
        <f t="shared" si="24"/>
        <v>5.9</v>
      </c>
      <c r="F257" s="277">
        <f t="shared" si="24"/>
        <v>4.1349999999999998</v>
      </c>
      <c r="G257" s="277">
        <f t="shared" si="25"/>
        <v>2300.7440098766169</v>
      </c>
      <c r="H257" s="277"/>
      <c r="I257" s="277">
        <f t="shared" si="27"/>
        <v>9513.5764808398108</v>
      </c>
      <c r="J257" s="42">
        <f t="shared" si="28"/>
        <v>0</v>
      </c>
    </row>
    <row r="258" spans="1:10" x14ac:dyDescent="0.25">
      <c r="A258" s="325"/>
      <c r="B258" s="21" t="str">
        <f t="shared" si="22"/>
        <v>X 11</v>
      </c>
      <c r="C258" s="65">
        <f t="shared" si="26"/>
        <v>0.13</v>
      </c>
      <c r="D258" s="88">
        <f t="shared" si="23"/>
        <v>2.25</v>
      </c>
      <c r="E258" s="277">
        <f t="shared" si="24"/>
        <v>5.9</v>
      </c>
      <c r="F258" s="277">
        <f t="shared" si="24"/>
        <v>6.5000000000000002E-2</v>
      </c>
      <c r="G258" s="277">
        <f t="shared" si="25"/>
        <v>2360.2621218400327</v>
      </c>
      <c r="H258" s="277"/>
      <c r="I258" s="277">
        <f t="shared" si="27"/>
        <v>153.41703791960214</v>
      </c>
      <c r="J258" s="42">
        <f t="shared" si="28"/>
        <v>0</v>
      </c>
    </row>
    <row r="259" spans="1:10" x14ac:dyDescent="0.25">
      <c r="A259" s="325"/>
      <c r="B259" s="21" t="str">
        <f t="shared" si="22"/>
        <v xml:space="preserve">Y 1 </v>
      </c>
      <c r="C259" s="65">
        <f t="shared" si="26"/>
        <v>0.13</v>
      </c>
      <c r="D259" s="88">
        <f t="shared" si="23"/>
        <v>2.1</v>
      </c>
      <c r="E259" s="277">
        <f t="shared" si="24"/>
        <v>6.5000000000000002E-2</v>
      </c>
      <c r="F259" s="277">
        <f t="shared" si="24"/>
        <v>1.05</v>
      </c>
      <c r="G259" s="277"/>
      <c r="H259" s="277">
        <f t="shared" ref="H259:H276" si="29">($G$32*$D$12)/((4*($D$13/D259)^3)+(3*($D$13/D259)))</f>
        <v>2012.2609883287807</v>
      </c>
      <c r="I259" s="277">
        <f t="shared" si="27"/>
        <v>0</v>
      </c>
      <c r="J259" s="42">
        <f t="shared" si="28"/>
        <v>130.79696424137074</v>
      </c>
    </row>
    <row r="260" spans="1:10" x14ac:dyDescent="0.25">
      <c r="A260" s="325"/>
      <c r="B260" s="21" t="str">
        <f t="shared" si="22"/>
        <v xml:space="preserve">Y 2 </v>
      </c>
      <c r="C260" s="65">
        <f t="shared" si="26"/>
        <v>0.13</v>
      </c>
      <c r="D260" s="88">
        <f t="shared" si="23"/>
        <v>2.4</v>
      </c>
      <c r="E260" s="277">
        <f t="shared" si="24"/>
        <v>6.5000000000000002E-2</v>
      </c>
      <c r="F260" s="277">
        <f t="shared" si="24"/>
        <v>3</v>
      </c>
      <c r="G260" s="277"/>
      <c r="H260" s="277">
        <f t="shared" si="29"/>
        <v>2729.2418772563169</v>
      </c>
      <c r="I260" s="277">
        <f t="shared" si="27"/>
        <v>0</v>
      </c>
      <c r="J260" s="42">
        <f t="shared" si="28"/>
        <v>177.40072202166061</v>
      </c>
    </row>
    <row r="261" spans="1:10" x14ac:dyDescent="0.25">
      <c r="A261" s="325"/>
      <c r="B261" s="21" t="str">
        <f t="shared" si="22"/>
        <v xml:space="preserve">Y 3 </v>
      </c>
      <c r="C261" s="65">
        <f t="shared" si="26"/>
        <v>0.13</v>
      </c>
      <c r="D261" s="88">
        <f t="shared" si="23"/>
        <v>2.6</v>
      </c>
      <c r="E261" s="277">
        <f t="shared" si="24"/>
        <v>6.5000000000000002E-2</v>
      </c>
      <c r="F261" s="277">
        <f t="shared" si="24"/>
        <v>5.2</v>
      </c>
      <c r="G261" s="277"/>
      <c r="H261" s="277">
        <f t="shared" si="29"/>
        <v>3250</v>
      </c>
      <c r="I261" s="277">
        <f t="shared" si="27"/>
        <v>0</v>
      </c>
      <c r="J261" s="42">
        <f t="shared" si="28"/>
        <v>211.25</v>
      </c>
    </row>
    <row r="262" spans="1:10" x14ac:dyDescent="0.25">
      <c r="A262" s="325"/>
      <c r="B262" s="21" t="str">
        <f t="shared" si="22"/>
        <v>Y 4</v>
      </c>
      <c r="C262" s="65">
        <f t="shared" si="26"/>
        <v>0.13</v>
      </c>
      <c r="D262" s="88">
        <f t="shared" si="23"/>
        <v>2.6</v>
      </c>
      <c r="E262" s="277">
        <f t="shared" si="24"/>
        <v>6.5000000000000002E-2</v>
      </c>
      <c r="F262" s="277">
        <f t="shared" si="24"/>
        <v>7.5</v>
      </c>
      <c r="G262" s="277"/>
      <c r="H262" s="277">
        <f t="shared" si="29"/>
        <v>3250</v>
      </c>
      <c r="I262" s="277">
        <f t="shared" si="27"/>
        <v>0</v>
      </c>
      <c r="J262" s="42">
        <f t="shared" si="28"/>
        <v>211.25</v>
      </c>
    </row>
    <row r="263" spans="1:10" x14ac:dyDescent="0.25">
      <c r="A263" s="325"/>
      <c r="B263" s="21" t="str">
        <f t="shared" si="22"/>
        <v>Y 5</v>
      </c>
      <c r="C263" s="65">
        <f t="shared" si="26"/>
        <v>0.13</v>
      </c>
      <c r="D263" s="88">
        <f t="shared" si="23"/>
        <v>2.6</v>
      </c>
      <c r="E263" s="277">
        <f t="shared" si="24"/>
        <v>6.5000000000000002E-2</v>
      </c>
      <c r="F263" s="277">
        <f t="shared" si="24"/>
        <v>9.8000000000000007</v>
      </c>
      <c r="G263" s="277"/>
      <c r="H263" s="277">
        <f t="shared" si="29"/>
        <v>3250</v>
      </c>
      <c r="I263" s="277">
        <f t="shared" si="27"/>
        <v>0</v>
      </c>
      <c r="J263" s="42">
        <f t="shared" si="28"/>
        <v>211.25</v>
      </c>
    </row>
    <row r="264" spans="1:10" x14ac:dyDescent="0.25">
      <c r="A264" s="325"/>
      <c r="B264" s="21" t="str">
        <f t="shared" si="22"/>
        <v>Y 6</v>
      </c>
      <c r="C264" s="65">
        <f t="shared" si="26"/>
        <v>0.13</v>
      </c>
      <c r="D264" s="88">
        <f t="shared" si="23"/>
        <v>2.7</v>
      </c>
      <c r="E264" s="277">
        <f t="shared" si="24"/>
        <v>6.5000000000000002E-2</v>
      </c>
      <c r="F264" s="277">
        <f t="shared" si="24"/>
        <v>14.25</v>
      </c>
      <c r="G264" s="277"/>
      <c r="H264" s="277">
        <f t="shared" si="29"/>
        <v>3521.2891024330406</v>
      </c>
      <c r="I264" s="277">
        <f t="shared" si="27"/>
        <v>0</v>
      </c>
      <c r="J264" s="42">
        <f t="shared" si="28"/>
        <v>228.88379165814766</v>
      </c>
    </row>
    <row r="265" spans="1:10" x14ac:dyDescent="0.25">
      <c r="A265" s="325"/>
      <c r="B265" s="21" t="str">
        <f t="shared" si="22"/>
        <v>Y 7</v>
      </c>
      <c r="C265" s="65">
        <f t="shared" si="26"/>
        <v>0.13</v>
      </c>
      <c r="D265" s="88">
        <f t="shared" si="23"/>
        <v>2.7</v>
      </c>
      <c r="E265" s="277">
        <f t="shared" si="24"/>
        <v>6.5000000000000002E-2</v>
      </c>
      <c r="F265" s="277">
        <f t="shared" si="24"/>
        <v>16.649999999999999</v>
      </c>
      <c r="G265" s="277"/>
      <c r="H265" s="277">
        <f t="shared" si="29"/>
        <v>3521.2891024330406</v>
      </c>
      <c r="I265" s="277">
        <f t="shared" si="27"/>
        <v>0</v>
      </c>
      <c r="J265" s="42">
        <f t="shared" si="28"/>
        <v>228.88379165814766</v>
      </c>
    </row>
    <row r="266" spans="1:10" x14ac:dyDescent="0.25">
      <c r="A266" s="325"/>
      <c r="B266" s="21" t="str">
        <f t="shared" si="22"/>
        <v>Y 8</v>
      </c>
      <c r="C266" s="65">
        <f t="shared" si="26"/>
        <v>0.13</v>
      </c>
      <c r="D266" s="88">
        <f t="shared" si="23"/>
        <v>2.7</v>
      </c>
      <c r="E266" s="277">
        <f t="shared" si="24"/>
        <v>6.9349999999999996</v>
      </c>
      <c r="F266" s="277">
        <f t="shared" si="24"/>
        <v>16.649999999999999</v>
      </c>
      <c r="G266" s="277"/>
      <c r="H266" s="277">
        <f t="shared" si="29"/>
        <v>3521.2891024330406</v>
      </c>
      <c r="I266" s="277">
        <f t="shared" si="27"/>
        <v>0</v>
      </c>
      <c r="J266" s="42">
        <f t="shared" si="28"/>
        <v>24420.139925373136</v>
      </c>
    </row>
    <row r="267" spans="1:10" x14ac:dyDescent="0.25">
      <c r="A267" s="325"/>
      <c r="B267" s="21" t="str">
        <f t="shared" si="22"/>
        <v>Y 9</v>
      </c>
      <c r="C267" s="65">
        <f t="shared" si="26"/>
        <v>0.13</v>
      </c>
      <c r="D267" s="88">
        <f t="shared" si="23"/>
        <v>2.7</v>
      </c>
      <c r="E267" s="277">
        <f t="shared" si="24"/>
        <v>6.9349999999999996</v>
      </c>
      <c r="F267" s="277">
        <f t="shared" si="24"/>
        <v>14.25</v>
      </c>
      <c r="G267" s="277"/>
      <c r="H267" s="277">
        <f t="shared" si="29"/>
        <v>3521.2891024330406</v>
      </c>
      <c r="I267" s="277">
        <f t="shared" si="27"/>
        <v>0</v>
      </c>
      <c r="J267" s="42">
        <f t="shared" si="28"/>
        <v>24420.139925373136</v>
      </c>
    </row>
    <row r="268" spans="1:10" x14ac:dyDescent="0.25">
      <c r="A268" s="325"/>
      <c r="B268" s="21" t="str">
        <f t="shared" si="22"/>
        <v>Y 10</v>
      </c>
      <c r="C268" s="65">
        <f t="shared" si="26"/>
        <v>0.13</v>
      </c>
      <c r="D268" s="88">
        <f t="shared" si="23"/>
        <v>2.4</v>
      </c>
      <c r="E268" s="277">
        <f t="shared" si="24"/>
        <v>6.9349999999999996</v>
      </c>
      <c r="F268" s="277">
        <f t="shared" si="24"/>
        <v>12</v>
      </c>
      <c r="G268" s="277"/>
      <c r="H268" s="277">
        <f t="shared" si="29"/>
        <v>2729.2418772563169</v>
      </c>
      <c r="I268" s="277">
        <f t="shared" si="27"/>
        <v>0</v>
      </c>
      <c r="J268" s="42">
        <f t="shared" si="28"/>
        <v>18927.292418772558</v>
      </c>
    </row>
    <row r="269" spans="1:10" x14ac:dyDescent="0.25">
      <c r="A269" s="325"/>
      <c r="B269" s="21" t="str">
        <f t="shared" si="22"/>
        <v>Y 11</v>
      </c>
      <c r="C269" s="65">
        <f t="shared" si="26"/>
        <v>0.13</v>
      </c>
      <c r="D269" s="88">
        <f t="shared" si="23"/>
        <v>2.6</v>
      </c>
      <c r="E269" s="277">
        <f t="shared" si="24"/>
        <v>6.9349999999999996</v>
      </c>
      <c r="F269" s="277">
        <f t="shared" si="24"/>
        <v>9.8000000000000007</v>
      </c>
      <c r="G269" s="277"/>
      <c r="H269" s="277">
        <f t="shared" si="29"/>
        <v>3250</v>
      </c>
      <c r="I269" s="277">
        <f t="shared" si="27"/>
        <v>0</v>
      </c>
      <c r="J269" s="42">
        <f t="shared" si="28"/>
        <v>22538.75</v>
      </c>
    </row>
    <row r="270" spans="1:10" x14ac:dyDescent="0.25">
      <c r="A270" s="325"/>
      <c r="B270" s="21" t="str">
        <f t="shared" si="22"/>
        <v>Y 12</v>
      </c>
      <c r="C270" s="65">
        <f t="shared" si="26"/>
        <v>0.13</v>
      </c>
      <c r="D270" s="88">
        <f t="shared" si="23"/>
        <v>2.6</v>
      </c>
      <c r="E270" s="277">
        <f t="shared" si="24"/>
        <v>6.9349999999999996</v>
      </c>
      <c r="F270" s="277">
        <f t="shared" si="24"/>
        <v>7.5</v>
      </c>
      <c r="G270" s="277"/>
      <c r="H270" s="277">
        <f t="shared" si="29"/>
        <v>3250</v>
      </c>
      <c r="I270" s="277">
        <f t="shared" si="27"/>
        <v>0</v>
      </c>
      <c r="J270" s="42">
        <f t="shared" si="28"/>
        <v>22538.75</v>
      </c>
    </row>
    <row r="271" spans="1:10" x14ac:dyDescent="0.25">
      <c r="A271" s="325"/>
      <c r="B271" s="21" t="str">
        <f t="shared" si="22"/>
        <v>Y 13</v>
      </c>
      <c r="C271" s="65">
        <f t="shared" si="26"/>
        <v>0.13</v>
      </c>
      <c r="D271" s="88">
        <f t="shared" si="23"/>
        <v>2.6</v>
      </c>
      <c r="E271" s="277">
        <f t="shared" si="24"/>
        <v>6.9349999999999996</v>
      </c>
      <c r="F271" s="277">
        <f t="shared" si="24"/>
        <v>5.2</v>
      </c>
      <c r="G271" s="277"/>
      <c r="H271" s="277">
        <f t="shared" si="29"/>
        <v>3250</v>
      </c>
      <c r="I271" s="277">
        <f t="shared" si="27"/>
        <v>0</v>
      </c>
      <c r="J271" s="42">
        <f t="shared" si="28"/>
        <v>22538.75</v>
      </c>
    </row>
    <row r="272" spans="1:10" x14ac:dyDescent="0.25">
      <c r="A272" s="325"/>
      <c r="B272" s="21" t="str">
        <f t="shared" si="22"/>
        <v>Y 14</v>
      </c>
      <c r="C272" s="65">
        <f t="shared" si="26"/>
        <v>0.13</v>
      </c>
      <c r="D272" s="88">
        <f t="shared" si="23"/>
        <v>2.4</v>
      </c>
      <c r="E272" s="277">
        <f t="shared" si="24"/>
        <v>6.9349999999999996</v>
      </c>
      <c r="F272" s="277">
        <f t="shared" si="24"/>
        <v>3</v>
      </c>
      <c r="G272" s="277"/>
      <c r="H272" s="277">
        <f t="shared" si="29"/>
        <v>2729.2418772563169</v>
      </c>
      <c r="I272" s="277">
        <f t="shared" si="27"/>
        <v>0</v>
      </c>
      <c r="J272" s="42">
        <f t="shared" si="28"/>
        <v>18927.292418772558</v>
      </c>
    </row>
    <row r="273" spans="1:10" x14ac:dyDescent="0.25">
      <c r="A273" s="325"/>
      <c r="B273" s="21" t="str">
        <f t="shared" si="22"/>
        <v>Y 15</v>
      </c>
      <c r="C273" s="65">
        <f t="shared" si="26"/>
        <v>0.13</v>
      </c>
      <c r="D273" s="88">
        <f t="shared" si="23"/>
        <v>2.1</v>
      </c>
      <c r="E273" s="277">
        <f t="shared" si="24"/>
        <v>6.9349999999999996</v>
      </c>
      <c r="F273" s="277">
        <f t="shared" si="24"/>
        <v>1.05</v>
      </c>
      <c r="G273" s="277"/>
      <c r="H273" s="277">
        <f t="shared" si="29"/>
        <v>2012.2609883287807</v>
      </c>
      <c r="I273" s="277">
        <f t="shared" si="27"/>
        <v>0</v>
      </c>
      <c r="J273" s="42">
        <f t="shared" si="28"/>
        <v>13955.029954060094</v>
      </c>
    </row>
    <row r="274" spans="1:10" x14ac:dyDescent="0.25">
      <c r="A274" s="325"/>
      <c r="B274" s="21" t="str">
        <f t="shared" si="22"/>
        <v>Y 16</v>
      </c>
      <c r="C274" s="65">
        <f t="shared" si="26"/>
        <v>0.13</v>
      </c>
      <c r="D274" s="88">
        <f t="shared" si="23"/>
        <v>2.1</v>
      </c>
      <c r="E274" s="277">
        <f t="shared" si="24"/>
        <v>3.4350000000000001</v>
      </c>
      <c r="F274" s="277">
        <f t="shared" si="24"/>
        <v>1.05</v>
      </c>
      <c r="G274" s="277"/>
      <c r="H274" s="277">
        <f t="shared" si="29"/>
        <v>2012.2609883287807</v>
      </c>
      <c r="I274" s="277">
        <f t="shared" si="27"/>
        <v>0</v>
      </c>
      <c r="J274" s="42">
        <f t="shared" si="28"/>
        <v>6912.1164949093618</v>
      </c>
    </row>
    <row r="275" spans="1:10" x14ac:dyDescent="0.25">
      <c r="A275" s="325"/>
      <c r="B275" s="21" t="str">
        <f t="shared" si="22"/>
        <v>Y 17</v>
      </c>
      <c r="C275" s="65">
        <f t="shared" si="26"/>
        <v>0.13</v>
      </c>
      <c r="D275" s="88">
        <f t="shared" si="23"/>
        <v>2.6</v>
      </c>
      <c r="E275" s="277">
        <f t="shared" si="24"/>
        <v>3.4350000000000001</v>
      </c>
      <c r="F275" s="277">
        <f t="shared" si="24"/>
        <v>7.5</v>
      </c>
      <c r="G275" s="277"/>
      <c r="H275" s="277">
        <f t="shared" si="29"/>
        <v>3250</v>
      </c>
      <c r="I275" s="277">
        <f t="shared" si="27"/>
        <v>0</v>
      </c>
      <c r="J275" s="42">
        <f t="shared" si="28"/>
        <v>11163.75</v>
      </c>
    </row>
    <row r="276" spans="1:10" x14ac:dyDescent="0.25">
      <c r="A276" s="326"/>
      <c r="B276" s="24" t="str">
        <f t="shared" si="22"/>
        <v>Y 18</v>
      </c>
      <c r="C276" s="66">
        <f t="shared" si="26"/>
        <v>0.13</v>
      </c>
      <c r="D276" s="89">
        <f t="shared" si="23"/>
        <v>2.7</v>
      </c>
      <c r="E276" s="278">
        <f t="shared" si="24"/>
        <v>3.4350000000000001</v>
      </c>
      <c r="F276" s="278">
        <f t="shared" si="24"/>
        <v>14.25</v>
      </c>
      <c r="G276" s="278"/>
      <c r="H276" s="278">
        <f t="shared" si="29"/>
        <v>3521.2891024330406</v>
      </c>
      <c r="I276" s="278">
        <f t="shared" si="27"/>
        <v>0</v>
      </c>
      <c r="J276" s="46">
        <f t="shared" si="28"/>
        <v>12095.628066857495</v>
      </c>
    </row>
    <row r="277" spans="1:10" x14ac:dyDescent="0.25">
      <c r="G277" s="2">
        <f>SUM(G248:G276)</f>
        <v>27379.686937187638</v>
      </c>
      <c r="H277" s="2">
        <f>SUM(H248:H276)</f>
        <v>54580.954108920501</v>
      </c>
      <c r="I277" s="2">
        <f>SUM(I248:I276)</f>
        <v>306352.76063482411</v>
      </c>
      <c r="J277" s="2">
        <f>SUM(J248:J276)</f>
        <v>199837.35447369766</v>
      </c>
    </row>
    <row r="279" spans="1:10" x14ac:dyDescent="0.25">
      <c r="D279" s="80" t="s">
        <v>242</v>
      </c>
      <c r="E279" s="272"/>
    </row>
    <row r="280" spans="1:10" x14ac:dyDescent="0.25">
      <c r="B280" s="302" t="s">
        <v>251</v>
      </c>
      <c r="C280" s="304"/>
      <c r="D280" s="280">
        <f>J277/H277</f>
        <v>3.6613019639581017</v>
      </c>
      <c r="E280" s="277"/>
    </row>
    <row r="281" spans="1:10" x14ac:dyDescent="0.25">
      <c r="B281" s="302" t="s">
        <v>252</v>
      </c>
      <c r="C281" s="304"/>
      <c r="D281" s="280">
        <f>I277/G277</f>
        <v>11.189052721370954</v>
      </c>
      <c r="E281" s="277"/>
    </row>
    <row r="284" spans="1:10" x14ac:dyDescent="0.25">
      <c r="A284" s="1" t="s">
        <v>253</v>
      </c>
    </row>
    <row r="286" spans="1:10" x14ac:dyDescent="0.25">
      <c r="B286" s="2" t="s">
        <v>254</v>
      </c>
      <c r="E286" s="4">
        <f>C38</f>
        <v>1.8</v>
      </c>
    </row>
    <row r="287" spans="1:10" x14ac:dyDescent="0.25">
      <c r="B287" s="2" t="s">
        <v>255</v>
      </c>
      <c r="E287" s="4">
        <f>D37</f>
        <v>2.4</v>
      </c>
    </row>
    <row r="288" spans="1:10" x14ac:dyDescent="0.25">
      <c r="B288" s="2" t="s">
        <v>256</v>
      </c>
      <c r="E288" s="4">
        <f>SUM(D248:D258)</f>
        <v>25.225000000000005</v>
      </c>
    </row>
    <row r="289" spans="2:12" x14ac:dyDescent="0.25">
      <c r="B289" s="2" t="s">
        <v>258</v>
      </c>
      <c r="E289" s="4">
        <f>SUM(D259:D276)</f>
        <v>45.2</v>
      </c>
    </row>
    <row r="290" spans="2:12" x14ac:dyDescent="0.25">
      <c r="B290" s="2" t="s">
        <v>379</v>
      </c>
      <c r="E290" s="99">
        <f>SUM(D223:D224)</f>
        <v>2</v>
      </c>
    </row>
    <row r="291" spans="2:12" x14ac:dyDescent="0.25">
      <c r="B291" s="2" t="s">
        <v>378</v>
      </c>
      <c r="E291" s="99">
        <v>0</v>
      </c>
    </row>
    <row r="292" spans="2:12" x14ac:dyDescent="0.25">
      <c r="B292" s="2" t="s">
        <v>260</v>
      </c>
      <c r="E292" s="99">
        <f>D13</f>
        <v>2.6</v>
      </c>
    </row>
    <row r="293" spans="2:12" x14ac:dyDescent="0.25">
      <c r="B293" s="2" t="s">
        <v>261</v>
      </c>
      <c r="E293" s="99">
        <f>D14</f>
        <v>1.2</v>
      </c>
    </row>
    <row r="294" spans="2:12" x14ac:dyDescent="0.25">
      <c r="B294" s="2" t="s">
        <v>262</v>
      </c>
      <c r="E294" s="95">
        <f>C8</f>
        <v>1</v>
      </c>
    </row>
    <row r="295" spans="2:12" x14ac:dyDescent="0.25">
      <c r="B295" s="2" t="s">
        <v>263</v>
      </c>
      <c r="E295" s="99">
        <f>C39</f>
        <v>0.3</v>
      </c>
    </row>
    <row r="296" spans="2:12" x14ac:dyDescent="0.25">
      <c r="B296" s="2" t="s">
        <v>412</v>
      </c>
      <c r="E296" s="99">
        <f>C42</f>
        <v>0.1</v>
      </c>
    </row>
    <row r="297" spans="2:12" x14ac:dyDescent="0.25">
      <c r="B297" s="2" t="s">
        <v>264</v>
      </c>
      <c r="E297" s="99">
        <f>D106-2.2*1.8</f>
        <v>122.04</v>
      </c>
    </row>
    <row r="298" spans="2:12" x14ac:dyDescent="0.25">
      <c r="B298" s="2" t="s">
        <v>265</v>
      </c>
      <c r="E298" s="99">
        <f>C40</f>
        <v>0.2</v>
      </c>
    </row>
    <row r="299" spans="2:12" x14ac:dyDescent="0.25">
      <c r="B299" s="2" t="s">
        <v>275</v>
      </c>
      <c r="E299" s="99">
        <f>C18*C19*36</f>
        <v>2.6999999999999997</v>
      </c>
    </row>
    <row r="300" spans="2:12" x14ac:dyDescent="0.25">
      <c r="B300" s="2" t="s">
        <v>267</v>
      </c>
      <c r="E300" s="99">
        <f>7*9+17.5*3</f>
        <v>115.5</v>
      </c>
    </row>
    <row r="301" spans="2:12" x14ac:dyDescent="0.25">
      <c r="E301" s="101"/>
    </row>
    <row r="302" spans="2:12" x14ac:dyDescent="0.25">
      <c r="B302" s="317" t="s">
        <v>268</v>
      </c>
      <c r="C302" s="320" t="s">
        <v>270</v>
      </c>
      <c r="D302" s="320" t="s">
        <v>269</v>
      </c>
      <c r="E302" s="320" t="s">
        <v>271</v>
      </c>
      <c r="F302" s="320" t="s">
        <v>279</v>
      </c>
      <c r="G302" s="320" t="s">
        <v>272</v>
      </c>
      <c r="H302" s="320" t="s">
        <v>273</v>
      </c>
      <c r="I302" s="320" t="s">
        <v>274</v>
      </c>
      <c r="J302" s="320" t="s">
        <v>277</v>
      </c>
      <c r="K302" s="320" t="s">
        <v>278</v>
      </c>
      <c r="L302" s="320" t="s">
        <v>393</v>
      </c>
    </row>
    <row r="303" spans="2:12" x14ac:dyDescent="0.25">
      <c r="B303" s="317"/>
      <c r="C303" s="320"/>
      <c r="D303" s="320"/>
      <c r="E303" s="320"/>
      <c r="F303" s="320"/>
      <c r="G303" s="320"/>
      <c r="H303" s="320"/>
      <c r="I303" s="320"/>
      <c r="J303" s="320"/>
      <c r="K303" s="320"/>
      <c r="L303" s="320"/>
    </row>
    <row r="304" spans="2:12" x14ac:dyDescent="0.25">
      <c r="B304" s="80">
        <v>1</v>
      </c>
      <c r="C304" s="280">
        <f>(($E$288+$E$289)*$E$286*$E$292*$D$12)+(0.1*$E$292*($E$288+$E$289))</f>
        <v>61.157070000000019</v>
      </c>
      <c r="D304" s="280">
        <f>E290*C38*E292*D12</f>
        <v>1.2168000000000001</v>
      </c>
      <c r="E304" s="280">
        <f>(($E$291*$E$286*1.2*$D$12))</f>
        <v>0</v>
      </c>
      <c r="F304" s="280">
        <f>$C$39*$E$297</f>
        <v>36.612000000000002</v>
      </c>
      <c r="G304" s="280">
        <f>$E$296*$E$297</f>
        <v>12.204000000000001</v>
      </c>
      <c r="H304" s="280">
        <f>$E$299*$E$287*($D$13+$E$15)</f>
        <v>18.144000000000002</v>
      </c>
      <c r="I304" s="280">
        <f>$E$300*$E$287*$C$16*$C$17</f>
        <v>13.86</v>
      </c>
      <c r="J304" s="280">
        <f>SUM(C304:I304)</f>
        <v>143.19387</v>
      </c>
      <c r="K304" s="280">
        <f>$E$298*$E$297</f>
        <v>24.408000000000001</v>
      </c>
      <c r="L304" s="280">
        <f>J304+(K304*25%)</f>
        <v>149.29587000000001</v>
      </c>
    </row>
    <row r="305" spans="1:12" x14ac:dyDescent="0.25">
      <c r="L305" s="280">
        <f>SUM(L304:L304)</f>
        <v>149.29587000000001</v>
      </c>
    </row>
    <row r="307" spans="1:12" x14ac:dyDescent="0.25">
      <c r="A307" s="1" t="s">
        <v>280</v>
      </c>
    </row>
    <row r="309" spans="1:12" x14ac:dyDescent="0.25">
      <c r="B309" s="276" t="s">
        <v>288</v>
      </c>
      <c r="C309" s="276" t="s">
        <v>293</v>
      </c>
      <c r="D309" s="276">
        <v>3</v>
      </c>
    </row>
    <row r="310" spans="1:12" x14ac:dyDescent="0.25">
      <c r="C310" s="276" t="s">
        <v>296</v>
      </c>
      <c r="D310" s="276">
        <v>1</v>
      </c>
    </row>
    <row r="311" spans="1:12" x14ac:dyDescent="0.25">
      <c r="C311" s="276" t="s">
        <v>297</v>
      </c>
      <c r="D311" s="276">
        <v>1</v>
      </c>
    </row>
    <row r="312" spans="1:12" x14ac:dyDescent="0.25">
      <c r="C312" s="276" t="s">
        <v>295</v>
      </c>
      <c r="D312" s="276"/>
    </row>
    <row r="313" spans="1:12" x14ac:dyDescent="0.25">
      <c r="C313" s="276" t="s">
        <v>294</v>
      </c>
      <c r="D313" s="276">
        <f>D309*D310*D311</f>
        <v>3</v>
      </c>
    </row>
    <row r="318" spans="1:12" x14ac:dyDescent="0.25">
      <c r="C318" s="276" t="s">
        <v>281</v>
      </c>
      <c r="D318" s="4">
        <f>(($D$48*$D$60*$D$54*$E$71)/$D$313)*$L$305</f>
        <v>61.584546375000009</v>
      </c>
      <c r="E318" s="2" t="s">
        <v>156</v>
      </c>
    </row>
    <row r="327" spans="2:11" x14ac:dyDescent="0.25">
      <c r="B327" s="2" t="s">
        <v>314</v>
      </c>
    </row>
    <row r="329" spans="2:11" ht="35.25" customHeight="1" x14ac:dyDescent="0.25">
      <c r="C329" s="275" t="s">
        <v>298</v>
      </c>
      <c r="D329" s="275" t="s">
        <v>395</v>
      </c>
      <c r="E329" s="275" t="s">
        <v>396</v>
      </c>
      <c r="F329" s="275" t="s">
        <v>299</v>
      </c>
      <c r="G329" s="321"/>
      <c r="H329" s="322"/>
      <c r="I329" s="275" t="s">
        <v>397</v>
      </c>
      <c r="J329" s="275" t="s">
        <v>398</v>
      </c>
      <c r="K329" s="275" t="s">
        <v>394</v>
      </c>
    </row>
    <row r="330" spans="2:11" x14ac:dyDescent="0.25">
      <c r="C330" s="80">
        <v>1</v>
      </c>
      <c r="D330" s="280">
        <f>L304</f>
        <v>149.29587000000001</v>
      </c>
      <c r="E330" s="280">
        <f>D13+E15</f>
        <v>2.8000000000000003</v>
      </c>
      <c r="F330" s="280">
        <f>D330*E330</f>
        <v>418.02843600000006</v>
      </c>
      <c r="G330" s="323">
        <f>F330/(F330)</f>
        <v>1</v>
      </c>
      <c r="H330" s="323"/>
      <c r="I330" s="280">
        <f>G330*D318</f>
        <v>61.584546375000009</v>
      </c>
      <c r="J330" s="280">
        <f>I330</f>
        <v>61.584546375000009</v>
      </c>
      <c r="K330" s="280">
        <f>J330*E330</f>
        <v>172.43672985000003</v>
      </c>
    </row>
    <row r="333" spans="2:11" x14ac:dyDescent="0.25">
      <c r="B333" s="2" t="s">
        <v>301</v>
      </c>
    </row>
    <row r="341" spans="2:10" x14ac:dyDescent="0.25">
      <c r="C341" s="2" t="s">
        <v>302</v>
      </c>
    </row>
    <row r="342" spans="2:10" x14ac:dyDescent="0.25">
      <c r="C342" s="274" t="s">
        <v>268</v>
      </c>
      <c r="D342" s="274" t="s">
        <v>237</v>
      </c>
      <c r="E342" s="274" t="s">
        <v>246</v>
      </c>
      <c r="F342" s="274" t="s">
        <v>304</v>
      </c>
      <c r="G342" s="274" t="s">
        <v>305</v>
      </c>
      <c r="H342" s="274" t="s">
        <v>303</v>
      </c>
      <c r="I342" s="274" t="s">
        <v>306</v>
      </c>
      <c r="J342" s="274" t="s">
        <v>307</v>
      </c>
    </row>
    <row r="343" spans="2:10" x14ac:dyDescent="0.25">
      <c r="C343" s="80">
        <v>1</v>
      </c>
      <c r="D343" s="280">
        <f>E231</f>
        <v>9.302320865593158</v>
      </c>
      <c r="E343" s="280">
        <f>D281</f>
        <v>11.189052721370954</v>
      </c>
      <c r="F343" s="280">
        <f>E343-D343</f>
        <v>1.8867318557777963</v>
      </c>
      <c r="G343" s="280">
        <f>$C$10</f>
        <v>18</v>
      </c>
      <c r="H343" s="280">
        <f>0.05*G343</f>
        <v>0.9</v>
      </c>
      <c r="I343" s="280">
        <f>J330*(F343+H343)</f>
        <v>171.61961720683752</v>
      </c>
      <c r="J343" s="280">
        <f>J330*(F343-H343)</f>
        <v>60.767433731837521</v>
      </c>
    </row>
    <row r="345" spans="2:10" x14ac:dyDescent="0.25">
      <c r="C345" s="2" t="s">
        <v>308</v>
      </c>
    </row>
    <row r="346" spans="2:10" x14ac:dyDescent="0.25">
      <c r="C346" s="274" t="s">
        <v>268</v>
      </c>
      <c r="D346" s="274" t="s">
        <v>236</v>
      </c>
      <c r="E346" s="274" t="s">
        <v>245</v>
      </c>
      <c r="F346" s="274" t="s">
        <v>309</v>
      </c>
      <c r="G346" s="274" t="s">
        <v>311</v>
      </c>
      <c r="H346" s="274" t="s">
        <v>310</v>
      </c>
      <c r="I346" s="274" t="s">
        <v>312</v>
      </c>
      <c r="J346" s="274" t="s">
        <v>313</v>
      </c>
    </row>
    <row r="347" spans="2:10" x14ac:dyDescent="0.25">
      <c r="C347" s="80">
        <v>1</v>
      </c>
      <c r="D347" s="280">
        <f>E230</f>
        <v>3.5724244730486761</v>
      </c>
      <c r="E347" s="280">
        <f>D280</f>
        <v>3.6613019639581017</v>
      </c>
      <c r="F347" s="280">
        <f>E347-D347</f>
        <v>8.8877490909425649E-2</v>
      </c>
      <c r="G347" s="280">
        <f>$C$9</f>
        <v>7</v>
      </c>
      <c r="H347" s="280">
        <f>0.05*G347</f>
        <v>0.35000000000000003</v>
      </c>
      <c r="I347" s="280">
        <f>J330*(F347+H347)</f>
        <v>27.028071191855172</v>
      </c>
      <c r="J347" s="280">
        <f>J330*(F347-H347)</f>
        <v>-16.08111127064484</v>
      </c>
    </row>
    <row r="350" spans="2:10" x14ac:dyDescent="0.25">
      <c r="B350" s="2" t="s">
        <v>315</v>
      </c>
    </row>
    <row r="363" spans="2:10" x14ac:dyDescent="0.25">
      <c r="B363" s="2" t="s">
        <v>316</v>
      </c>
    </row>
    <row r="364" spans="2:10" x14ac:dyDescent="0.25">
      <c r="B364" s="274" t="s">
        <v>30</v>
      </c>
      <c r="C364" s="274" t="s">
        <v>247</v>
      </c>
      <c r="D364" s="274" t="s">
        <v>317</v>
      </c>
      <c r="E364" s="274" t="s">
        <v>318</v>
      </c>
      <c r="F364" s="274" t="s">
        <v>319</v>
      </c>
      <c r="G364" s="274" t="s">
        <v>327</v>
      </c>
      <c r="H364" s="317" t="s">
        <v>320</v>
      </c>
      <c r="I364" s="317"/>
      <c r="J364" s="274" t="s">
        <v>329</v>
      </c>
    </row>
    <row r="365" spans="2:10" x14ac:dyDescent="0.25">
      <c r="B365" s="80" t="str">
        <f t="shared" ref="B365:B375" si="30">B79</f>
        <v xml:space="preserve">X 1 </v>
      </c>
      <c r="C365" s="280">
        <f t="shared" ref="C365:C375" si="31">G248</f>
        <v>2241.8190567853712</v>
      </c>
      <c r="D365" s="280">
        <f t="shared" ref="D365:D375" si="32">(C365/(SUM($C$365:$C$375)))*$J$330</f>
        <v>5.0424758319438521</v>
      </c>
      <c r="E365" s="280">
        <f t="shared" ref="E365:E375" si="33">F248</f>
        <v>4.1349999999999998</v>
      </c>
      <c r="F365" s="280">
        <f>$D$281-E365</f>
        <v>7.0540527213709545</v>
      </c>
      <c r="G365" s="280">
        <f>(C365)*(F365)^2</f>
        <v>111552.15358956283</v>
      </c>
      <c r="H365" s="280">
        <f t="shared" ref="H365:H375" si="34">(C365*F365*$I$343)/(SUM($G$365:$G$375)+SUM($G$379:$G$396))</f>
        <v>1.7911358339896066</v>
      </c>
      <c r="I365" s="280">
        <f t="shared" ref="I365:I375" si="35">(C365*F365*$J$343)/(SUM($G$365:$G$375)+SUM($G$379:$G$396))</f>
        <v>0.63420912986599143</v>
      </c>
      <c r="J365" s="280">
        <f t="shared" ref="J365:J375" si="36">D365+MAX(H365:I365)</f>
        <v>6.8336116659334589</v>
      </c>
    </row>
    <row r="366" spans="2:10" x14ac:dyDescent="0.25">
      <c r="B366" s="80" t="str">
        <f t="shared" si="30"/>
        <v xml:space="preserve">X 2 </v>
      </c>
      <c r="C366" s="280">
        <f t="shared" si="31"/>
        <v>2241.8190567853712</v>
      </c>
      <c r="D366" s="280">
        <f t="shared" si="32"/>
        <v>5.0424758319438521</v>
      </c>
      <c r="E366" s="280">
        <f t="shared" si="33"/>
        <v>8.7349999999999994</v>
      </c>
      <c r="F366" s="280">
        <f t="shared" ref="F366:F375" si="37">$D$281-E366</f>
        <v>2.4540527213709549</v>
      </c>
      <c r="G366" s="280">
        <f t="shared" ref="G366:G375" si="38">(C366)*(F366)^2</f>
        <v>13501.07450243064</v>
      </c>
      <c r="H366" s="280">
        <f t="shared" si="34"/>
        <v>0.62312289705894852</v>
      </c>
      <c r="I366" s="280">
        <f t="shared" si="35"/>
        <v>0.22063666129836618</v>
      </c>
      <c r="J366" s="280">
        <f t="shared" si="36"/>
        <v>5.6655987290028005</v>
      </c>
    </row>
    <row r="367" spans="2:10" x14ac:dyDescent="0.25">
      <c r="B367" s="80" t="str">
        <f t="shared" si="30"/>
        <v xml:space="preserve">X 3 </v>
      </c>
      <c r="C367" s="280">
        <f t="shared" si="31"/>
        <v>2241.8190567853712</v>
      </c>
      <c r="D367" s="280">
        <f t="shared" si="32"/>
        <v>5.0424758319438521</v>
      </c>
      <c r="E367" s="280">
        <f t="shared" si="33"/>
        <v>11.035</v>
      </c>
      <c r="F367" s="280">
        <f t="shared" si="37"/>
        <v>0.15405272137095416</v>
      </c>
      <c r="G367" s="280">
        <f t="shared" si="38"/>
        <v>53.20339004837853</v>
      </c>
      <c r="H367" s="280">
        <f t="shared" si="34"/>
        <v>3.9116428593619253E-2</v>
      </c>
      <c r="I367" s="280">
        <f t="shared" si="35"/>
        <v>1.3850427014553496E-2</v>
      </c>
      <c r="J367" s="280">
        <f t="shared" si="36"/>
        <v>5.0815922605374713</v>
      </c>
    </row>
    <row r="368" spans="2:10" x14ac:dyDescent="0.25">
      <c r="B368" s="80" t="str">
        <f t="shared" si="30"/>
        <v xml:space="preserve">X 4 </v>
      </c>
      <c r="C368" s="280">
        <f t="shared" si="31"/>
        <v>2241.8190567853712</v>
      </c>
      <c r="D368" s="280">
        <f t="shared" si="32"/>
        <v>5.0424758319438521</v>
      </c>
      <c r="E368" s="280">
        <f t="shared" si="33"/>
        <v>12.965</v>
      </c>
      <c r="F368" s="280">
        <f t="shared" si="37"/>
        <v>-1.7759472786290456</v>
      </c>
      <c r="G368" s="280">
        <f t="shared" si="38"/>
        <v>7070.672054304664</v>
      </c>
      <c r="H368" s="280">
        <f t="shared" si="34"/>
        <v>-0.45094117320554811</v>
      </c>
      <c r="I368" s="280">
        <f t="shared" si="35"/>
        <v>-0.15967019566708054</v>
      </c>
      <c r="J368" s="280">
        <f>D368</f>
        <v>5.0424758319438521</v>
      </c>
    </row>
    <row r="369" spans="2:10" x14ac:dyDescent="0.25">
      <c r="B369" s="80" t="str">
        <f t="shared" si="30"/>
        <v xml:space="preserve">X 5 </v>
      </c>
      <c r="C369" s="280">
        <f t="shared" si="31"/>
        <v>2183.4977679586482</v>
      </c>
      <c r="D369" s="280">
        <f t="shared" si="32"/>
        <v>4.9112949997948627</v>
      </c>
      <c r="E369" s="280">
        <f t="shared" si="33"/>
        <v>17.934999999999999</v>
      </c>
      <c r="F369" s="280">
        <f t="shared" si="37"/>
        <v>-6.7459472786290444</v>
      </c>
      <c r="G369" s="280">
        <f t="shared" si="38"/>
        <v>99366.189956672155</v>
      </c>
      <c r="H369" s="280">
        <f t="shared" si="34"/>
        <v>-1.6683415261625945</v>
      </c>
      <c r="I369" s="280">
        <f t="shared" si="35"/>
        <v>-0.59072986400484173</v>
      </c>
      <c r="J369" s="280">
        <f>D369</f>
        <v>4.9112949997948627</v>
      </c>
    </row>
    <row r="370" spans="2:10" x14ac:dyDescent="0.25">
      <c r="B370" s="80" t="str">
        <f t="shared" si="30"/>
        <v>X 6</v>
      </c>
      <c r="C370" s="280">
        <f t="shared" si="31"/>
        <v>4665.6747807410056</v>
      </c>
      <c r="D370" s="280">
        <f t="shared" si="32"/>
        <v>10.494402860207668</v>
      </c>
      <c r="E370" s="280">
        <f t="shared" si="33"/>
        <v>17.934999999999999</v>
      </c>
      <c r="F370" s="280">
        <f t="shared" si="37"/>
        <v>-6.7459472786290444</v>
      </c>
      <c r="G370" s="280">
        <f t="shared" si="38"/>
        <v>212324.61665055636</v>
      </c>
      <c r="H370" s="280">
        <f t="shared" si="34"/>
        <v>-3.5648944086427812</v>
      </c>
      <c r="I370" s="280">
        <f t="shared" si="35"/>
        <v>-1.2622652833278056</v>
      </c>
      <c r="J370" s="280">
        <f>D370</f>
        <v>10.494402860207668</v>
      </c>
    </row>
    <row r="371" spans="2:10" x14ac:dyDescent="0.25">
      <c r="B371" s="80" t="str">
        <f t="shared" si="30"/>
        <v>X 7</v>
      </c>
      <c r="C371" s="280">
        <f t="shared" si="31"/>
        <v>2300.7440098766169</v>
      </c>
      <c r="D371" s="280">
        <f t="shared" si="32"/>
        <v>5.1750144732591314</v>
      </c>
      <c r="E371" s="280">
        <f t="shared" si="33"/>
        <v>17.934999999999999</v>
      </c>
      <c r="F371" s="280">
        <f t="shared" si="37"/>
        <v>-6.7459472786290444</v>
      </c>
      <c r="G371" s="280">
        <f t="shared" si="38"/>
        <v>104701.80903404758</v>
      </c>
      <c r="H371" s="280">
        <f t="shared" si="34"/>
        <v>-1.75792566819775</v>
      </c>
      <c r="I371" s="280">
        <f t="shared" si="35"/>
        <v>-0.6224500047623166</v>
      </c>
      <c r="J371" s="280">
        <f>D371</f>
        <v>5.1750144732591314</v>
      </c>
    </row>
    <row r="372" spans="2:10" x14ac:dyDescent="0.25">
      <c r="B372" s="80" t="str">
        <f t="shared" si="30"/>
        <v>X 8</v>
      </c>
      <c r="C372" s="280">
        <f t="shared" si="31"/>
        <v>2300.7440098766169</v>
      </c>
      <c r="D372" s="280">
        <f t="shared" si="32"/>
        <v>5.1750144732591314</v>
      </c>
      <c r="E372" s="280">
        <f t="shared" si="33"/>
        <v>12.965</v>
      </c>
      <c r="F372" s="280">
        <f t="shared" si="37"/>
        <v>-1.7759472786290456</v>
      </c>
      <c r="G372" s="280">
        <f t="shared" si="38"/>
        <v>7256.5206926514711</v>
      </c>
      <c r="H372" s="280">
        <f t="shared" si="34"/>
        <v>-0.46279390833045619</v>
      </c>
      <c r="I372" s="280">
        <f t="shared" si="35"/>
        <v>-0.16386703696043814</v>
      </c>
      <c r="J372" s="280">
        <f>D372</f>
        <v>5.1750144732591314</v>
      </c>
    </row>
    <row r="373" spans="2:10" x14ac:dyDescent="0.25">
      <c r="B373" s="80" t="str">
        <f t="shared" si="30"/>
        <v>X 9</v>
      </c>
      <c r="C373" s="280">
        <f t="shared" si="31"/>
        <v>2300.7440098766169</v>
      </c>
      <c r="D373" s="280">
        <f t="shared" si="32"/>
        <v>5.1750144732591314</v>
      </c>
      <c r="E373" s="280">
        <f t="shared" si="33"/>
        <v>8.7349999999999994</v>
      </c>
      <c r="F373" s="280">
        <f t="shared" si="37"/>
        <v>2.4540527213709549</v>
      </c>
      <c r="G373" s="280">
        <f t="shared" si="38"/>
        <v>13855.94265261842</v>
      </c>
      <c r="H373" s="280">
        <f t="shared" si="34"/>
        <v>0.63950133195901149</v>
      </c>
      <c r="I373" s="280">
        <f t="shared" si="35"/>
        <v>0.22643597185283079</v>
      </c>
      <c r="J373" s="280">
        <f t="shared" si="36"/>
        <v>5.8145158052181429</v>
      </c>
    </row>
    <row r="374" spans="2:10" x14ac:dyDescent="0.25">
      <c r="B374" s="80" t="str">
        <f t="shared" si="30"/>
        <v>X 10</v>
      </c>
      <c r="C374" s="280">
        <f t="shared" si="31"/>
        <v>2300.7440098766169</v>
      </c>
      <c r="D374" s="280">
        <f t="shared" si="32"/>
        <v>5.1750144732591314</v>
      </c>
      <c r="E374" s="280">
        <f t="shared" si="33"/>
        <v>4.1349999999999998</v>
      </c>
      <c r="F374" s="280">
        <f t="shared" si="37"/>
        <v>7.0540527213709545</v>
      </c>
      <c r="G374" s="280">
        <f t="shared" si="38"/>
        <v>114484.23920887147</v>
      </c>
      <c r="H374" s="280">
        <f t="shared" si="34"/>
        <v>1.8382148320373923</v>
      </c>
      <c r="I374" s="280">
        <f t="shared" si="35"/>
        <v>0.65087896016040458</v>
      </c>
      <c r="J374" s="280">
        <f t="shared" si="36"/>
        <v>7.013229305296524</v>
      </c>
    </row>
    <row r="375" spans="2:10" x14ac:dyDescent="0.25">
      <c r="B375" s="80" t="str">
        <f t="shared" si="30"/>
        <v>X 11</v>
      </c>
      <c r="C375" s="280">
        <f t="shared" si="31"/>
        <v>2360.2621218400327</v>
      </c>
      <c r="D375" s="280">
        <f t="shared" si="32"/>
        <v>5.3088872941855456</v>
      </c>
      <c r="E375" s="280">
        <f t="shared" si="33"/>
        <v>6.5000000000000002E-2</v>
      </c>
      <c r="F375" s="280">
        <f t="shared" si="37"/>
        <v>11.124052721370955</v>
      </c>
      <c r="G375" s="280">
        <f t="shared" si="38"/>
        <v>292069.57166576793</v>
      </c>
      <c r="H375" s="280">
        <f t="shared" si="34"/>
        <v>2.9738053609005615</v>
      </c>
      <c r="I375" s="280">
        <f t="shared" si="35"/>
        <v>1.0529712345303397</v>
      </c>
      <c r="J375" s="280">
        <f t="shared" si="36"/>
        <v>8.2826926550861071</v>
      </c>
    </row>
    <row r="377" spans="2:10" x14ac:dyDescent="0.25">
      <c r="B377" s="2" t="s">
        <v>322</v>
      </c>
    </row>
    <row r="378" spans="2:10" x14ac:dyDescent="0.25">
      <c r="B378" s="274" t="s">
        <v>30</v>
      </c>
      <c r="C378" s="274" t="s">
        <v>248</v>
      </c>
      <c r="D378" s="274" t="s">
        <v>323</v>
      </c>
      <c r="E378" s="274" t="s">
        <v>324</v>
      </c>
      <c r="F378" s="274" t="s">
        <v>325</v>
      </c>
      <c r="G378" s="274" t="s">
        <v>326</v>
      </c>
      <c r="H378" s="317" t="s">
        <v>328</v>
      </c>
      <c r="I378" s="317"/>
      <c r="J378" s="274" t="s">
        <v>321</v>
      </c>
    </row>
    <row r="379" spans="2:10" x14ac:dyDescent="0.25">
      <c r="B379" s="80" t="str">
        <f t="shared" ref="B379:B396" si="39">D79</f>
        <v xml:space="preserve">Y 1 </v>
      </c>
      <c r="C379" s="280">
        <f t="shared" ref="C379:C396" si="40">H259</f>
        <v>2012.2609883287807</v>
      </c>
      <c r="D379" s="280">
        <f t="shared" ref="D379:D396" si="41">(C379/(SUM($C$379:$C$396)))*$J$330</f>
        <v>2.2704656262885567</v>
      </c>
      <c r="E379" s="280">
        <f t="shared" ref="E379:E396" si="42">E259</f>
        <v>6.5000000000000002E-2</v>
      </c>
      <c r="F379" s="280">
        <f>$D$280-E379</f>
        <v>3.5963019639581018</v>
      </c>
      <c r="G379" s="280">
        <f t="shared" ref="G379:G396" si="43">(C379)*(F379)^2</f>
        <v>26025.351749000987</v>
      </c>
      <c r="H379" s="280">
        <f t="shared" ref="H379:H396" si="44">(C379*F379*$I$347)/(SUM($G$365:$G$375)+SUM($G$379:$G$396))</f>
        <v>0.1290856148823028</v>
      </c>
      <c r="I379" s="280">
        <f t="shared" ref="I379:I396" si="45">(C379*F379*$J$347)/(SUM($G$365:$G$375)+SUM($G$379:$G$396))</f>
        <v>-7.6803117826160922E-2</v>
      </c>
      <c r="J379" s="280">
        <f>D379+MAX(H379:I379)</f>
        <v>2.3995512411708595</v>
      </c>
    </row>
    <row r="380" spans="2:10" x14ac:dyDescent="0.25">
      <c r="B380" s="80" t="str">
        <f t="shared" si="39"/>
        <v xml:space="preserve">Y 2 </v>
      </c>
      <c r="C380" s="280">
        <f t="shared" si="40"/>
        <v>2729.2418772563169</v>
      </c>
      <c r="D380" s="280">
        <f t="shared" si="41"/>
        <v>3.079446405848254</v>
      </c>
      <c r="E380" s="280">
        <f t="shared" si="42"/>
        <v>6.5000000000000002E-2</v>
      </c>
      <c r="F380" s="280">
        <f t="shared" ref="F380:F396" si="46">$D$280-E380</f>
        <v>3.5963019639581018</v>
      </c>
      <c r="G380" s="280">
        <f t="shared" si="43"/>
        <v>35298.343642138934</v>
      </c>
      <c r="H380" s="280">
        <f t="shared" si="44"/>
        <v>0.1750796084263197</v>
      </c>
      <c r="I380" s="280">
        <f t="shared" si="45"/>
        <v>-0.10416853812243214</v>
      </c>
      <c r="J380" s="280">
        <f t="shared" ref="J380:J396" si="47">D380+MAX(H380:I380)</f>
        <v>3.2545260142745738</v>
      </c>
    </row>
    <row r="381" spans="2:10" x14ac:dyDescent="0.25">
      <c r="B381" s="80" t="str">
        <f t="shared" si="39"/>
        <v xml:space="preserve">Y 3 </v>
      </c>
      <c r="C381" s="280">
        <f t="shared" si="40"/>
        <v>3250</v>
      </c>
      <c r="D381" s="280">
        <f t="shared" si="41"/>
        <v>3.6670259614614968</v>
      </c>
      <c r="E381" s="280">
        <f t="shared" si="42"/>
        <v>6.5000000000000002E-2</v>
      </c>
      <c r="F381" s="280">
        <f t="shared" si="46"/>
        <v>3.5963019639581018</v>
      </c>
      <c r="G381" s="280">
        <f t="shared" si="43"/>
        <v>42033.510401898922</v>
      </c>
      <c r="H381" s="280">
        <f t="shared" si="44"/>
        <v>0.20848600196533645</v>
      </c>
      <c r="I381" s="280">
        <f t="shared" si="45"/>
        <v>-0.12404461169936448</v>
      </c>
      <c r="J381" s="280">
        <f t="shared" si="47"/>
        <v>3.8755119634268334</v>
      </c>
    </row>
    <row r="382" spans="2:10" x14ac:dyDescent="0.25">
      <c r="B382" s="80" t="str">
        <f t="shared" si="39"/>
        <v>Y 4</v>
      </c>
      <c r="C382" s="280">
        <f t="shared" si="40"/>
        <v>3250</v>
      </c>
      <c r="D382" s="280">
        <f t="shared" si="41"/>
        <v>3.6670259614614968</v>
      </c>
      <c r="E382" s="280">
        <f t="shared" si="42"/>
        <v>6.5000000000000002E-2</v>
      </c>
      <c r="F382" s="280">
        <f t="shared" si="46"/>
        <v>3.5963019639581018</v>
      </c>
      <c r="G382" s="280">
        <f t="shared" si="43"/>
        <v>42033.510401898922</v>
      </c>
      <c r="H382" s="280">
        <f t="shared" si="44"/>
        <v>0.20848600196533645</v>
      </c>
      <c r="I382" s="280">
        <f t="shared" si="45"/>
        <v>-0.12404461169936448</v>
      </c>
      <c r="J382" s="280">
        <f t="shared" si="47"/>
        <v>3.8755119634268334</v>
      </c>
    </row>
    <row r="383" spans="2:10" x14ac:dyDescent="0.25">
      <c r="B383" s="80" t="str">
        <f t="shared" si="39"/>
        <v>Y 5</v>
      </c>
      <c r="C383" s="280">
        <f t="shared" si="40"/>
        <v>3250</v>
      </c>
      <c r="D383" s="280">
        <f t="shared" si="41"/>
        <v>3.6670259614614968</v>
      </c>
      <c r="E383" s="280">
        <f t="shared" si="42"/>
        <v>6.5000000000000002E-2</v>
      </c>
      <c r="F383" s="280">
        <f t="shared" si="46"/>
        <v>3.5963019639581018</v>
      </c>
      <c r="G383" s="280">
        <f t="shared" si="43"/>
        <v>42033.510401898922</v>
      </c>
      <c r="H383" s="280">
        <f t="shared" si="44"/>
        <v>0.20848600196533645</v>
      </c>
      <c r="I383" s="280">
        <f t="shared" si="45"/>
        <v>-0.12404461169936448</v>
      </c>
      <c r="J383" s="280">
        <f t="shared" si="47"/>
        <v>3.8755119634268334</v>
      </c>
    </row>
    <row r="384" spans="2:10" x14ac:dyDescent="0.25">
      <c r="B384" s="80" t="str">
        <f t="shared" si="39"/>
        <v>Y 6</v>
      </c>
      <c r="C384" s="280">
        <f t="shared" si="40"/>
        <v>3521.2891024330406</v>
      </c>
      <c r="D384" s="280">
        <f t="shared" si="41"/>
        <v>3.9731257096718191</v>
      </c>
      <c r="E384" s="280">
        <f t="shared" si="42"/>
        <v>6.5000000000000002E-2</v>
      </c>
      <c r="F384" s="280">
        <f t="shared" si="46"/>
        <v>3.5963019639581018</v>
      </c>
      <c r="G384" s="280">
        <f t="shared" si="43"/>
        <v>45542.197573911551</v>
      </c>
      <c r="H384" s="280">
        <f t="shared" si="44"/>
        <v>0.22588907284011467</v>
      </c>
      <c r="I384" s="280">
        <f t="shared" si="45"/>
        <v>-0.13439905827461854</v>
      </c>
      <c r="J384" s="280">
        <f t="shared" si="47"/>
        <v>4.1990147825119335</v>
      </c>
    </row>
    <row r="385" spans="2:10" x14ac:dyDescent="0.25">
      <c r="B385" s="80" t="str">
        <f t="shared" si="39"/>
        <v>Y 7</v>
      </c>
      <c r="C385" s="280">
        <f t="shared" si="40"/>
        <v>3521.2891024330406</v>
      </c>
      <c r="D385" s="280">
        <f t="shared" si="41"/>
        <v>3.9731257096718191</v>
      </c>
      <c r="E385" s="280">
        <f t="shared" si="42"/>
        <v>6.5000000000000002E-2</v>
      </c>
      <c r="F385" s="280">
        <f t="shared" si="46"/>
        <v>3.5963019639581018</v>
      </c>
      <c r="G385" s="280">
        <f t="shared" si="43"/>
        <v>45542.197573911551</v>
      </c>
      <c r="H385" s="280">
        <f t="shared" si="44"/>
        <v>0.22588907284011467</v>
      </c>
      <c r="I385" s="280">
        <f t="shared" si="45"/>
        <v>-0.13439905827461854</v>
      </c>
      <c r="J385" s="280">
        <f t="shared" si="47"/>
        <v>4.1990147825119335</v>
      </c>
    </row>
    <row r="386" spans="2:10" x14ac:dyDescent="0.25">
      <c r="B386" s="80" t="str">
        <f t="shared" si="39"/>
        <v>Y 8</v>
      </c>
      <c r="C386" s="280">
        <f t="shared" si="40"/>
        <v>3521.2891024330406</v>
      </c>
      <c r="D386" s="280">
        <f t="shared" si="41"/>
        <v>3.9731257096718191</v>
      </c>
      <c r="E386" s="280">
        <f t="shared" si="42"/>
        <v>6.9349999999999996</v>
      </c>
      <c r="F386" s="280">
        <f t="shared" si="46"/>
        <v>-3.2736980360418979</v>
      </c>
      <c r="G386" s="280">
        <f t="shared" si="43"/>
        <v>37738.003323948134</v>
      </c>
      <c r="H386" s="280">
        <f t="shared" si="44"/>
        <v>-0.20562584052483751</v>
      </c>
      <c r="I386" s="280">
        <f t="shared" si="45"/>
        <v>0.1223428781923678</v>
      </c>
      <c r="J386" s="280">
        <f t="shared" si="47"/>
        <v>4.095468587864187</v>
      </c>
    </row>
    <row r="387" spans="2:10" x14ac:dyDescent="0.25">
      <c r="B387" s="80" t="str">
        <f t="shared" si="39"/>
        <v>Y 9</v>
      </c>
      <c r="C387" s="280">
        <f t="shared" si="40"/>
        <v>3521.2891024330406</v>
      </c>
      <c r="D387" s="280">
        <f t="shared" si="41"/>
        <v>3.9731257096718191</v>
      </c>
      <c r="E387" s="280">
        <f t="shared" si="42"/>
        <v>6.9349999999999996</v>
      </c>
      <c r="F387" s="280">
        <f t="shared" si="46"/>
        <v>-3.2736980360418979</v>
      </c>
      <c r="G387" s="280">
        <f t="shared" si="43"/>
        <v>37738.003323948134</v>
      </c>
      <c r="H387" s="280">
        <f t="shared" si="44"/>
        <v>-0.20562584052483751</v>
      </c>
      <c r="I387" s="280">
        <f t="shared" si="45"/>
        <v>0.1223428781923678</v>
      </c>
      <c r="J387" s="280">
        <f t="shared" si="47"/>
        <v>4.095468587864187</v>
      </c>
    </row>
    <row r="388" spans="2:10" x14ac:dyDescent="0.25">
      <c r="B388" s="80" t="str">
        <f t="shared" si="39"/>
        <v>Y 10</v>
      </c>
      <c r="C388" s="280">
        <f t="shared" si="40"/>
        <v>2729.2418772563169</v>
      </c>
      <c r="D388" s="280">
        <f t="shared" si="41"/>
        <v>3.079446405848254</v>
      </c>
      <c r="E388" s="280">
        <f t="shared" si="42"/>
        <v>6.9349999999999996</v>
      </c>
      <c r="F388" s="280">
        <f t="shared" si="46"/>
        <v>-3.2736980360418979</v>
      </c>
      <c r="G388" s="280">
        <f t="shared" si="43"/>
        <v>29249.55493276368</v>
      </c>
      <c r="H388" s="280">
        <f t="shared" si="44"/>
        <v>-0.15937420605955124</v>
      </c>
      <c r="I388" s="280">
        <f t="shared" si="45"/>
        <v>9.4824167182401414E-2</v>
      </c>
      <c r="J388" s="280">
        <f t="shared" si="47"/>
        <v>3.1742705730306553</v>
      </c>
    </row>
    <row r="389" spans="2:10" x14ac:dyDescent="0.25">
      <c r="B389" s="80" t="str">
        <f t="shared" si="39"/>
        <v>Y 11</v>
      </c>
      <c r="C389" s="280">
        <f t="shared" si="40"/>
        <v>3250</v>
      </c>
      <c r="D389" s="280">
        <f t="shared" si="41"/>
        <v>3.6670259614614968</v>
      </c>
      <c r="E389" s="280">
        <f t="shared" si="42"/>
        <v>6.9349999999999996</v>
      </c>
      <c r="F389" s="280">
        <f t="shared" si="46"/>
        <v>-3.2736980360418979</v>
      </c>
      <c r="G389" s="280">
        <f t="shared" si="43"/>
        <v>34830.571201349885</v>
      </c>
      <c r="H389" s="280">
        <f t="shared" si="44"/>
        <v>-0.18978390080041144</v>
      </c>
      <c r="I389" s="280">
        <f t="shared" si="45"/>
        <v>0.112917270510525</v>
      </c>
      <c r="J389" s="280">
        <f t="shared" si="47"/>
        <v>3.7799432319720219</v>
      </c>
    </row>
    <row r="390" spans="2:10" x14ac:dyDescent="0.25">
      <c r="B390" s="80" t="str">
        <f t="shared" si="39"/>
        <v>Y 12</v>
      </c>
      <c r="C390" s="280">
        <f t="shared" si="40"/>
        <v>3250</v>
      </c>
      <c r="D390" s="280">
        <f t="shared" si="41"/>
        <v>3.6670259614614968</v>
      </c>
      <c r="E390" s="280">
        <f t="shared" si="42"/>
        <v>6.9349999999999996</v>
      </c>
      <c r="F390" s="280">
        <f t="shared" si="46"/>
        <v>-3.2736980360418979</v>
      </c>
      <c r="G390" s="280">
        <f t="shared" si="43"/>
        <v>34830.571201349885</v>
      </c>
      <c r="H390" s="280">
        <f t="shared" si="44"/>
        <v>-0.18978390080041144</v>
      </c>
      <c r="I390" s="280">
        <f t="shared" si="45"/>
        <v>0.112917270510525</v>
      </c>
      <c r="J390" s="280">
        <f t="shared" si="47"/>
        <v>3.7799432319720219</v>
      </c>
    </row>
    <row r="391" spans="2:10" x14ac:dyDescent="0.25">
      <c r="B391" s="80" t="str">
        <f t="shared" si="39"/>
        <v>Y 13</v>
      </c>
      <c r="C391" s="280">
        <f t="shared" si="40"/>
        <v>3250</v>
      </c>
      <c r="D391" s="280">
        <f t="shared" si="41"/>
        <v>3.6670259614614968</v>
      </c>
      <c r="E391" s="280">
        <f t="shared" si="42"/>
        <v>6.9349999999999996</v>
      </c>
      <c r="F391" s="280">
        <f t="shared" si="46"/>
        <v>-3.2736980360418979</v>
      </c>
      <c r="G391" s="280">
        <f t="shared" si="43"/>
        <v>34830.571201349885</v>
      </c>
      <c r="H391" s="280">
        <f t="shared" si="44"/>
        <v>-0.18978390080041144</v>
      </c>
      <c r="I391" s="280">
        <f t="shared" si="45"/>
        <v>0.112917270510525</v>
      </c>
      <c r="J391" s="280">
        <f t="shared" si="47"/>
        <v>3.7799432319720219</v>
      </c>
    </row>
    <row r="392" spans="2:10" x14ac:dyDescent="0.25">
      <c r="B392" s="80" t="str">
        <f t="shared" si="39"/>
        <v>Y 14</v>
      </c>
      <c r="C392" s="280">
        <f t="shared" si="40"/>
        <v>2729.2418772563169</v>
      </c>
      <c r="D392" s="280">
        <f t="shared" si="41"/>
        <v>3.079446405848254</v>
      </c>
      <c r="E392" s="280">
        <f t="shared" si="42"/>
        <v>6.9349999999999996</v>
      </c>
      <c r="F392" s="280">
        <f t="shared" si="46"/>
        <v>-3.2736980360418979</v>
      </c>
      <c r="G392" s="280">
        <f t="shared" si="43"/>
        <v>29249.55493276368</v>
      </c>
      <c r="H392" s="280">
        <f t="shared" si="44"/>
        <v>-0.15937420605955124</v>
      </c>
      <c r="I392" s="280">
        <f t="shared" si="45"/>
        <v>9.4824167182401414E-2</v>
      </c>
      <c r="J392" s="280">
        <f t="shared" si="47"/>
        <v>3.1742705730306553</v>
      </c>
    </row>
    <row r="393" spans="2:10" x14ac:dyDescent="0.25">
      <c r="B393" s="80" t="str">
        <f t="shared" si="39"/>
        <v>Y 15</v>
      </c>
      <c r="C393" s="280">
        <f t="shared" si="40"/>
        <v>2012.2609883287807</v>
      </c>
      <c r="D393" s="280">
        <f t="shared" si="41"/>
        <v>2.2704656262885567</v>
      </c>
      <c r="E393" s="280">
        <f t="shared" si="42"/>
        <v>6.9349999999999996</v>
      </c>
      <c r="F393" s="280">
        <f t="shared" si="46"/>
        <v>-3.2736980360418979</v>
      </c>
      <c r="G393" s="280">
        <f t="shared" si="43"/>
        <v>21565.599886056702</v>
      </c>
      <c r="H393" s="280">
        <f t="shared" si="44"/>
        <v>-0.11750607378262375</v>
      </c>
      <c r="I393" s="280">
        <f t="shared" si="45"/>
        <v>6.9913544109814568E-2</v>
      </c>
      <c r="J393" s="280">
        <f t="shared" si="47"/>
        <v>2.3403791703983714</v>
      </c>
    </row>
    <row r="394" spans="2:10" x14ac:dyDescent="0.25">
      <c r="B394" s="80" t="str">
        <f t="shared" si="39"/>
        <v>Y 16</v>
      </c>
      <c r="C394" s="280">
        <f t="shared" si="40"/>
        <v>2012.2609883287807</v>
      </c>
      <c r="D394" s="280">
        <f t="shared" si="41"/>
        <v>2.2704656262885567</v>
      </c>
      <c r="E394" s="280">
        <f t="shared" si="42"/>
        <v>3.4350000000000001</v>
      </c>
      <c r="F394" s="280">
        <f t="shared" si="46"/>
        <v>0.22630196395810165</v>
      </c>
      <c r="G394" s="280">
        <f t="shared" si="43"/>
        <v>103.05307461466079</v>
      </c>
      <c r="H394" s="280">
        <f t="shared" si="44"/>
        <v>8.1228796856794225E-3</v>
      </c>
      <c r="I394" s="280">
        <f t="shared" si="45"/>
        <v>-4.8329357702311662E-3</v>
      </c>
      <c r="J394" s="280">
        <f t="shared" si="47"/>
        <v>2.2785885059742363</v>
      </c>
    </row>
    <row r="395" spans="2:10" x14ac:dyDescent="0.25">
      <c r="B395" s="80" t="str">
        <f t="shared" si="39"/>
        <v>Y 17</v>
      </c>
      <c r="C395" s="280">
        <f t="shared" si="40"/>
        <v>3250</v>
      </c>
      <c r="D395" s="280">
        <f t="shared" si="41"/>
        <v>3.6670259614614968</v>
      </c>
      <c r="E395" s="280">
        <f t="shared" si="42"/>
        <v>3.4350000000000001</v>
      </c>
      <c r="F395" s="280">
        <f t="shared" si="46"/>
        <v>0.22630196395810165</v>
      </c>
      <c r="G395" s="280">
        <f t="shared" si="43"/>
        <v>166.44088139670529</v>
      </c>
      <c r="H395" s="280">
        <f t="shared" si="44"/>
        <v>1.3119251991454285E-2</v>
      </c>
      <c r="I395" s="280">
        <f t="shared" si="45"/>
        <v>-7.8056680243531792E-3</v>
      </c>
      <c r="J395" s="280">
        <f t="shared" si="47"/>
        <v>3.6801452134529513</v>
      </c>
    </row>
    <row r="396" spans="2:10" x14ac:dyDescent="0.25">
      <c r="B396" s="80" t="str">
        <f t="shared" si="39"/>
        <v>Y 18</v>
      </c>
      <c r="C396" s="280">
        <f t="shared" si="40"/>
        <v>3521.2891024330406</v>
      </c>
      <c r="D396" s="280">
        <f t="shared" si="41"/>
        <v>3.9731257096718191</v>
      </c>
      <c r="E396" s="280">
        <f t="shared" si="42"/>
        <v>3.4350000000000001</v>
      </c>
      <c r="F396" s="280">
        <f t="shared" si="46"/>
        <v>0.22630196395810165</v>
      </c>
      <c r="G396" s="280">
        <f t="shared" si="43"/>
        <v>180.33429595740571</v>
      </c>
      <c r="H396" s="280">
        <f t="shared" si="44"/>
        <v>1.4214362790640287E-2</v>
      </c>
      <c r="I396" s="280">
        <f t="shared" si="45"/>
        <v>-8.4572350004199666E-3</v>
      </c>
      <c r="J396" s="280">
        <f t="shared" si="47"/>
        <v>3.9873400724624593</v>
      </c>
    </row>
    <row r="401" spans="2:4" x14ac:dyDescent="0.25">
      <c r="B401" s="274" t="s">
        <v>30</v>
      </c>
      <c r="C401" s="274" t="s">
        <v>242</v>
      </c>
      <c r="D401" s="263"/>
    </row>
    <row r="402" spans="2:4" x14ac:dyDescent="0.25">
      <c r="B402" s="80" t="str">
        <f t="shared" ref="B402:B412" si="48">B365</f>
        <v xml:space="preserve">X 1 </v>
      </c>
      <c r="C402" s="280">
        <f t="shared" ref="C402:C412" si="49">J365*$D$13</f>
        <v>17.767390331426995</v>
      </c>
      <c r="D402" s="277"/>
    </row>
    <row r="403" spans="2:4" x14ac:dyDescent="0.25">
      <c r="B403" s="80" t="str">
        <f t="shared" si="48"/>
        <v xml:space="preserve">X 2 </v>
      </c>
      <c r="C403" s="280">
        <f t="shared" si="49"/>
        <v>14.730556695407282</v>
      </c>
      <c r="D403" s="277"/>
    </row>
    <row r="404" spans="2:4" x14ac:dyDescent="0.25">
      <c r="B404" s="80" t="str">
        <f t="shared" si="48"/>
        <v xml:space="preserve">X 3 </v>
      </c>
      <c r="C404" s="280">
        <f t="shared" si="49"/>
        <v>13.212139877397426</v>
      </c>
      <c r="D404" s="277"/>
    </row>
    <row r="405" spans="2:4" x14ac:dyDescent="0.25">
      <c r="B405" s="80" t="str">
        <f t="shared" si="48"/>
        <v xml:space="preserve">X 4 </v>
      </c>
      <c r="C405" s="280">
        <f t="shared" si="49"/>
        <v>13.110437163054016</v>
      </c>
      <c r="D405" s="277"/>
    </row>
    <row r="406" spans="2:4" x14ac:dyDescent="0.25">
      <c r="B406" s="80" t="str">
        <f t="shared" si="48"/>
        <v xml:space="preserve">X 5 </v>
      </c>
      <c r="C406" s="280">
        <f t="shared" si="49"/>
        <v>12.769366999466644</v>
      </c>
      <c r="D406" s="277"/>
    </row>
    <row r="407" spans="2:4" x14ac:dyDescent="0.25">
      <c r="B407" s="80" t="str">
        <f t="shared" si="48"/>
        <v>X 6</v>
      </c>
      <c r="C407" s="280">
        <f t="shared" si="49"/>
        <v>27.285447436539936</v>
      </c>
      <c r="D407" s="277"/>
    </row>
    <row r="408" spans="2:4" x14ac:dyDescent="0.25">
      <c r="B408" s="80" t="str">
        <f t="shared" si="48"/>
        <v>X 7</v>
      </c>
      <c r="C408" s="280">
        <f t="shared" si="49"/>
        <v>13.455037630473742</v>
      </c>
      <c r="D408" s="277"/>
    </row>
    <row r="409" spans="2:4" x14ac:dyDescent="0.25">
      <c r="B409" s="80" t="str">
        <f t="shared" si="48"/>
        <v>X 8</v>
      </c>
      <c r="C409" s="280">
        <f t="shared" si="49"/>
        <v>13.455037630473742</v>
      </c>
      <c r="D409" s="277"/>
    </row>
    <row r="410" spans="2:4" x14ac:dyDescent="0.25">
      <c r="B410" s="80" t="str">
        <f t="shared" si="48"/>
        <v>X 9</v>
      </c>
      <c r="C410" s="280">
        <f t="shared" si="49"/>
        <v>15.117741093567172</v>
      </c>
      <c r="D410" s="277"/>
    </row>
    <row r="411" spans="2:4" x14ac:dyDescent="0.25">
      <c r="B411" s="80" t="str">
        <f t="shared" si="48"/>
        <v>X 10</v>
      </c>
      <c r="C411" s="280">
        <f t="shared" si="49"/>
        <v>18.234396193770962</v>
      </c>
      <c r="D411" s="277"/>
    </row>
    <row r="412" spans="2:4" x14ac:dyDescent="0.25">
      <c r="B412" s="80" t="str">
        <f t="shared" si="48"/>
        <v>X 11</v>
      </c>
      <c r="C412" s="280">
        <f t="shared" si="49"/>
        <v>21.535000903223878</v>
      </c>
      <c r="D412" s="277"/>
    </row>
    <row r="413" spans="2:4" x14ac:dyDescent="0.25">
      <c r="B413" s="80" t="str">
        <f>D79</f>
        <v xml:space="preserve">Y 1 </v>
      </c>
      <c r="C413" s="280">
        <f t="shared" ref="C413:C430" si="50">J379*$D$13</f>
        <v>6.2388332270442346</v>
      </c>
      <c r="D413" s="277"/>
    </row>
    <row r="414" spans="2:4" x14ac:dyDescent="0.25">
      <c r="B414" s="80" t="str">
        <f t="shared" ref="B414:B430" si="51">D80</f>
        <v xml:space="preserve">Y 2 </v>
      </c>
      <c r="C414" s="280">
        <f t="shared" si="50"/>
        <v>8.4617676371138923</v>
      </c>
      <c r="D414" s="277"/>
    </row>
    <row r="415" spans="2:4" x14ac:dyDescent="0.25">
      <c r="B415" s="80" t="str">
        <f t="shared" si="51"/>
        <v xml:space="preserve">Y 3 </v>
      </c>
      <c r="C415" s="280">
        <f t="shared" si="50"/>
        <v>10.076331104909768</v>
      </c>
      <c r="D415" s="277"/>
    </row>
    <row r="416" spans="2:4" x14ac:dyDescent="0.25">
      <c r="B416" s="80" t="str">
        <f t="shared" si="51"/>
        <v>Y 4</v>
      </c>
      <c r="C416" s="280">
        <f t="shared" si="50"/>
        <v>10.076331104909768</v>
      </c>
      <c r="D416" s="277"/>
    </row>
    <row r="417" spans="2:4" x14ac:dyDescent="0.25">
      <c r="B417" s="80" t="str">
        <f t="shared" si="51"/>
        <v>Y 5</v>
      </c>
      <c r="C417" s="280">
        <f t="shared" si="50"/>
        <v>10.076331104909768</v>
      </c>
      <c r="D417" s="277"/>
    </row>
    <row r="418" spans="2:4" x14ac:dyDescent="0.25">
      <c r="B418" s="80" t="str">
        <f t="shared" si="51"/>
        <v>Y 6</v>
      </c>
      <c r="C418" s="280">
        <f t="shared" si="50"/>
        <v>10.917438434531027</v>
      </c>
      <c r="D418" s="277"/>
    </row>
    <row r="419" spans="2:4" x14ac:dyDescent="0.25">
      <c r="B419" s="80" t="str">
        <f t="shared" si="51"/>
        <v>Y 7</v>
      </c>
      <c r="C419" s="280">
        <f t="shared" si="50"/>
        <v>10.917438434531027</v>
      </c>
      <c r="D419" s="277"/>
    </row>
    <row r="420" spans="2:4" x14ac:dyDescent="0.25">
      <c r="B420" s="80" t="str">
        <f t="shared" si="51"/>
        <v>Y 8</v>
      </c>
      <c r="C420" s="280">
        <f t="shared" si="50"/>
        <v>10.648218328446887</v>
      </c>
      <c r="D420" s="277"/>
    </row>
    <row r="421" spans="2:4" x14ac:dyDescent="0.25">
      <c r="B421" s="80" t="str">
        <f t="shared" si="51"/>
        <v>Y 9</v>
      </c>
      <c r="C421" s="280">
        <f t="shared" si="50"/>
        <v>10.648218328446887</v>
      </c>
      <c r="D421" s="277"/>
    </row>
    <row r="422" spans="2:4" x14ac:dyDescent="0.25">
      <c r="B422" s="80" t="str">
        <f t="shared" si="51"/>
        <v>Y 10</v>
      </c>
      <c r="C422" s="280">
        <f t="shared" si="50"/>
        <v>8.2531034898797042</v>
      </c>
      <c r="D422" s="277"/>
    </row>
    <row r="423" spans="2:4" x14ac:dyDescent="0.25">
      <c r="B423" s="80" t="str">
        <f t="shared" si="51"/>
        <v>Y 11</v>
      </c>
      <c r="C423" s="280">
        <f t="shared" si="50"/>
        <v>9.8278524031272578</v>
      </c>
      <c r="D423" s="277"/>
    </row>
    <row r="424" spans="2:4" x14ac:dyDescent="0.25">
      <c r="B424" s="80" t="str">
        <f t="shared" si="51"/>
        <v>Y 12</v>
      </c>
      <c r="C424" s="280">
        <f t="shared" si="50"/>
        <v>9.8278524031272578</v>
      </c>
      <c r="D424" s="277"/>
    </row>
    <row r="425" spans="2:4" x14ac:dyDescent="0.25">
      <c r="B425" s="80" t="str">
        <f t="shared" si="51"/>
        <v>Y 13</v>
      </c>
      <c r="C425" s="280">
        <f t="shared" si="50"/>
        <v>9.8278524031272578</v>
      </c>
      <c r="D425" s="277"/>
    </row>
    <row r="426" spans="2:4" x14ac:dyDescent="0.25">
      <c r="B426" s="80" t="str">
        <f t="shared" si="51"/>
        <v>Y 14</v>
      </c>
      <c r="C426" s="280">
        <f t="shared" si="50"/>
        <v>8.2531034898797042</v>
      </c>
      <c r="D426" s="277"/>
    </row>
    <row r="427" spans="2:4" x14ac:dyDescent="0.25">
      <c r="B427" s="80" t="str">
        <f t="shared" si="51"/>
        <v>Y 15</v>
      </c>
      <c r="C427" s="280">
        <f t="shared" si="50"/>
        <v>6.0849858430357662</v>
      </c>
      <c r="D427" s="277"/>
    </row>
    <row r="428" spans="2:4" x14ac:dyDescent="0.25">
      <c r="B428" s="80" t="str">
        <f t="shared" si="51"/>
        <v>Y 16</v>
      </c>
      <c r="C428" s="280">
        <f t="shared" si="50"/>
        <v>5.9243301155330146</v>
      </c>
      <c r="D428" s="277"/>
    </row>
    <row r="429" spans="2:4" x14ac:dyDescent="0.25">
      <c r="B429" s="80" t="str">
        <f t="shared" si="51"/>
        <v>Y 17</v>
      </c>
      <c r="C429" s="280">
        <f t="shared" si="50"/>
        <v>9.5683775549776744</v>
      </c>
      <c r="D429" s="277"/>
    </row>
    <row r="430" spans="2:4" x14ac:dyDescent="0.25">
      <c r="B430" s="80" t="str">
        <f t="shared" si="51"/>
        <v>Y 18</v>
      </c>
      <c r="C430" s="280">
        <f t="shared" si="50"/>
        <v>10.367084188402394</v>
      </c>
      <c r="D430" s="277"/>
    </row>
    <row r="432" spans="2:4" x14ac:dyDescent="0.25">
      <c r="B432" s="2" t="s">
        <v>332</v>
      </c>
    </row>
    <row r="443" spans="2:11" x14ac:dyDescent="0.25">
      <c r="B443" s="2" t="s">
        <v>316</v>
      </c>
    </row>
    <row r="444" spans="2:11" x14ac:dyDescent="0.25">
      <c r="B444" s="274" t="s">
        <v>49</v>
      </c>
      <c r="C444" s="274" t="s">
        <v>333</v>
      </c>
      <c r="D444" s="274" t="s">
        <v>334</v>
      </c>
      <c r="E444" s="274" t="s">
        <v>335</v>
      </c>
      <c r="F444" s="274" t="s">
        <v>336</v>
      </c>
      <c r="G444" s="274" t="s">
        <v>337</v>
      </c>
      <c r="H444" s="274" t="s">
        <v>338</v>
      </c>
      <c r="I444" s="274" t="s">
        <v>339</v>
      </c>
      <c r="J444" s="274" t="s">
        <v>475</v>
      </c>
      <c r="K444" s="274" t="s">
        <v>476</v>
      </c>
    </row>
    <row r="445" spans="2:11" x14ac:dyDescent="0.25">
      <c r="B445" s="80" t="str">
        <f t="shared" ref="B445:C455" si="52">B79</f>
        <v xml:space="preserve">X 1 </v>
      </c>
      <c r="C445" s="280">
        <f t="shared" si="52"/>
        <v>2.2000000000000002</v>
      </c>
      <c r="D445" s="280">
        <f>$D$12</f>
        <v>0.13</v>
      </c>
      <c r="E445" s="280">
        <f t="shared" ref="E445:E455" si="53">J117+(K117*25%)</f>
        <v>3.1466699999999999</v>
      </c>
      <c r="F445" s="280">
        <f t="shared" ref="F445:F455" si="54">J365</f>
        <v>6.8336116659334589</v>
      </c>
      <c r="G445" s="280">
        <f>C402</f>
        <v>17.767390331426995</v>
      </c>
      <c r="H445" s="280">
        <f>(F445*C445)/G445</f>
        <v>0.84615384615384615</v>
      </c>
      <c r="I445" s="280">
        <f>(0.5*$I$31*H445*$D$445*C445)+(0.23*E445)</f>
        <v>6.8947341000000009</v>
      </c>
      <c r="J445" s="280">
        <f>0.55*I445</f>
        <v>3.7921037550000007</v>
      </c>
      <c r="K445" s="98" t="str">
        <f>IF(F445&lt;=J445,"No se agrieta","Se agrieta")</f>
        <v>Se agrieta</v>
      </c>
    </row>
    <row r="446" spans="2:11" x14ac:dyDescent="0.25">
      <c r="B446" s="80" t="str">
        <f t="shared" si="52"/>
        <v xml:space="preserve">X 2 </v>
      </c>
      <c r="C446" s="280">
        <f t="shared" si="52"/>
        <v>2.2000000000000002</v>
      </c>
      <c r="D446" s="280">
        <f t="shared" ref="D446:D455" si="55">$D$12</f>
        <v>0.13</v>
      </c>
      <c r="E446" s="280">
        <f t="shared" si="53"/>
        <v>2.8181249999999998</v>
      </c>
      <c r="F446" s="280">
        <f t="shared" si="54"/>
        <v>5.6655987290028005</v>
      </c>
      <c r="G446" s="280">
        <f>C403</f>
        <v>14.730556695407282</v>
      </c>
      <c r="H446" s="280">
        <f t="shared" ref="H446:H455" si="56">(F446*C446)/G446</f>
        <v>0.84615384615384626</v>
      </c>
      <c r="I446" s="280">
        <f>(0.5*$I$31*H446*$D$445*C446)+(0.23*E446)</f>
        <v>6.819168750000002</v>
      </c>
      <c r="J446" s="280">
        <f t="shared" ref="J446:J455" si="57">0.55*I446</f>
        <v>3.7505428125000013</v>
      </c>
      <c r="K446" s="98" t="str">
        <f t="shared" ref="K446:K455" si="58">IF(F446&lt;=J446,"No se agrieta","Se agrieta")</f>
        <v>Se agrieta</v>
      </c>
    </row>
    <row r="447" spans="2:11" x14ac:dyDescent="0.25">
      <c r="B447" s="80" t="str">
        <f t="shared" si="52"/>
        <v xml:space="preserve">X 3 </v>
      </c>
      <c r="C447" s="280">
        <f t="shared" si="52"/>
        <v>2.2000000000000002</v>
      </c>
      <c r="D447" s="280">
        <f t="shared" si="55"/>
        <v>0.13</v>
      </c>
      <c r="E447" s="280">
        <f t="shared" si="53"/>
        <v>1.9266300000000001</v>
      </c>
      <c r="F447" s="280">
        <f t="shared" si="54"/>
        <v>5.0815922605374713</v>
      </c>
      <c r="G447" s="280">
        <f t="shared" ref="G447:G453" si="59">C404</f>
        <v>13.212139877397426</v>
      </c>
      <c r="H447" s="280">
        <f t="shared" si="56"/>
        <v>0.84615384615384615</v>
      </c>
      <c r="I447" s="280">
        <f>(0.5*$I$31*H447*$D$445*C447)+(0.23*E447)</f>
        <v>6.6141249000000011</v>
      </c>
      <c r="J447" s="280">
        <f t="shared" si="57"/>
        <v>3.637768695000001</v>
      </c>
      <c r="K447" s="98" t="str">
        <f t="shared" si="58"/>
        <v>Se agrieta</v>
      </c>
    </row>
    <row r="448" spans="2:11" x14ac:dyDescent="0.25">
      <c r="B448" s="80" t="str">
        <f t="shared" si="52"/>
        <v xml:space="preserve">X 4 </v>
      </c>
      <c r="C448" s="280">
        <f t="shared" si="52"/>
        <v>2.2000000000000002</v>
      </c>
      <c r="D448" s="280">
        <f t="shared" si="55"/>
        <v>0.13</v>
      </c>
      <c r="E448" s="280">
        <f t="shared" si="53"/>
        <v>2.1934800000000001</v>
      </c>
      <c r="F448" s="280">
        <f t="shared" si="54"/>
        <v>5.0424758319438521</v>
      </c>
      <c r="G448" s="280">
        <f t="shared" si="59"/>
        <v>13.110437163054016</v>
      </c>
      <c r="H448" s="280">
        <f t="shared" si="56"/>
        <v>0.84615384615384615</v>
      </c>
      <c r="I448" s="280">
        <f>(0.5*$I$31*H448*$D$445*C448)+(0.23*E448)</f>
        <v>6.6755004000000016</v>
      </c>
      <c r="J448" s="280">
        <f t="shared" si="57"/>
        <v>3.6715252200000013</v>
      </c>
      <c r="K448" s="98" t="str">
        <f t="shared" si="58"/>
        <v>Se agrieta</v>
      </c>
    </row>
    <row r="449" spans="2:11" x14ac:dyDescent="0.25">
      <c r="B449" s="80" t="str">
        <f t="shared" si="52"/>
        <v xml:space="preserve">X 5 </v>
      </c>
      <c r="C449" s="280">
        <f t="shared" si="52"/>
        <v>2.1749999999999998</v>
      </c>
      <c r="D449" s="280">
        <f t="shared" si="55"/>
        <v>0.13</v>
      </c>
      <c r="E449" s="280">
        <f t="shared" si="53"/>
        <v>1.9393650000000002</v>
      </c>
      <c r="F449" s="280">
        <f t="shared" si="54"/>
        <v>4.9112949997948627</v>
      </c>
      <c r="G449" s="280">
        <f t="shared" si="59"/>
        <v>12.769366999466644</v>
      </c>
      <c r="H449" s="280">
        <f t="shared" si="56"/>
        <v>0.83653846153846145</v>
      </c>
      <c r="I449" s="280">
        <f>(0.5*$I$31*H449*$D$445*C449)+(0.23*E449)</f>
        <v>6.4776008249999997</v>
      </c>
      <c r="J449" s="280">
        <f t="shared" si="57"/>
        <v>3.5626804537500001</v>
      </c>
      <c r="K449" s="98" t="str">
        <f t="shared" si="58"/>
        <v>Se agrieta</v>
      </c>
    </row>
    <row r="450" spans="2:11" x14ac:dyDescent="0.25">
      <c r="B450" s="80" t="str">
        <f t="shared" si="52"/>
        <v>X 6</v>
      </c>
      <c r="C450" s="280">
        <f t="shared" si="52"/>
        <v>3.1</v>
      </c>
      <c r="D450" s="280">
        <f t="shared" si="55"/>
        <v>0.13</v>
      </c>
      <c r="E450" s="280">
        <f t="shared" si="53"/>
        <v>3.06603</v>
      </c>
      <c r="F450" s="280">
        <f t="shared" si="54"/>
        <v>10.494402860207668</v>
      </c>
      <c r="G450" s="280">
        <f t="shared" si="59"/>
        <v>27.285447436539936</v>
      </c>
      <c r="H450" s="244">
        <f t="shared" si="56"/>
        <v>1.1923076923076923</v>
      </c>
      <c r="I450" s="280">
        <f>(0.5*$I$31*H450*$D$445*C450)+(0.23*E450)</f>
        <v>12.9579369</v>
      </c>
      <c r="J450" s="280">
        <f t="shared" si="57"/>
        <v>7.1268652950000009</v>
      </c>
      <c r="K450" s="98" t="str">
        <f t="shared" si="58"/>
        <v>Se agrieta</v>
      </c>
    </row>
    <row r="451" spans="2:11" x14ac:dyDescent="0.25">
      <c r="B451" s="80" t="str">
        <f t="shared" si="52"/>
        <v>X 7</v>
      </c>
      <c r="C451" s="280">
        <f t="shared" si="52"/>
        <v>2.2250000000000001</v>
      </c>
      <c r="D451" s="280">
        <f t="shared" si="55"/>
        <v>0.13</v>
      </c>
      <c r="E451" s="280">
        <f t="shared" si="53"/>
        <v>1.9908450000000002</v>
      </c>
      <c r="F451" s="280">
        <f t="shared" si="54"/>
        <v>5.1750144732591314</v>
      </c>
      <c r="G451" s="280">
        <f t="shared" si="59"/>
        <v>13.455037630473742</v>
      </c>
      <c r="H451" s="280">
        <f t="shared" si="56"/>
        <v>0.85576923076923084</v>
      </c>
      <c r="I451" s="280">
        <f>(0.5*$I$31*H451*$D$445*C451)+(0.23*E451)</f>
        <v>6.7699412250000011</v>
      </c>
      <c r="J451" s="280">
        <f t="shared" si="57"/>
        <v>3.723467673750001</v>
      </c>
      <c r="K451" s="98" t="str">
        <f t="shared" si="58"/>
        <v>Se agrieta</v>
      </c>
    </row>
    <row r="452" spans="2:11" x14ac:dyDescent="0.25">
      <c r="B452" s="80" t="str">
        <f t="shared" si="52"/>
        <v>X 8</v>
      </c>
      <c r="C452" s="280">
        <f t="shared" si="52"/>
        <v>2.2250000000000001</v>
      </c>
      <c r="D452" s="280">
        <f t="shared" si="55"/>
        <v>0.13</v>
      </c>
      <c r="E452" s="280">
        <f t="shared" si="53"/>
        <v>3.1277699999999999</v>
      </c>
      <c r="F452" s="280">
        <f t="shared" si="54"/>
        <v>5.1750144732591314</v>
      </c>
      <c r="G452" s="280">
        <f t="shared" si="59"/>
        <v>13.455037630473742</v>
      </c>
      <c r="H452" s="280">
        <f t="shared" si="56"/>
        <v>0.85576923076923084</v>
      </c>
      <c r="I452" s="280">
        <f>(0.5*$I$31*H452*$D$445*C452)+(0.23*E452)</f>
        <v>7.0314339750000006</v>
      </c>
      <c r="J452" s="280">
        <f t="shared" si="57"/>
        <v>3.8672886862500007</v>
      </c>
      <c r="K452" s="98" t="str">
        <f t="shared" si="58"/>
        <v>Se agrieta</v>
      </c>
    </row>
    <row r="453" spans="2:11" x14ac:dyDescent="0.25">
      <c r="B453" s="80" t="str">
        <f t="shared" si="52"/>
        <v>X 9</v>
      </c>
      <c r="C453" s="280">
        <f t="shared" si="52"/>
        <v>2.2250000000000001</v>
      </c>
      <c r="D453" s="280">
        <f t="shared" si="55"/>
        <v>0.13</v>
      </c>
      <c r="E453" s="280">
        <f t="shared" si="53"/>
        <v>3.1833450000000001</v>
      </c>
      <c r="F453" s="280">
        <f t="shared" si="54"/>
        <v>5.8145158052181429</v>
      </c>
      <c r="G453" s="280">
        <f t="shared" si="59"/>
        <v>15.117741093567172</v>
      </c>
      <c r="H453" s="280">
        <f t="shared" si="56"/>
        <v>0.85576923076923073</v>
      </c>
      <c r="I453" s="280">
        <f>(0.5*$I$31*H453*$D$445*C453)+(0.23*E453)</f>
        <v>7.0442162250000004</v>
      </c>
      <c r="J453" s="280">
        <f t="shared" si="57"/>
        <v>3.8743189237500006</v>
      </c>
      <c r="K453" s="98" t="str">
        <f t="shared" si="58"/>
        <v>Se agrieta</v>
      </c>
    </row>
    <row r="454" spans="2:11" x14ac:dyDescent="0.25">
      <c r="B454" s="80" t="str">
        <f t="shared" si="52"/>
        <v>X 10</v>
      </c>
      <c r="C454" s="280">
        <f t="shared" si="52"/>
        <v>2.2250000000000001</v>
      </c>
      <c r="D454" s="280">
        <f t="shared" si="55"/>
        <v>0.13</v>
      </c>
      <c r="E454" s="280">
        <f t="shared" si="53"/>
        <v>3.1833450000000001</v>
      </c>
      <c r="F454" s="280">
        <f t="shared" si="54"/>
        <v>7.013229305296524</v>
      </c>
      <c r="G454" s="280">
        <f>C411</f>
        <v>18.234396193770962</v>
      </c>
      <c r="H454" s="280">
        <f t="shared" si="56"/>
        <v>0.85576923076923084</v>
      </c>
      <c r="I454" s="280">
        <f>(0.5*$I$31*H454*$D$445*C454)+(0.23*E454)</f>
        <v>7.0442162250000013</v>
      </c>
      <c r="J454" s="280">
        <f t="shared" si="57"/>
        <v>3.8743189237500011</v>
      </c>
      <c r="K454" s="98" t="str">
        <f t="shared" si="58"/>
        <v>Se agrieta</v>
      </c>
    </row>
    <row r="455" spans="2:11" x14ac:dyDescent="0.25">
      <c r="B455" s="80" t="str">
        <f t="shared" si="52"/>
        <v>X 11</v>
      </c>
      <c r="C455" s="280">
        <f t="shared" si="52"/>
        <v>2.25</v>
      </c>
      <c r="D455" s="280">
        <f t="shared" si="55"/>
        <v>0.13</v>
      </c>
      <c r="E455" s="280">
        <f t="shared" si="53"/>
        <v>2.2912650000000001</v>
      </c>
      <c r="F455" s="280">
        <f t="shared" si="54"/>
        <v>8.2826926550861071</v>
      </c>
      <c r="G455" s="280">
        <f>C412</f>
        <v>21.535000903223878</v>
      </c>
      <c r="H455" s="280">
        <f t="shared" si="56"/>
        <v>0.86538461538461542</v>
      </c>
      <c r="I455" s="280">
        <f>(0.5*$I$31*H455*$D$445*C455)+(0.23*E455)</f>
        <v>6.9816784500000004</v>
      </c>
      <c r="J455" s="280">
        <f t="shared" si="57"/>
        <v>3.8399231475000004</v>
      </c>
      <c r="K455" s="98" t="str">
        <f t="shared" si="58"/>
        <v>Se agrieta</v>
      </c>
    </row>
    <row r="457" spans="2:11" x14ac:dyDescent="0.25">
      <c r="B457" s="2" t="s">
        <v>322</v>
      </c>
    </row>
    <row r="458" spans="2:11" x14ac:dyDescent="0.25">
      <c r="B458" s="80" t="str">
        <f t="shared" ref="B458:C475" si="60">D79</f>
        <v xml:space="preserve">Y 1 </v>
      </c>
      <c r="C458" s="280">
        <f t="shared" si="60"/>
        <v>2.1</v>
      </c>
      <c r="D458" s="280">
        <f>$D$12</f>
        <v>0.13</v>
      </c>
      <c r="E458" s="280">
        <f t="shared" ref="E458:E475" si="61">J128+(K128*25%)</f>
        <v>2.11158</v>
      </c>
      <c r="F458" s="280">
        <f t="shared" ref="F458:F475" si="62">J379</f>
        <v>2.3995512411708595</v>
      </c>
      <c r="G458" s="280">
        <f t="shared" ref="G458:G475" si="63">C413</f>
        <v>6.2388332270442346</v>
      </c>
      <c r="H458" s="162">
        <f>(F458*C458)/G458</f>
        <v>0.80769230769230782</v>
      </c>
      <c r="I458" s="280">
        <f>(0.5*$I$31*H458*$D$458*C458)+(0.23*E458)</f>
        <v>6.1084134000000017</v>
      </c>
      <c r="J458" s="280">
        <f>0.55*I458</f>
        <v>3.359627370000001</v>
      </c>
      <c r="K458" s="68" t="str">
        <f t="shared" ref="K458:K475" si="64">IF(F458&lt;=J458,"No se agrieta","Se agrieta")</f>
        <v>No se agrieta</v>
      </c>
    </row>
    <row r="459" spans="2:11" x14ac:dyDescent="0.25">
      <c r="B459" s="80" t="str">
        <f t="shared" si="60"/>
        <v xml:space="preserve">Y 2 </v>
      </c>
      <c r="C459" s="280">
        <f t="shared" si="60"/>
        <v>2.4</v>
      </c>
      <c r="D459" s="280">
        <f t="shared" ref="D459:D475" si="65">$D$12</f>
        <v>0.13</v>
      </c>
      <c r="E459" s="280">
        <f t="shared" si="61"/>
        <v>2.5209000000000001</v>
      </c>
      <c r="F459" s="280">
        <f t="shared" si="62"/>
        <v>3.2545260142745738</v>
      </c>
      <c r="G459" s="280">
        <f t="shared" si="63"/>
        <v>8.4617676371138923</v>
      </c>
      <c r="H459" s="162">
        <f t="shared" ref="H459:H475" si="66">(F459*C459)/G459</f>
        <v>0.92307692307692291</v>
      </c>
      <c r="I459" s="280">
        <f>(0.5*$I$31*H459*$D$458*C459)+(0.23*E459)</f>
        <v>7.9238069999999983</v>
      </c>
      <c r="J459" s="280">
        <f t="shared" ref="J459:J475" si="67">0.55*I459</f>
        <v>4.3580938499999995</v>
      </c>
      <c r="K459" s="68" t="str">
        <f t="shared" si="64"/>
        <v>No se agrieta</v>
      </c>
    </row>
    <row r="460" spans="2:11" x14ac:dyDescent="0.25">
      <c r="B460" s="80" t="str">
        <f t="shared" si="60"/>
        <v xml:space="preserve">Y 3 </v>
      </c>
      <c r="C460" s="280">
        <f t="shared" si="60"/>
        <v>2.6</v>
      </c>
      <c r="D460" s="280">
        <f t="shared" si="65"/>
        <v>0.13</v>
      </c>
      <c r="E460" s="280">
        <f t="shared" si="61"/>
        <v>2.7036899999999999</v>
      </c>
      <c r="F460" s="280">
        <f t="shared" si="62"/>
        <v>3.8755119634268334</v>
      </c>
      <c r="G460" s="280">
        <f t="shared" si="63"/>
        <v>10.076331104909768</v>
      </c>
      <c r="H460" s="162">
        <f t="shared" si="66"/>
        <v>1</v>
      </c>
      <c r="I460" s="280">
        <f>(0.5*$I$31*H460*$D$458*C460)+(0.23*E460)</f>
        <v>9.240848699999999</v>
      </c>
      <c r="J460" s="280">
        <f t="shared" si="67"/>
        <v>5.0824667850000003</v>
      </c>
      <c r="K460" s="68" t="str">
        <f t="shared" si="64"/>
        <v>No se agrieta</v>
      </c>
    </row>
    <row r="461" spans="2:11" x14ac:dyDescent="0.25">
      <c r="B461" s="80" t="str">
        <f t="shared" si="60"/>
        <v>Y 4</v>
      </c>
      <c r="C461" s="280">
        <f t="shared" si="60"/>
        <v>2.6</v>
      </c>
      <c r="D461" s="280">
        <f t="shared" si="65"/>
        <v>0.13</v>
      </c>
      <c r="E461" s="280">
        <f t="shared" si="61"/>
        <v>2.7937799999999999</v>
      </c>
      <c r="F461" s="280">
        <f t="shared" si="62"/>
        <v>3.8755119634268334</v>
      </c>
      <c r="G461" s="280">
        <f t="shared" si="63"/>
        <v>10.076331104909768</v>
      </c>
      <c r="H461" s="162">
        <f t="shared" si="66"/>
        <v>1</v>
      </c>
      <c r="I461" s="280">
        <f>(0.5*$I$31*H461*$D$458*C461)+(0.23*E461)</f>
        <v>9.2615693999999991</v>
      </c>
      <c r="J461" s="280">
        <f t="shared" si="67"/>
        <v>5.0938631699999997</v>
      </c>
      <c r="K461" s="68" t="str">
        <f t="shared" si="64"/>
        <v>No se agrieta</v>
      </c>
    </row>
    <row r="462" spans="2:11" x14ac:dyDescent="0.25">
      <c r="B462" s="80" t="str">
        <f t="shared" si="60"/>
        <v>Y 5</v>
      </c>
      <c r="C462" s="280">
        <f t="shared" si="60"/>
        <v>2.6</v>
      </c>
      <c r="D462" s="280">
        <f t="shared" si="65"/>
        <v>0.13</v>
      </c>
      <c r="E462" s="280">
        <f t="shared" si="61"/>
        <v>1.9034550000000001</v>
      </c>
      <c r="F462" s="280">
        <f t="shared" si="62"/>
        <v>3.8755119634268334</v>
      </c>
      <c r="G462" s="280">
        <f t="shared" si="63"/>
        <v>10.076331104909768</v>
      </c>
      <c r="H462" s="162">
        <f t="shared" si="66"/>
        <v>1</v>
      </c>
      <c r="I462" s="280">
        <f>(0.5*$I$31*H462*$D$458*C462)+(0.23*E462)</f>
        <v>9.0567946500000005</v>
      </c>
      <c r="J462" s="280">
        <f t="shared" si="67"/>
        <v>4.9812370575000005</v>
      </c>
      <c r="K462" s="68" t="str">
        <f t="shared" si="64"/>
        <v>No se agrieta</v>
      </c>
    </row>
    <row r="463" spans="2:11" x14ac:dyDescent="0.25">
      <c r="B463" s="80" t="str">
        <f t="shared" si="60"/>
        <v>Y 6</v>
      </c>
      <c r="C463" s="280">
        <f t="shared" si="60"/>
        <v>2.7</v>
      </c>
      <c r="D463" s="280">
        <f t="shared" si="65"/>
        <v>0.13</v>
      </c>
      <c r="E463" s="280">
        <f t="shared" si="61"/>
        <v>2.9302200000000003</v>
      </c>
      <c r="F463" s="280">
        <f t="shared" si="62"/>
        <v>4.1990147825119335</v>
      </c>
      <c r="G463" s="280">
        <f t="shared" si="63"/>
        <v>10.917438434531027</v>
      </c>
      <c r="H463" s="162">
        <f t="shared" si="66"/>
        <v>1.0384615384615385</v>
      </c>
      <c r="I463" s="280">
        <f>(0.5*$I$31*H463*$D$458*C463)+(0.23*E463)</f>
        <v>9.9687006000000018</v>
      </c>
      <c r="J463" s="280">
        <f t="shared" si="67"/>
        <v>5.4827853300000013</v>
      </c>
      <c r="K463" s="68" t="str">
        <f t="shared" si="64"/>
        <v>No se agrieta</v>
      </c>
    </row>
    <row r="464" spans="2:11" x14ac:dyDescent="0.25">
      <c r="B464" s="80" t="str">
        <f t="shared" si="60"/>
        <v>Y 7</v>
      </c>
      <c r="C464" s="280">
        <f t="shared" si="60"/>
        <v>2.7</v>
      </c>
      <c r="D464" s="280">
        <f t="shared" si="65"/>
        <v>0.13</v>
      </c>
      <c r="E464" s="280">
        <f t="shared" si="61"/>
        <v>2.9302200000000003</v>
      </c>
      <c r="F464" s="280">
        <f t="shared" si="62"/>
        <v>4.1990147825119335</v>
      </c>
      <c r="G464" s="280">
        <f t="shared" si="63"/>
        <v>10.917438434531027</v>
      </c>
      <c r="H464" s="162">
        <f t="shared" si="66"/>
        <v>1.0384615384615385</v>
      </c>
      <c r="I464" s="280">
        <f>(0.5*$I$31*H464*$D$458*C464)+(0.23*E464)</f>
        <v>9.9687006000000018</v>
      </c>
      <c r="J464" s="280">
        <f t="shared" si="67"/>
        <v>5.4827853300000013</v>
      </c>
      <c r="K464" s="68" t="str">
        <f t="shared" si="64"/>
        <v>No se agrieta</v>
      </c>
    </row>
    <row r="465" spans="2:11" x14ac:dyDescent="0.25">
      <c r="B465" s="80" t="str">
        <f t="shared" si="60"/>
        <v>Y 8</v>
      </c>
      <c r="C465" s="280">
        <f t="shared" si="60"/>
        <v>2.7</v>
      </c>
      <c r="D465" s="280">
        <f t="shared" si="65"/>
        <v>0.13</v>
      </c>
      <c r="E465" s="280">
        <f t="shared" si="61"/>
        <v>2.9335499999999999</v>
      </c>
      <c r="F465" s="280">
        <f t="shared" si="62"/>
        <v>4.095468587864187</v>
      </c>
      <c r="G465" s="280">
        <f t="shared" si="63"/>
        <v>10.648218328446887</v>
      </c>
      <c r="H465" s="162">
        <f t="shared" si="66"/>
        <v>1.0384615384615385</v>
      </c>
      <c r="I465" s="280">
        <f>(0.5*$I$31*H465*$D$458*C465)+(0.23*E465)</f>
        <v>9.9694665000000029</v>
      </c>
      <c r="J465" s="280">
        <f t="shared" si="67"/>
        <v>5.4832065750000023</v>
      </c>
      <c r="K465" s="68" t="str">
        <f t="shared" si="64"/>
        <v>No se agrieta</v>
      </c>
    </row>
    <row r="466" spans="2:11" x14ac:dyDescent="0.25">
      <c r="B466" s="80" t="str">
        <f t="shared" si="60"/>
        <v>Y 9</v>
      </c>
      <c r="C466" s="280">
        <f t="shared" si="60"/>
        <v>2.7</v>
      </c>
      <c r="D466" s="280">
        <f t="shared" si="65"/>
        <v>0.13</v>
      </c>
      <c r="E466" s="280">
        <f t="shared" si="61"/>
        <v>2.9335499999999999</v>
      </c>
      <c r="F466" s="280">
        <f t="shared" si="62"/>
        <v>4.095468587864187</v>
      </c>
      <c r="G466" s="280">
        <f t="shared" si="63"/>
        <v>10.648218328446887</v>
      </c>
      <c r="H466" s="162">
        <f t="shared" si="66"/>
        <v>1.0384615384615385</v>
      </c>
      <c r="I466" s="280">
        <f>(0.5*$I$31*H466*$D$458*C466)+(0.23*E466)</f>
        <v>9.9694665000000029</v>
      </c>
      <c r="J466" s="280">
        <f t="shared" si="67"/>
        <v>5.4832065750000023</v>
      </c>
      <c r="K466" s="68" t="str">
        <f t="shared" si="64"/>
        <v>No se agrieta</v>
      </c>
    </row>
    <row r="467" spans="2:11" x14ac:dyDescent="0.25">
      <c r="B467" s="80" t="str">
        <f t="shared" si="60"/>
        <v>Y 10</v>
      </c>
      <c r="C467" s="280">
        <f t="shared" si="60"/>
        <v>2.4</v>
      </c>
      <c r="D467" s="280">
        <f t="shared" si="65"/>
        <v>0.13</v>
      </c>
      <c r="E467" s="280">
        <f t="shared" si="61"/>
        <v>2.4688800000000004</v>
      </c>
      <c r="F467" s="280">
        <f t="shared" si="62"/>
        <v>3.1742705730306553</v>
      </c>
      <c r="G467" s="280">
        <f t="shared" si="63"/>
        <v>8.2531034898797042</v>
      </c>
      <c r="H467" s="162">
        <f t="shared" si="66"/>
        <v>0.92307692307692302</v>
      </c>
      <c r="I467" s="280">
        <f>(0.5*$I$31*H467*$D$458*C467)+(0.23*E467)</f>
        <v>7.9118423999999994</v>
      </c>
      <c r="J467" s="280">
        <f t="shared" si="67"/>
        <v>4.3515133199999996</v>
      </c>
      <c r="K467" s="68" t="str">
        <f t="shared" si="64"/>
        <v>No se agrieta</v>
      </c>
    </row>
    <row r="468" spans="2:11" x14ac:dyDescent="0.25">
      <c r="B468" s="80" t="str">
        <f t="shared" si="60"/>
        <v>Y 11</v>
      </c>
      <c r="C468" s="280">
        <f t="shared" si="60"/>
        <v>2.6</v>
      </c>
      <c r="D468" s="280">
        <f t="shared" si="65"/>
        <v>0.13</v>
      </c>
      <c r="E468" s="280">
        <f t="shared" si="61"/>
        <v>2.7064349999999999</v>
      </c>
      <c r="F468" s="280">
        <f t="shared" si="62"/>
        <v>3.7799432319720219</v>
      </c>
      <c r="G468" s="280">
        <f t="shared" si="63"/>
        <v>9.8278524031272578</v>
      </c>
      <c r="H468" s="162">
        <f t="shared" si="66"/>
        <v>1</v>
      </c>
      <c r="I468" s="280">
        <f>(0.5*$I$31*H468*$D$458*C468)+(0.23*E468)</f>
        <v>9.2414800499999998</v>
      </c>
      <c r="J468" s="280">
        <f t="shared" si="67"/>
        <v>5.0828140275000004</v>
      </c>
      <c r="K468" s="68" t="str">
        <f t="shared" si="64"/>
        <v>No se agrieta</v>
      </c>
    </row>
    <row r="469" spans="2:11" x14ac:dyDescent="0.25">
      <c r="B469" s="80" t="str">
        <f t="shared" si="60"/>
        <v>Y 12</v>
      </c>
      <c r="C469" s="280">
        <f t="shared" si="60"/>
        <v>2.6</v>
      </c>
      <c r="D469" s="280">
        <f t="shared" si="65"/>
        <v>0.13</v>
      </c>
      <c r="E469" s="280">
        <f t="shared" si="61"/>
        <v>2.7968400000000004</v>
      </c>
      <c r="F469" s="280">
        <f t="shared" si="62"/>
        <v>3.7799432319720219</v>
      </c>
      <c r="G469" s="280">
        <f t="shared" si="63"/>
        <v>9.8278524031272578</v>
      </c>
      <c r="H469" s="162">
        <f t="shared" si="66"/>
        <v>1</v>
      </c>
      <c r="I469" s="280">
        <f>(0.5*$I$31*H469*$D$458*C469)+(0.23*E469)</f>
        <v>9.2622731999999992</v>
      </c>
      <c r="J469" s="280">
        <f t="shared" si="67"/>
        <v>5.0942502599999999</v>
      </c>
      <c r="K469" s="68" t="str">
        <f t="shared" si="64"/>
        <v>No se agrieta</v>
      </c>
    </row>
    <row r="470" spans="2:11" x14ac:dyDescent="0.25">
      <c r="B470" s="80" t="str">
        <f t="shared" si="60"/>
        <v>Y 13</v>
      </c>
      <c r="C470" s="280">
        <f t="shared" si="60"/>
        <v>2.6</v>
      </c>
      <c r="D470" s="280">
        <f t="shared" si="65"/>
        <v>0.13</v>
      </c>
      <c r="E470" s="280">
        <f t="shared" si="61"/>
        <v>2.7064349999999999</v>
      </c>
      <c r="F470" s="280">
        <f t="shared" si="62"/>
        <v>3.7799432319720219</v>
      </c>
      <c r="G470" s="280">
        <f t="shared" si="63"/>
        <v>9.8278524031272578</v>
      </c>
      <c r="H470" s="162">
        <f t="shared" si="66"/>
        <v>1</v>
      </c>
      <c r="I470" s="280">
        <f>(0.5*$I$31*H470*$D$458*C470)+(0.23*E470)</f>
        <v>9.2414800499999998</v>
      </c>
      <c r="J470" s="280">
        <f t="shared" si="67"/>
        <v>5.0828140275000004</v>
      </c>
      <c r="K470" s="68" t="str">
        <f t="shared" si="64"/>
        <v>No se agrieta</v>
      </c>
    </row>
    <row r="471" spans="2:11" x14ac:dyDescent="0.25">
      <c r="B471" s="80" t="str">
        <f t="shared" si="60"/>
        <v>Y 14</v>
      </c>
      <c r="C471" s="280">
        <f t="shared" si="60"/>
        <v>2.4</v>
      </c>
      <c r="D471" s="280">
        <f t="shared" si="65"/>
        <v>0.13</v>
      </c>
      <c r="E471" s="280">
        <f t="shared" si="61"/>
        <v>2.523555</v>
      </c>
      <c r="F471" s="280">
        <f t="shared" si="62"/>
        <v>3.1742705730306553</v>
      </c>
      <c r="G471" s="280">
        <f t="shared" si="63"/>
        <v>8.2531034898797042</v>
      </c>
      <c r="H471" s="162">
        <f t="shared" si="66"/>
        <v>0.92307692307692302</v>
      </c>
      <c r="I471" s="280">
        <f>(0.5*$I$31*H471*$D$458*C471)+(0.23*E471)</f>
        <v>7.9244176499999996</v>
      </c>
      <c r="J471" s="280">
        <f t="shared" si="67"/>
        <v>4.3584297075</v>
      </c>
      <c r="K471" s="68" t="str">
        <f t="shared" si="64"/>
        <v>No se agrieta</v>
      </c>
    </row>
    <row r="472" spans="2:11" x14ac:dyDescent="0.25">
      <c r="B472" s="80" t="str">
        <f t="shared" si="60"/>
        <v>Y 15</v>
      </c>
      <c r="C472" s="280">
        <f t="shared" si="60"/>
        <v>2.1</v>
      </c>
      <c r="D472" s="280">
        <f t="shared" si="65"/>
        <v>0.13</v>
      </c>
      <c r="E472" s="280">
        <f t="shared" si="61"/>
        <v>2.1135600000000001</v>
      </c>
      <c r="F472" s="280">
        <f t="shared" si="62"/>
        <v>2.3403791703983714</v>
      </c>
      <c r="G472" s="280">
        <f t="shared" si="63"/>
        <v>6.0849858430357662</v>
      </c>
      <c r="H472" s="162">
        <f t="shared" si="66"/>
        <v>0.80769230769230771</v>
      </c>
      <c r="I472" s="280">
        <f>(0.5*$I$31*H472*$D$458*C472)+(0.23*E472)</f>
        <v>6.1088688000000007</v>
      </c>
      <c r="J472" s="280">
        <f t="shared" si="67"/>
        <v>3.3598778400000007</v>
      </c>
      <c r="K472" s="68" t="str">
        <f t="shared" si="64"/>
        <v>No se agrieta</v>
      </c>
    </row>
    <row r="473" spans="2:11" x14ac:dyDescent="0.25">
      <c r="B473" s="80" t="str">
        <f t="shared" si="60"/>
        <v>Y 16</v>
      </c>
      <c r="C473" s="280">
        <f t="shared" si="60"/>
        <v>2.1</v>
      </c>
      <c r="D473" s="280">
        <f t="shared" si="65"/>
        <v>0.13</v>
      </c>
      <c r="E473" s="280">
        <f t="shared" si="61"/>
        <v>2.8665000000000003</v>
      </c>
      <c r="F473" s="280">
        <f t="shared" si="62"/>
        <v>2.2785885059742363</v>
      </c>
      <c r="G473" s="280">
        <f t="shared" si="63"/>
        <v>5.9243301155330146</v>
      </c>
      <c r="H473" s="162">
        <f t="shared" si="66"/>
        <v>0.80769230769230771</v>
      </c>
      <c r="I473" s="280">
        <f>(0.5*$I$31*H473*$D$458*C473)+(0.23*E473)</f>
        <v>6.282045000000001</v>
      </c>
      <c r="J473" s="280">
        <f t="shared" si="67"/>
        <v>3.4551247500000009</v>
      </c>
      <c r="K473" s="68" t="str">
        <f t="shared" si="64"/>
        <v>No se agrieta</v>
      </c>
    </row>
    <row r="474" spans="2:11" x14ac:dyDescent="0.25">
      <c r="B474" s="80" t="str">
        <f t="shared" si="60"/>
        <v>Y 17</v>
      </c>
      <c r="C474" s="280">
        <f t="shared" si="60"/>
        <v>2.6</v>
      </c>
      <c r="D474" s="280">
        <f t="shared" si="65"/>
        <v>0.13</v>
      </c>
      <c r="E474" s="280">
        <f t="shared" si="61"/>
        <v>3.9008250000000002</v>
      </c>
      <c r="F474" s="280">
        <f t="shared" si="62"/>
        <v>3.6801452134529513</v>
      </c>
      <c r="G474" s="280">
        <f t="shared" si="63"/>
        <v>9.5683775549776744</v>
      </c>
      <c r="H474" s="162">
        <f t="shared" si="66"/>
        <v>1</v>
      </c>
      <c r="I474" s="280">
        <f>(0.5*$I$31*H474*$D$458*C474)+(0.23*E474)</f>
        <v>9.5161897500000006</v>
      </c>
      <c r="J474" s="280">
        <f t="shared" si="67"/>
        <v>5.2339043625000006</v>
      </c>
      <c r="K474" s="68" t="str">
        <f t="shared" si="64"/>
        <v>No se agrieta</v>
      </c>
    </row>
    <row r="475" spans="2:11" x14ac:dyDescent="0.25">
      <c r="B475" s="80" t="str">
        <f t="shared" si="60"/>
        <v>Y 18</v>
      </c>
      <c r="C475" s="280">
        <f t="shared" si="60"/>
        <v>2.7</v>
      </c>
      <c r="D475" s="280">
        <f t="shared" si="65"/>
        <v>0.13</v>
      </c>
      <c r="E475" s="280">
        <f t="shared" si="61"/>
        <v>4.1076899999999998</v>
      </c>
      <c r="F475" s="280">
        <f t="shared" si="62"/>
        <v>3.9873400724624593</v>
      </c>
      <c r="G475" s="280">
        <f t="shared" si="63"/>
        <v>10.367084188402394</v>
      </c>
      <c r="H475" s="162">
        <f t="shared" si="66"/>
        <v>1.0384615384615383</v>
      </c>
      <c r="I475" s="280">
        <f>(0.5*$I$31*H475*$D$458*C475)+(0.23*E475)</f>
        <v>10.239518699999998</v>
      </c>
      <c r="J475" s="280">
        <f t="shared" si="67"/>
        <v>5.6317352849999995</v>
      </c>
      <c r="K475" s="68" t="str">
        <f t="shared" si="64"/>
        <v>No se agrieta</v>
      </c>
    </row>
  </sheetData>
  <mergeCells count="58">
    <mergeCell ref="G329:H329"/>
    <mergeCell ref="G330:H330"/>
    <mergeCell ref="H364:I364"/>
    <mergeCell ref="H378:I378"/>
    <mergeCell ref="G302:G303"/>
    <mergeCell ref="H302:H303"/>
    <mergeCell ref="I302:I303"/>
    <mergeCell ref="J302:J303"/>
    <mergeCell ref="K302:K303"/>
    <mergeCell ref="L302:L303"/>
    <mergeCell ref="B281:C281"/>
    <mergeCell ref="B302:B303"/>
    <mergeCell ref="C302:C303"/>
    <mergeCell ref="D302:D303"/>
    <mergeCell ref="E302:E303"/>
    <mergeCell ref="F302:F303"/>
    <mergeCell ref="D182:E182"/>
    <mergeCell ref="D183:E183"/>
    <mergeCell ref="D184:E184"/>
    <mergeCell ref="A194:A227"/>
    <mergeCell ref="A248:A276"/>
    <mergeCell ref="B280:C280"/>
    <mergeCell ref="D176:E176"/>
    <mergeCell ref="D177:E177"/>
    <mergeCell ref="D178:E178"/>
    <mergeCell ref="D179:E179"/>
    <mergeCell ref="D180:E180"/>
    <mergeCell ref="D181:E181"/>
    <mergeCell ref="D170:E170"/>
    <mergeCell ref="D171:E171"/>
    <mergeCell ref="D172:E172"/>
    <mergeCell ref="D173:E173"/>
    <mergeCell ref="D174:E174"/>
    <mergeCell ref="D175:E175"/>
    <mergeCell ref="D164:E164"/>
    <mergeCell ref="D165:E165"/>
    <mergeCell ref="D166:E166"/>
    <mergeCell ref="D167:E167"/>
    <mergeCell ref="D168:E168"/>
    <mergeCell ref="D169:E169"/>
    <mergeCell ref="G153:G155"/>
    <mergeCell ref="A156:A184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B77:E77"/>
    <mergeCell ref="D108:D109"/>
    <mergeCell ref="F108:F109"/>
    <mergeCell ref="A117:A145"/>
    <mergeCell ref="B153:B155"/>
    <mergeCell ref="C153:C155"/>
    <mergeCell ref="D153:E155"/>
    <mergeCell ref="F153:F15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62"/>
  <sheetViews>
    <sheetView topLeftCell="A619" zoomScale="90" zoomScaleNormal="90" workbookViewId="0">
      <selection activeCell="N628" sqref="N628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85">
        <v>2</v>
      </c>
    </row>
    <row r="9" spans="1:6" x14ac:dyDescent="0.25">
      <c r="B9" s="2" t="s">
        <v>350</v>
      </c>
      <c r="C9" s="85">
        <v>7</v>
      </c>
      <c r="D9" s="2" t="s">
        <v>60</v>
      </c>
    </row>
    <row r="10" spans="1:6" x14ac:dyDescent="0.25">
      <c r="B10" s="2" t="s">
        <v>349</v>
      </c>
      <c r="C10" s="85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2.6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85">
        <v>23</v>
      </c>
      <c r="F25" s="2" t="s">
        <v>152</v>
      </c>
    </row>
    <row r="26" spans="2:10" x14ac:dyDescent="0.25">
      <c r="E26" s="85">
        <v>13</v>
      </c>
      <c r="F26" s="2" t="s">
        <v>152</v>
      </c>
    </row>
    <row r="27" spans="2:10" x14ac:dyDescent="0.25">
      <c r="E27" s="85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85" t="s">
        <v>205</v>
      </c>
      <c r="F29" s="85">
        <v>145</v>
      </c>
      <c r="G29" s="2" t="s">
        <v>124</v>
      </c>
      <c r="H29" s="85">
        <f>F29*10</f>
        <v>1450</v>
      </c>
      <c r="I29" s="2" t="s">
        <v>149</v>
      </c>
    </row>
    <row r="30" spans="2:10" x14ac:dyDescent="0.25">
      <c r="B30" s="2" t="s">
        <v>207</v>
      </c>
      <c r="E30" s="85" t="s">
        <v>206</v>
      </c>
      <c r="F30" s="85">
        <v>65</v>
      </c>
      <c r="G30" s="2" t="s">
        <v>124</v>
      </c>
      <c r="H30" s="85">
        <f>F30*10</f>
        <v>650</v>
      </c>
      <c r="I30" s="2" t="s">
        <v>149</v>
      </c>
    </row>
    <row r="31" spans="2:10" x14ac:dyDescent="0.25">
      <c r="B31" s="2" t="s">
        <v>208</v>
      </c>
      <c r="F31" s="85" t="s">
        <v>209</v>
      </c>
      <c r="G31" s="85">
        <v>8.1</v>
      </c>
      <c r="H31" s="2" t="s">
        <v>124</v>
      </c>
      <c r="I31" s="85">
        <f>G31*10</f>
        <v>81</v>
      </c>
      <c r="J31" s="2" t="s">
        <v>149</v>
      </c>
    </row>
    <row r="32" spans="2:10" x14ac:dyDescent="0.25">
      <c r="B32" s="2" t="s">
        <v>210</v>
      </c>
      <c r="D32" s="85" t="s">
        <v>211</v>
      </c>
      <c r="E32" s="85">
        <f>500*F30</f>
        <v>32500</v>
      </c>
      <c r="F32" s="2" t="s">
        <v>124</v>
      </c>
      <c r="G32" s="85">
        <f>E32*10</f>
        <v>325000</v>
      </c>
      <c r="H32" s="2" t="s">
        <v>149</v>
      </c>
    </row>
    <row r="33" spans="2:10" x14ac:dyDescent="0.25">
      <c r="B33" s="2" t="s">
        <v>212</v>
      </c>
      <c r="D33" s="85" t="s">
        <v>213</v>
      </c>
      <c r="E33" s="85">
        <f>0.4*E32</f>
        <v>13000</v>
      </c>
      <c r="F33" s="2" t="s">
        <v>124</v>
      </c>
      <c r="G33" s="85">
        <f>E33*10</f>
        <v>130000</v>
      </c>
      <c r="H33" s="2" t="s">
        <v>149</v>
      </c>
    </row>
    <row r="35" spans="2:10" x14ac:dyDescent="0.25">
      <c r="B35" s="86" t="s">
        <v>214</v>
      </c>
    </row>
    <row r="36" spans="2:10" x14ac:dyDescent="0.25">
      <c r="B36" s="2" t="s">
        <v>204</v>
      </c>
      <c r="E36" s="85" t="s">
        <v>205</v>
      </c>
      <c r="F36" s="85">
        <v>146.05000000000001</v>
      </c>
      <c r="G36" s="2" t="s">
        <v>124</v>
      </c>
      <c r="H36" s="85">
        <f>F36*10</f>
        <v>1460.5</v>
      </c>
      <c r="I36" s="2" t="s">
        <v>149</v>
      </c>
    </row>
    <row r="37" spans="2:10" x14ac:dyDescent="0.25">
      <c r="B37" s="2" t="s">
        <v>207</v>
      </c>
      <c r="E37" s="85" t="s">
        <v>206</v>
      </c>
      <c r="F37" s="85">
        <v>64.78</v>
      </c>
      <c r="G37" s="2" t="s">
        <v>124</v>
      </c>
      <c r="H37" s="85">
        <f>F37*10</f>
        <v>647.79999999999995</v>
      </c>
      <c r="I37" s="2" t="s">
        <v>149</v>
      </c>
    </row>
    <row r="38" spans="2:10" x14ac:dyDescent="0.25">
      <c r="B38" s="2" t="s">
        <v>208</v>
      </c>
      <c r="F38" s="85" t="s">
        <v>209</v>
      </c>
      <c r="G38" s="85">
        <v>12.14</v>
      </c>
      <c r="H38" s="2" t="s">
        <v>124</v>
      </c>
      <c r="I38" s="85">
        <f>G38*10</f>
        <v>121.4</v>
      </c>
      <c r="J38" s="2" t="s">
        <v>149</v>
      </c>
    </row>
    <row r="39" spans="2:10" x14ac:dyDescent="0.25">
      <c r="B39" s="2" t="s">
        <v>210</v>
      </c>
      <c r="D39" s="85" t="s">
        <v>211</v>
      </c>
      <c r="E39" s="85">
        <v>62899.02</v>
      </c>
      <c r="F39" s="2" t="s">
        <v>124</v>
      </c>
      <c r="G39" s="85">
        <f>E39*10</f>
        <v>628990.19999999995</v>
      </c>
      <c r="H39" s="2" t="s">
        <v>149</v>
      </c>
    </row>
    <row r="40" spans="2:10" x14ac:dyDescent="0.25">
      <c r="B40" s="2" t="s">
        <v>212</v>
      </c>
      <c r="D40" s="85" t="s">
        <v>213</v>
      </c>
      <c r="E40" s="85">
        <v>14492.26</v>
      </c>
      <c r="F40" s="2" t="s">
        <v>124</v>
      </c>
      <c r="G40" s="85">
        <f>E40*10</f>
        <v>144922.6</v>
      </c>
      <c r="H40" s="2" t="s">
        <v>149</v>
      </c>
    </row>
    <row r="42" spans="2:10" x14ac:dyDescent="0.25">
      <c r="B42" s="86" t="s">
        <v>215</v>
      </c>
    </row>
    <row r="43" spans="2:10" x14ac:dyDescent="0.25">
      <c r="B43" s="2" t="s">
        <v>216</v>
      </c>
      <c r="D43" s="85">
        <v>2.4</v>
      </c>
      <c r="E43" s="2" t="s">
        <v>65</v>
      </c>
    </row>
    <row r="44" spans="2:10" x14ac:dyDescent="0.25">
      <c r="B44" s="2" t="s">
        <v>217</v>
      </c>
      <c r="C44" s="85">
        <v>1.8</v>
      </c>
      <c r="D44" s="2" t="s">
        <v>65</v>
      </c>
    </row>
    <row r="45" spans="2:10" x14ac:dyDescent="0.25">
      <c r="B45" s="2" t="s">
        <v>218</v>
      </c>
      <c r="C45" s="85">
        <v>0.3</v>
      </c>
      <c r="D45" s="2" t="s">
        <v>149</v>
      </c>
    </row>
    <row r="46" spans="2:10" x14ac:dyDescent="0.25">
      <c r="B46" s="2" t="s">
        <v>219</v>
      </c>
      <c r="C46" s="85">
        <v>0.2</v>
      </c>
      <c r="D46" s="2" t="s">
        <v>149</v>
      </c>
    </row>
    <row r="47" spans="2:10" x14ac:dyDescent="0.25">
      <c r="B47" s="2" t="s">
        <v>220</v>
      </c>
      <c r="D47" s="85">
        <v>0.1</v>
      </c>
      <c r="E47" s="2" t="s">
        <v>149</v>
      </c>
    </row>
    <row r="48" spans="2:10" x14ac:dyDescent="0.25">
      <c r="B48" s="2" t="s">
        <v>221</v>
      </c>
      <c r="C48" s="85">
        <v>0.1</v>
      </c>
      <c r="D48" s="2" t="s">
        <v>149</v>
      </c>
    </row>
    <row r="51" spans="2:4" x14ac:dyDescent="0.25">
      <c r="B51" s="2" t="s">
        <v>44</v>
      </c>
    </row>
    <row r="52" spans="2:4" x14ac:dyDescent="0.25">
      <c r="B52" s="2" t="s">
        <v>45</v>
      </c>
    </row>
    <row r="54" spans="2:4" x14ac:dyDescent="0.25">
      <c r="C54" s="85" t="s">
        <v>46</v>
      </c>
      <c r="D54" s="85">
        <v>0.45</v>
      </c>
    </row>
    <row r="56" spans="2:4" x14ac:dyDescent="0.25">
      <c r="B56" s="2" t="s">
        <v>42</v>
      </c>
    </row>
    <row r="57" spans="2:4" x14ac:dyDescent="0.25">
      <c r="B57" s="2" t="s">
        <v>198</v>
      </c>
    </row>
    <row r="58" spans="2:4" x14ac:dyDescent="0.25">
      <c r="B58" s="2" t="s">
        <v>12</v>
      </c>
    </row>
    <row r="60" spans="2:4" x14ac:dyDescent="0.25">
      <c r="C60" s="85" t="s">
        <v>7</v>
      </c>
      <c r="D60" s="85">
        <v>1.1000000000000001</v>
      </c>
    </row>
    <row r="62" spans="2:4" x14ac:dyDescent="0.25">
      <c r="B62" s="2" t="s">
        <v>43</v>
      </c>
    </row>
    <row r="63" spans="2:4" x14ac:dyDescent="0.25">
      <c r="B63" s="2" t="s">
        <v>9</v>
      </c>
    </row>
    <row r="64" spans="2:4" x14ac:dyDescent="0.25">
      <c r="B64" s="2" t="s">
        <v>13</v>
      </c>
    </row>
    <row r="66" spans="2:7" x14ac:dyDescent="0.25">
      <c r="C66" s="85" t="s">
        <v>10</v>
      </c>
      <c r="D66" s="85">
        <v>1</v>
      </c>
    </row>
    <row r="68" spans="2:7" x14ac:dyDescent="0.25">
      <c r="B68" s="2" t="s">
        <v>282</v>
      </c>
    </row>
    <row r="70" spans="2:7" x14ac:dyDescent="0.25">
      <c r="E70" s="85" t="s">
        <v>284</v>
      </c>
      <c r="F70" s="85">
        <f>(D13+E15)*C8</f>
        <v>5.6000000000000005</v>
      </c>
      <c r="G70" s="2" t="s">
        <v>60</v>
      </c>
    </row>
    <row r="71" spans="2:7" x14ac:dyDescent="0.25">
      <c r="C71" s="2" t="s">
        <v>283</v>
      </c>
      <c r="E71" s="85" t="s">
        <v>285</v>
      </c>
      <c r="F71" s="85">
        <v>60</v>
      </c>
      <c r="G71" s="2" t="s">
        <v>286</v>
      </c>
    </row>
    <row r="72" spans="2:7" x14ac:dyDescent="0.25">
      <c r="C72" s="85" t="s">
        <v>287</v>
      </c>
      <c r="D72" s="4">
        <f>F70/F71</f>
        <v>9.3333333333333338E-2</v>
      </c>
    </row>
    <row r="73" spans="2:7" x14ac:dyDescent="0.25">
      <c r="C73" s="85" t="s">
        <v>300</v>
      </c>
      <c r="D73" s="4">
        <v>1</v>
      </c>
    </row>
    <row r="74" spans="2:7" x14ac:dyDescent="0.25">
      <c r="C74" s="85" t="s">
        <v>288</v>
      </c>
      <c r="D74" s="4" t="s">
        <v>289</v>
      </c>
      <c r="E74" s="85">
        <v>1</v>
      </c>
    </row>
    <row r="75" spans="2:7" x14ac:dyDescent="0.25">
      <c r="C75" s="85"/>
      <c r="D75" s="4" t="s">
        <v>290</v>
      </c>
      <c r="E75" s="85">
        <v>1.6</v>
      </c>
    </row>
    <row r="76" spans="2:7" x14ac:dyDescent="0.25">
      <c r="C76" s="85" t="s">
        <v>288</v>
      </c>
      <c r="D76" s="4" t="s">
        <v>291</v>
      </c>
    </row>
    <row r="77" spans="2:7" x14ac:dyDescent="0.25">
      <c r="C77" s="85"/>
      <c r="D77" s="4" t="s">
        <v>292</v>
      </c>
      <c r="E77" s="85">
        <v>2.5</v>
      </c>
    </row>
    <row r="80" spans="2:7" x14ac:dyDescent="0.25">
      <c r="B80" s="69" t="s">
        <v>341</v>
      </c>
    </row>
    <row r="82" spans="1:10" x14ac:dyDescent="0.25">
      <c r="A82" s="56" t="s">
        <v>36</v>
      </c>
    </row>
    <row r="83" spans="1:10" x14ac:dyDescent="0.25">
      <c r="B83" s="302" t="s">
        <v>34</v>
      </c>
      <c r="C83" s="303"/>
      <c r="D83" s="303"/>
      <c r="E83" s="304"/>
      <c r="G83" s="302" t="s">
        <v>35</v>
      </c>
      <c r="H83" s="303"/>
      <c r="I83" s="303"/>
      <c r="J83" s="304"/>
    </row>
    <row r="84" spans="1:10" x14ac:dyDescent="0.25">
      <c r="B84" s="76" t="s">
        <v>30</v>
      </c>
      <c r="C84" s="76" t="s">
        <v>31</v>
      </c>
      <c r="D84" s="76" t="s">
        <v>30</v>
      </c>
      <c r="E84" s="76" t="s">
        <v>32</v>
      </c>
      <c r="G84" s="76" t="s">
        <v>30</v>
      </c>
      <c r="H84" s="76" t="s">
        <v>31</v>
      </c>
      <c r="I84" s="76" t="s">
        <v>30</v>
      </c>
      <c r="J84" s="75" t="s">
        <v>32</v>
      </c>
    </row>
    <row r="85" spans="1:10" x14ac:dyDescent="0.25">
      <c r="B85" s="81" t="s">
        <v>22</v>
      </c>
      <c r="C85" s="133">
        <v>2.2000000000000002</v>
      </c>
      <c r="D85" s="108" t="s">
        <v>23</v>
      </c>
      <c r="E85" s="93">
        <v>2.1</v>
      </c>
      <c r="G85" s="10" t="s">
        <v>22</v>
      </c>
      <c r="H85" s="93">
        <v>2.2000000000000002</v>
      </c>
      <c r="I85" s="108" t="s">
        <v>23</v>
      </c>
      <c r="J85" s="93">
        <v>2.1</v>
      </c>
    </row>
    <row r="86" spans="1:10" x14ac:dyDescent="0.25">
      <c r="B86" s="10" t="s">
        <v>24</v>
      </c>
      <c r="C86" s="93">
        <v>2.2000000000000002</v>
      </c>
      <c r="D86" s="108" t="s">
        <v>25</v>
      </c>
      <c r="E86" s="93">
        <v>2.4</v>
      </c>
      <c r="G86" s="10" t="s">
        <v>24</v>
      </c>
      <c r="H86" s="93">
        <v>2.2000000000000002</v>
      </c>
      <c r="I86" s="108" t="s">
        <v>25</v>
      </c>
      <c r="J86" s="93">
        <v>2.4</v>
      </c>
    </row>
    <row r="87" spans="1:10" x14ac:dyDescent="0.25">
      <c r="B87" s="10" t="s">
        <v>26</v>
      </c>
      <c r="C87" s="93">
        <v>2.2000000000000002</v>
      </c>
      <c r="D87" s="108" t="s">
        <v>27</v>
      </c>
      <c r="E87" s="21">
        <v>2.6</v>
      </c>
      <c r="G87" s="10" t="s">
        <v>26</v>
      </c>
      <c r="H87" s="93">
        <v>2.2000000000000002</v>
      </c>
      <c r="I87" s="108" t="s">
        <v>27</v>
      </c>
      <c r="J87" s="21">
        <v>2.6</v>
      </c>
    </row>
    <row r="88" spans="1:10" x14ac:dyDescent="0.25">
      <c r="B88" s="10" t="s">
        <v>28</v>
      </c>
      <c r="C88" s="93">
        <v>2.2000000000000002</v>
      </c>
      <c r="D88" s="108" t="s">
        <v>359</v>
      </c>
      <c r="E88" s="21">
        <v>2.6</v>
      </c>
      <c r="G88" s="10" t="s">
        <v>357</v>
      </c>
      <c r="H88" s="93">
        <v>2.2000000000000002</v>
      </c>
      <c r="I88" s="108" t="s">
        <v>359</v>
      </c>
      <c r="J88" s="21">
        <v>2.6</v>
      </c>
    </row>
    <row r="89" spans="1:10" x14ac:dyDescent="0.25">
      <c r="B89" s="10" t="s">
        <v>29</v>
      </c>
      <c r="C89" s="93">
        <v>2.1749999999999998</v>
      </c>
      <c r="D89" s="108" t="s">
        <v>360</v>
      </c>
      <c r="E89" s="21">
        <v>2.6</v>
      </c>
      <c r="G89" s="10" t="s">
        <v>358</v>
      </c>
      <c r="H89" s="93">
        <v>2.1749999999999998</v>
      </c>
      <c r="I89" s="108" t="s">
        <v>360</v>
      </c>
      <c r="J89" s="21">
        <v>2.6</v>
      </c>
    </row>
    <row r="90" spans="1:10" x14ac:dyDescent="0.25">
      <c r="B90" s="10" t="s">
        <v>351</v>
      </c>
      <c r="C90" s="93">
        <v>3.1</v>
      </c>
      <c r="D90" s="108" t="s">
        <v>361</v>
      </c>
      <c r="E90" s="21">
        <v>2.7</v>
      </c>
      <c r="G90" s="10" t="s">
        <v>351</v>
      </c>
      <c r="H90" s="93">
        <v>3.1</v>
      </c>
      <c r="I90" s="108" t="s">
        <v>361</v>
      </c>
      <c r="J90" s="21">
        <v>2.7</v>
      </c>
    </row>
    <row r="91" spans="1:10" x14ac:dyDescent="0.25">
      <c r="B91" s="10" t="s">
        <v>352</v>
      </c>
      <c r="C91" s="93">
        <v>2.2250000000000001</v>
      </c>
      <c r="D91" s="108" t="s">
        <v>362</v>
      </c>
      <c r="E91" s="21">
        <v>2.7</v>
      </c>
      <c r="G91" s="10" t="s">
        <v>352</v>
      </c>
      <c r="H91" s="93">
        <v>2.2250000000000001</v>
      </c>
      <c r="I91" s="108" t="s">
        <v>362</v>
      </c>
      <c r="J91" s="21">
        <v>2.7</v>
      </c>
    </row>
    <row r="92" spans="1:10" x14ac:dyDescent="0.25">
      <c r="B92" s="10" t="s">
        <v>353</v>
      </c>
      <c r="C92" s="93">
        <v>2.2250000000000001</v>
      </c>
      <c r="D92" s="108" t="s">
        <v>363</v>
      </c>
      <c r="E92" s="21">
        <v>2.7</v>
      </c>
      <c r="G92" s="10" t="s">
        <v>353</v>
      </c>
      <c r="H92" s="93">
        <v>2.2250000000000001</v>
      </c>
      <c r="I92" s="108" t="s">
        <v>363</v>
      </c>
      <c r="J92" s="21">
        <v>2.7</v>
      </c>
    </row>
    <row r="93" spans="1:10" x14ac:dyDescent="0.25">
      <c r="B93" s="10" t="s">
        <v>354</v>
      </c>
      <c r="C93" s="93">
        <v>2.2250000000000001</v>
      </c>
      <c r="D93" s="108" t="s">
        <v>364</v>
      </c>
      <c r="E93" s="21">
        <v>2.7</v>
      </c>
      <c r="G93" s="10" t="s">
        <v>354</v>
      </c>
      <c r="H93" s="93">
        <v>2.2250000000000001</v>
      </c>
      <c r="I93" s="108" t="s">
        <v>364</v>
      </c>
      <c r="J93" s="21">
        <v>2.7</v>
      </c>
    </row>
    <row r="94" spans="1:10" x14ac:dyDescent="0.25">
      <c r="B94" s="10" t="s">
        <v>355</v>
      </c>
      <c r="C94" s="93">
        <v>2.2250000000000001</v>
      </c>
      <c r="D94" s="108" t="s">
        <v>365</v>
      </c>
      <c r="E94" s="21">
        <v>2.4</v>
      </c>
      <c r="G94" s="10" t="s">
        <v>355</v>
      </c>
      <c r="H94" s="93">
        <v>2.2250000000000001</v>
      </c>
      <c r="I94" s="108" t="s">
        <v>365</v>
      </c>
      <c r="J94" s="21">
        <v>2.4</v>
      </c>
    </row>
    <row r="95" spans="1:10" x14ac:dyDescent="0.25">
      <c r="B95" s="10" t="s">
        <v>356</v>
      </c>
      <c r="C95" s="93">
        <v>2.25</v>
      </c>
      <c r="D95" s="108" t="s">
        <v>403</v>
      </c>
      <c r="E95" s="21">
        <v>2.6</v>
      </c>
      <c r="G95" s="10"/>
      <c r="H95" s="93"/>
      <c r="I95" s="108" t="s">
        <v>403</v>
      </c>
      <c r="J95" s="21">
        <v>2.6</v>
      </c>
    </row>
    <row r="96" spans="1:10" x14ac:dyDescent="0.25">
      <c r="B96" s="10"/>
      <c r="C96" s="93"/>
      <c r="D96" s="108" t="s">
        <v>404</v>
      </c>
      <c r="E96" s="21">
        <v>2.6</v>
      </c>
      <c r="G96" s="10"/>
      <c r="H96" s="93"/>
      <c r="I96" s="108" t="s">
        <v>404</v>
      </c>
      <c r="J96" s="21">
        <v>2.6</v>
      </c>
    </row>
    <row r="97" spans="1:10" x14ac:dyDescent="0.25">
      <c r="B97" s="10"/>
      <c r="C97" s="93"/>
      <c r="D97" s="108" t="s">
        <v>405</v>
      </c>
      <c r="E97" s="21">
        <v>2.6</v>
      </c>
      <c r="G97" s="10"/>
      <c r="H97" s="93"/>
      <c r="I97" s="108" t="s">
        <v>405</v>
      </c>
      <c r="J97" s="21">
        <v>2.6</v>
      </c>
    </row>
    <row r="98" spans="1:10" x14ac:dyDescent="0.25">
      <c r="B98" s="10"/>
      <c r="C98" s="93"/>
      <c r="D98" s="108" t="s">
        <v>406</v>
      </c>
      <c r="E98" s="21">
        <v>2.4</v>
      </c>
      <c r="G98" s="10"/>
      <c r="H98" s="93"/>
      <c r="I98" s="108" t="s">
        <v>406</v>
      </c>
      <c r="J98" s="21">
        <v>2.4</v>
      </c>
    </row>
    <row r="99" spans="1:10" x14ac:dyDescent="0.25">
      <c r="B99" s="10"/>
      <c r="C99" s="93"/>
      <c r="D99" s="108" t="s">
        <v>407</v>
      </c>
      <c r="E99" s="21">
        <v>2.1</v>
      </c>
      <c r="G99" s="10"/>
      <c r="H99" s="93"/>
      <c r="I99" s="108" t="s">
        <v>407</v>
      </c>
      <c r="J99" s="21">
        <v>2.1</v>
      </c>
    </row>
    <row r="100" spans="1:10" x14ac:dyDescent="0.25">
      <c r="B100" s="10"/>
      <c r="C100" s="93"/>
      <c r="D100" s="108" t="s">
        <v>408</v>
      </c>
      <c r="E100" s="21">
        <v>2.1</v>
      </c>
      <c r="G100" s="10"/>
      <c r="H100" s="93"/>
      <c r="I100" s="108" t="s">
        <v>408</v>
      </c>
      <c r="J100" s="21">
        <v>2.1</v>
      </c>
    </row>
    <row r="101" spans="1:10" x14ac:dyDescent="0.25">
      <c r="B101" s="10"/>
      <c r="C101" s="93"/>
      <c r="D101" s="108" t="s">
        <v>409</v>
      </c>
      <c r="E101" s="21">
        <v>2.6</v>
      </c>
      <c r="G101" s="10"/>
      <c r="H101" s="93"/>
      <c r="I101" s="108" t="s">
        <v>409</v>
      </c>
      <c r="J101" s="21">
        <v>2.6</v>
      </c>
    </row>
    <row r="102" spans="1:10" x14ac:dyDescent="0.25">
      <c r="B102" s="11"/>
      <c r="C102" s="94"/>
      <c r="D102" s="108" t="s">
        <v>410</v>
      </c>
      <c r="E102" s="24">
        <v>2.7</v>
      </c>
      <c r="G102" s="11"/>
      <c r="H102" s="11"/>
      <c r="I102" s="108" t="s">
        <v>410</v>
      </c>
      <c r="J102" s="24">
        <v>2.7</v>
      </c>
    </row>
    <row r="103" spans="1:10" x14ac:dyDescent="0.25">
      <c r="B103" s="71" t="s">
        <v>33</v>
      </c>
      <c r="C103" s="76">
        <f>SUM(C85:C102)</f>
        <v>25.225000000000005</v>
      </c>
      <c r="D103" s="80" t="s">
        <v>33</v>
      </c>
      <c r="E103" s="76">
        <f>SUM(E85:E102)</f>
        <v>45.2</v>
      </c>
      <c r="G103" s="71" t="s">
        <v>33</v>
      </c>
      <c r="H103" s="76">
        <f>SUM(H85:H102)</f>
        <v>22.975000000000005</v>
      </c>
      <c r="I103" s="80" t="s">
        <v>33</v>
      </c>
      <c r="J103" s="76">
        <f>SUM(J85:J102)</f>
        <v>45.2</v>
      </c>
    </row>
    <row r="104" spans="1:10" x14ac:dyDescent="0.25">
      <c r="B104" s="2" t="s">
        <v>16</v>
      </c>
    </row>
    <row r="106" spans="1:10" x14ac:dyDescent="0.25">
      <c r="A106" s="56" t="s">
        <v>37</v>
      </c>
    </row>
    <row r="107" spans="1:10" x14ac:dyDescent="0.25">
      <c r="A107" s="56"/>
    </row>
    <row r="108" spans="1:10" x14ac:dyDescent="0.25">
      <c r="A108" s="56"/>
    </row>
    <row r="109" spans="1:10" x14ac:dyDescent="0.25">
      <c r="A109" s="56"/>
    </row>
    <row r="110" spans="1:10" x14ac:dyDescent="0.25">
      <c r="A110" s="56"/>
    </row>
    <row r="111" spans="1:10" x14ac:dyDescent="0.25">
      <c r="C111" s="85" t="s">
        <v>38</v>
      </c>
      <c r="D111" s="85">
        <f>$D$12</f>
        <v>0.13</v>
      </c>
      <c r="E111" s="2" t="s">
        <v>60</v>
      </c>
    </row>
    <row r="112" spans="1:10" x14ac:dyDescent="0.25">
      <c r="C112" s="85" t="s">
        <v>41</v>
      </c>
      <c r="D112" s="95">
        <f>$C$9*$C$10</f>
        <v>126</v>
      </c>
      <c r="E112" s="2" t="s">
        <v>154</v>
      </c>
    </row>
    <row r="113" spans="1:11" x14ac:dyDescent="0.25">
      <c r="C113" s="85"/>
      <c r="D113" s="85"/>
    </row>
    <row r="114" spans="1:11" x14ac:dyDescent="0.25">
      <c r="C114" s="85"/>
      <c r="D114" s="319"/>
      <c r="F114" s="319"/>
    </row>
    <row r="115" spans="1:11" x14ac:dyDescent="0.25">
      <c r="D115" s="319"/>
      <c r="F115" s="319"/>
    </row>
    <row r="116" spans="1:11" x14ac:dyDescent="0.25">
      <c r="B116" s="81" t="s">
        <v>39</v>
      </c>
      <c r="C116" s="57" t="s">
        <v>34</v>
      </c>
      <c r="D116" s="58">
        <f>C103*$D$111/$D$112</f>
        <v>2.6025793650793657E-2</v>
      </c>
      <c r="E116" s="57" t="s">
        <v>224</v>
      </c>
      <c r="F116" s="59">
        <f>($D$54*$D$66*$D$60*$C$8)/56</f>
        <v>1.7678571428571429E-2</v>
      </c>
      <c r="G116" s="60" t="str">
        <f>IF(D116&gt;=F116,"OK","FALSO")</f>
        <v>OK</v>
      </c>
    </row>
    <row r="117" spans="1:11" x14ac:dyDescent="0.25">
      <c r="B117" s="11"/>
      <c r="C117" s="72" t="s">
        <v>35</v>
      </c>
      <c r="D117" s="61">
        <f>H103*$D$111/$D$112</f>
        <v>2.3704365079365085E-2</v>
      </c>
      <c r="E117" s="72" t="s">
        <v>224</v>
      </c>
      <c r="F117" s="62">
        <f>($D$54*$D$66*$D$60*$C$8)/56</f>
        <v>1.7678571428571429E-2</v>
      </c>
      <c r="G117" s="60" t="str">
        <f t="shared" ref="G117:G119" si="0">IF(D117&gt;=F117,"OK","FALSO")</f>
        <v>OK</v>
      </c>
    </row>
    <row r="118" spans="1:11" x14ac:dyDescent="0.25">
      <c r="B118" s="81" t="s">
        <v>40</v>
      </c>
      <c r="C118" s="57" t="s">
        <v>34</v>
      </c>
      <c r="D118" s="58">
        <f>E103*$D$111/$D$112</f>
        <v>4.663492063492064E-2</v>
      </c>
      <c r="E118" s="57" t="s">
        <v>224</v>
      </c>
      <c r="F118" s="59">
        <f>($D$54*$D$66*$D$60*$C$8)/56</f>
        <v>1.7678571428571429E-2</v>
      </c>
      <c r="G118" s="60" t="str">
        <f t="shared" si="0"/>
        <v>OK</v>
      </c>
    </row>
    <row r="119" spans="1:11" x14ac:dyDescent="0.25">
      <c r="B119" s="63"/>
      <c r="C119" s="72" t="s">
        <v>35</v>
      </c>
      <c r="D119" s="61">
        <f>J103*$D$111/$D$112</f>
        <v>4.663492063492064E-2</v>
      </c>
      <c r="E119" s="72" t="s">
        <v>224</v>
      </c>
      <c r="F119" s="62">
        <f>($D$54*$D$66*$D$60*$C$8)/56</f>
        <v>1.7678571428571429E-2</v>
      </c>
      <c r="G119" s="60" t="str">
        <f t="shared" si="0"/>
        <v>OK</v>
      </c>
    </row>
    <row r="121" spans="1:11" x14ac:dyDescent="0.25">
      <c r="B121" s="2" t="s">
        <v>16</v>
      </c>
    </row>
    <row r="122" spans="1:11" x14ac:dyDescent="0.25">
      <c r="A122" s="56" t="s">
        <v>48</v>
      </c>
    </row>
    <row r="124" spans="1:11" x14ac:dyDescent="0.25">
      <c r="B124" s="76" t="s">
        <v>49</v>
      </c>
      <c r="C124" s="76" t="s">
        <v>50</v>
      </c>
      <c r="D124" s="76" t="s">
        <v>51</v>
      </c>
      <c r="E124" s="76" t="s">
        <v>392</v>
      </c>
      <c r="F124" s="76" t="s">
        <v>225</v>
      </c>
      <c r="G124" s="76" t="s">
        <v>226</v>
      </c>
      <c r="H124" s="76" t="s">
        <v>411</v>
      </c>
      <c r="I124" s="76" t="s">
        <v>391</v>
      </c>
      <c r="J124" s="76" t="s">
        <v>233</v>
      </c>
      <c r="K124" s="76" t="s">
        <v>228</v>
      </c>
    </row>
    <row r="125" spans="1:11" x14ac:dyDescent="0.25">
      <c r="A125" s="324" t="s">
        <v>34</v>
      </c>
      <c r="B125" s="64" t="str">
        <f t="shared" ref="B125:B135" si="1">B85</f>
        <v xml:space="preserve">X 1 </v>
      </c>
      <c r="C125" s="64">
        <f>$D$111</f>
        <v>0.13</v>
      </c>
      <c r="D125" s="87">
        <f>C85</f>
        <v>2.2000000000000002</v>
      </c>
      <c r="E125" s="87">
        <v>4.0182000000000002</v>
      </c>
      <c r="F125" s="154">
        <f t="shared" ref="F125:F159" si="2">$C$44*C125*D125*$D$13</f>
        <v>1.3384800000000001</v>
      </c>
      <c r="G125" s="154">
        <f>$C$45*E125</f>
        <v>1.20546</v>
      </c>
      <c r="H125" s="154">
        <f>$C$48*E125</f>
        <v>0.40182000000000007</v>
      </c>
      <c r="I125" s="154">
        <f t="shared" ref="I125:I144" si="3">E125*$C$46</f>
        <v>0.80364000000000013</v>
      </c>
      <c r="J125" s="154">
        <f>SUM(F125:H125)</f>
        <v>2.9457599999999999</v>
      </c>
      <c r="K125" s="39">
        <f>I125</f>
        <v>0.80364000000000013</v>
      </c>
    </row>
    <row r="126" spans="1:11" x14ac:dyDescent="0.25">
      <c r="A126" s="325"/>
      <c r="B126" s="65" t="str">
        <f t="shared" si="1"/>
        <v xml:space="preserve">X 2 </v>
      </c>
      <c r="C126" s="65">
        <f t="shared" ref="C126:C153" si="4">$D$111</f>
        <v>0.13</v>
      </c>
      <c r="D126" s="88">
        <f t="shared" ref="D126:D135" si="5">C86</f>
        <v>2.2000000000000002</v>
      </c>
      <c r="E126" s="88">
        <v>3.2881</v>
      </c>
      <c r="F126" s="149">
        <f t="shared" si="2"/>
        <v>1.3384800000000001</v>
      </c>
      <c r="G126" s="149">
        <f t="shared" ref="G126:G144" si="6">$C$45*E126</f>
        <v>0.98642999999999992</v>
      </c>
      <c r="H126" s="149">
        <f>$C$48*E126</f>
        <v>0.32881000000000005</v>
      </c>
      <c r="I126" s="149">
        <f t="shared" si="3"/>
        <v>0.65762000000000009</v>
      </c>
      <c r="J126" s="149">
        <f t="shared" ref="J126:J159" si="7">SUM(F126:H126)</f>
        <v>2.6537199999999999</v>
      </c>
      <c r="K126" s="42">
        <f t="shared" ref="K126:K144" si="8">I126</f>
        <v>0.65762000000000009</v>
      </c>
    </row>
    <row r="127" spans="1:11" x14ac:dyDescent="0.25">
      <c r="A127" s="325"/>
      <c r="B127" s="65" t="str">
        <f t="shared" si="1"/>
        <v xml:space="preserve">X 3 </v>
      </c>
      <c r="C127" s="65">
        <f t="shared" si="4"/>
        <v>0.13</v>
      </c>
      <c r="D127" s="88">
        <f t="shared" si="5"/>
        <v>2.2000000000000002</v>
      </c>
      <c r="E127" s="88">
        <v>1.3069999999999999</v>
      </c>
      <c r="F127" s="149">
        <f t="shared" si="2"/>
        <v>1.3384800000000001</v>
      </c>
      <c r="G127" s="149">
        <f t="shared" si="6"/>
        <v>0.39209999999999995</v>
      </c>
      <c r="H127" s="149">
        <f t="shared" ref="H127:H135" si="9">$C$48*E127</f>
        <v>0.13070000000000001</v>
      </c>
      <c r="I127" s="149">
        <f t="shared" si="3"/>
        <v>0.26140000000000002</v>
      </c>
      <c r="J127" s="149">
        <f t="shared" si="7"/>
        <v>1.86128</v>
      </c>
      <c r="K127" s="42">
        <f t="shared" si="8"/>
        <v>0.26140000000000002</v>
      </c>
    </row>
    <row r="128" spans="1:11" x14ac:dyDescent="0.25">
      <c r="A128" s="325"/>
      <c r="B128" s="65" t="str">
        <f t="shared" si="1"/>
        <v xml:space="preserve">X 4 </v>
      </c>
      <c r="C128" s="65">
        <f t="shared" si="4"/>
        <v>0.13</v>
      </c>
      <c r="D128" s="88">
        <f t="shared" si="5"/>
        <v>2.2000000000000002</v>
      </c>
      <c r="E128" s="88">
        <v>1.9</v>
      </c>
      <c r="F128" s="149">
        <f t="shared" si="2"/>
        <v>1.3384800000000001</v>
      </c>
      <c r="G128" s="149">
        <f t="shared" si="6"/>
        <v>0.56999999999999995</v>
      </c>
      <c r="H128" s="149">
        <f t="shared" si="9"/>
        <v>0.19</v>
      </c>
      <c r="I128" s="149">
        <f t="shared" si="3"/>
        <v>0.38</v>
      </c>
      <c r="J128" s="149">
        <f t="shared" si="7"/>
        <v>2.0984799999999999</v>
      </c>
      <c r="K128" s="42">
        <f t="shared" si="8"/>
        <v>0.38</v>
      </c>
    </row>
    <row r="129" spans="1:11" x14ac:dyDescent="0.25">
      <c r="A129" s="325"/>
      <c r="B129" s="65" t="str">
        <f t="shared" si="1"/>
        <v xml:space="preserve">X 5 </v>
      </c>
      <c r="C129" s="65">
        <f t="shared" si="4"/>
        <v>0.13</v>
      </c>
      <c r="D129" s="88">
        <f t="shared" si="5"/>
        <v>2.1749999999999998</v>
      </c>
      <c r="E129" s="88">
        <v>1.3691</v>
      </c>
      <c r="F129" s="149">
        <f t="shared" si="2"/>
        <v>1.3232700000000002</v>
      </c>
      <c r="G129" s="149">
        <f t="shared" si="6"/>
        <v>0.41072999999999998</v>
      </c>
      <c r="H129" s="149">
        <f t="shared" si="9"/>
        <v>0.13691</v>
      </c>
      <c r="I129" s="149">
        <f t="shared" si="3"/>
        <v>0.27382000000000001</v>
      </c>
      <c r="J129" s="149">
        <f t="shared" si="7"/>
        <v>1.8709100000000003</v>
      </c>
      <c r="K129" s="42">
        <f t="shared" si="8"/>
        <v>0.27382000000000001</v>
      </c>
    </row>
    <row r="130" spans="1:11" x14ac:dyDescent="0.25">
      <c r="A130" s="325"/>
      <c r="B130" s="65" t="str">
        <f t="shared" si="1"/>
        <v>X 6</v>
      </c>
      <c r="C130" s="65">
        <f t="shared" si="4"/>
        <v>0.13</v>
      </c>
      <c r="D130" s="88">
        <f t="shared" si="5"/>
        <v>3.1</v>
      </c>
      <c r="E130" s="88">
        <v>2.6221999999999999</v>
      </c>
      <c r="F130" s="149">
        <f t="shared" si="2"/>
        <v>1.8860400000000002</v>
      </c>
      <c r="G130" s="149">
        <f t="shared" si="6"/>
        <v>0.78665999999999991</v>
      </c>
      <c r="H130" s="149">
        <f t="shared" si="9"/>
        <v>0.26222000000000001</v>
      </c>
      <c r="I130" s="149">
        <f t="shared" si="3"/>
        <v>0.52444000000000002</v>
      </c>
      <c r="J130" s="149">
        <f t="shared" si="7"/>
        <v>2.93492</v>
      </c>
      <c r="K130" s="42">
        <f t="shared" si="8"/>
        <v>0.52444000000000002</v>
      </c>
    </row>
    <row r="131" spans="1:11" x14ac:dyDescent="0.25">
      <c r="A131" s="325"/>
      <c r="B131" s="65" t="str">
        <f t="shared" si="1"/>
        <v>X 7</v>
      </c>
      <c r="C131" s="65">
        <f t="shared" si="4"/>
        <v>0.13</v>
      </c>
      <c r="D131" s="88">
        <f t="shared" si="5"/>
        <v>2.2250000000000001</v>
      </c>
      <c r="E131" s="88">
        <v>1.4158999999999999</v>
      </c>
      <c r="F131" s="149">
        <f t="shared" si="2"/>
        <v>1.3536900000000003</v>
      </c>
      <c r="G131" s="149">
        <f t="shared" si="6"/>
        <v>0.42476999999999998</v>
      </c>
      <c r="H131" s="149">
        <f t="shared" si="9"/>
        <v>0.14158999999999999</v>
      </c>
      <c r="I131" s="149">
        <f t="shared" si="3"/>
        <v>0.28317999999999999</v>
      </c>
      <c r="J131" s="149">
        <f t="shared" si="7"/>
        <v>1.9200500000000003</v>
      </c>
      <c r="K131" s="42">
        <f>I131</f>
        <v>0.28317999999999999</v>
      </c>
    </row>
    <row r="132" spans="1:11" x14ac:dyDescent="0.25">
      <c r="A132" s="325"/>
      <c r="B132" s="65" t="str">
        <f t="shared" si="1"/>
        <v>X 8</v>
      </c>
      <c r="C132" s="65">
        <f t="shared" si="4"/>
        <v>0.13</v>
      </c>
      <c r="D132" s="88">
        <f t="shared" si="5"/>
        <v>2.2250000000000001</v>
      </c>
      <c r="E132" s="88">
        <v>3.9424000000000001</v>
      </c>
      <c r="F132" s="149">
        <f t="shared" si="2"/>
        <v>1.3536900000000003</v>
      </c>
      <c r="G132" s="149">
        <f t="shared" si="6"/>
        <v>1.18272</v>
      </c>
      <c r="H132" s="149">
        <f t="shared" si="9"/>
        <v>0.39424000000000003</v>
      </c>
      <c r="I132" s="149">
        <f t="shared" si="3"/>
        <v>0.78848000000000007</v>
      </c>
      <c r="J132" s="149">
        <f t="shared" si="7"/>
        <v>2.93065</v>
      </c>
      <c r="K132" s="42">
        <f t="shared" si="8"/>
        <v>0.78848000000000007</v>
      </c>
    </row>
    <row r="133" spans="1:11" x14ac:dyDescent="0.25">
      <c r="A133" s="325"/>
      <c r="B133" s="65" t="str">
        <f t="shared" si="1"/>
        <v>X 9</v>
      </c>
      <c r="C133" s="65">
        <f t="shared" si="4"/>
        <v>0.13</v>
      </c>
      <c r="D133" s="88">
        <f t="shared" si="5"/>
        <v>2.2250000000000001</v>
      </c>
      <c r="E133" s="88">
        <v>4.0659000000000001</v>
      </c>
      <c r="F133" s="149">
        <f t="shared" si="2"/>
        <v>1.3536900000000003</v>
      </c>
      <c r="G133" s="149">
        <f t="shared" si="6"/>
        <v>1.21977</v>
      </c>
      <c r="H133" s="149">
        <f t="shared" si="9"/>
        <v>0.40659000000000001</v>
      </c>
      <c r="I133" s="149">
        <f t="shared" si="3"/>
        <v>0.81318000000000001</v>
      </c>
      <c r="J133" s="149">
        <f t="shared" si="7"/>
        <v>2.9800500000000003</v>
      </c>
      <c r="K133" s="42">
        <f t="shared" si="8"/>
        <v>0.81318000000000001</v>
      </c>
    </row>
    <row r="134" spans="1:11" x14ac:dyDescent="0.25">
      <c r="A134" s="325"/>
      <c r="B134" s="65" t="str">
        <f t="shared" si="1"/>
        <v>X 10</v>
      </c>
      <c r="C134" s="65">
        <f t="shared" si="4"/>
        <v>0.13</v>
      </c>
      <c r="D134" s="88">
        <f t="shared" si="5"/>
        <v>2.2250000000000001</v>
      </c>
      <c r="E134" s="88">
        <v>4.0659000000000001</v>
      </c>
      <c r="F134" s="149">
        <f t="shared" si="2"/>
        <v>1.3536900000000003</v>
      </c>
      <c r="G134" s="149">
        <f t="shared" si="6"/>
        <v>1.21977</v>
      </c>
      <c r="H134" s="149">
        <f t="shared" si="9"/>
        <v>0.40659000000000001</v>
      </c>
      <c r="I134" s="149">
        <f t="shared" si="3"/>
        <v>0.81318000000000001</v>
      </c>
      <c r="J134" s="149">
        <f t="shared" si="7"/>
        <v>2.9800500000000003</v>
      </c>
      <c r="K134" s="42">
        <f t="shared" si="8"/>
        <v>0.81318000000000001</v>
      </c>
    </row>
    <row r="135" spans="1:11" x14ac:dyDescent="0.25">
      <c r="A135" s="325"/>
      <c r="B135" s="65" t="str">
        <f t="shared" si="1"/>
        <v>X 11</v>
      </c>
      <c r="C135" s="65">
        <f t="shared" si="4"/>
        <v>0.13</v>
      </c>
      <c r="D135" s="88">
        <f t="shared" si="5"/>
        <v>2.25</v>
      </c>
      <c r="E135" s="88">
        <v>2.0497000000000001</v>
      </c>
      <c r="F135" s="149">
        <f t="shared" si="2"/>
        <v>1.3689000000000002</v>
      </c>
      <c r="G135" s="149">
        <f t="shared" si="6"/>
        <v>0.61490999999999996</v>
      </c>
      <c r="H135" s="149">
        <f t="shared" si="9"/>
        <v>0.20497000000000001</v>
      </c>
      <c r="I135" s="149">
        <f t="shared" si="3"/>
        <v>0.40994000000000003</v>
      </c>
      <c r="J135" s="149">
        <f t="shared" si="7"/>
        <v>2.1887799999999999</v>
      </c>
      <c r="K135" s="42">
        <f t="shared" si="8"/>
        <v>0.40994000000000003</v>
      </c>
    </row>
    <row r="136" spans="1:11" x14ac:dyDescent="0.25">
      <c r="A136" s="325"/>
      <c r="B136" s="65" t="str">
        <f t="shared" ref="B136:B144" si="10">D85</f>
        <v xml:space="preserve">Y 1 </v>
      </c>
      <c r="C136" s="65">
        <f t="shared" si="4"/>
        <v>0.13</v>
      </c>
      <c r="D136" s="88">
        <f t="shared" ref="D136:D144" si="11">E85</f>
        <v>2.1</v>
      </c>
      <c r="E136" s="88">
        <v>1.8532</v>
      </c>
      <c r="F136" s="149">
        <f t="shared" si="2"/>
        <v>1.2776400000000001</v>
      </c>
      <c r="G136" s="149">
        <f t="shared" si="6"/>
        <v>0.55596000000000001</v>
      </c>
      <c r="H136" s="149">
        <f>$C$48*E136</f>
        <v>0.18532000000000001</v>
      </c>
      <c r="I136" s="149">
        <f t="shared" si="3"/>
        <v>0.37064000000000002</v>
      </c>
      <c r="J136" s="149">
        <f t="shared" si="7"/>
        <v>2.01892</v>
      </c>
      <c r="K136" s="42">
        <f>I136</f>
        <v>0.37064000000000002</v>
      </c>
    </row>
    <row r="137" spans="1:11" x14ac:dyDescent="0.25">
      <c r="A137" s="325"/>
      <c r="B137" s="65" t="str">
        <f t="shared" si="10"/>
        <v xml:space="preserve">Y 2 </v>
      </c>
      <c r="C137" s="65">
        <f t="shared" si="4"/>
        <v>0.13</v>
      </c>
      <c r="D137" s="88">
        <f t="shared" si="11"/>
        <v>2.4</v>
      </c>
      <c r="E137" s="88">
        <v>2.3572000000000002</v>
      </c>
      <c r="F137" s="149">
        <f t="shared" si="2"/>
        <v>1.4601600000000001</v>
      </c>
      <c r="G137" s="149">
        <f t="shared" si="6"/>
        <v>0.70716000000000001</v>
      </c>
      <c r="H137" s="149">
        <f t="shared" ref="H137:H152" si="12">$C$48*E137</f>
        <v>0.23572000000000004</v>
      </c>
      <c r="I137" s="149">
        <f t="shared" si="3"/>
        <v>0.47144000000000008</v>
      </c>
      <c r="J137" s="149">
        <f t="shared" si="7"/>
        <v>2.4030400000000003</v>
      </c>
      <c r="K137" s="42">
        <f t="shared" si="8"/>
        <v>0.47144000000000008</v>
      </c>
    </row>
    <row r="138" spans="1:11" x14ac:dyDescent="0.25">
      <c r="A138" s="325"/>
      <c r="B138" s="65" t="str">
        <f t="shared" si="10"/>
        <v xml:space="preserve">Y 3 </v>
      </c>
      <c r="C138" s="65">
        <f t="shared" si="4"/>
        <v>0.13</v>
      </c>
      <c r="D138" s="88">
        <f t="shared" si="11"/>
        <v>2.6</v>
      </c>
      <c r="E138" s="88">
        <v>2.4929999999999999</v>
      </c>
      <c r="F138" s="149">
        <f t="shared" si="2"/>
        <v>1.5818400000000001</v>
      </c>
      <c r="G138" s="149">
        <f t="shared" si="6"/>
        <v>0.7478999999999999</v>
      </c>
      <c r="H138" s="149">
        <f t="shared" si="12"/>
        <v>0.24929999999999999</v>
      </c>
      <c r="I138" s="149">
        <f t="shared" si="3"/>
        <v>0.49859999999999999</v>
      </c>
      <c r="J138" s="149">
        <f t="shared" si="7"/>
        <v>2.57904</v>
      </c>
      <c r="K138" s="42">
        <f t="shared" si="8"/>
        <v>0.49859999999999999</v>
      </c>
    </row>
    <row r="139" spans="1:11" x14ac:dyDescent="0.25">
      <c r="A139" s="325"/>
      <c r="B139" s="65" t="str">
        <f t="shared" si="10"/>
        <v>Y 4</v>
      </c>
      <c r="C139" s="65">
        <f t="shared" si="4"/>
        <v>0.13</v>
      </c>
      <c r="D139" s="88">
        <f t="shared" si="11"/>
        <v>2.6</v>
      </c>
      <c r="E139" s="88">
        <v>2.6932</v>
      </c>
      <c r="F139" s="149">
        <f t="shared" si="2"/>
        <v>1.5818400000000001</v>
      </c>
      <c r="G139" s="149">
        <f t="shared" si="6"/>
        <v>0.80796000000000001</v>
      </c>
      <c r="H139" s="149">
        <f t="shared" si="12"/>
        <v>0.26932</v>
      </c>
      <c r="I139" s="149">
        <f t="shared" si="3"/>
        <v>0.53864000000000001</v>
      </c>
      <c r="J139" s="149">
        <f t="shared" si="7"/>
        <v>2.6591200000000002</v>
      </c>
      <c r="K139" s="42">
        <f t="shared" si="8"/>
        <v>0.53864000000000001</v>
      </c>
    </row>
    <row r="140" spans="1:11" x14ac:dyDescent="0.25">
      <c r="A140" s="325"/>
      <c r="B140" s="65" t="str">
        <f t="shared" si="10"/>
        <v>Y 5</v>
      </c>
      <c r="C140" s="65">
        <f t="shared" si="4"/>
        <v>0.13</v>
      </c>
      <c r="D140" s="88">
        <f t="shared" si="11"/>
        <v>2.6</v>
      </c>
      <c r="E140" s="88">
        <v>0.7147</v>
      </c>
      <c r="F140" s="149">
        <f t="shared" si="2"/>
        <v>1.5818400000000001</v>
      </c>
      <c r="G140" s="149">
        <f t="shared" si="6"/>
        <v>0.21440999999999999</v>
      </c>
      <c r="H140" s="149">
        <f t="shared" si="12"/>
        <v>7.1470000000000006E-2</v>
      </c>
      <c r="I140" s="149">
        <f t="shared" si="3"/>
        <v>0.14294000000000001</v>
      </c>
      <c r="J140" s="149">
        <f t="shared" si="7"/>
        <v>1.86772</v>
      </c>
      <c r="K140" s="42">
        <f t="shared" si="8"/>
        <v>0.14294000000000001</v>
      </c>
    </row>
    <row r="141" spans="1:11" x14ac:dyDescent="0.25">
      <c r="A141" s="325"/>
      <c r="B141" s="65" t="str">
        <f t="shared" si="10"/>
        <v>Y 6</v>
      </c>
      <c r="C141" s="65">
        <f t="shared" si="4"/>
        <v>0.13</v>
      </c>
      <c r="D141" s="88">
        <f t="shared" si="11"/>
        <v>2.7</v>
      </c>
      <c r="E141" s="88">
        <v>2.8612000000000002</v>
      </c>
      <c r="F141" s="149">
        <f t="shared" si="2"/>
        <v>1.6426800000000001</v>
      </c>
      <c r="G141" s="149">
        <f t="shared" si="6"/>
        <v>0.85836000000000001</v>
      </c>
      <c r="H141" s="149">
        <f t="shared" si="12"/>
        <v>0.28612000000000004</v>
      </c>
      <c r="I141" s="149">
        <f t="shared" si="3"/>
        <v>0.57224000000000008</v>
      </c>
      <c r="J141" s="149">
        <f t="shared" si="7"/>
        <v>2.7871600000000001</v>
      </c>
      <c r="K141" s="42">
        <f>I141</f>
        <v>0.57224000000000008</v>
      </c>
    </row>
    <row r="142" spans="1:11" x14ac:dyDescent="0.25">
      <c r="A142" s="325"/>
      <c r="B142" s="65" t="str">
        <f t="shared" si="10"/>
        <v>Y 7</v>
      </c>
      <c r="C142" s="65">
        <f t="shared" si="4"/>
        <v>0.13</v>
      </c>
      <c r="D142" s="88">
        <f t="shared" si="11"/>
        <v>2.7</v>
      </c>
      <c r="E142" s="88">
        <v>2.8612000000000002</v>
      </c>
      <c r="F142" s="149">
        <f t="shared" si="2"/>
        <v>1.6426800000000001</v>
      </c>
      <c r="G142" s="149">
        <f t="shared" si="6"/>
        <v>0.85836000000000001</v>
      </c>
      <c r="H142" s="149">
        <f t="shared" si="12"/>
        <v>0.28612000000000004</v>
      </c>
      <c r="I142" s="149">
        <f t="shared" si="3"/>
        <v>0.57224000000000008</v>
      </c>
      <c r="J142" s="149">
        <f t="shared" si="7"/>
        <v>2.7871600000000001</v>
      </c>
      <c r="K142" s="42">
        <f t="shared" si="8"/>
        <v>0.57224000000000008</v>
      </c>
    </row>
    <row r="143" spans="1:11" x14ac:dyDescent="0.25">
      <c r="A143" s="325"/>
      <c r="B143" s="65" t="str">
        <f t="shared" si="10"/>
        <v>Y 8</v>
      </c>
      <c r="C143" s="65">
        <f t="shared" si="4"/>
        <v>0.13</v>
      </c>
      <c r="D143" s="88">
        <f t="shared" si="11"/>
        <v>2.7</v>
      </c>
      <c r="E143" s="88">
        <v>2.8685999999999998</v>
      </c>
      <c r="F143" s="149">
        <f t="shared" si="2"/>
        <v>1.6426800000000001</v>
      </c>
      <c r="G143" s="149">
        <f t="shared" si="6"/>
        <v>0.8605799999999999</v>
      </c>
      <c r="H143" s="149">
        <f t="shared" si="12"/>
        <v>0.28686</v>
      </c>
      <c r="I143" s="149">
        <f t="shared" si="3"/>
        <v>0.57372000000000001</v>
      </c>
      <c r="J143" s="149">
        <f t="shared" si="7"/>
        <v>2.7901199999999999</v>
      </c>
      <c r="K143" s="42">
        <f t="shared" si="8"/>
        <v>0.57372000000000001</v>
      </c>
    </row>
    <row r="144" spans="1:11" x14ac:dyDescent="0.25">
      <c r="A144" s="325"/>
      <c r="B144" s="65" t="str">
        <f t="shared" si="10"/>
        <v>Y 9</v>
      </c>
      <c r="C144" s="65">
        <f t="shared" si="4"/>
        <v>0.13</v>
      </c>
      <c r="D144" s="88">
        <f t="shared" si="11"/>
        <v>2.7</v>
      </c>
      <c r="E144" s="88">
        <v>2.8685999999999998</v>
      </c>
      <c r="F144" s="149">
        <f t="shared" si="2"/>
        <v>1.6426800000000001</v>
      </c>
      <c r="G144" s="149">
        <f t="shared" si="6"/>
        <v>0.8605799999999999</v>
      </c>
      <c r="H144" s="149">
        <f t="shared" si="12"/>
        <v>0.28686</v>
      </c>
      <c r="I144" s="149">
        <f t="shared" si="3"/>
        <v>0.57372000000000001</v>
      </c>
      <c r="J144" s="149">
        <f t="shared" si="7"/>
        <v>2.7901199999999999</v>
      </c>
      <c r="K144" s="42">
        <f t="shared" si="8"/>
        <v>0.57372000000000001</v>
      </c>
    </row>
    <row r="145" spans="1:18" x14ac:dyDescent="0.25">
      <c r="A145" s="325"/>
      <c r="B145" s="65" t="str">
        <f t="shared" ref="B145:B151" si="13">D94</f>
        <v>Y 10</v>
      </c>
      <c r="C145" s="65">
        <f t="shared" si="4"/>
        <v>0.13</v>
      </c>
      <c r="D145" s="88">
        <f t="shared" ref="D145:D153" si="14">E94</f>
        <v>2.4</v>
      </c>
      <c r="E145" s="88">
        <v>2.2416</v>
      </c>
      <c r="F145" s="149">
        <f t="shared" ref="F145:F152" si="15">$C$44*C145*D145*$D$13</f>
        <v>1.4601600000000001</v>
      </c>
      <c r="G145" s="149">
        <f t="shared" ref="G145:G152" si="16">$C$45*E145</f>
        <v>0.67247999999999997</v>
      </c>
      <c r="H145" s="149">
        <f t="shared" si="12"/>
        <v>0.22416000000000003</v>
      </c>
      <c r="I145" s="149">
        <f t="shared" ref="I145:I152" si="17">E145*$C$46</f>
        <v>0.44832000000000005</v>
      </c>
      <c r="J145" s="149">
        <f t="shared" ref="J145:J152" si="18">SUM(F145:H145)</f>
        <v>2.3568000000000002</v>
      </c>
      <c r="K145" s="42">
        <f t="shared" ref="K145:K152" si="19">I145</f>
        <v>0.44832000000000005</v>
      </c>
    </row>
    <row r="146" spans="1:18" x14ac:dyDescent="0.25">
      <c r="A146" s="325"/>
      <c r="B146" s="65" t="str">
        <f t="shared" si="13"/>
        <v>Y 11</v>
      </c>
      <c r="C146" s="65">
        <f t="shared" si="4"/>
        <v>0.13</v>
      </c>
      <c r="D146" s="88">
        <f t="shared" si="14"/>
        <v>2.6</v>
      </c>
      <c r="E146" s="88">
        <v>2.4990999999999999</v>
      </c>
      <c r="F146" s="149">
        <f t="shared" si="15"/>
        <v>1.5818400000000001</v>
      </c>
      <c r="G146" s="149">
        <f t="shared" si="16"/>
        <v>0.7497299999999999</v>
      </c>
      <c r="H146" s="149">
        <f t="shared" si="12"/>
        <v>0.24990999999999999</v>
      </c>
      <c r="I146" s="149">
        <f t="shared" si="17"/>
        <v>0.49981999999999999</v>
      </c>
      <c r="J146" s="149">
        <f t="shared" si="18"/>
        <v>2.58148</v>
      </c>
      <c r="K146" s="42">
        <f t="shared" si="19"/>
        <v>0.49981999999999999</v>
      </c>
    </row>
    <row r="147" spans="1:18" x14ac:dyDescent="0.25">
      <c r="A147" s="325"/>
      <c r="B147" s="65" t="str">
        <f t="shared" si="13"/>
        <v>Y 12</v>
      </c>
      <c r="C147" s="65">
        <f t="shared" si="4"/>
        <v>0.13</v>
      </c>
      <c r="D147" s="88">
        <f t="shared" si="14"/>
        <v>2.6</v>
      </c>
      <c r="E147" s="88">
        <v>2.7</v>
      </c>
      <c r="F147" s="149">
        <f t="shared" si="15"/>
        <v>1.5818400000000001</v>
      </c>
      <c r="G147" s="149">
        <f t="shared" si="16"/>
        <v>0.81</v>
      </c>
      <c r="H147" s="149">
        <f t="shared" si="12"/>
        <v>0.27</v>
      </c>
      <c r="I147" s="149">
        <f t="shared" si="17"/>
        <v>0.54</v>
      </c>
      <c r="J147" s="149">
        <f t="shared" si="18"/>
        <v>2.6618400000000002</v>
      </c>
      <c r="K147" s="42">
        <f t="shared" si="19"/>
        <v>0.54</v>
      </c>
    </row>
    <row r="148" spans="1:18" x14ac:dyDescent="0.25">
      <c r="A148" s="325"/>
      <c r="B148" s="65" t="str">
        <f t="shared" si="13"/>
        <v>Y 13</v>
      </c>
      <c r="C148" s="65">
        <f t="shared" si="4"/>
        <v>0.13</v>
      </c>
      <c r="D148" s="88">
        <f t="shared" si="14"/>
        <v>2.6</v>
      </c>
      <c r="E148" s="88">
        <v>2.4990999999999999</v>
      </c>
      <c r="F148" s="149">
        <f t="shared" si="15"/>
        <v>1.5818400000000001</v>
      </c>
      <c r="G148" s="149">
        <f t="shared" si="16"/>
        <v>0.7497299999999999</v>
      </c>
      <c r="H148" s="149">
        <f t="shared" si="12"/>
        <v>0.24990999999999999</v>
      </c>
      <c r="I148" s="149">
        <f t="shared" si="17"/>
        <v>0.49981999999999999</v>
      </c>
      <c r="J148" s="149">
        <f t="shared" si="18"/>
        <v>2.58148</v>
      </c>
      <c r="K148" s="42">
        <f t="shared" si="19"/>
        <v>0.49981999999999999</v>
      </c>
    </row>
    <row r="149" spans="1:18" x14ac:dyDescent="0.25">
      <c r="A149" s="325"/>
      <c r="B149" s="65" t="str">
        <f t="shared" si="13"/>
        <v>Y 14</v>
      </c>
      <c r="C149" s="65">
        <f t="shared" si="4"/>
        <v>0.13</v>
      </c>
      <c r="D149" s="88">
        <f t="shared" si="14"/>
        <v>2.4</v>
      </c>
      <c r="E149" s="88">
        <v>2.3631000000000002</v>
      </c>
      <c r="F149" s="149">
        <f t="shared" si="15"/>
        <v>1.4601600000000001</v>
      </c>
      <c r="G149" s="149">
        <f t="shared" si="16"/>
        <v>0.70893000000000006</v>
      </c>
      <c r="H149" s="149">
        <f t="shared" si="12"/>
        <v>0.23631000000000002</v>
      </c>
      <c r="I149" s="149">
        <f t="shared" si="17"/>
        <v>0.47262000000000004</v>
      </c>
      <c r="J149" s="149">
        <f t="shared" si="18"/>
        <v>2.4054000000000002</v>
      </c>
      <c r="K149" s="42">
        <f t="shared" si="19"/>
        <v>0.47262000000000004</v>
      </c>
    </row>
    <row r="150" spans="1:18" x14ac:dyDescent="0.25">
      <c r="A150" s="325"/>
      <c r="B150" s="65" t="str">
        <f t="shared" si="13"/>
        <v>Y 15</v>
      </c>
      <c r="C150" s="65">
        <f t="shared" si="4"/>
        <v>0.13</v>
      </c>
      <c r="D150" s="88">
        <f t="shared" si="14"/>
        <v>2.1</v>
      </c>
      <c r="E150" s="88">
        <v>1.8575999999999999</v>
      </c>
      <c r="F150" s="149">
        <f t="shared" si="15"/>
        <v>1.2776400000000001</v>
      </c>
      <c r="G150" s="149">
        <f t="shared" si="16"/>
        <v>0.55728</v>
      </c>
      <c r="H150" s="149">
        <f t="shared" si="12"/>
        <v>0.18576000000000001</v>
      </c>
      <c r="I150" s="149">
        <f t="shared" si="17"/>
        <v>0.37152000000000002</v>
      </c>
      <c r="J150" s="149">
        <f t="shared" si="18"/>
        <v>2.02068</v>
      </c>
      <c r="K150" s="42">
        <f t="shared" si="19"/>
        <v>0.37152000000000002</v>
      </c>
    </row>
    <row r="151" spans="1:18" x14ac:dyDescent="0.25">
      <c r="A151" s="325"/>
      <c r="B151" s="65" t="str">
        <f t="shared" si="13"/>
        <v>Y 16</v>
      </c>
      <c r="C151" s="65">
        <f t="shared" si="4"/>
        <v>0.13</v>
      </c>
      <c r="D151" s="88">
        <f t="shared" si="14"/>
        <v>2.1</v>
      </c>
      <c r="E151" s="88">
        <v>3.5308000000000002</v>
      </c>
      <c r="F151" s="149">
        <f t="shared" si="15"/>
        <v>1.2776400000000001</v>
      </c>
      <c r="G151" s="149">
        <f t="shared" si="16"/>
        <v>1.05924</v>
      </c>
      <c r="H151" s="149">
        <f t="shared" si="12"/>
        <v>0.35308000000000006</v>
      </c>
      <c r="I151" s="149">
        <f t="shared" si="17"/>
        <v>0.70616000000000012</v>
      </c>
      <c r="J151" s="149">
        <f t="shared" si="18"/>
        <v>2.6899600000000001</v>
      </c>
      <c r="K151" s="42">
        <f t="shared" si="19"/>
        <v>0.70616000000000012</v>
      </c>
      <c r="N151" s="319" t="s">
        <v>384</v>
      </c>
      <c r="O151" s="319"/>
      <c r="P151" s="319"/>
      <c r="Q151" s="319"/>
      <c r="R151" s="319"/>
    </row>
    <row r="152" spans="1:18" x14ac:dyDescent="0.25">
      <c r="A152" s="325"/>
      <c r="B152" s="65" t="str">
        <f>D101</f>
        <v>Y 17</v>
      </c>
      <c r="C152" s="65">
        <f t="shared" si="4"/>
        <v>0.13</v>
      </c>
      <c r="D152" s="88">
        <f>E101</f>
        <v>2.6</v>
      </c>
      <c r="E152" s="88">
        <v>5.1532999999999998</v>
      </c>
      <c r="F152" s="149">
        <f t="shared" si="15"/>
        <v>1.5818400000000001</v>
      </c>
      <c r="G152" s="149">
        <f t="shared" si="16"/>
        <v>1.54599</v>
      </c>
      <c r="H152" s="149">
        <f t="shared" si="12"/>
        <v>0.51532999999999995</v>
      </c>
      <c r="I152" s="149">
        <f t="shared" si="17"/>
        <v>1.0306599999999999</v>
      </c>
      <c r="J152" s="149">
        <f t="shared" si="18"/>
        <v>3.6431600000000004</v>
      </c>
      <c r="K152" s="42">
        <f t="shared" si="19"/>
        <v>1.0306599999999999</v>
      </c>
    </row>
    <row r="153" spans="1:18" x14ac:dyDescent="0.25">
      <c r="A153" s="326"/>
      <c r="B153" s="65" t="str">
        <f t="shared" ref="B153" si="20">D102</f>
        <v>Y 18</v>
      </c>
      <c r="C153" s="66">
        <f t="shared" si="4"/>
        <v>0.13</v>
      </c>
      <c r="D153" s="89">
        <f t="shared" si="14"/>
        <v>2.7</v>
      </c>
      <c r="E153" s="89">
        <v>5.4778000000000002</v>
      </c>
      <c r="F153" s="153">
        <f t="shared" ref="F153" si="21">$C$44*C153*D153*$D$13</f>
        <v>1.6426800000000001</v>
      </c>
      <c r="G153" s="153">
        <f t="shared" ref="G153" si="22">$C$45*E153</f>
        <v>1.64334</v>
      </c>
      <c r="H153" s="153">
        <f>$C$48*E153</f>
        <v>0.54778000000000004</v>
      </c>
      <c r="I153" s="153">
        <f t="shared" ref="I153" si="23">E153*$C$46</f>
        <v>1.0955600000000001</v>
      </c>
      <c r="J153" s="153">
        <f t="shared" ref="J153" si="24">SUM(F153:H153)</f>
        <v>3.8338000000000001</v>
      </c>
      <c r="K153" s="46">
        <f t="shared" ref="K153" si="25">I153</f>
        <v>1.0955600000000001</v>
      </c>
    </row>
    <row r="154" spans="1:18" x14ac:dyDescent="0.25">
      <c r="A154" s="324" t="s">
        <v>35</v>
      </c>
      <c r="B154" s="64" t="str">
        <f t="shared" ref="B154:B163" si="26">G85</f>
        <v xml:space="preserve">X 1 </v>
      </c>
      <c r="C154" s="64">
        <f>$D$111</f>
        <v>0.13</v>
      </c>
      <c r="D154" s="87">
        <f t="shared" ref="D154:D163" si="27">H85</f>
        <v>2.2000000000000002</v>
      </c>
      <c r="E154" s="87">
        <v>4.0182000000000002</v>
      </c>
      <c r="F154" s="154">
        <f t="shared" si="2"/>
        <v>1.3384800000000001</v>
      </c>
      <c r="G154" s="154">
        <f>$C$45*E154</f>
        <v>1.20546</v>
      </c>
      <c r="H154" s="154">
        <f>$C$48*E154</f>
        <v>0.40182000000000007</v>
      </c>
      <c r="I154" s="154">
        <f>E154*$D$47</f>
        <v>0.40182000000000007</v>
      </c>
      <c r="J154" s="154">
        <f t="shared" si="7"/>
        <v>2.9457599999999999</v>
      </c>
      <c r="K154" s="39">
        <f t="shared" ref="K154:K172" si="28">I154</f>
        <v>0.40182000000000007</v>
      </c>
    </row>
    <row r="155" spans="1:18" x14ac:dyDescent="0.25">
      <c r="A155" s="325"/>
      <c r="B155" s="65" t="str">
        <f t="shared" si="26"/>
        <v xml:space="preserve">X 2 </v>
      </c>
      <c r="C155" s="65">
        <f t="shared" ref="C155:C181" si="29">$D$111</f>
        <v>0.13</v>
      </c>
      <c r="D155" s="88">
        <f t="shared" si="27"/>
        <v>2.2000000000000002</v>
      </c>
      <c r="E155" s="88">
        <v>3.2881</v>
      </c>
      <c r="F155" s="149">
        <f t="shared" si="2"/>
        <v>1.3384800000000001</v>
      </c>
      <c r="G155" s="149">
        <f t="shared" ref="G155:G159" si="30">$C$45*E155</f>
        <v>0.98642999999999992</v>
      </c>
      <c r="H155" s="149">
        <f>$C$48*E155</f>
        <v>0.32881000000000005</v>
      </c>
      <c r="I155" s="149">
        <f t="shared" ref="I155:I159" si="31">E155*$D$47</f>
        <v>0.32881000000000005</v>
      </c>
      <c r="J155" s="149">
        <f t="shared" si="7"/>
        <v>2.6537199999999999</v>
      </c>
      <c r="K155" s="42">
        <f t="shared" si="28"/>
        <v>0.32881000000000005</v>
      </c>
    </row>
    <row r="156" spans="1:18" x14ac:dyDescent="0.25">
      <c r="A156" s="325"/>
      <c r="B156" s="65" t="str">
        <f t="shared" si="26"/>
        <v xml:space="preserve">X 3 </v>
      </c>
      <c r="C156" s="65">
        <f t="shared" si="29"/>
        <v>0.13</v>
      </c>
      <c r="D156" s="88">
        <f t="shared" si="27"/>
        <v>2.2000000000000002</v>
      </c>
      <c r="E156" s="88">
        <v>1.3069999999999999</v>
      </c>
      <c r="F156" s="149">
        <f t="shared" si="2"/>
        <v>1.3384800000000001</v>
      </c>
      <c r="G156" s="149">
        <f t="shared" si="30"/>
        <v>0.39209999999999995</v>
      </c>
      <c r="H156" s="149">
        <f t="shared" ref="H156:H180" si="32">$C$48*E156</f>
        <v>0.13070000000000001</v>
      </c>
      <c r="I156" s="149">
        <f t="shared" si="31"/>
        <v>0.13070000000000001</v>
      </c>
      <c r="J156" s="149">
        <f t="shared" si="7"/>
        <v>1.86128</v>
      </c>
      <c r="K156" s="42">
        <f t="shared" si="28"/>
        <v>0.13070000000000001</v>
      </c>
    </row>
    <row r="157" spans="1:18" x14ac:dyDescent="0.25">
      <c r="A157" s="325"/>
      <c r="B157" s="65" t="str">
        <f t="shared" si="26"/>
        <v>X 4</v>
      </c>
      <c r="C157" s="65">
        <f t="shared" si="29"/>
        <v>0.13</v>
      </c>
      <c r="D157" s="88">
        <f t="shared" si="27"/>
        <v>2.2000000000000002</v>
      </c>
      <c r="E157" s="88">
        <v>1.9</v>
      </c>
      <c r="F157" s="149">
        <f t="shared" si="2"/>
        <v>1.3384800000000001</v>
      </c>
      <c r="G157" s="149">
        <f t="shared" si="30"/>
        <v>0.56999999999999995</v>
      </c>
      <c r="H157" s="149">
        <f t="shared" si="32"/>
        <v>0.19</v>
      </c>
      <c r="I157" s="149">
        <f t="shared" si="31"/>
        <v>0.19</v>
      </c>
      <c r="J157" s="149">
        <f t="shared" si="7"/>
        <v>2.0984799999999999</v>
      </c>
      <c r="K157" s="42">
        <f t="shared" si="28"/>
        <v>0.19</v>
      </c>
    </row>
    <row r="158" spans="1:18" x14ac:dyDescent="0.25">
      <c r="A158" s="325"/>
      <c r="B158" s="65" t="str">
        <f t="shared" si="26"/>
        <v>X 5</v>
      </c>
      <c r="C158" s="65">
        <f t="shared" si="29"/>
        <v>0.13</v>
      </c>
      <c r="D158" s="88">
        <f t="shared" si="27"/>
        <v>2.1749999999999998</v>
      </c>
      <c r="E158" s="88">
        <v>1.3691</v>
      </c>
      <c r="F158" s="149">
        <f t="shared" si="2"/>
        <v>1.3232700000000002</v>
      </c>
      <c r="G158" s="149">
        <f t="shared" si="30"/>
        <v>0.41072999999999998</v>
      </c>
      <c r="H158" s="149">
        <f t="shared" si="32"/>
        <v>0.13691</v>
      </c>
      <c r="I158" s="149">
        <f t="shared" si="31"/>
        <v>0.13691</v>
      </c>
      <c r="J158" s="149">
        <f t="shared" si="7"/>
        <v>1.8709100000000003</v>
      </c>
      <c r="K158" s="42">
        <f t="shared" si="28"/>
        <v>0.13691</v>
      </c>
    </row>
    <row r="159" spans="1:18" x14ac:dyDescent="0.25">
      <c r="A159" s="325"/>
      <c r="B159" s="65" t="str">
        <f t="shared" si="26"/>
        <v>X 6</v>
      </c>
      <c r="C159" s="65">
        <f t="shared" si="29"/>
        <v>0.13</v>
      </c>
      <c r="D159" s="88">
        <f t="shared" si="27"/>
        <v>3.1</v>
      </c>
      <c r="E159" s="88">
        <v>2.6221999999999999</v>
      </c>
      <c r="F159" s="149">
        <f t="shared" si="2"/>
        <v>1.8860400000000002</v>
      </c>
      <c r="G159" s="149">
        <f t="shared" si="30"/>
        <v>0.78665999999999991</v>
      </c>
      <c r="H159" s="149">
        <f t="shared" si="32"/>
        <v>0.26222000000000001</v>
      </c>
      <c r="I159" s="149">
        <f t="shared" si="31"/>
        <v>0.26222000000000001</v>
      </c>
      <c r="J159" s="149">
        <f t="shared" si="7"/>
        <v>2.93492</v>
      </c>
      <c r="K159" s="42">
        <f t="shared" si="28"/>
        <v>0.26222000000000001</v>
      </c>
    </row>
    <row r="160" spans="1:18" x14ac:dyDescent="0.25">
      <c r="A160" s="325"/>
      <c r="B160" s="65" t="str">
        <f t="shared" si="26"/>
        <v>X 7</v>
      </c>
      <c r="C160" s="65">
        <f t="shared" si="29"/>
        <v>0.13</v>
      </c>
      <c r="D160" s="88">
        <f t="shared" si="27"/>
        <v>2.2250000000000001</v>
      </c>
      <c r="E160" s="88">
        <v>1.4158999999999999</v>
      </c>
      <c r="F160" s="149">
        <f t="shared" ref="F160:F172" si="33">$C$44*C160*D160*$D$13</f>
        <v>1.3536900000000003</v>
      </c>
      <c r="G160" s="149">
        <f t="shared" ref="G160:G172" si="34">$C$45*E160</f>
        <v>0.42476999999999998</v>
      </c>
      <c r="H160" s="149">
        <f t="shared" si="32"/>
        <v>0.14158999999999999</v>
      </c>
      <c r="I160" s="149">
        <f t="shared" ref="I160:I172" si="35">E160*$D$47</f>
        <v>0.14158999999999999</v>
      </c>
      <c r="J160" s="149">
        <f t="shared" ref="J160:J172" si="36">SUM(F160:H160)</f>
        <v>1.9200500000000003</v>
      </c>
      <c r="K160" s="42">
        <f t="shared" si="28"/>
        <v>0.14158999999999999</v>
      </c>
    </row>
    <row r="161" spans="1:11" x14ac:dyDescent="0.25">
      <c r="A161" s="325"/>
      <c r="B161" s="65" t="str">
        <f t="shared" si="26"/>
        <v>X 8</v>
      </c>
      <c r="C161" s="65">
        <f t="shared" si="29"/>
        <v>0.13</v>
      </c>
      <c r="D161" s="88">
        <f t="shared" si="27"/>
        <v>2.2250000000000001</v>
      </c>
      <c r="E161" s="88">
        <v>3.9424000000000001</v>
      </c>
      <c r="F161" s="149">
        <f t="shared" si="33"/>
        <v>1.3536900000000003</v>
      </c>
      <c r="G161" s="149">
        <f t="shared" si="34"/>
        <v>1.18272</v>
      </c>
      <c r="H161" s="149">
        <f t="shared" si="32"/>
        <v>0.39424000000000003</v>
      </c>
      <c r="I161" s="149">
        <f t="shared" si="35"/>
        <v>0.39424000000000003</v>
      </c>
      <c r="J161" s="149">
        <f t="shared" si="36"/>
        <v>2.93065</v>
      </c>
      <c r="K161" s="42">
        <f t="shared" si="28"/>
        <v>0.39424000000000003</v>
      </c>
    </row>
    <row r="162" spans="1:11" x14ac:dyDescent="0.25">
      <c r="A162" s="325"/>
      <c r="B162" s="65" t="str">
        <f t="shared" si="26"/>
        <v>X 9</v>
      </c>
      <c r="C162" s="65">
        <f t="shared" si="29"/>
        <v>0.13</v>
      </c>
      <c r="D162" s="88">
        <f t="shared" si="27"/>
        <v>2.2250000000000001</v>
      </c>
      <c r="E162" s="88">
        <v>4.0659000000000001</v>
      </c>
      <c r="F162" s="149">
        <f t="shared" si="33"/>
        <v>1.3536900000000003</v>
      </c>
      <c r="G162" s="149">
        <f t="shared" si="34"/>
        <v>1.21977</v>
      </c>
      <c r="H162" s="149">
        <f t="shared" si="32"/>
        <v>0.40659000000000001</v>
      </c>
      <c r="I162" s="149">
        <f t="shared" si="35"/>
        <v>0.40659000000000001</v>
      </c>
      <c r="J162" s="149">
        <f t="shared" si="36"/>
        <v>2.9800500000000003</v>
      </c>
      <c r="K162" s="42">
        <f t="shared" si="28"/>
        <v>0.40659000000000001</v>
      </c>
    </row>
    <row r="163" spans="1:11" x14ac:dyDescent="0.25">
      <c r="A163" s="325"/>
      <c r="B163" s="65" t="str">
        <f t="shared" si="26"/>
        <v>X 10</v>
      </c>
      <c r="C163" s="65">
        <f t="shared" si="29"/>
        <v>0.13</v>
      </c>
      <c r="D163" s="88">
        <f t="shared" si="27"/>
        <v>2.2250000000000001</v>
      </c>
      <c r="E163" s="88">
        <v>4.0659000000000001</v>
      </c>
      <c r="F163" s="149">
        <f t="shared" si="33"/>
        <v>1.3536900000000003</v>
      </c>
      <c r="G163" s="149">
        <f t="shared" si="34"/>
        <v>1.21977</v>
      </c>
      <c r="H163" s="149">
        <f t="shared" si="32"/>
        <v>0.40659000000000001</v>
      </c>
      <c r="I163" s="149">
        <f t="shared" si="35"/>
        <v>0.40659000000000001</v>
      </c>
      <c r="J163" s="149">
        <f t="shared" si="36"/>
        <v>2.9800500000000003</v>
      </c>
      <c r="K163" s="42">
        <f t="shared" si="28"/>
        <v>0.40659000000000001</v>
      </c>
    </row>
    <row r="164" spans="1:11" x14ac:dyDescent="0.25">
      <c r="A164" s="325"/>
      <c r="B164" s="65" t="str">
        <f t="shared" ref="B164:B172" si="37">I85</f>
        <v xml:space="preserve">Y 1 </v>
      </c>
      <c r="C164" s="65">
        <f t="shared" si="29"/>
        <v>0.13</v>
      </c>
      <c r="D164" s="88">
        <f t="shared" ref="D164:D172" si="38">J85</f>
        <v>2.1</v>
      </c>
      <c r="E164" s="88">
        <v>1.8532</v>
      </c>
      <c r="F164" s="149">
        <f t="shared" si="33"/>
        <v>1.2776400000000001</v>
      </c>
      <c r="G164" s="149">
        <f t="shared" si="34"/>
        <v>0.55596000000000001</v>
      </c>
      <c r="H164" s="149">
        <f t="shared" si="32"/>
        <v>0.18532000000000001</v>
      </c>
      <c r="I164" s="149">
        <f t="shared" si="35"/>
        <v>0.18532000000000001</v>
      </c>
      <c r="J164" s="149">
        <f t="shared" si="36"/>
        <v>2.01892</v>
      </c>
      <c r="K164" s="42">
        <f t="shared" si="28"/>
        <v>0.18532000000000001</v>
      </c>
    </row>
    <row r="165" spans="1:11" x14ac:dyDescent="0.25">
      <c r="A165" s="325"/>
      <c r="B165" s="65" t="str">
        <f t="shared" si="37"/>
        <v xml:space="preserve">Y 2 </v>
      </c>
      <c r="C165" s="65">
        <f t="shared" si="29"/>
        <v>0.13</v>
      </c>
      <c r="D165" s="88">
        <f t="shared" si="38"/>
        <v>2.4</v>
      </c>
      <c r="E165" s="88">
        <v>2.3572000000000002</v>
      </c>
      <c r="F165" s="149">
        <f t="shared" si="33"/>
        <v>1.4601600000000001</v>
      </c>
      <c r="G165" s="149">
        <f t="shared" si="34"/>
        <v>0.70716000000000001</v>
      </c>
      <c r="H165" s="149">
        <f t="shared" si="32"/>
        <v>0.23572000000000004</v>
      </c>
      <c r="I165" s="149">
        <f t="shared" si="35"/>
        <v>0.23572000000000004</v>
      </c>
      <c r="J165" s="149">
        <f t="shared" si="36"/>
        <v>2.4030400000000003</v>
      </c>
      <c r="K165" s="42">
        <f t="shared" si="28"/>
        <v>0.23572000000000004</v>
      </c>
    </row>
    <row r="166" spans="1:11" x14ac:dyDescent="0.25">
      <c r="A166" s="325"/>
      <c r="B166" s="65" t="str">
        <f t="shared" si="37"/>
        <v xml:space="preserve">Y 3 </v>
      </c>
      <c r="C166" s="65">
        <f t="shared" si="29"/>
        <v>0.13</v>
      </c>
      <c r="D166" s="88">
        <f t="shared" si="38"/>
        <v>2.6</v>
      </c>
      <c r="E166" s="88">
        <v>2.4929999999999999</v>
      </c>
      <c r="F166" s="149">
        <f t="shared" si="33"/>
        <v>1.5818400000000001</v>
      </c>
      <c r="G166" s="149">
        <f t="shared" si="34"/>
        <v>0.7478999999999999</v>
      </c>
      <c r="H166" s="149">
        <f t="shared" si="32"/>
        <v>0.24929999999999999</v>
      </c>
      <c r="I166" s="149">
        <f t="shared" si="35"/>
        <v>0.24929999999999999</v>
      </c>
      <c r="J166" s="149">
        <f t="shared" si="36"/>
        <v>2.57904</v>
      </c>
      <c r="K166" s="42">
        <f t="shared" si="28"/>
        <v>0.24929999999999999</v>
      </c>
    </row>
    <row r="167" spans="1:11" x14ac:dyDescent="0.25">
      <c r="A167" s="325"/>
      <c r="B167" s="65" t="str">
        <f t="shared" si="37"/>
        <v>Y 4</v>
      </c>
      <c r="C167" s="65">
        <f t="shared" si="29"/>
        <v>0.13</v>
      </c>
      <c r="D167" s="88">
        <f t="shared" si="38"/>
        <v>2.6</v>
      </c>
      <c r="E167" s="88">
        <v>2.6932</v>
      </c>
      <c r="F167" s="149">
        <f t="shared" si="33"/>
        <v>1.5818400000000001</v>
      </c>
      <c r="G167" s="149">
        <f t="shared" si="34"/>
        <v>0.80796000000000001</v>
      </c>
      <c r="H167" s="149">
        <f t="shared" si="32"/>
        <v>0.26932</v>
      </c>
      <c r="I167" s="149">
        <f t="shared" si="35"/>
        <v>0.26932</v>
      </c>
      <c r="J167" s="149">
        <f t="shared" si="36"/>
        <v>2.6591200000000002</v>
      </c>
      <c r="K167" s="42">
        <f t="shared" si="28"/>
        <v>0.26932</v>
      </c>
    </row>
    <row r="168" spans="1:11" x14ac:dyDescent="0.25">
      <c r="A168" s="325"/>
      <c r="B168" s="65" t="str">
        <f t="shared" si="37"/>
        <v>Y 5</v>
      </c>
      <c r="C168" s="65">
        <f t="shared" si="29"/>
        <v>0.13</v>
      </c>
      <c r="D168" s="88">
        <f t="shared" si="38"/>
        <v>2.6</v>
      </c>
      <c r="E168" s="88">
        <v>0.7147</v>
      </c>
      <c r="F168" s="149">
        <f t="shared" si="33"/>
        <v>1.5818400000000001</v>
      </c>
      <c r="G168" s="149">
        <f t="shared" si="34"/>
        <v>0.21440999999999999</v>
      </c>
      <c r="H168" s="149">
        <f t="shared" si="32"/>
        <v>7.1470000000000006E-2</v>
      </c>
      <c r="I168" s="149">
        <f t="shared" si="35"/>
        <v>7.1470000000000006E-2</v>
      </c>
      <c r="J168" s="149">
        <f t="shared" si="36"/>
        <v>1.86772</v>
      </c>
      <c r="K168" s="42">
        <f t="shared" si="28"/>
        <v>7.1470000000000006E-2</v>
      </c>
    </row>
    <row r="169" spans="1:11" x14ac:dyDescent="0.25">
      <c r="A169" s="325"/>
      <c r="B169" s="65" t="str">
        <f t="shared" si="37"/>
        <v>Y 6</v>
      </c>
      <c r="C169" s="65">
        <f t="shared" si="29"/>
        <v>0.13</v>
      </c>
      <c r="D169" s="88">
        <f t="shared" si="38"/>
        <v>2.7</v>
      </c>
      <c r="E169" s="88">
        <v>2.8612000000000002</v>
      </c>
      <c r="F169" s="149">
        <f t="shared" si="33"/>
        <v>1.6426800000000001</v>
      </c>
      <c r="G169" s="149">
        <f t="shared" si="34"/>
        <v>0.85836000000000001</v>
      </c>
      <c r="H169" s="149">
        <f t="shared" si="32"/>
        <v>0.28612000000000004</v>
      </c>
      <c r="I169" s="149">
        <f t="shared" si="35"/>
        <v>0.28612000000000004</v>
      </c>
      <c r="J169" s="149">
        <f t="shared" si="36"/>
        <v>2.7871600000000001</v>
      </c>
      <c r="K169" s="42">
        <f t="shared" si="28"/>
        <v>0.28612000000000004</v>
      </c>
    </row>
    <row r="170" spans="1:11" x14ac:dyDescent="0.25">
      <c r="A170" s="325"/>
      <c r="B170" s="65" t="str">
        <f t="shared" si="37"/>
        <v>Y 7</v>
      </c>
      <c r="C170" s="65">
        <f t="shared" si="29"/>
        <v>0.13</v>
      </c>
      <c r="D170" s="88">
        <f t="shared" si="38"/>
        <v>2.7</v>
      </c>
      <c r="E170" s="88">
        <v>2.8612000000000002</v>
      </c>
      <c r="F170" s="149">
        <f t="shared" si="33"/>
        <v>1.6426800000000001</v>
      </c>
      <c r="G170" s="149">
        <f t="shared" si="34"/>
        <v>0.85836000000000001</v>
      </c>
      <c r="H170" s="149">
        <f t="shared" si="32"/>
        <v>0.28612000000000004</v>
      </c>
      <c r="I170" s="149">
        <f t="shared" si="35"/>
        <v>0.28612000000000004</v>
      </c>
      <c r="J170" s="149">
        <f t="shared" si="36"/>
        <v>2.7871600000000001</v>
      </c>
      <c r="K170" s="42">
        <f t="shared" si="28"/>
        <v>0.28612000000000004</v>
      </c>
    </row>
    <row r="171" spans="1:11" x14ac:dyDescent="0.25">
      <c r="A171" s="325"/>
      <c r="B171" s="65" t="str">
        <f t="shared" si="37"/>
        <v>Y 8</v>
      </c>
      <c r="C171" s="65">
        <f t="shared" si="29"/>
        <v>0.13</v>
      </c>
      <c r="D171" s="88">
        <f t="shared" si="38"/>
        <v>2.7</v>
      </c>
      <c r="E171" s="88">
        <v>2.8685999999999998</v>
      </c>
      <c r="F171" s="149">
        <f t="shared" si="33"/>
        <v>1.6426800000000001</v>
      </c>
      <c r="G171" s="149">
        <f t="shared" si="34"/>
        <v>0.8605799999999999</v>
      </c>
      <c r="H171" s="149">
        <f t="shared" si="32"/>
        <v>0.28686</v>
      </c>
      <c r="I171" s="149">
        <f t="shared" si="35"/>
        <v>0.28686</v>
      </c>
      <c r="J171" s="149">
        <f t="shared" si="36"/>
        <v>2.7901199999999999</v>
      </c>
      <c r="K171" s="42">
        <f t="shared" si="28"/>
        <v>0.28686</v>
      </c>
    </row>
    <row r="172" spans="1:11" x14ac:dyDescent="0.25">
      <c r="A172" s="325"/>
      <c r="B172" s="65" t="str">
        <f t="shared" si="37"/>
        <v>Y 9</v>
      </c>
      <c r="C172" s="65">
        <f t="shared" si="29"/>
        <v>0.13</v>
      </c>
      <c r="D172" s="88">
        <f t="shared" si="38"/>
        <v>2.7</v>
      </c>
      <c r="E172" s="88">
        <v>2.8685999999999998</v>
      </c>
      <c r="F172" s="149">
        <f t="shared" si="33"/>
        <v>1.6426800000000001</v>
      </c>
      <c r="G172" s="149">
        <f t="shared" si="34"/>
        <v>0.8605799999999999</v>
      </c>
      <c r="H172" s="149">
        <f t="shared" si="32"/>
        <v>0.28686</v>
      </c>
      <c r="I172" s="149">
        <f t="shared" si="35"/>
        <v>0.28686</v>
      </c>
      <c r="J172" s="149">
        <f t="shared" si="36"/>
        <v>2.7901199999999999</v>
      </c>
      <c r="K172" s="42">
        <f t="shared" si="28"/>
        <v>0.28686</v>
      </c>
    </row>
    <row r="173" spans="1:11" x14ac:dyDescent="0.25">
      <c r="A173" s="325"/>
      <c r="B173" s="65" t="str">
        <f t="shared" ref="B173:B177" si="39">I94</f>
        <v>Y 10</v>
      </c>
      <c r="C173" s="65">
        <f t="shared" si="29"/>
        <v>0.13</v>
      </c>
      <c r="D173" s="88">
        <f t="shared" ref="D173:D177" si="40">J94</f>
        <v>2.4</v>
      </c>
      <c r="E173" s="88">
        <v>2.2416</v>
      </c>
      <c r="F173" s="149">
        <f t="shared" ref="F173:F177" si="41">$C$44*C173*D173*$D$13</f>
        <v>1.4601600000000001</v>
      </c>
      <c r="G173" s="149">
        <f t="shared" ref="G173:G177" si="42">$C$45*E173</f>
        <v>0.67247999999999997</v>
      </c>
      <c r="H173" s="149">
        <f t="shared" si="32"/>
        <v>0.22416000000000003</v>
      </c>
      <c r="I173" s="149">
        <f t="shared" ref="I173:I177" si="43">E173*$D$47</f>
        <v>0.22416000000000003</v>
      </c>
      <c r="J173" s="149">
        <f t="shared" ref="J173:J177" si="44">SUM(F173:H173)</f>
        <v>2.3568000000000002</v>
      </c>
      <c r="K173" s="42">
        <f t="shared" ref="K173:K177" si="45">I173</f>
        <v>0.22416000000000003</v>
      </c>
    </row>
    <row r="174" spans="1:11" x14ac:dyDescent="0.25">
      <c r="A174" s="325"/>
      <c r="B174" s="65" t="str">
        <f t="shared" si="39"/>
        <v>Y 11</v>
      </c>
      <c r="C174" s="65">
        <f t="shared" si="29"/>
        <v>0.13</v>
      </c>
      <c r="D174" s="88">
        <f t="shared" si="40"/>
        <v>2.6</v>
      </c>
      <c r="E174" s="88">
        <v>2.4990999999999999</v>
      </c>
      <c r="F174" s="149">
        <f t="shared" si="41"/>
        <v>1.5818400000000001</v>
      </c>
      <c r="G174" s="149">
        <f t="shared" si="42"/>
        <v>0.7497299999999999</v>
      </c>
      <c r="H174" s="149">
        <f t="shared" si="32"/>
        <v>0.24990999999999999</v>
      </c>
      <c r="I174" s="149">
        <f t="shared" si="43"/>
        <v>0.24990999999999999</v>
      </c>
      <c r="J174" s="149">
        <f t="shared" si="44"/>
        <v>2.58148</v>
      </c>
      <c r="K174" s="42">
        <f t="shared" si="45"/>
        <v>0.24990999999999999</v>
      </c>
    </row>
    <row r="175" spans="1:11" x14ac:dyDescent="0.25">
      <c r="A175" s="325"/>
      <c r="B175" s="65" t="str">
        <f t="shared" si="39"/>
        <v>Y 12</v>
      </c>
      <c r="C175" s="65">
        <f t="shared" si="29"/>
        <v>0.13</v>
      </c>
      <c r="D175" s="88">
        <f t="shared" si="40"/>
        <v>2.6</v>
      </c>
      <c r="E175" s="88">
        <v>2.7</v>
      </c>
      <c r="F175" s="149">
        <f t="shared" si="41"/>
        <v>1.5818400000000001</v>
      </c>
      <c r="G175" s="149">
        <f t="shared" si="42"/>
        <v>0.81</v>
      </c>
      <c r="H175" s="149">
        <f t="shared" si="32"/>
        <v>0.27</v>
      </c>
      <c r="I175" s="149">
        <f t="shared" si="43"/>
        <v>0.27</v>
      </c>
      <c r="J175" s="149">
        <f t="shared" si="44"/>
        <v>2.6618400000000002</v>
      </c>
      <c r="K175" s="42">
        <f t="shared" si="45"/>
        <v>0.27</v>
      </c>
    </row>
    <row r="176" spans="1:11" x14ac:dyDescent="0.25">
      <c r="A176" s="325"/>
      <c r="B176" s="65" t="str">
        <f t="shared" si="39"/>
        <v>Y 13</v>
      </c>
      <c r="C176" s="65">
        <f t="shared" si="29"/>
        <v>0.13</v>
      </c>
      <c r="D176" s="88">
        <f t="shared" si="40"/>
        <v>2.6</v>
      </c>
      <c r="E176" s="88">
        <v>2.4990999999999999</v>
      </c>
      <c r="F176" s="149">
        <f t="shared" si="41"/>
        <v>1.5818400000000001</v>
      </c>
      <c r="G176" s="149">
        <f t="shared" si="42"/>
        <v>0.7497299999999999</v>
      </c>
      <c r="H176" s="149">
        <f t="shared" si="32"/>
        <v>0.24990999999999999</v>
      </c>
      <c r="I176" s="149">
        <f t="shared" si="43"/>
        <v>0.24990999999999999</v>
      </c>
      <c r="J176" s="149">
        <f t="shared" si="44"/>
        <v>2.58148</v>
      </c>
      <c r="K176" s="42">
        <f t="shared" si="45"/>
        <v>0.24990999999999999</v>
      </c>
    </row>
    <row r="177" spans="1:11" x14ac:dyDescent="0.25">
      <c r="A177" s="325"/>
      <c r="B177" s="65" t="str">
        <f t="shared" si="39"/>
        <v>Y 14</v>
      </c>
      <c r="C177" s="65">
        <f t="shared" si="29"/>
        <v>0.13</v>
      </c>
      <c r="D177" s="88">
        <f t="shared" si="40"/>
        <v>2.4</v>
      </c>
      <c r="E177" s="88">
        <v>2.3631000000000002</v>
      </c>
      <c r="F177" s="149">
        <f t="shared" si="41"/>
        <v>1.4601600000000001</v>
      </c>
      <c r="G177" s="149">
        <f t="shared" si="42"/>
        <v>0.70893000000000006</v>
      </c>
      <c r="H177" s="149">
        <f t="shared" si="32"/>
        <v>0.23631000000000002</v>
      </c>
      <c r="I177" s="149">
        <f t="shared" si="43"/>
        <v>0.23631000000000002</v>
      </c>
      <c r="J177" s="149">
        <f t="shared" si="44"/>
        <v>2.4054000000000002</v>
      </c>
      <c r="K177" s="42">
        <f t="shared" si="45"/>
        <v>0.23631000000000002</v>
      </c>
    </row>
    <row r="178" spans="1:11" x14ac:dyDescent="0.25">
      <c r="A178" s="325"/>
      <c r="B178" s="65" t="str">
        <f t="shared" ref="B178:B181" si="46">I99</f>
        <v>Y 15</v>
      </c>
      <c r="C178" s="65">
        <f t="shared" si="29"/>
        <v>0.13</v>
      </c>
      <c r="D178" s="88">
        <f t="shared" ref="D178:D181" si="47">J99</f>
        <v>2.1</v>
      </c>
      <c r="E178" s="88">
        <v>1.8575999999999999</v>
      </c>
      <c r="F178" s="149">
        <f t="shared" ref="F178:F181" si="48">$C$44*C178*D178*$D$13</f>
        <v>1.2776400000000001</v>
      </c>
      <c r="G178" s="149">
        <f t="shared" ref="G178:G181" si="49">$C$45*E178</f>
        <v>0.55728</v>
      </c>
      <c r="H178" s="149">
        <f t="shared" si="32"/>
        <v>0.18576000000000001</v>
      </c>
      <c r="I178" s="149">
        <f t="shared" ref="I178:I181" si="50">E178*$D$47</f>
        <v>0.18576000000000001</v>
      </c>
      <c r="J178" s="149">
        <f t="shared" ref="J178:J181" si="51">SUM(F178:H178)</f>
        <v>2.02068</v>
      </c>
      <c r="K178" s="42">
        <f t="shared" ref="K178:K181" si="52">I178</f>
        <v>0.18576000000000001</v>
      </c>
    </row>
    <row r="179" spans="1:11" x14ac:dyDescent="0.25">
      <c r="A179" s="325"/>
      <c r="B179" s="65" t="str">
        <f t="shared" si="46"/>
        <v>Y 16</v>
      </c>
      <c r="C179" s="65">
        <f t="shared" si="29"/>
        <v>0.13</v>
      </c>
      <c r="D179" s="88">
        <f t="shared" si="47"/>
        <v>2.1</v>
      </c>
      <c r="E179" s="88">
        <v>3.5308000000000002</v>
      </c>
      <c r="F179" s="149">
        <f t="shared" si="48"/>
        <v>1.2776400000000001</v>
      </c>
      <c r="G179" s="149">
        <f t="shared" si="49"/>
        <v>1.05924</v>
      </c>
      <c r="H179" s="149">
        <f t="shared" si="32"/>
        <v>0.35308000000000006</v>
      </c>
      <c r="I179" s="149">
        <f t="shared" si="50"/>
        <v>0.35308000000000006</v>
      </c>
      <c r="J179" s="149">
        <f t="shared" si="51"/>
        <v>2.6899600000000001</v>
      </c>
      <c r="K179" s="42">
        <f t="shared" si="52"/>
        <v>0.35308000000000006</v>
      </c>
    </row>
    <row r="180" spans="1:11" x14ac:dyDescent="0.25">
      <c r="A180" s="325"/>
      <c r="B180" s="65" t="str">
        <f t="shared" si="46"/>
        <v>Y 17</v>
      </c>
      <c r="C180" s="65">
        <f t="shared" si="29"/>
        <v>0.13</v>
      </c>
      <c r="D180" s="88">
        <f t="shared" si="47"/>
        <v>2.6</v>
      </c>
      <c r="E180" s="88">
        <v>5.1532999999999998</v>
      </c>
      <c r="F180" s="149">
        <f t="shared" si="48"/>
        <v>1.5818400000000001</v>
      </c>
      <c r="G180" s="149">
        <f t="shared" si="49"/>
        <v>1.54599</v>
      </c>
      <c r="H180" s="149">
        <f t="shared" si="32"/>
        <v>0.51532999999999995</v>
      </c>
      <c r="I180" s="149">
        <f t="shared" si="50"/>
        <v>0.51532999999999995</v>
      </c>
      <c r="J180" s="149">
        <f t="shared" si="51"/>
        <v>3.6431600000000004</v>
      </c>
      <c r="K180" s="42">
        <f t="shared" si="52"/>
        <v>0.51532999999999995</v>
      </c>
    </row>
    <row r="181" spans="1:11" x14ac:dyDescent="0.25">
      <c r="A181" s="326"/>
      <c r="B181" s="66" t="str">
        <f t="shared" si="46"/>
        <v>Y 18</v>
      </c>
      <c r="C181" s="66">
        <f t="shared" si="29"/>
        <v>0.13</v>
      </c>
      <c r="D181" s="89">
        <f t="shared" si="47"/>
        <v>2.7</v>
      </c>
      <c r="E181" s="89">
        <v>5.4778000000000002</v>
      </c>
      <c r="F181" s="153">
        <f t="shared" si="48"/>
        <v>1.6426800000000001</v>
      </c>
      <c r="G181" s="153">
        <f t="shared" si="49"/>
        <v>1.64334</v>
      </c>
      <c r="H181" s="153">
        <f>$C$48*E181</f>
        <v>0.54778000000000004</v>
      </c>
      <c r="I181" s="153">
        <f t="shared" si="50"/>
        <v>0.54778000000000004</v>
      </c>
      <c r="J181" s="153">
        <f t="shared" si="51"/>
        <v>3.8338000000000001</v>
      </c>
      <c r="K181" s="46">
        <f t="shared" si="52"/>
        <v>0.54778000000000004</v>
      </c>
    </row>
    <row r="184" spans="1:11" x14ac:dyDescent="0.25">
      <c r="A184" s="56" t="s">
        <v>47</v>
      </c>
    </row>
    <row r="185" spans="1:11" x14ac:dyDescent="0.25">
      <c r="H185" s="85"/>
      <c r="I185" s="85" t="s">
        <v>152</v>
      </c>
      <c r="J185" s="85" t="s">
        <v>230</v>
      </c>
      <c r="K185" s="85"/>
    </row>
    <row r="186" spans="1:11" x14ac:dyDescent="0.25">
      <c r="H186" s="85" t="s">
        <v>229</v>
      </c>
      <c r="I186" s="4">
        <f>SUM(J125:J153)</f>
        <v>74.821649999999991</v>
      </c>
      <c r="J186" s="4">
        <f>SUM(K125:K153)</f>
        <v>15.987539999999999</v>
      </c>
      <c r="K186" s="4">
        <f>SUM(I186:J186)</f>
        <v>90.809189999999987</v>
      </c>
    </row>
    <row r="187" spans="1:11" x14ac:dyDescent="0.25">
      <c r="H187" s="85" t="s">
        <v>231</v>
      </c>
      <c r="I187" s="4">
        <f>SUM(J154:J181)</f>
        <v>72.632869999999997</v>
      </c>
      <c r="J187" s="4">
        <f>SUM(K154:K181)</f>
        <v>7.7888000000000002</v>
      </c>
      <c r="K187" s="4">
        <f>SUM(I187:J187)</f>
        <v>80.421669999999992</v>
      </c>
    </row>
    <row r="189" spans="1:11" x14ac:dyDescent="0.25">
      <c r="B189" s="317" t="s">
        <v>30</v>
      </c>
      <c r="C189" s="317" t="s">
        <v>382</v>
      </c>
      <c r="D189" s="317" t="s">
        <v>382</v>
      </c>
      <c r="E189" s="317"/>
      <c r="F189" s="317" t="s">
        <v>382</v>
      </c>
      <c r="G189" s="333" t="s">
        <v>232</v>
      </c>
    </row>
    <row r="190" spans="1:11" x14ac:dyDescent="0.25">
      <c r="B190" s="317"/>
      <c r="C190" s="317"/>
      <c r="D190" s="317"/>
      <c r="E190" s="317"/>
      <c r="F190" s="317"/>
      <c r="G190" s="333"/>
    </row>
    <row r="191" spans="1:11" x14ac:dyDescent="0.25">
      <c r="B191" s="332"/>
      <c r="C191" s="332"/>
      <c r="D191" s="332"/>
      <c r="E191" s="332"/>
      <c r="F191" s="332"/>
      <c r="G191" s="296"/>
    </row>
    <row r="192" spans="1:11" x14ac:dyDescent="0.25">
      <c r="A192" s="330" t="s">
        <v>34</v>
      </c>
      <c r="B192" s="19" t="str">
        <f t="shared" ref="B192:B219" si="53">B125</f>
        <v xml:space="preserve">X 1 </v>
      </c>
      <c r="C192" s="84">
        <f>(SUM(J125:K125)+SUM(J154:K154))/($D$111*D125)</f>
        <v>24.814615384615383</v>
      </c>
      <c r="D192" s="331">
        <f t="shared" ref="D192:D248" si="54">0.2*$H$30*(1-(($D$13)/(35*$D$111))^2)</f>
        <v>87.551020408163254</v>
      </c>
      <c r="E192" s="331"/>
      <c r="F192" s="84">
        <f>0.15*$H$30</f>
        <v>97.5</v>
      </c>
      <c r="G192" s="18" t="str">
        <f>IF(C192&lt;=D192,"OK","FALSO")</f>
        <v>OK</v>
      </c>
    </row>
    <row r="193" spans="1:7" x14ac:dyDescent="0.25">
      <c r="A193" s="330"/>
      <c r="B193" s="21" t="str">
        <f t="shared" si="53"/>
        <v xml:space="preserve">X 2 </v>
      </c>
      <c r="C193" s="82">
        <f t="shared" ref="C193:C201" si="55">(SUM(J126:K126)+SUM(J155:K155))/($D$111*D126)</f>
        <v>22.006538461538458</v>
      </c>
      <c r="D193" s="328">
        <f t="shared" si="54"/>
        <v>87.551020408163254</v>
      </c>
      <c r="E193" s="328"/>
      <c r="F193" s="82">
        <f t="shared" ref="F193:F248" si="56">0.15*$H$30</f>
        <v>97.5</v>
      </c>
      <c r="G193" s="96" t="str">
        <f t="shared" ref="G193:G248" si="57">IF(C193&lt;=D193,"OK","FALSO")</f>
        <v>OK</v>
      </c>
    </row>
    <row r="194" spans="1:7" x14ac:dyDescent="0.25">
      <c r="A194" s="330"/>
      <c r="B194" s="21" t="str">
        <f t="shared" si="53"/>
        <v xml:space="preserve">X 3 </v>
      </c>
      <c r="C194" s="82">
        <f t="shared" si="55"/>
        <v>14.386923076923075</v>
      </c>
      <c r="D194" s="328">
        <f t="shared" si="54"/>
        <v>87.551020408163254</v>
      </c>
      <c r="E194" s="328"/>
      <c r="F194" s="82">
        <f t="shared" si="56"/>
        <v>97.5</v>
      </c>
      <c r="G194" s="96" t="str">
        <f t="shared" si="57"/>
        <v>OK</v>
      </c>
    </row>
    <row r="195" spans="1:7" x14ac:dyDescent="0.25">
      <c r="A195" s="330"/>
      <c r="B195" s="21" t="str">
        <f t="shared" si="53"/>
        <v xml:space="preserve">X 4 </v>
      </c>
      <c r="C195" s="82">
        <f t="shared" si="55"/>
        <v>16.667692307692302</v>
      </c>
      <c r="D195" s="328">
        <f t="shared" si="54"/>
        <v>87.551020408163254</v>
      </c>
      <c r="E195" s="328"/>
      <c r="F195" s="82">
        <f t="shared" si="56"/>
        <v>97.5</v>
      </c>
      <c r="G195" s="96" t="str">
        <f t="shared" si="57"/>
        <v>OK</v>
      </c>
    </row>
    <row r="196" spans="1:7" x14ac:dyDescent="0.25">
      <c r="A196" s="330"/>
      <c r="B196" s="21" t="str">
        <f t="shared" si="53"/>
        <v xml:space="preserve">X 5 </v>
      </c>
      <c r="C196" s="82">
        <f t="shared" si="55"/>
        <v>14.686295313881523</v>
      </c>
      <c r="D196" s="328">
        <f t="shared" si="54"/>
        <v>87.551020408163254</v>
      </c>
      <c r="E196" s="328"/>
      <c r="F196" s="82">
        <f t="shared" si="56"/>
        <v>97.5</v>
      </c>
      <c r="G196" s="96" t="str">
        <f t="shared" si="57"/>
        <v>OK</v>
      </c>
    </row>
    <row r="197" spans="1:7" x14ac:dyDescent="0.25">
      <c r="A197" s="330"/>
      <c r="B197" s="21" t="str">
        <f t="shared" si="53"/>
        <v>X 6</v>
      </c>
      <c r="C197" s="82">
        <f t="shared" si="55"/>
        <v>16.517369727047146</v>
      </c>
      <c r="D197" s="328">
        <f t="shared" si="54"/>
        <v>87.551020408163254</v>
      </c>
      <c r="E197" s="328"/>
      <c r="F197" s="82">
        <f t="shared" si="56"/>
        <v>97.5</v>
      </c>
      <c r="G197" s="96" t="str">
        <f t="shared" si="57"/>
        <v>OK</v>
      </c>
    </row>
    <row r="198" spans="1:7" x14ac:dyDescent="0.25">
      <c r="A198" s="330"/>
      <c r="B198" s="21" t="str">
        <f t="shared" si="53"/>
        <v>X 7</v>
      </c>
      <c r="C198" s="82">
        <f t="shared" si="55"/>
        <v>14.744580812445982</v>
      </c>
      <c r="D198" s="328">
        <f t="shared" si="54"/>
        <v>87.551020408163254</v>
      </c>
      <c r="E198" s="328"/>
      <c r="F198" s="82">
        <f t="shared" si="56"/>
        <v>97.5</v>
      </c>
      <c r="G198" s="96" t="str">
        <f t="shared" ref="G198:G202" si="58">IF(C198&lt;=D198,"OK","FALSO")</f>
        <v>OK</v>
      </c>
    </row>
    <row r="199" spans="1:7" x14ac:dyDescent="0.25">
      <c r="A199" s="330"/>
      <c r="B199" s="21" t="str">
        <f t="shared" si="53"/>
        <v>X 8</v>
      </c>
      <c r="C199" s="82">
        <f t="shared" si="55"/>
        <v>24.352705272255832</v>
      </c>
      <c r="D199" s="328">
        <f t="shared" si="54"/>
        <v>87.551020408163254</v>
      </c>
      <c r="E199" s="328"/>
      <c r="F199" s="82">
        <f t="shared" si="56"/>
        <v>97.5</v>
      </c>
      <c r="G199" s="96" t="str">
        <f t="shared" si="58"/>
        <v>OK</v>
      </c>
    </row>
    <row r="200" spans="1:7" x14ac:dyDescent="0.25">
      <c r="A200" s="330"/>
      <c r="B200" s="21" t="str">
        <f t="shared" si="53"/>
        <v>X 9</v>
      </c>
      <c r="C200" s="82">
        <f t="shared" si="55"/>
        <v>24.822368193604152</v>
      </c>
      <c r="D200" s="328">
        <f t="shared" si="54"/>
        <v>87.551020408163254</v>
      </c>
      <c r="E200" s="328"/>
      <c r="F200" s="82">
        <f t="shared" si="56"/>
        <v>97.5</v>
      </c>
      <c r="G200" s="96" t="str">
        <f t="shared" si="58"/>
        <v>OK</v>
      </c>
    </row>
    <row r="201" spans="1:7" x14ac:dyDescent="0.25">
      <c r="A201" s="330"/>
      <c r="B201" s="21" t="str">
        <f t="shared" si="53"/>
        <v>X 10</v>
      </c>
      <c r="C201" s="82">
        <f t="shared" si="55"/>
        <v>24.822368193604152</v>
      </c>
      <c r="D201" s="328">
        <f t="shared" si="54"/>
        <v>87.551020408163254</v>
      </c>
      <c r="E201" s="328"/>
      <c r="F201" s="82">
        <f t="shared" si="56"/>
        <v>97.5</v>
      </c>
      <c r="G201" s="96" t="str">
        <f t="shared" si="58"/>
        <v>OK</v>
      </c>
    </row>
    <row r="202" spans="1:7" x14ac:dyDescent="0.25">
      <c r="A202" s="330"/>
      <c r="B202" s="21" t="str">
        <f t="shared" si="53"/>
        <v>X 11</v>
      </c>
      <c r="C202" s="82">
        <f>(SUM(J135:K135))/($D$111*D135)</f>
        <v>8.8845128205128212</v>
      </c>
      <c r="D202" s="328">
        <f t="shared" si="54"/>
        <v>87.551020408163254</v>
      </c>
      <c r="E202" s="328"/>
      <c r="F202" s="82">
        <f t="shared" si="56"/>
        <v>97.5</v>
      </c>
      <c r="G202" s="96" t="str">
        <f t="shared" si="58"/>
        <v>OK</v>
      </c>
    </row>
    <row r="203" spans="1:7" x14ac:dyDescent="0.25">
      <c r="A203" s="330"/>
      <c r="B203" s="21" t="str">
        <f t="shared" si="53"/>
        <v xml:space="preserve">Y 1 </v>
      </c>
      <c r="C203" s="82">
        <f t="shared" ref="C203:C211" si="59">(SUM(J136:K136)+SUM(J164:K164))/($D$111*D136)</f>
        <v>16.827106227106224</v>
      </c>
      <c r="D203" s="328">
        <f t="shared" si="54"/>
        <v>87.551020408163254</v>
      </c>
      <c r="E203" s="328"/>
      <c r="F203" s="82">
        <f t="shared" si="56"/>
        <v>97.5</v>
      </c>
      <c r="G203" s="96" t="str">
        <f t="shared" si="57"/>
        <v>OK</v>
      </c>
    </row>
    <row r="204" spans="1:7" x14ac:dyDescent="0.25">
      <c r="A204" s="330"/>
      <c r="B204" s="21" t="str">
        <f t="shared" si="53"/>
        <v xml:space="preserve">Y 2 </v>
      </c>
      <c r="C204" s="82">
        <f t="shared" si="59"/>
        <v>17.670641025641029</v>
      </c>
      <c r="D204" s="328">
        <f t="shared" si="54"/>
        <v>87.551020408163254</v>
      </c>
      <c r="E204" s="328"/>
      <c r="F204" s="82">
        <f t="shared" si="56"/>
        <v>97.5</v>
      </c>
      <c r="G204" s="96" t="str">
        <f t="shared" si="57"/>
        <v>OK</v>
      </c>
    </row>
    <row r="205" spans="1:7" x14ac:dyDescent="0.25">
      <c r="A205" s="330"/>
      <c r="B205" s="21" t="str">
        <f t="shared" si="53"/>
        <v xml:space="preserve">Y 3 </v>
      </c>
      <c r="C205" s="82">
        <f t="shared" si="59"/>
        <v>17.473313609467453</v>
      </c>
      <c r="D205" s="328">
        <f t="shared" si="54"/>
        <v>87.551020408163254</v>
      </c>
      <c r="E205" s="328"/>
      <c r="F205" s="82">
        <f t="shared" si="56"/>
        <v>97.5</v>
      </c>
      <c r="G205" s="96" t="str">
        <f t="shared" si="57"/>
        <v>OK</v>
      </c>
    </row>
    <row r="206" spans="1:7" x14ac:dyDescent="0.25">
      <c r="A206" s="330"/>
      <c r="B206" s="21" t="str">
        <f t="shared" si="53"/>
        <v>Y 4</v>
      </c>
      <c r="C206" s="82">
        <f t="shared" si="59"/>
        <v>18.124852071005918</v>
      </c>
      <c r="D206" s="328">
        <f t="shared" si="54"/>
        <v>87.551020408163254</v>
      </c>
      <c r="E206" s="328"/>
      <c r="F206" s="82">
        <f t="shared" si="56"/>
        <v>97.5</v>
      </c>
      <c r="G206" s="96" t="str">
        <f t="shared" si="57"/>
        <v>OK</v>
      </c>
    </row>
    <row r="207" spans="1:7" x14ac:dyDescent="0.25">
      <c r="A207" s="330"/>
      <c r="B207" s="21" t="str">
        <f t="shared" si="53"/>
        <v>Y 5</v>
      </c>
      <c r="C207" s="82">
        <f t="shared" si="59"/>
        <v>11.685946745562129</v>
      </c>
      <c r="D207" s="328">
        <f t="shared" si="54"/>
        <v>87.551020408163254</v>
      </c>
      <c r="E207" s="328"/>
      <c r="F207" s="82">
        <f t="shared" si="56"/>
        <v>97.5</v>
      </c>
      <c r="G207" s="96" t="str">
        <f t="shared" si="57"/>
        <v>OK</v>
      </c>
    </row>
    <row r="208" spans="1:7" x14ac:dyDescent="0.25">
      <c r="A208" s="330"/>
      <c r="B208" s="21" t="str">
        <f t="shared" si="53"/>
        <v>Y 6</v>
      </c>
      <c r="C208" s="82">
        <f t="shared" si="59"/>
        <v>18.326723646723643</v>
      </c>
      <c r="D208" s="328">
        <f t="shared" si="54"/>
        <v>87.551020408163254</v>
      </c>
      <c r="E208" s="328"/>
      <c r="F208" s="82">
        <f t="shared" si="56"/>
        <v>97.5</v>
      </c>
      <c r="G208" s="96" t="str">
        <f t="shared" ref="G208:G209" si="60">IF(C208&lt;=D208,"OK","FALSO")</f>
        <v>OK</v>
      </c>
    </row>
    <row r="209" spans="1:7" x14ac:dyDescent="0.25">
      <c r="A209" s="330"/>
      <c r="B209" s="21" t="str">
        <f t="shared" si="53"/>
        <v>Y 7</v>
      </c>
      <c r="C209" s="82">
        <f t="shared" si="59"/>
        <v>18.326723646723643</v>
      </c>
      <c r="D209" s="328">
        <f t="shared" si="54"/>
        <v>87.551020408163254</v>
      </c>
      <c r="E209" s="328"/>
      <c r="F209" s="82">
        <f t="shared" si="56"/>
        <v>97.5</v>
      </c>
      <c r="G209" s="96" t="str">
        <f t="shared" si="60"/>
        <v>OK</v>
      </c>
    </row>
    <row r="210" spans="1:7" x14ac:dyDescent="0.25">
      <c r="A210" s="330"/>
      <c r="B210" s="21" t="str">
        <f t="shared" si="53"/>
        <v>Y 8</v>
      </c>
      <c r="C210" s="82">
        <f t="shared" si="59"/>
        <v>18.349914529914528</v>
      </c>
      <c r="D210" s="328">
        <f t="shared" si="54"/>
        <v>87.551020408163254</v>
      </c>
      <c r="E210" s="328"/>
      <c r="F210" s="82">
        <f t="shared" si="56"/>
        <v>97.5</v>
      </c>
      <c r="G210" s="96" t="str">
        <f t="shared" ref="G210:G211" si="61">IF(C210&lt;=D210,"OK","FALSO")</f>
        <v>OK</v>
      </c>
    </row>
    <row r="211" spans="1:7" x14ac:dyDescent="0.25">
      <c r="A211" s="330"/>
      <c r="B211" s="21" t="str">
        <f t="shared" si="53"/>
        <v>Y 9</v>
      </c>
      <c r="C211" s="82">
        <f t="shared" si="59"/>
        <v>18.349914529914528</v>
      </c>
      <c r="D211" s="328">
        <f t="shared" si="54"/>
        <v>87.551020408163254</v>
      </c>
      <c r="E211" s="328"/>
      <c r="F211" s="82">
        <f t="shared" si="56"/>
        <v>97.5</v>
      </c>
      <c r="G211" s="96" t="str">
        <f t="shared" si="61"/>
        <v>OK</v>
      </c>
    </row>
    <row r="212" spans="1:7" x14ac:dyDescent="0.25">
      <c r="A212" s="330"/>
      <c r="B212" s="21" t="str">
        <f t="shared" si="53"/>
        <v>Y 10</v>
      </c>
      <c r="C212" s="127">
        <f t="shared" ref="C212:C216" si="62">(SUM(J145:K145)+SUM(J173:K173))/($D$111*D145)</f>
        <v>17.263076923076927</v>
      </c>
      <c r="D212" s="328">
        <f t="shared" si="54"/>
        <v>87.551020408163254</v>
      </c>
      <c r="E212" s="328"/>
      <c r="F212" s="127">
        <f t="shared" si="56"/>
        <v>97.5</v>
      </c>
      <c r="G212" s="117" t="str">
        <f t="shared" ref="G212:G216" si="63">IF(C212&lt;=D212,"OK","FALSO")</f>
        <v>OK</v>
      </c>
    </row>
    <row r="213" spans="1:7" x14ac:dyDescent="0.25">
      <c r="A213" s="330"/>
      <c r="B213" s="21" t="str">
        <f t="shared" si="53"/>
        <v>Y 11</v>
      </c>
      <c r="C213" s="127">
        <f t="shared" si="62"/>
        <v>17.493165680473371</v>
      </c>
      <c r="D213" s="328">
        <f t="shared" si="54"/>
        <v>87.551020408163254</v>
      </c>
      <c r="E213" s="328"/>
      <c r="F213" s="127">
        <f t="shared" si="56"/>
        <v>97.5</v>
      </c>
      <c r="G213" s="117" t="str">
        <f t="shared" si="63"/>
        <v>OK</v>
      </c>
    </row>
    <row r="214" spans="1:7" x14ac:dyDescent="0.25">
      <c r="A214" s="330"/>
      <c r="B214" s="21" t="str">
        <f t="shared" si="53"/>
        <v>Y 12</v>
      </c>
      <c r="C214" s="127">
        <f t="shared" si="62"/>
        <v>18.146982248520708</v>
      </c>
      <c r="D214" s="328">
        <f t="shared" si="54"/>
        <v>87.551020408163254</v>
      </c>
      <c r="E214" s="328"/>
      <c r="F214" s="127">
        <f t="shared" si="56"/>
        <v>97.5</v>
      </c>
      <c r="G214" s="117" t="str">
        <f t="shared" si="63"/>
        <v>OK</v>
      </c>
    </row>
    <row r="215" spans="1:7" x14ac:dyDescent="0.25">
      <c r="A215" s="330"/>
      <c r="B215" s="21" t="str">
        <f t="shared" si="53"/>
        <v>Y 13</v>
      </c>
      <c r="C215" s="127">
        <f t="shared" si="62"/>
        <v>17.493165680473371</v>
      </c>
      <c r="D215" s="328">
        <f t="shared" si="54"/>
        <v>87.551020408163254</v>
      </c>
      <c r="E215" s="328"/>
      <c r="F215" s="127">
        <f t="shared" si="56"/>
        <v>97.5</v>
      </c>
      <c r="G215" s="117" t="str">
        <f t="shared" si="63"/>
        <v>OK</v>
      </c>
    </row>
    <row r="216" spans="1:7" x14ac:dyDescent="0.25">
      <c r="A216" s="330"/>
      <c r="B216" s="21" t="str">
        <f t="shared" si="53"/>
        <v>Y 14</v>
      </c>
      <c r="C216" s="127">
        <f t="shared" si="62"/>
        <v>17.691442307692309</v>
      </c>
      <c r="D216" s="328">
        <f t="shared" si="54"/>
        <v>87.551020408163254</v>
      </c>
      <c r="E216" s="328"/>
      <c r="F216" s="127">
        <f t="shared" si="56"/>
        <v>97.5</v>
      </c>
      <c r="G216" s="117" t="str">
        <f t="shared" si="63"/>
        <v>OK</v>
      </c>
    </row>
    <row r="217" spans="1:7" x14ac:dyDescent="0.25">
      <c r="A217" s="330"/>
      <c r="B217" s="21" t="str">
        <f t="shared" si="53"/>
        <v>Y 15</v>
      </c>
      <c r="C217" s="127">
        <f t="shared" ref="C217:C219" si="64">(SUM(J150:K150)+SUM(J178:K178))/($D$111*D150)</f>
        <v>16.84483516483516</v>
      </c>
      <c r="D217" s="328">
        <f t="shared" si="54"/>
        <v>87.551020408163254</v>
      </c>
      <c r="E217" s="328"/>
      <c r="F217" s="127">
        <f t="shared" si="56"/>
        <v>97.5</v>
      </c>
      <c r="G217" s="117" t="str">
        <f t="shared" ref="G217:G219" si="65">IF(C217&lt;=D217,"OK","FALSO")</f>
        <v>OK</v>
      </c>
    </row>
    <row r="218" spans="1:7" x14ac:dyDescent="0.25">
      <c r="A218" s="330"/>
      <c r="B218" s="21" t="str">
        <f t="shared" si="53"/>
        <v>Y 16</v>
      </c>
      <c r="C218" s="127">
        <f t="shared" si="64"/>
        <v>23.58666666666667</v>
      </c>
      <c r="D218" s="328">
        <f t="shared" si="54"/>
        <v>87.551020408163254</v>
      </c>
      <c r="E218" s="328"/>
      <c r="F218" s="127">
        <f t="shared" si="56"/>
        <v>97.5</v>
      </c>
      <c r="G218" s="117" t="str">
        <f t="shared" si="65"/>
        <v>OK</v>
      </c>
    </row>
    <row r="219" spans="1:7" x14ac:dyDescent="0.25">
      <c r="A219" s="330"/>
      <c r="B219" s="21" t="str">
        <f t="shared" si="53"/>
        <v>Y 17</v>
      </c>
      <c r="C219" s="127">
        <f t="shared" si="64"/>
        <v>26.131094674556209</v>
      </c>
      <c r="D219" s="328">
        <f t="shared" si="54"/>
        <v>87.551020408163254</v>
      </c>
      <c r="E219" s="328"/>
      <c r="F219" s="127">
        <f t="shared" si="56"/>
        <v>97.5</v>
      </c>
      <c r="G219" s="117" t="str">
        <f t="shared" si="65"/>
        <v>OK</v>
      </c>
    </row>
    <row r="220" spans="1:7" x14ac:dyDescent="0.25">
      <c r="A220" s="330"/>
      <c r="B220" s="24" t="str">
        <f t="shared" ref="B220:B248" si="66">B153</f>
        <v>Y 18</v>
      </c>
      <c r="C220" s="82">
        <f>(SUM(J153:K153)+SUM(J181:K181))/($D$111*D153)</f>
        <v>26.526894586894585</v>
      </c>
      <c r="D220" s="328">
        <f t="shared" si="54"/>
        <v>87.551020408163254</v>
      </c>
      <c r="E220" s="328"/>
      <c r="F220" s="82">
        <f t="shared" si="56"/>
        <v>97.5</v>
      </c>
      <c r="G220" s="96" t="str">
        <f t="shared" si="57"/>
        <v>OK</v>
      </c>
    </row>
    <row r="221" spans="1:7" x14ac:dyDescent="0.25">
      <c r="A221" s="318" t="s">
        <v>35</v>
      </c>
      <c r="B221" s="19" t="str">
        <f t="shared" si="66"/>
        <v xml:space="preserve">X 1 </v>
      </c>
      <c r="C221" s="84">
        <f t="shared" ref="C221:C248" si="67">(SUM(J154:K154))/($D$111*D154)</f>
        <v>11.704825174825173</v>
      </c>
      <c r="D221" s="331">
        <f t="shared" si="54"/>
        <v>87.551020408163254</v>
      </c>
      <c r="E221" s="331"/>
      <c r="F221" s="84">
        <f t="shared" si="56"/>
        <v>97.5</v>
      </c>
      <c r="G221" s="18" t="str">
        <f t="shared" si="57"/>
        <v>OK</v>
      </c>
    </row>
    <row r="222" spans="1:7" x14ac:dyDescent="0.25">
      <c r="A222" s="318"/>
      <c r="B222" s="21" t="str">
        <f t="shared" si="66"/>
        <v xml:space="preserve">X 2 </v>
      </c>
      <c r="C222" s="82">
        <f t="shared" si="67"/>
        <v>10.428426573426572</v>
      </c>
      <c r="D222" s="328">
        <f t="shared" si="54"/>
        <v>87.551020408163254</v>
      </c>
      <c r="E222" s="328"/>
      <c r="F222" s="82">
        <f t="shared" si="56"/>
        <v>97.5</v>
      </c>
      <c r="G222" s="96" t="str">
        <f t="shared" si="57"/>
        <v>OK</v>
      </c>
    </row>
    <row r="223" spans="1:7" x14ac:dyDescent="0.25">
      <c r="A223" s="318"/>
      <c r="B223" s="21" t="str">
        <f t="shared" si="66"/>
        <v xml:space="preserve">X 3 </v>
      </c>
      <c r="C223" s="82">
        <f t="shared" si="67"/>
        <v>6.9649650349650347</v>
      </c>
      <c r="D223" s="328">
        <f t="shared" si="54"/>
        <v>87.551020408163254</v>
      </c>
      <c r="E223" s="328"/>
      <c r="F223" s="82">
        <f t="shared" si="56"/>
        <v>97.5</v>
      </c>
      <c r="G223" s="96" t="str">
        <f t="shared" si="57"/>
        <v>OK</v>
      </c>
    </row>
    <row r="224" spans="1:7" x14ac:dyDescent="0.25">
      <c r="A224" s="318"/>
      <c r="B224" s="21" t="str">
        <f t="shared" si="66"/>
        <v>X 4</v>
      </c>
      <c r="C224" s="82">
        <f t="shared" si="67"/>
        <v>8.0016783216783196</v>
      </c>
      <c r="D224" s="328">
        <f t="shared" si="54"/>
        <v>87.551020408163254</v>
      </c>
      <c r="E224" s="328"/>
      <c r="F224" s="82">
        <f t="shared" si="56"/>
        <v>97.5</v>
      </c>
      <c r="G224" s="96" t="str">
        <f t="shared" si="57"/>
        <v>OK</v>
      </c>
    </row>
    <row r="225" spans="1:7" x14ac:dyDescent="0.25">
      <c r="A225" s="318"/>
      <c r="B225" s="21" t="str">
        <f t="shared" si="66"/>
        <v>X 5</v>
      </c>
      <c r="C225" s="82">
        <f t="shared" si="67"/>
        <v>7.1010433244916005</v>
      </c>
      <c r="D225" s="328">
        <f t="shared" si="54"/>
        <v>87.551020408163254</v>
      </c>
      <c r="E225" s="328"/>
      <c r="F225" s="82">
        <f t="shared" si="56"/>
        <v>97.5</v>
      </c>
      <c r="G225" s="96" t="str">
        <f t="shared" si="57"/>
        <v>OK</v>
      </c>
    </row>
    <row r="226" spans="1:7" x14ac:dyDescent="0.25">
      <c r="A226" s="318"/>
      <c r="B226" s="21" t="str">
        <f t="shared" si="66"/>
        <v>X 6</v>
      </c>
      <c r="C226" s="82">
        <f t="shared" si="67"/>
        <v>7.9333498759305208</v>
      </c>
      <c r="D226" s="328">
        <f t="shared" si="54"/>
        <v>87.551020408163254</v>
      </c>
      <c r="E226" s="328"/>
      <c r="F226" s="82">
        <f t="shared" si="56"/>
        <v>97.5</v>
      </c>
      <c r="G226" s="96" t="str">
        <f t="shared" si="57"/>
        <v>OK</v>
      </c>
    </row>
    <row r="227" spans="1:7" x14ac:dyDescent="0.25">
      <c r="A227" s="318"/>
      <c r="B227" s="21" t="str">
        <f t="shared" si="66"/>
        <v>X 7</v>
      </c>
      <c r="C227" s="82">
        <f t="shared" si="67"/>
        <v>7.1275367329299915</v>
      </c>
      <c r="D227" s="328">
        <f t="shared" si="54"/>
        <v>87.551020408163254</v>
      </c>
      <c r="E227" s="328"/>
      <c r="F227" s="82">
        <f t="shared" si="56"/>
        <v>97.5</v>
      </c>
      <c r="G227" s="96" t="str">
        <f t="shared" ref="G227:G229" si="68">IF(C227&lt;=D227,"OK","FALSO")</f>
        <v>OK</v>
      </c>
    </row>
    <row r="228" spans="1:7" x14ac:dyDescent="0.25">
      <c r="A228" s="318"/>
      <c r="B228" s="21" t="str">
        <f t="shared" si="66"/>
        <v>X 8</v>
      </c>
      <c r="C228" s="82">
        <f t="shared" si="67"/>
        <v>11.494866032843561</v>
      </c>
      <c r="D228" s="328">
        <f t="shared" si="54"/>
        <v>87.551020408163254</v>
      </c>
      <c r="E228" s="328"/>
      <c r="F228" s="82">
        <f t="shared" si="56"/>
        <v>97.5</v>
      </c>
      <c r="G228" s="96" t="str">
        <f t="shared" si="68"/>
        <v>OK</v>
      </c>
    </row>
    <row r="229" spans="1:7" x14ac:dyDescent="0.25">
      <c r="A229" s="318"/>
      <c r="B229" s="21" t="str">
        <f t="shared" si="66"/>
        <v>X 9</v>
      </c>
      <c r="C229" s="82">
        <f t="shared" si="67"/>
        <v>11.708349178910977</v>
      </c>
      <c r="D229" s="328">
        <f t="shared" si="54"/>
        <v>87.551020408163254</v>
      </c>
      <c r="E229" s="328"/>
      <c r="F229" s="82">
        <f t="shared" si="56"/>
        <v>97.5</v>
      </c>
      <c r="G229" s="96" t="str">
        <f t="shared" si="68"/>
        <v>OK</v>
      </c>
    </row>
    <row r="230" spans="1:7" x14ac:dyDescent="0.25">
      <c r="A230" s="318"/>
      <c r="B230" s="21" t="str">
        <f t="shared" si="66"/>
        <v>X 10</v>
      </c>
      <c r="C230" s="82">
        <f t="shared" si="67"/>
        <v>11.708349178910977</v>
      </c>
      <c r="D230" s="328">
        <f t="shared" si="54"/>
        <v>87.551020408163254</v>
      </c>
      <c r="E230" s="328"/>
      <c r="F230" s="82">
        <f t="shared" si="56"/>
        <v>97.5</v>
      </c>
      <c r="G230" s="96" t="str">
        <f t="shared" ref="G230" si="69">IF(C230&lt;=D230,"OK","FALSO")</f>
        <v>OK</v>
      </c>
    </row>
    <row r="231" spans="1:7" x14ac:dyDescent="0.25">
      <c r="A231" s="318"/>
      <c r="B231" s="21" t="str">
        <f t="shared" si="66"/>
        <v xml:space="preserve">Y 1 </v>
      </c>
      <c r="C231" s="82">
        <f t="shared" si="67"/>
        <v>8.0741391941391942</v>
      </c>
      <c r="D231" s="328">
        <f t="shared" si="54"/>
        <v>87.551020408163254</v>
      </c>
      <c r="E231" s="328"/>
      <c r="F231" s="82">
        <f t="shared" si="56"/>
        <v>97.5</v>
      </c>
      <c r="G231" s="96" t="str">
        <f t="shared" si="57"/>
        <v>OK</v>
      </c>
    </row>
    <row r="232" spans="1:7" x14ac:dyDescent="0.25">
      <c r="A232" s="318"/>
      <c r="B232" s="21" t="str">
        <f t="shared" si="66"/>
        <v xml:space="preserve">Y 2 </v>
      </c>
      <c r="C232" s="82">
        <f t="shared" si="67"/>
        <v>8.4575641025641044</v>
      </c>
      <c r="D232" s="328">
        <f t="shared" si="54"/>
        <v>87.551020408163254</v>
      </c>
      <c r="E232" s="328"/>
      <c r="F232" s="82">
        <f t="shared" si="56"/>
        <v>97.5</v>
      </c>
      <c r="G232" s="96" t="str">
        <f t="shared" si="57"/>
        <v>OK</v>
      </c>
    </row>
    <row r="233" spans="1:7" x14ac:dyDescent="0.25">
      <c r="A233" s="318"/>
      <c r="B233" s="21" t="str">
        <f t="shared" si="66"/>
        <v xml:space="preserve">Y 3 </v>
      </c>
      <c r="C233" s="82">
        <f t="shared" si="67"/>
        <v>8.3678698224852059</v>
      </c>
      <c r="D233" s="328">
        <f t="shared" si="54"/>
        <v>87.551020408163254</v>
      </c>
      <c r="E233" s="328"/>
      <c r="F233" s="82">
        <f t="shared" si="56"/>
        <v>97.5</v>
      </c>
      <c r="G233" s="96" t="str">
        <f t="shared" si="57"/>
        <v>OK</v>
      </c>
    </row>
    <row r="234" spans="1:7" x14ac:dyDescent="0.25">
      <c r="A234" s="318"/>
      <c r="B234" s="21" t="str">
        <f t="shared" si="66"/>
        <v>Y 4</v>
      </c>
      <c r="C234" s="82">
        <f t="shared" si="67"/>
        <v>8.6640236686390537</v>
      </c>
      <c r="D234" s="328">
        <f t="shared" si="54"/>
        <v>87.551020408163254</v>
      </c>
      <c r="E234" s="328"/>
      <c r="F234" s="82">
        <f t="shared" si="56"/>
        <v>97.5</v>
      </c>
      <c r="G234" s="96" t="str">
        <f t="shared" si="57"/>
        <v>OK</v>
      </c>
    </row>
    <row r="235" spans="1:7" x14ac:dyDescent="0.25">
      <c r="A235" s="318"/>
      <c r="B235" s="21" t="str">
        <f t="shared" si="66"/>
        <v>Y 5</v>
      </c>
      <c r="C235" s="82">
        <f t="shared" si="67"/>
        <v>5.7372485207100583</v>
      </c>
      <c r="D235" s="328">
        <f t="shared" si="54"/>
        <v>87.551020408163254</v>
      </c>
      <c r="E235" s="328"/>
      <c r="F235" s="82">
        <f t="shared" si="56"/>
        <v>97.5</v>
      </c>
      <c r="G235" s="96" t="str">
        <f t="shared" si="57"/>
        <v>OK</v>
      </c>
    </row>
    <row r="236" spans="1:7" x14ac:dyDescent="0.25">
      <c r="A236" s="318"/>
      <c r="B236" s="21" t="str">
        <f t="shared" si="66"/>
        <v>Y 6</v>
      </c>
      <c r="C236" s="82">
        <f t="shared" si="67"/>
        <v>8.7557834757834758</v>
      </c>
      <c r="D236" s="328">
        <f t="shared" si="54"/>
        <v>87.551020408163254</v>
      </c>
      <c r="E236" s="328"/>
      <c r="F236" s="82">
        <f t="shared" si="56"/>
        <v>97.5</v>
      </c>
      <c r="G236" s="96" t="str">
        <f t="shared" ref="G236:G239" si="70">IF(C236&lt;=D236,"OK","FALSO")</f>
        <v>OK</v>
      </c>
    </row>
    <row r="237" spans="1:7" x14ac:dyDescent="0.25">
      <c r="A237" s="318"/>
      <c r="B237" s="21" t="str">
        <f t="shared" si="66"/>
        <v>Y 7</v>
      </c>
      <c r="C237" s="82">
        <f t="shared" si="67"/>
        <v>8.7557834757834758</v>
      </c>
      <c r="D237" s="328">
        <f t="shared" si="54"/>
        <v>87.551020408163254</v>
      </c>
      <c r="E237" s="328"/>
      <c r="F237" s="82">
        <f t="shared" si="56"/>
        <v>97.5</v>
      </c>
      <c r="G237" s="96" t="str">
        <f t="shared" si="70"/>
        <v>OK</v>
      </c>
    </row>
    <row r="238" spans="1:7" x14ac:dyDescent="0.25">
      <c r="A238" s="318"/>
      <c r="B238" s="21" t="str">
        <f t="shared" si="66"/>
        <v>Y 8</v>
      </c>
      <c r="C238" s="82">
        <f t="shared" si="67"/>
        <v>8.7663247863247857</v>
      </c>
      <c r="D238" s="328">
        <f t="shared" si="54"/>
        <v>87.551020408163254</v>
      </c>
      <c r="E238" s="328"/>
      <c r="F238" s="82">
        <f t="shared" si="56"/>
        <v>97.5</v>
      </c>
      <c r="G238" s="96" t="str">
        <f t="shared" si="70"/>
        <v>OK</v>
      </c>
    </row>
    <row r="239" spans="1:7" x14ac:dyDescent="0.25">
      <c r="A239" s="318"/>
      <c r="B239" s="21" t="str">
        <f t="shared" si="66"/>
        <v>Y 9</v>
      </c>
      <c r="C239" s="82">
        <f t="shared" si="67"/>
        <v>8.7663247863247857</v>
      </c>
      <c r="D239" s="328">
        <f t="shared" si="54"/>
        <v>87.551020408163254</v>
      </c>
      <c r="E239" s="328"/>
      <c r="F239" s="82">
        <f t="shared" si="56"/>
        <v>97.5</v>
      </c>
      <c r="G239" s="96" t="str">
        <f t="shared" si="70"/>
        <v>OK</v>
      </c>
    </row>
    <row r="240" spans="1:7" x14ac:dyDescent="0.25">
      <c r="A240" s="318"/>
      <c r="B240" s="21" t="str">
        <f t="shared" si="66"/>
        <v>Y 10</v>
      </c>
      <c r="C240" s="127">
        <f t="shared" si="67"/>
        <v>8.2723076923076935</v>
      </c>
      <c r="D240" s="328">
        <f t="shared" si="54"/>
        <v>87.551020408163254</v>
      </c>
      <c r="E240" s="328"/>
      <c r="F240" s="127">
        <f t="shared" si="56"/>
        <v>97.5</v>
      </c>
      <c r="G240" s="117" t="str">
        <f t="shared" ref="G240:G243" si="71">IF(C240&lt;=D240,"OK","FALSO")</f>
        <v>OK</v>
      </c>
    </row>
    <row r="241" spans="1:7" x14ac:dyDescent="0.25">
      <c r="A241" s="318"/>
      <c r="B241" s="21" t="str">
        <f t="shared" si="66"/>
        <v>Y 11</v>
      </c>
      <c r="C241" s="127">
        <f t="shared" si="67"/>
        <v>8.3768934911242585</v>
      </c>
      <c r="D241" s="328">
        <f t="shared" si="54"/>
        <v>87.551020408163254</v>
      </c>
      <c r="E241" s="328"/>
      <c r="F241" s="127">
        <f t="shared" si="56"/>
        <v>97.5</v>
      </c>
      <c r="G241" s="117" t="str">
        <f t="shared" si="71"/>
        <v>OK</v>
      </c>
    </row>
    <row r="242" spans="1:7" x14ac:dyDescent="0.25">
      <c r="A242" s="318"/>
      <c r="B242" s="21" t="str">
        <f t="shared" si="66"/>
        <v>Y 12</v>
      </c>
      <c r="C242" s="127">
        <f t="shared" si="67"/>
        <v>8.6740828402366859</v>
      </c>
      <c r="D242" s="328">
        <f t="shared" si="54"/>
        <v>87.551020408163254</v>
      </c>
      <c r="E242" s="328"/>
      <c r="F242" s="127">
        <f t="shared" si="56"/>
        <v>97.5</v>
      </c>
      <c r="G242" s="117" t="str">
        <f t="shared" si="71"/>
        <v>OK</v>
      </c>
    </row>
    <row r="243" spans="1:7" x14ac:dyDescent="0.25">
      <c r="A243" s="318"/>
      <c r="B243" s="21" t="str">
        <f t="shared" si="66"/>
        <v>Y 13</v>
      </c>
      <c r="C243" s="127">
        <f t="shared" si="67"/>
        <v>8.3768934911242585</v>
      </c>
      <c r="D243" s="328">
        <f t="shared" si="54"/>
        <v>87.551020408163254</v>
      </c>
      <c r="E243" s="328"/>
      <c r="F243" s="127">
        <f t="shared" si="56"/>
        <v>97.5</v>
      </c>
      <c r="G243" s="117" t="str">
        <f t="shared" si="71"/>
        <v>OK</v>
      </c>
    </row>
    <row r="244" spans="1:7" x14ac:dyDescent="0.25">
      <c r="A244" s="318"/>
      <c r="B244" s="21" t="str">
        <f t="shared" si="66"/>
        <v>Y 14</v>
      </c>
      <c r="C244" s="127">
        <f t="shared" si="67"/>
        <v>8.4670192307692318</v>
      </c>
      <c r="D244" s="328">
        <f t="shared" si="54"/>
        <v>87.551020408163254</v>
      </c>
      <c r="E244" s="328"/>
      <c r="F244" s="127">
        <f t="shared" si="56"/>
        <v>97.5</v>
      </c>
      <c r="G244" s="117" t="str">
        <f t="shared" ref="G244:G247" si="72">IF(C244&lt;=D244,"OK","FALSO")</f>
        <v>OK</v>
      </c>
    </row>
    <row r="245" spans="1:7" x14ac:dyDescent="0.25">
      <c r="A245" s="318"/>
      <c r="B245" s="21" t="str">
        <f t="shared" si="66"/>
        <v>Y 15</v>
      </c>
      <c r="C245" s="127">
        <f t="shared" si="67"/>
        <v>8.0821978021978023</v>
      </c>
      <c r="D245" s="328">
        <f t="shared" si="54"/>
        <v>87.551020408163254</v>
      </c>
      <c r="E245" s="328"/>
      <c r="F245" s="127">
        <f t="shared" si="56"/>
        <v>97.5</v>
      </c>
      <c r="G245" s="117" t="str">
        <f t="shared" si="72"/>
        <v>OK</v>
      </c>
    </row>
    <row r="246" spans="1:7" x14ac:dyDescent="0.25">
      <c r="A246" s="318"/>
      <c r="B246" s="21" t="str">
        <f t="shared" si="66"/>
        <v>Y 16</v>
      </c>
      <c r="C246" s="127">
        <f t="shared" si="67"/>
        <v>11.146666666666667</v>
      </c>
      <c r="D246" s="328">
        <f t="shared" si="54"/>
        <v>87.551020408163254</v>
      </c>
      <c r="E246" s="328"/>
      <c r="F246" s="127">
        <f t="shared" si="56"/>
        <v>97.5</v>
      </c>
      <c r="G246" s="117" t="str">
        <f t="shared" si="72"/>
        <v>OK</v>
      </c>
    </row>
    <row r="247" spans="1:7" x14ac:dyDescent="0.25">
      <c r="A247" s="318"/>
      <c r="B247" s="21" t="str">
        <f t="shared" si="66"/>
        <v>Y 17</v>
      </c>
      <c r="C247" s="127">
        <f t="shared" si="67"/>
        <v>12.303224852071006</v>
      </c>
      <c r="D247" s="328">
        <f t="shared" si="54"/>
        <v>87.551020408163254</v>
      </c>
      <c r="E247" s="328"/>
      <c r="F247" s="127">
        <f t="shared" si="56"/>
        <v>97.5</v>
      </c>
      <c r="G247" s="117" t="str">
        <f t="shared" si="72"/>
        <v>OK</v>
      </c>
    </row>
    <row r="248" spans="1:7" x14ac:dyDescent="0.25">
      <c r="A248" s="318"/>
      <c r="B248" s="24" t="str">
        <f t="shared" si="66"/>
        <v>Y 18</v>
      </c>
      <c r="C248" s="83">
        <f t="shared" si="67"/>
        <v>12.483133903133904</v>
      </c>
      <c r="D248" s="329">
        <f t="shared" si="54"/>
        <v>87.551020408163254</v>
      </c>
      <c r="E248" s="329"/>
      <c r="F248" s="83">
        <f t="shared" si="56"/>
        <v>97.5</v>
      </c>
      <c r="G248" s="97" t="str">
        <f t="shared" si="57"/>
        <v>OK</v>
      </c>
    </row>
    <row r="251" spans="1:7" x14ac:dyDescent="0.25">
      <c r="A251" s="1" t="s">
        <v>234</v>
      </c>
    </row>
    <row r="257" spans="1:9" x14ac:dyDescent="0.25">
      <c r="B257" s="76" t="s">
        <v>49</v>
      </c>
      <c r="C257" s="76" t="s">
        <v>50</v>
      </c>
      <c r="D257" s="76" t="s">
        <v>51</v>
      </c>
      <c r="E257" s="76" t="s">
        <v>235</v>
      </c>
      <c r="F257" s="76" t="s">
        <v>236</v>
      </c>
      <c r="G257" s="76" t="s">
        <v>237</v>
      </c>
      <c r="H257" s="76" t="s">
        <v>238</v>
      </c>
      <c r="I257" s="76" t="s">
        <v>239</v>
      </c>
    </row>
    <row r="258" spans="1:9" x14ac:dyDescent="0.25">
      <c r="A258" s="294" t="s">
        <v>34</v>
      </c>
      <c r="B258" s="19" t="str">
        <f t="shared" ref="B258:B286" si="73">B125</f>
        <v xml:space="preserve">X 1 </v>
      </c>
      <c r="C258" s="84">
        <f>$D$111</f>
        <v>0.13</v>
      </c>
      <c r="D258" s="87">
        <f t="shared" ref="D258:D286" si="74">D125</f>
        <v>2.2000000000000002</v>
      </c>
      <c r="E258" s="84">
        <f t="shared" ref="E258:E273" si="75">$C$44*D258*C258*$D$13+$C$48*D258*$D$13</f>
        <v>1.9104800000000002</v>
      </c>
      <c r="F258" s="84">
        <v>1.075</v>
      </c>
      <c r="G258" s="84">
        <v>4.1349999999999998</v>
      </c>
      <c r="H258" s="84">
        <f>E258*F258</f>
        <v>2.053766</v>
      </c>
      <c r="I258" s="39">
        <f>E258*G258</f>
        <v>7.8998348000000007</v>
      </c>
    </row>
    <row r="259" spans="1:9" x14ac:dyDescent="0.25">
      <c r="A259" s="295"/>
      <c r="B259" s="21" t="str">
        <f t="shared" si="73"/>
        <v xml:space="preserve">X 2 </v>
      </c>
      <c r="C259" s="82">
        <f t="shared" ref="C259:C327" si="76">$D$111</f>
        <v>0.13</v>
      </c>
      <c r="D259" s="88">
        <f t="shared" si="74"/>
        <v>2.2000000000000002</v>
      </c>
      <c r="E259" s="82">
        <f t="shared" si="75"/>
        <v>1.9104800000000002</v>
      </c>
      <c r="F259" s="110">
        <v>1.075</v>
      </c>
      <c r="G259" s="82">
        <v>8.7349999999999994</v>
      </c>
      <c r="H259" s="82">
        <f t="shared" ref="H259:H319" si="77">E259*F259</f>
        <v>2.053766</v>
      </c>
      <c r="I259" s="42">
        <f t="shared" ref="I259:I319" si="78">E259*G259</f>
        <v>16.688042800000002</v>
      </c>
    </row>
    <row r="260" spans="1:9" x14ac:dyDescent="0.25">
      <c r="A260" s="295"/>
      <c r="B260" s="21" t="str">
        <f t="shared" si="73"/>
        <v xml:space="preserve">X 3 </v>
      </c>
      <c r="C260" s="82">
        <f t="shared" si="76"/>
        <v>0.13</v>
      </c>
      <c r="D260" s="88">
        <f t="shared" si="74"/>
        <v>2.2000000000000002</v>
      </c>
      <c r="E260" s="82">
        <f t="shared" si="75"/>
        <v>1.9104800000000002</v>
      </c>
      <c r="F260" s="110">
        <v>1.075</v>
      </c>
      <c r="G260" s="82">
        <v>11.035</v>
      </c>
      <c r="H260" s="82">
        <f t="shared" si="77"/>
        <v>2.053766</v>
      </c>
      <c r="I260" s="42">
        <f t="shared" si="78"/>
        <v>21.082146800000004</v>
      </c>
    </row>
    <row r="261" spans="1:9" x14ac:dyDescent="0.25">
      <c r="A261" s="295"/>
      <c r="B261" s="21" t="str">
        <f t="shared" si="73"/>
        <v xml:space="preserve">X 4 </v>
      </c>
      <c r="C261" s="82">
        <f t="shared" si="76"/>
        <v>0.13</v>
      </c>
      <c r="D261" s="88">
        <f t="shared" si="74"/>
        <v>2.2000000000000002</v>
      </c>
      <c r="E261" s="82">
        <f t="shared" si="75"/>
        <v>1.9104800000000002</v>
      </c>
      <c r="F261" s="110">
        <v>1.075</v>
      </c>
      <c r="G261" s="82">
        <v>12.965</v>
      </c>
      <c r="H261" s="82">
        <f t="shared" si="77"/>
        <v>2.053766</v>
      </c>
      <c r="I261" s="42">
        <f t="shared" si="78"/>
        <v>24.7693732</v>
      </c>
    </row>
    <row r="262" spans="1:9" x14ac:dyDescent="0.25">
      <c r="A262" s="295"/>
      <c r="B262" s="21" t="str">
        <f t="shared" si="73"/>
        <v xml:space="preserve">X 5 </v>
      </c>
      <c r="C262" s="82">
        <f t="shared" si="76"/>
        <v>0.13</v>
      </c>
      <c r="D262" s="88">
        <f t="shared" si="74"/>
        <v>2.1749999999999998</v>
      </c>
      <c r="E262" s="82">
        <f t="shared" si="75"/>
        <v>1.8887700000000001</v>
      </c>
      <c r="F262" s="82">
        <v>1.0874999999999999</v>
      </c>
      <c r="G262" s="82">
        <v>17.934999999999999</v>
      </c>
      <c r="H262" s="82">
        <f t="shared" si="77"/>
        <v>2.0540373750000001</v>
      </c>
      <c r="I262" s="42">
        <f t="shared" si="78"/>
        <v>33.875089949999996</v>
      </c>
    </row>
    <row r="263" spans="1:9" x14ac:dyDescent="0.25">
      <c r="A263" s="295"/>
      <c r="B263" s="21" t="str">
        <f t="shared" si="73"/>
        <v>X 6</v>
      </c>
      <c r="C263" s="82">
        <f t="shared" si="76"/>
        <v>0.13</v>
      </c>
      <c r="D263" s="88">
        <f t="shared" si="74"/>
        <v>3.1</v>
      </c>
      <c r="E263" s="82">
        <f t="shared" si="75"/>
        <v>2.6920400000000004</v>
      </c>
      <c r="F263" s="82">
        <v>3.4750000000000001</v>
      </c>
      <c r="G263" s="110">
        <v>17.934999999999999</v>
      </c>
      <c r="H263" s="82">
        <f t="shared" si="77"/>
        <v>9.3548390000000019</v>
      </c>
      <c r="I263" s="42">
        <f t="shared" si="78"/>
        <v>48.281737400000004</v>
      </c>
    </row>
    <row r="264" spans="1:9" x14ac:dyDescent="0.25">
      <c r="A264" s="295"/>
      <c r="B264" s="21" t="str">
        <f t="shared" si="73"/>
        <v>X 7</v>
      </c>
      <c r="C264" s="82">
        <f t="shared" si="76"/>
        <v>0.13</v>
      </c>
      <c r="D264" s="88">
        <f t="shared" si="74"/>
        <v>2.2250000000000001</v>
      </c>
      <c r="E264" s="82">
        <f t="shared" ref="E264:E268" si="79">$C$44*D264*C264*$D$13+$C$48*D264*$D$13</f>
        <v>1.9321900000000003</v>
      </c>
      <c r="F264" s="82">
        <v>5.8875000000000002</v>
      </c>
      <c r="G264" s="110">
        <v>17.934999999999999</v>
      </c>
      <c r="H264" s="82">
        <f t="shared" ref="H264:H268" si="80">E264*F264</f>
        <v>11.375768625000003</v>
      </c>
      <c r="I264" s="42">
        <f t="shared" ref="I264:I268" si="81">E264*G264</f>
        <v>34.653827650000004</v>
      </c>
    </row>
    <row r="265" spans="1:9" x14ac:dyDescent="0.25">
      <c r="A265" s="295"/>
      <c r="B265" s="21" t="str">
        <f t="shared" si="73"/>
        <v>X 8</v>
      </c>
      <c r="C265" s="82">
        <f t="shared" si="76"/>
        <v>0.13</v>
      </c>
      <c r="D265" s="88">
        <f t="shared" si="74"/>
        <v>2.2250000000000001</v>
      </c>
      <c r="E265" s="82">
        <f t="shared" si="79"/>
        <v>1.9321900000000003</v>
      </c>
      <c r="F265" s="82">
        <v>5.9</v>
      </c>
      <c r="G265" s="82">
        <v>12.965</v>
      </c>
      <c r="H265" s="82">
        <f t="shared" si="80"/>
        <v>11.399921000000003</v>
      </c>
      <c r="I265" s="42">
        <f t="shared" si="81"/>
        <v>25.050843350000005</v>
      </c>
    </row>
    <row r="266" spans="1:9" x14ac:dyDescent="0.25">
      <c r="A266" s="295"/>
      <c r="B266" s="21" t="str">
        <f t="shared" si="73"/>
        <v>X 9</v>
      </c>
      <c r="C266" s="82">
        <f t="shared" si="76"/>
        <v>0.13</v>
      </c>
      <c r="D266" s="88">
        <f t="shared" si="74"/>
        <v>2.2250000000000001</v>
      </c>
      <c r="E266" s="82">
        <f t="shared" si="79"/>
        <v>1.9321900000000003</v>
      </c>
      <c r="F266" s="110">
        <v>5.9</v>
      </c>
      <c r="G266" s="82">
        <v>8.7349999999999994</v>
      </c>
      <c r="H266" s="82">
        <f t="shared" si="80"/>
        <v>11.399921000000003</v>
      </c>
      <c r="I266" s="42">
        <f t="shared" si="81"/>
        <v>16.877679650000001</v>
      </c>
    </row>
    <row r="267" spans="1:9" x14ac:dyDescent="0.25">
      <c r="A267" s="295"/>
      <c r="B267" s="21" t="str">
        <f t="shared" si="73"/>
        <v>X 10</v>
      </c>
      <c r="C267" s="82">
        <f t="shared" si="76"/>
        <v>0.13</v>
      </c>
      <c r="D267" s="88">
        <f t="shared" si="74"/>
        <v>2.2250000000000001</v>
      </c>
      <c r="E267" s="82">
        <f t="shared" si="79"/>
        <v>1.9321900000000003</v>
      </c>
      <c r="F267" s="110">
        <v>5.9</v>
      </c>
      <c r="G267" s="82">
        <v>4.1349999999999998</v>
      </c>
      <c r="H267" s="82">
        <f t="shared" si="80"/>
        <v>11.399921000000003</v>
      </c>
      <c r="I267" s="42">
        <f t="shared" si="81"/>
        <v>7.9896056500000006</v>
      </c>
    </row>
    <row r="268" spans="1:9" x14ac:dyDescent="0.25">
      <c r="A268" s="295"/>
      <c r="B268" s="21" t="str">
        <f t="shared" si="73"/>
        <v>X 11</v>
      </c>
      <c r="C268" s="82">
        <f t="shared" si="76"/>
        <v>0.13</v>
      </c>
      <c r="D268" s="88">
        <f t="shared" si="74"/>
        <v>2.25</v>
      </c>
      <c r="E268" s="82">
        <f t="shared" si="79"/>
        <v>1.9539</v>
      </c>
      <c r="F268" s="110">
        <v>5.9</v>
      </c>
      <c r="G268" s="82">
        <v>6.5000000000000002E-2</v>
      </c>
      <c r="H268" s="82">
        <f t="shared" si="80"/>
        <v>11.52801</v>
      </c>
      <c r="I268" s="42">
        <f t="shared" si="81"/>
        <v>0.12700349999999999</v>
      </c>
    </row>
    <row r="269" spans="1:9" x14ac:dyDescent="0.25">
      <c r="A269" s="295"/>
      <c r="B269" s="21" t="str">
        <f t="shared" si="73"/>
        <v xml:space="preserve">Y 1 </v>
      </c>
      <c r="C269" s="82">
        <f t="shared" si="76"/>
        <v>0.13</v>
      </c>
      <c r="D269" s="88">
        <f t="shared" si="74"/>
        <v>2.1</v>
      </c>
      <c r="E269" s="82">
        <f t="shared" si="75"/>
        <v>1.8236400000000001</v>
      </c>
      <c r="F269" s="82">
        <v>6.5000000000000002E-2</v>
      </c>
      <c r="G269" s="82">
        <v>1.05</v>
      </c>
      <c r="H269" s="82">
        <f t="shared" si="77"/>
        <v>0.11853660000000002</v>
      </c>
      <c r="I269" s="42">
        <f t="shared" si="78"/>
        <v>1.9148220000000002</v>
      </c>
    </row>
    <row r="270" spans="1:9" x14ac:dyDescent="0.25">
      <c r="A270" s="295"/>
      <c r="B270" s="21" t="str">
        <f t="shared" si="73"/>
        <v xml:space="preserve">Y 2 </v>
      </c>
      <c r="C270" s="82">
        <f t="shared" si="76"/>
        <v>0.13</v>
      </c>
      <c r="D270" s="88">
        <f t="shared" si="74"/>
        <v>2.4</v>
      </c>
      <c r="E270" s="82">
        <f t="shared" si="75"/>
        <v>2.0841600000000002</v>
      </c>
      <c r="F270" s="82">
        <v>6.5000000000000002E-2</v>
      </c>
      <c r="G270" s="82">
        <v>3</v>
      </c>
      <c r="H270" s="82">
        <f t="shared" si="77"/>
        <v>0.13547040000000002</v>
      </c>
      <c r="I270" s="42">
        <f t="shared" si="78"/>
        <v>6.2524800000000003</v>
      </c>
    </row>
    <row r="271" spans="1:9" x14ac:dyDescent="0.25">
      <c r="A271" s="295"/>
      <c r="B271" s="21" t="str">
        <f t="shared" si="73"/>
        <v xml:space="preserve">Y 3 </v>
      </c>
      <c r="C271" s="82">
        <f t="shared" si="76"/>
        <v>0.13</v>
      </c>
      <c r="D271" s="88">
        <f t="shared" si="74"/>
        <v>2.6</v>
      </c>
      <c r="E271" s="82">
        <f t="shared" si="75"/>
        <v>2.2578400000000003</v>
      </c>
      <c r="F271" s="82">
        <v>6.5000000000000002E-2</v>
      </c>
      <c r="G271" s="82">
        <v>5.2</v>
      </c>
      <c r="H271" s="82">
        <f t="shared" si="77"/>
        <v>0.14675960000000002</v>
      </c>
      <c r="I271" s="42">
        <f t="shared" si="78"/>
        <v>11.740768000000003</v>
      </c>
    </row>
    <row r="272" spans="1:9" x14ac:dyDescent="0.25">
      <c r="A272" s="295"/>
      <c r="B272" s="21" t="str">
        <f t="shared" si="73"/>
        <v>Y 4</v>
      </c>
      <c r="C272" s="82">
        <f t="shared" si="76"/>
        <v>0.13</v>
      </c>
      <c r="D272" s="88">
        <f t="shared" si="74"/>
        <v>2.6</v>
      </c>
      <c r="E272" s="82">
        <f t="shared" si="75"/>
        <v>2.2578400000000003</v>
      </c>
      <c r="F272" s="82">
        <v>6.5000000000000002E-2</v>
      </c>
      <c r="G272" s="82">
        <v>7.5</v>
      </c>
      <c r="H272" s="82">
        <f t="shared" si="77"/>
        <v>0.14675960000000002</v>
      </c>
      <c r="I272" s="42">
        <f t="shared" si="78"/>
        <v>16.933800000000002</v>
      </c>
    </row>
    <row r="273" spans="1:9" x14ac:dyDescent="0.25">
      <c r="A273" s="295"/>
      <c r="B273" s="21" t="str">
        <f t="shared" si="73"/>
        <v>Y 5</v>
      </c>
      <c r="C273" s="82">
        <f t="shared" si="76"/>
        <v>0.13</v>
      </c>
      <c r="D273" s="88">
        <f t="shared" si="74"/>
        <v>2.6</v>
      </c>
      <c r="E273" s="82">
        <f t="shared" si="75"/>
        <v>2.2578400000000003</v>
      </c>
      <c r="F273" s="110">
        <v>6.5000000000000002E-2</v>
      </c>
      <c r="G273" s="82">
        <v>9.8000000000000007</v>
      </c>
      <c r="H273" s="82">
        <f t="shared" si="77"/>
        <v>0.14675960000000002</v>
      </c>
      <c r="I273" s="42">
        <f t="shared" si="78"/>
        <v>22.126832000000004</v>
      </c>
    </row>
    <row r="274" spans="1:9" x14ac:dyDescent="0.25">
      <c r="A274" s="295"/>
      <c r="B274" s="21" t="str">
        <f t="shared" si="73"/>
        <v>Y 6</v>
      </c>
      <c r="C274" s="82">
        <f t="shared" si="76"/>
        <v>0.13</v>
      </c>
      <c r="D274" s="88">
        <f t="shared" si="74"/>
        <v>2.7</v>
      </c>
      <c r="E274" s="82">
        <f t="shared" ref="E274:E276" si="82">$C$44*D274*C274*$D$13+$C$48*D274*$D$13</f>
        <v>2.3446800000000003</v>
      </c>
      <c r="F274" s="110">
        <v>6.5000000000000002E-2</v>
      </c>
      <c r="G274" s="82">
        <v>14.25</v>
      </c>
      <c r="H274" s="82">
        <f t="shared" ref="H274:H277" si="83">E274*F274</f>
        <v>0.15240420000000002</v>
      </c>
      <c r="I274" s="42">
        <f t="shared" ref="I274:I277" si="84">E274*G274</f>
        <v>33.411690000000007</v>
      </c>
    </row>
    <row r="275" spans="1:9" x14ac:dyDescent="0.25">
      <c r="A275" s="295"/>
      <c r="B275" s="21" t="str">
        <f t="shared" si="73"/>
        <v>Y 7</v>
      </c>
      <c r="C275" s="82">
        <f t="shared" si="76"/>
        <v>0.13</v>
      </c>
      <c r="D275" s="88">
        <f t="shared" si="74"/>
        <v>2.7</v>
      </c>
      <c r="E275" s="82">
        <f t="shared" si="82"/>
        <v>2.3446800000000003</v>
      </c>
      <c r="F275" s="110">
        <v>6.5000000000000002E-2</v>
      </c>
      <c r="G275" s="82">
        <v>16.649999999999999</v>
      </c>
      <c r="H275" s="82">
        <f t="shared" si="83"/>
        <v>0.15240420000000002</v>
      </c>
      <c r="I275" s="42">
        <f t="shared" si="84"/>
        <v>39.038921999999999</v>
      </c>
    </row>
    <row r="276" spans="1:9" x14ac:dyDescent="0.25">
      <c r="A276" s="295"/>
      <c r="B276" s="21" t="str">
        <f t="shared" si="73"/>
        <v>Y 8</v>
      </c>
      <c r="C276" s="82">
        <f t="shared" si="76"/>
        <v>0.13</v>
      </c>
      <c r="D276" s="88">
        <f t="shared" si="74"/>
        <v>2.7</v>
      </c>
      <c r="E276" s="82">
        <f t="shared" si="82"/>
        <v>2.3446800000000003</v>
      </c>
      <c r="F276" s="82">
        <v>6.9349999999999996</v>
      </c>
      <c r="G276" s="110">
        <v>16.649999999999999</v>
      </c>
      <c r="H276" s="82">
        <f t="shared" si="83"/>
        <v>16.260355800000003</v>
      </c>
      <c r="I276" s="42">
        <f t="shared" si="84"/>
        <v>39.038921999999999</v>
      </c>
    </row>
    <row r="277" spans="1:9" x14ac:dyDescent="0.25">
      <c r="A277" s="295"/>
      <c r="B277" s="21" t="str">
        <f t="shared" si="73"/>
        <v>Y 9</v>
      </c>
      <c r="C277" s="82">
        <f t="shared" si="76"/>
        <v>0.13</v>
      </c>
      <c r="D277" s="88">
        <f t="shared" si="74"/>
        <v>2.7</v>
      </c>
      <c r="E277" s="82">
        <f>$C$44*D277*C277*$D$13+$C$48*D277*$D$13</f>
        <v>2.3446800000000003</v>
      </c>
      <c r="F277" s="110">
        <v>6.9349999999999996</v>
      </c>
      <c r="G277" s="110">
        <v>14.25</v>
      </c>
      <c r="H277" s="82">
        <f t="shared" si="83"/>
        <v>16.260355800000003</v>
      </c>
      <c r="I277" s="42">
        <f t="shared" si="84"/>
        <v>33.411690000000007</v>
      </c>
    </row>
    <row r="278" spans="1:9" x14ac:dyDescent="0.25">
      <c r="A278" s="295"/>
      <c r="B278" s="21" t="str">
        <f t="shared" si="73"/>
        <v>Y 10</v>
      </c>
      <c r="C278" s="110">
        <f t="shared" si="76"/>
        <v>0.13</v>
      </c>
      <c r="D278" s="88">
        <f t="shared" si="74"/>
        <v>2.4</v>
      </c>
      <c r="E278" s="110">
        <f t="shared" ref="E278:E282" si="85">$C$44*D278*C278*$D$13+$C$48*D278*$D$13</f>
        <v>2.0841600000000002</v>
      </c>
      <c r="F278" s="110">
        <v>6.9349999999999996</v>
      </c>
      <c r="G278" s="110">
        <v>12</v>
      </c>
      <c r="H278" s="110">
        <f t="shared" ref="H278:H282" si="86">E278*F278</f>
        <v>14.4536496</v>
      </c>
      <c r="I278" s="42">
        <f t="shared" ref="I278:I282" si="87">E278*G278</f>
        <v>25.009920000000001</v>
      </c>
    </row>
    <row r="279" spans="1:9" x14ac:dyDescent="0.25">
      <c r="A279" s="295"/>
      <c r="B279" s="21" t="str">
        <f t="shared" si="73"/>
        <v>Y 11</v>
      </c>
      <c r="C279" s="110">
        <f t="shared" si="76"/>
        <v>0.13</v>
      </c>
      <c r="D279" s="88">
        <f t="shared" si="74"/>
        <v>2.6</v>
      </c>
      <c r="E279" s="110">
        <f t="shared" si="85"/>
        <v>2.2578400000000003</v>
      </c>
      <c r="F279" s="110">
        <v>6.9349999999999996</v>
      </c>
      <c r="G279" s="110">
        <v>9.8000000000000007</v>
      </c>
      <c r="H279" s="110">
        <f t="shared" si="86"/>
        <v>15.658120400000001</v>
      </c>
      <c r="I279" s="42">
        <f t="shared" si="87"/>
        <v>22.126832000000004</v>
      </c>
    </row>
    <row r="280" spans="1:9" x14ac:dyDescent="0.25">
      <c r="A280" s="295"/>
      <c r="B280" s="21" t="str">
        <f t="shared" si="73"/>
        <v>Y 12</v>
      </c>
      <c r="C280" s="110">
        <f t="shared" si="76"/>
        <v>0.13</v>
      </c>
      <c r="D280" s="88">
        <f t="shared" si="74"/>
        <v>2.6</v>
      </c>
      <c r="E280" s="110">
        <f t="shared" si="85"/>
        <v>2.2578400000000003</v>
      </c>
      <c r="F280" s="110">
        <v>6.9349999999999996</v>
      </c>
      <c r="G280" s="110">
        <v>7.5</v>
      </c>
      <c r="H280" s="110">
        <f t="shared" si="86"/>
        <v>15.658120400000001</v>
      </c>
      <c r="I280" s="42">
        <f t="shared" si="87"/>
        <v>16.933800000000002</v>
      </c>
    </row>
    <row r="281" spans="1:9" x14ac:dyDescent="0.25">
      <c r="A281" s="295"/>
      <c r="B281" s="21" t="str">
        <f t="shared" si="73"/>
        <v>Y 13</v>
      </c>
      <c r="C281" s="110">
        <f t="shared" si="76"/>
        <v>0.13</v>
      </c>
      <c r="D281" s="88">
        <f t="shared" si="74"/>
        <v>2.6</v>
      </c>
      <c r="E281" s="110">
        <f t="shared" si="85"/>
        <v>2.2578400000000003</v>
      </c>
      <c r="F281" s="110">
        <v>6.9349999999999996</v>
      </c>
      <c r="G281" s="110">
        <v>5.2</v>
      </c>
      <c r="H281" s="110">
        <f t="shared" si="86"/>
        <v>15.658120400000001</v>
      </c>
      <c r="I281" s="42">
        <f t="shared" si="87"/>
        <v>11.740768000000003</v>
      </c>
    </row>
    <row r="282" spans="1:9" x14ac:dyDescent="0.25">
      <c r="A282" s="295"/>
      <c r="B282" s="21" t="str">
        <f t="shared" si="73"/>
        <v>Y 14</v>
      </c>
      <c r="C282" s="110">
        <f t="shared" si="76"/>
        <v>0.13</v>
      </c>
      <c r="D282" s="88">
        <f t="shared" si="74"/>
        <v>2.4</v>
      </c>
      <c r="E282" s="110">
        <f t="shared" si="85"/>
        <v>2.0841600000000002</v>
      </c>
      <c r="F282" s="110">
        <v>6.9349999999999996</v>
      </c>
      <c r="G282" s="110">
        <v>3</v>
      </c>
      <c r="H282" s="110">
        <f t="shared" si="86"/>
        <v>14.4536496</v>
      </c>
      <c r="I282" s="42">
        <f t="shared" si="87"/>
        <v>6.2524800000000003</v>
      </c>
    </row>
    <row r="283" spans="1:9" x14ac:dyDescent="0.25">
      <c r="A283" s="295"/>
      <c r="B283" s="21" t="str">
        <f t="shared" si="73"/>
        <v>Y 15</v>
      </c>
      <c r="C283" s="110">
        <f t="shared" si="76"/>
        <v>0.13</v>
      </c>
      <c r="D283" s="88">
        <f t="shared" si="74"/>
        <v>2.1</v>
      </c>
      <c r="E283" s="110">
        <f t="shared" ref="E283:E285" si="88">$C$44*D283*C283*$D$13+$C$48*D283*$D$13</f>
        <v>1.8236400000000001</v>
      </c>
      <c r="F283" s="110">
        <v>6.9349999999999996</v>
      </c>
      <c r="G283" s="110">
        <v>1.05</v>
      </c>
      <c r="H283" s="110">
        <f t="shared" ref="H283:H285" si="89">E283*F283</f>
        <v>12.6469434</v>
      </c>
      <c r="I283" s="42">
        <f t="shared" ref="I283:I285" si="90">E283*G283</f>
        <v>1.9148220000000002</v>
      </c>
    </row>
    <row r="284" spans="1:9" x14ac:dyDescent="0.25">
      <c r="A284" s="295"/>
      <c r="B284" s="21" t="str">
        <f t="shared" si="73"/>
        <v>Y 16</v>
      </c>
      <c r="C284" s="110">
        <f t="shared" si="76"/>
        <v>0.13</v>
      </c>
      <c r="D284" s="88">
        <f t="shared" si="74"/>
        <v>2.1</v>
      </c>
      <c r="E284" s="110">
        <f t="shared" si="88"/>
        <v>1.8236400000000001</v>
      </c>
      <c r="F284" s="110">
        <v>3.4350000000000001</v>
      </c>
      <c r="G284" s="110">
        <v>1.05</v>
      </c>
      <c r="H284" s="110">
        <f t="shared" si="89"/>
        <v>6.2642034000000004</v>
      </c>
      <c r="I284" s="42">
        <f t="shared" si="90"/>
        <v>1.9148220000000002</v>
      </c>
    </row>
    <row r="285" spans="1:9" x14ac:dyDescent="0.25">
      <c r="A285" s="295"/>
      <c r="B285" s="21" t="str">
        <f t="shared" si="73"/>
        <v>Y 17</v>
      </c>
      <c r="C285" s="110">
        <f t="shared" si="76"/>
        <v>0.13</v>
      </c>
      <c r="D285" s="88">
        <f t="shared" si="74"/>
        <v>2.6</v>
      </c>
      <c r="E285" s="110">
        <f t="shared" si="88"/>
        <v>2.2578400000000003</v>
      </c>
      <c r="F285" s="110">
        <v>3.4350000000000001</v>
      </c>
      <c r="G285" s="110">
        <v>7.5</v>
      </c>
      <c r="H285" s="110">
        <f t="shared" si="89"/>
        <v>7.755680400000001</v>
      </c>
      <c r="I285" s="42">
        <f t="shared" si="90"/>
        <v>16.933800000000002</v>
      </c>
    </row>
    <row r="286" spans="1:9" x14ac:dyDescent="0.25">
      <c r="A286" s="295"/>
      <c r="B286" s="21" t="str">
        <f t="shared" si="73"/>
        <v>Y 18</v>
      </c>
      <c r="C286" s="82">
        <f t="shared" si="76"/>
        <v>0.13</v>
      </c>
      <c r="D286" s="88">
        <f t="shared" si="74"/>
        <v>2.7</v>
      </c>
      <c r="E286" s="82">
        <f t="shared" ref="E286:E327" si="91">$C$44*D286*C286*$D$13+$C$48*D286*$D$13</f>
        <v>2.3446800000000003</v>
      </c>
      <c r="F286" s="110">
        <v>3.4350000000000001</v>
      </c>
      <c r="G286" s="82">
        <v>14.25</v>
      </c>
      <c r="H286" s="82">
        <f t="shared" si="77"/>
        <v>8.0539758000000017</v>
      </c>
      <c r="I286" s="42">
        <f t="shared" si="78"/>
        <v>33.411690000000007</v>
      </c>
    </row>
    <row r="287" spans="1:9" x14ac:dyDescent="0.25">
      <c r="A287" s="295"/>
      <c r="B287" s="21" t="s">
        <v>370</v>
      </c>
      <c r="C287" s="82">
        <f t="shared" si="76"/>
        <v>0.13</v>
      </c>
      <c r="D287" s="88">
        <v>1</v>
      </c>
      <c r="E287" s="82">
        <f t="shared" si="91"/>
        <v>0.86840000000000006</v>
      </c>
      <c r="F287" s="82">
        <v>0.75</v>
      </c>
      <c r="G287" s="82">
        <v>15.365</v>
      </c>
      <c r="H287" s="82">
        <f t="shared" ref="H287:H288" si="92">E287*F287</f>
        <v>0.65129999999999999</v>
      </c>
      <c r="I287" s="42">
        <f t="shared" ref="I287:I288" si="93">E287*G287</f>
        <v>13.342966000000001</v>
      </c>
    </row>
    <row r="288" spans="1:9" x14ac:dyDescent="0.25">
      <c r="A288" s="295"/>
      <c r="B288" s="21" t="s">
        <v>371</v>
      </c>
      <c r="C288" s="82">
        <f t="shared" si="76"/>
        <v>0.13</v>
      </c>
      <c r="D288" s="88">
        <v>1</v>
      </c>
      <c r="E288" s="82">
        <f t="shared" si="91"/>
        <v>0.86840000000000006</v>
      </c>
      <c r="F288" s="110">
        <v>3.4350000000000001</v>
      </c>
      <c r="G288" s="82">
        <v>10.3</v>
      </c>
      <c r="H288" s="82">
        <f t="shared" si="92"/>
        <v>2.9829540000000003</v>
      </c>
      <c r="I288" s="42">
        <f t="shared" si="93"/>
        <v>8.9445200000000007</v>
      </c>
    </row>
    <row r="289" spans="1:9" x14ac:dyDescent="0.25">
      <c r="A289" s="295"/>
      <c r="B289" s="21" t="s">
        <v>367</v>
      </c>
      <c r="C289" s="82" t="s">
        <v>369</v>
      </c>
      <c r="D289" s="88">
        <f>7*5.1</f>
        <v>35.699999999999996</v>
      </c>
      <c r="E289" s="82">
        <f>D289*$C$45</f>
        <v>10.709999999999999</v>
      </c>
      <c r="F289" s="110">
        <v>3.5</v>
      </c>
      <c r="G289" s="110">
        <v>15.45</v>
      </c>
      <c r="H289" s="82">
        <f t="shared" ref="H289:H291" si="94">E289*F289</f>
        <v>37.484999999999999</v>
      </c>
      <c r="I289" s="42">
        <f t="shared" ref="I289:I291" si="95">E289*G289</f>
        <v>165.46949999999998</v>
      </c>
    </row>
    <row r="290" spans="1:9" x14ac:dyDescent="0.25">
      <c r="A290" s="295"/>
      <c r="B290" s="21" t="s">
        <v>368</v>
      </c>
      <c r="C290" s="82" t="s">
        <v>369</v>
      </c>
      <c r="D290" s="88">
        <f>4.8*1.8</f>
        <v>8.64</v>
      </c>
      <c r="E290" s="82">
        <f t="shared" ref="E290:E291" si="96">D290*$C$45</f>
        <v>2.5920000000000001</v>
      </c>
      <c r="F290" s="110">
        <v>4.5999999999999996</v>
      </c>
      <c r="G290" s="110">
        <v>12</v>
      </c>
      <c r="H290" s="82">
        <f t="shared" si="94"/>
        <v>11.9232</v>
      </c>
      <c r="I290" s="42">
        <f t="shared" si="95"/>
        <v>31.103999999999999</v>
      </c>
    </row>
    <row r="291" spans="1:9" x14ac:dyDescent="0.25">
      <c r="A291" s="327"/>
      <c r="B291" s="24" t="s">
        <v>377</v>
      </c>
      <c r="C291" s="83" t="s">
        <v>369</v>
      </c>
      <c r="D291" s="89">
        <f>7*11.1</f>
        <v>77.7</v>
      </c>
      <c r="E291" s="83">
        <f t="shared" si="96"/>
        <v>23.31</v>
      </c>
      <c r="F291" s="112">
        <v>3.5</v>
      </c>
      <c r="G291" s="112">
        <f>11.1/2</f>
        <v>5.55</v>
      </c>
      <c r="H291" s="83">
        <f t="shared" si="94"/>
        <v>81.584999999999994</v>
      </c>
      <c r="I291" s="46">
        <f t="shared" si="95"/>
        <v>129.37049999999999</v>
      </c>
    </row>
    <row r="292" spans="1:9" x14ac:dyDescent="0.25">
      <c r="A292" s="294" t="s">
        <v>35</v>
      </c>
      <c r="B292" s="19" t="str">
        <f t="shared" ref="B292:B319" si="97">B154</f>
        <v xml:space="preserve">X 1 </v>
      </c>
      <c r="C292" s="84">
        <f>$D$111</f>
        <v>0.13</v>
      </c>
      <c r="D292" s="87">
        <f t="shared" ref="D292:D319" si="98">D154</f>
        <v>2.2000000000000002</v>
      </c>
      <c r="E292" s="84">
        <f t="shared" si="91"/>
        <v>1.9104800000000002</v>
      </c>
      <c r="F292" s="113">
        <v>1.075</v>
      </c>
      <c r="G292" s="113">
        <v>4.1349999999999998</v>
      </c>
      <c r="H292" s="84">
        <f t="shared" si="77"/>
        <v>2.053766</v>
      </c>
      <c r="I292" s="39">
        <f t="shared" si="78"/>
        <v>7.8998348000000007</v>
      </c>
    </row>
    <row r="293" spans="1:9" x14ac:dyDescent="0.25">
      <c r="A293" s="295"/>
      <c r="B293" s="21" t="str">
        <f t="shared" si="97"/>
        <v xml:space="preserve">X 2 </v>
      </c>
      <c r="C293" s="82">
        <f t="shared" si="76"/>
        <v>0.13</v>
      </c>
      <c r="D293" s="88">
        <f t="shared" si="98"/>
        <v>2.2000000000000002</v>
      </c>
      <c r="E293" s="82">
        <f t="shared" si="91"/>
        <v>1.9104800000000002</v>
      </c>
      <c r="F293" s="110">
        <v>1.075</v>
      </c>
      <c r="G293" s="110">
        <v>8.7349999999999994</v>
      </c>
      <c r="H293" s="82">
        <f t="shared" si="77"/>
        <v>2.053766</v>
      </c>
      <c r="I293" s="42">
        <f t="shared" si="78"/>
        <v>16.688042800000002</v>
      </c>
    </row>
    <row r="294" spans="1:9" x14ac:dyDescent="0.25">
      <c r="A294" s="295"/>
      <c r="B294" s="21" t="str">
        <f t="shared" si="97"/>
        <v xml:space="preserve">X 3 </v>
      </c>
      <c r="C294" s="82">
        <f t="shared" si="76"/>
        <v>0.13</v>
      </c>
      <c r="D294" s="88">
        <f t="shared" si="98"/>
        <v>2.2000000000000002</v>
      </c>
      <c r="E294" s="82">
        <f t="shared" si="91"/>
        <v>1.9104800000000002</v>
      </c>
      <c r="F294" s="110">
        <v>1.075</v>
      </c>
      <c r="G294" s="110">
        <v>11.035</v>
      </c>
      <c r="H294" s="82">
        <f t="shared" si="77"/>
        <v>2.053766</v>
      </c>
      <c r="I294" s="42">
        <f t="shared" si="78"/>
        <v>21.082146800000004</v>
      </c>
    </row>
    <row r="295" spans="1:9" x14ac:dyDescent="0.25">
      <c r="A295" s="295"/>
      <c r="B295" s="21" t="str">
        <f t="shared" si="97"/>
        <v>X 4</v>
      </c>
      <c r="C295" s="82">
        <f t="shared" si="76"/>
        <v>0.13</v>
      </c>
      <c r="D295" s="88">
        <f t="shared" si="98"/>
        <v>2.2000000000000002</v>
      </c>
      <c r="E295" s="82">
        <f t="shared" si="91"/>
        <v>1.9104800000000002</v>
      </c>
      <c r="F295" s="110">
        <v>1.075</v>
      </c>
      <c r="G295" s="110">
        <v>12.965</v>
      </c>
      <c r="H295" s="82">
        <f t="shared" si="77"/>
        <v>2.053766</v>
      </c>
      <c r="I295" s="42">
        <f t="shared" si="78"/>
        <v>24.7693732</v>
      </c>
    </row>
    <row r="296" spans="1:9" x14ac:dyDescent="0.25">
      <c r="A296" s="295"/>
      <c r="B296" s="21" t="str">
        <f t="shared" si="97"/>
        <v>X 5</v>
      </c>
      <c r="C296" s="82">
        <f t="shared" si="76"/>
        <v>0.13</v>
      </c>
      <c r="D296" s="88">
        <f t="shared" si="98"/>
        <v>2.1749999999999998</v>
      </c>
      <c r="E296" s="82">
        <f t="shared" si="91"/>
        <v>1.8887700000000001</v>
      </c>
      <c r="F296" s="110">
        <v>1.0874999999999999</v>
      </c>
      <c r="G296" s="110">
        <v>17.934999999999999</v>
      </c>
      <c r="H296" s="82">
        <f t="shared" si="77"/>
        <v>2.0540373750000001</v>
      </c>
      <c r="I296" s="42">
        <f t="shared" si="78"/>
        <v>33.875089949999996</v>
      </c>
    </row>
    <row r="297" spans="1:9" x14ac:dyDescent="0.25">
      <c r="A297" s="295"/>
      <c r="B297" s="21" t="str">
        <f t="shared" si="97"/>
        <v>X 6</v>
      </c>
      <c r="C297" s="82">
        <f t="shared" si="76"/>
        <v>0.13</v>
      </c>
      <c r="D297" s="88">
        <f t="shared" si="98"/>
        <v>3.1</v>
      </c>
      <c r="E297" s="82">
        <f t="shared" si="91"/>
        <v>2.6920400000000004</v>
      </c>
      <c r="F297" s="110">
        <v>3.4750000000000001</v>
      </c>
      <c r="G297" s="110">
        <v>17.934999999999999</v>
      </c>
      <c r="H297" s="82">
        <f t="shared" si="77"/>
        <v>9.3548390000000019</v>
      </c>
      <c r="I297" s="42">
        <f t="shared" si="78"/>
        <v>48.281737400000004</v>
      </c>
    </row>
    <row r="298" spans="1:9" x14ac:dyDescent="0.25">
      <c r="A298" s="295"/>
      <c r="B298" s="21" t="str">
        <f t="shared" si="97"/>
        <v>X 7</v>
      </c>
      <c r="C298" s="82">
        <f t="shared" si="76"/>
        <v>0.13</v>
      </c>
      <c r="D298" s="88">
        <f t="shared" si="98"/>
        <v>2.2250000000000001</v>
      </c>
      <c r="E298" s="82">
        <f t="shared" si="91"/>
        <v>1.9321900000000003</v>
      </c>
      <c r="F298" s="110">
        <v>5.8875000000000002</v>
      </c>
      <c r="G298" s="110">
        <v>17.934999999999999</v>
      </c>
      <c r="H298" s="82">
        <f t="shared" ref="H298:H301" si="99">E298*F298</f>
        <v>11.375768625000003</v>
      </c>
      <c r="I298" s="42">
        <f t="shared" ref="I298:I301" si="100">E298*G298</f>
        <v>34.653827650000004</v>
      </c>
    </row>
    <row r="299" spans="1:9" x14ac:dyDescent="0.25">
      <c r="A299" s="295"/>
      <c r="B299" s="21" t="str">
        <f t="shared" si="97"/>
        <v>X 8</v>
      </c>
      <c r="C299" s="82">
        <f t="shared" si="76"/>
        <v>0.13</v>
      </c>
      <c r="D299" s="88">
        <f t="shared" si="98"/>
        <v>2.2250000000000001</v>
      </c>
      <c r="E299" s="82">
        <f t="shared" si="91"/>
        <v>1.9321900000000003</v>
      </c>
      <c r="F299" s="110">
        <v>5.9</v>
      </c>
      <c r="G299" s="110">
        <v>12.965</v>
      </c>
      <c r="H299" s="82">
        <f t="shared" si="99"/>
        <v>11.399921000000003</v>
      </c>
      <c r="I299" s="42">
        <f t="shared" si="100"/>
        <v>25.050843350000005</v>
      </c>
    </row>
    <row r="300" spans="1:9" x14ac:dyDescent="0.25">
      <c r="A300" s="295"/>
      <c r="B300" s="21" t="str">
        <f t="shared" si="97"/>
        <v>X 9</v>
      </c>
      <c r="C300" s="82">
        <f t="shared" si="76"/>
        <v>0.13</v>
      </c>
      <c r="D300" s="88">
        <f t="shared" si="98"/>
        <v>2.2250000000000001</v>
      </c>
      <c r="E300" s="82">
        <f t="shared" si="91"/>
        <v>1.9321900000000003</v>
      </c>
      <c r="F300" s="110">
        <v>5.9</v>
      </c>
      <c r="G300" s="110">
        <v>8.7349999999999994</v>
      </c>
      <c r="H300" s="82">
        <f t="shared" si="99"/>
        <v>11.399921000000003</v>
      </c>
      <c r="I300" s="42">
        <f t="shared" si="100"/>
        <v>16.877679650000001</v>
      </c>
    </row>
    <row r="301" spans="1:9" x14ac:dyDescent="0.25">
      <c r="A301" s="295"/>
      <c r="B301" s="21" t="str">
        <f t="shared" si="97"/>
        <v>X 10</v>
      </c>
      <c r="C301" s="82">
        <f t="shared" si="76"/>
        <v>0.13</v>
      </c>
      <c r="D301" s="88">
        <f t="shared" si="98"/>
        <v>2.2250000000000001</v>
      </c>
      <c r="E301" s="82">
        <f t="shared" si="91"/>
        <v>1.9321900000000003</v>
      </c>
      <c r="F301" s="110">
        <v>5.9</v>
      </c>
      <c r="G301" s="110">
        <v>4.1349999999999998</v>
      </c>
      <c r="H301" s="82">
        <f t="shared" si="99"/>
        <v>11.399921000000003</v>
      </c>
      <c r="I301" s="42">
        <f t="shared" si="100"/>
        <v>7.9896056500000006</v>
      </c>
    </row>
    <row r="302" spans="1:9" x14ac:dyDescent="0.25">
      <c r="A302" s="295"/>
      <c r="B302" s="21" t="str">
        <f t="shared" si="97"/>
        <v xml:space="preserve">Y 1 </v>
      </c>
      <c r="C302" s="82">
        <f t="shared" si="76"/>
        <v>0.13</v>
      </c>
      <c r="D302" s="88">
        <f t="shared" si="98"/>
        <v>2.1</v>
      </c>
      <c r="E302" s="82">
        <f t="shared" si="91"/>
        <v>1.8236400000000001</v>
      </c>
      <c r="F302" s="110">
        <v>6.5000000000000002E-2</v>
      </c>
      <c r="G302" s="110">
        <v>1.05</v>
      </c>
      <c r="H302" s="82">
        <f t="shared" si="77"/>
        <v>0.11853660000000002</v>
      </c>
      <c r="I302" s="42">
        <f t="shared" si="78"/>
        <v>1.9148220000000002</v>
      </c>
    </row>
    <row r="303" spans="1:9" x14ac:dyDescent="0.25">
      <c r="A303" s="295"/>
      <c r="B303" s="21" t="str">
        <f t="shared" si="97"/>
        <v xml:space="preserve">Y 2 </v>
      </c>
      <c r="C303" s="82">
        <f t="shared" si="76"/>
        <v>0.13</v>
      </c>
      <c r="D303" s="88">
        <f t="shared" si="98"/>
        <v>2.4</v>
      </c>
      <c r="E303" s="82">
        <f t="shared" si="91"/>
        <v>2.0841600000000002</v>
      </c>
      <c r="F303" s="110">
        <v>6.5000000000000002E-2</v>
      </c>
      <c r="G303" s="110">
        <v>3</v>
      </c>
      <c r="H303" s="82">
        <f t="shared" si="77"/>
        <v>0.13547040000000002</v>
      </c>
      <c r="I303" s="42">
        <f t="shared" si="78"/>
        <v>6.2524800000000003</v>
      </c>
    </row>
    <row r="304" spans="1:9" x14ac:dyDescent="0.25">
      <c r="A304" s="295"/>
      <c r="B304" s="21" t="str">
        <f t="shared" si="97"/>
        <v xml:space="preserve">Y 3 </v>
      </c>
      <c r="C304" s="82">
        <f t="shared" si="76"/>
        <v>0.13</v>
      </c>
      <c r="D304" s="88">
        <f t="shared" si="98"/>
        <v>2.6</v>
      </c>
      <c r="E304" s="82">
        <f t="shared" si="91"/>
        <v>2.2578400000000003</v>
      </c>
      <c r="F304" s="110">
        <v>6.5000000000000002E-2</v>
      </c>
      <c r="G304" s="110">
        <v>5.2</v>
      </c>
      <c r="H304" s="82">
        <f t="shared" si="77"/>
        <v>0.14675960000000002</v>
      </c>
      <c r="I304" s="42">
        <f t="shared" si="78"/>
        <v>11.740768000000003</v>
      </c>
    </row>
    <row r="305" spans="1:9" x14ac:dyDescent="0.25">
      <c r="A305" s="295"/>
      <c r="B305" s="21" t="str">
        <f t="shared" si="97"/>
        <v>Y 4</v>
      </c>
      <c r="C305" s="82">
        <f t="shared" si="76"/>
        <v>0.13</v>
      </c>
      <c r="D305" s="88">
        <f t="shared" si="98"/>
        <v>2.6</v>
      </c>
      <c r="E305" s="82">
        <f t="shared" si="91"/>
        <v>2.2578400000000003</v>
      </c>
      <c r="F305" s="110">
        <v>6.5000000000000002E-2</v>
      </c>
      <c r="G305" s="110">
        <v>7.5</v>
      </c>
      <c r="H305" s="82">
        <f t="shared" si="77"/>
        <v>0.14675960000000002</v>
      </c>
      <c r="I305" s="42">
        <f t="shared" si="78"/>
        <v>16.933800000000002</v>
      </c>
    </row>
    <row r="306" spans="1:9" x14ac:dyDescent="0.25">
      <c r="A306" s="295"/>
      <c r="B306" s="21" t="str">
        <f t="shared" si="97"/>
        <v>Y 5</v>
      </c>
      <c r="C306" s="82">
        <f t="shared" si="76"/>
        <v>0.13</v>
      </c>
      <c r="D306" s="88">
        <f t="shared" si="98"/>
        <v>2.6</v>
      </c>
      <c r="E306" s="82">
        <f t="shared" si="91"/>
        <v>2.2578400000000003</v>
      </c>
      <c r="F306" s="110">
        <v>6.5000000000000002E-2</v>
      </c>
      <c r="G306" s="110">
        <v>9.8000000000000007</v>
      </c>
      <c r="H306" s="82">
        <f t="shared" si="77"/>
        <v>0.14675960000000002</v>
      </c>
      <c r="I306" s="42">
        <f t="shared" si="78"/>
        <v>22.126832000000004</v>
      </c>
    </row>
    <row r="307" spans="1:9" x14ac:dyDescent="0.25">
      <c r="A307" s="295"/>
      <c r="B307" s="21" t="str">
        <f t="shared" si="97"/>
        <v>Y 6</v>
      </c>
      <c r="C307" s="82">
        <f t="shared" si="76"/>
        <v>0.13</v>
      </c>
      <c r="D307" s="88">
        <f t="shared" si="98"/>
        <v>2.7</v>
      </c>
      <c r="E307" s="82">
        <f t="shared" si="91"/>
        <v>2.3446800000000003</v>
      </c>
      <c r="F307" s="110">
        <v>6.5000000000000002E-2</v>
      </c>
      <c r="G307" s="110">
        <v>14.25</v>
      </c>
      <c r="H307" s="82">
        <f t="shared" ref="H307:H309" si="101">E307*F307</f>
        <v>0.15240420000000002</v>
      </c>
      <c r="I307" s="42">
        <f t="shared" ref="I307:I309" si="102">E307*G307</f>
        <v>33.411690000000007</v>
      </c>
    </row>
    <row r="308" spans="1:9" x14ac:dyDescent="0.25">
      <c r="A308" s="295"/>
      <c r="B308" s="21" t="str">
        <f t="shared" si="97"/>
        <v>Y 7</v>
      </c>
      <c r="C308" s="82">
        <f t="shared" si="76"/>
        <v>0.13</v>
      </c>
      <c r="D308" s="88">
        <f t="shared" si="98"/>
        <v>2.7</v>
      </c>
      <c r="E308" s="82">
        <f t="shared" si="91"/>
        <v>2.3446800000000003</v>
      </c>
      <c r="F308" s="110">
        <v>6.5000000000000002E-2</v>
      </c>
      <c r="G308" s="110">
        <v>16.649999999999999</v>
      </c>
      <c r="H308" s="82">
        <f t="shared" si="101"/>
        <v>0.15240420000000002</v>
      </c>
      <c r="I308" s="42">
        <f t="shared" si="102"/>
        <v>39.038921999999999</v>
      </c>
    </row>
    <row r="309" spans="1:9" x14ac:dyDescent="0.25">
      <c r="A309" s="295"/>
      <c r="B309" s="21" t="str">
        <f t="shared" si="97"/>
        <v>Y 8</v>
      </c>
      <c r="C309" s="82">
        <f t="shared" si="76"/>
        <v>0.13</v>
      </c>
      <c r="D309" s="88">
        <f t="shared" si="98"/>
        <v>2.7</v>
      </c>
      <c r="E309" s="82">
        <f t="shared" si="91"/>
        <v>2.3446800000000003</v>
      </c>
      <c r="F309" s="110">
        <v>6.9349999999999996</v>
      </c>
      <c r="G309" s="110">
        <v>16.649999999999999</v>
      </c>
      <c r="H309" s="82">
        <f t="shared" si="101"/>
        <v>16.260355800000003</v>
      </c>
      <c r="I309" s="42">
        <f t="shared" si="102"/>
        <v>39.038921999999999</v>
      </c>
    </row>
    <row r="310" spans="1:9" x14ac:dyDescent="0.25">
      <c r="A310" s="295"/>
      <c r="B310" s="21" t="str">
        <f t="shared" si="97"/>
        <v>Y 9</v>
      </c>
      <c r="C310" s="82">
        <f t="shared" si="76"/>
        <v>0.13</v>
      </c>
      <c r="D310" s="88">
        <f t="shared" si="98"/>
        <v>2.7</v>
      </c>
      <c r="E310" s="82">
        <f t="shared" si="91"/>
        <v>2.3446800000000003</v>
      </c>
      <c r="F310" s="110">
        <v>6.9349999999999996</v>
      </c>
      <c r="G310" s="110">
        <v>14.25</v>
      </c>
      <c r="H310" s="82">
        <f t="shared" ref="H310" si="103">E310*F310</f>
        <v>16.260355800000003</v>
      </c>
      <c r="I310" s="42">
        <f t="shared" ref="I310" si="104">E310*G310</f>
        <v>33.411690000000007</v>
      </c>
    </row>
    <row r="311" spans="1:9" x14ac:dyDescent="0.25">
      <c r="A311" s="295"/>
      <c r="B311" s="21" t="str">
        <f t="shared" si="97"/>
        <v>Y 10</v>
      </c>
      <c r="C311" s="110">
        <f t="shared" si="76"/>
        <v>0.13</v>
      </c>
      <c r="D311" s="88">
        <f t="shared" si="98"/>
        <v>2.4</v>
      </c>
      <c r="E311" s="110">
        <f t="shared" ref="E311:E316" si="105">$C$44*D311*C311*$D$13+$C$48*D311*$D$13</f>
        <v>2.0841600000000002</v>
      </c>
      <c r="F311" s="110">
        <v>6.9349999999999996</v>
      </c>
      <c r="G311" s="110">
        <v>12</v>
      </c>
      <c r="H311" s="110">
        <f t="shared" ref="H311:H316" si="106">E311*F311</f>
        <v>14.4536496</v>
      </c>
      <c r="I311" s="42">
        <f t="shared" ref="I311:I316" si="107">E311*G311</f>
        <v>25.009920000000001</v>
      </c>
    </row>
    <row r="312" spans="1:9" x14ac:dyDescent="0.25">
      <c r="A312" s="295"/>
      <c r="B312" s="21" t="str">
        <f t="shared" si="97"/>
        <v>Y 11</v>
      </c>
      <c r="C312" s="110">
        <f t="shared" si="76"/>
        <v>0.13</v>
      </c>
      <c r="D312" s="88">
        <f t="shared" si="98"/>
        <v>2.6</v>
      </c>
      <c r="E312" s="110">
        <f t="shared" si="105"/>
        <v>2.2578400000000003</v>
      </c>
      <c r="F312" s="110">
        <v>6.9349999999999996</v>
      </c>
      <c r="G312" s="110">
        <v>9.8000000000000007</v>
      </c>
      <c r="H312" s="110">
        <f t="shared" si="106"/>
        <v>15.658120400000001</v>
      </c>
      <c r="I312" s="42">
        <f t="shared" si="107"/>
        <v>22.126832000000004</v>
      </c>
    </row>
    <row r="313" spans="1:9" x14ac:dyDescent="0.25">
      <c r="A313" s="295"/>
      <c r="B313" s="21" t="str">
        <f t="shared" si="97"/>
        <v>Y 12</v>
      </c>
      <c r="C313" s="110">
        <f t="shared" si="76"/>
        <v>0.13</v>
      </c>
      <c r="D313" s="88">
        <f t="shared" si="98"/>
        <v>2.6</v>
      </c>
      <c r="E313" s="110">
        <f t="shared" si="105"/>
        <v>2.2578400000000003</v>
      </c>
      <c r="F313" s="110">
        <v>6.9349999999999996</v>
      </c>
      <c r="G313" s="110">
        <v>7.5</v>
      </c>
      <c r="H313" s="110">
        <f t="shared" si="106"/>
        <v>15.658120400000001</v>
      </c>
      <c r="I313" s="42">
        <f t="shared" si="107"/>
        <v>16.933800000000002</v>
      </c>
    </row>
    <row r="314" spans="1:9" x14ac:dyDescent="0.25">
      <c r="A314" s="295"/>
      <c r="B314" s="21" t="str">
        <f t="shared" si="97"/>
        <v>Y 13</v>
      </c>
      <c r="C314" s="110">
        <f t="shared" si="76"/>
        <v>0.13</v>
      </c>
      <c r="D314" s="88">
        <f t="shared" si="98"/>
        <v>2.6</v>
      </c>
      <c r="E314" s="110">
        <f t="shared" si="105"/>
        <v>2.2578400000000003</v>
      </c>
      <c r="F314" s="110">
        <v>6.9349999999999996</v>
      </c>
      <c r="G314" s="110">
        <v>5.2</v>
      </c>
      <c r="H314" s="110">
        <f t="shared" si="106"/>
        <v>15.658120400000001</v>
      </c>
      <c r="I314" s="42">
        <f t="shared" si="107"/>
        <v>11.740768000000003</v>
      </c>
    </row>
    <row r="315" spans="1:9" x14ac:dyDescent="0.25">
      <c r="A315" s="295"/>
      <c r="B315" s="21" t="str">
        <f t="shared" si="97"/>
        <v>Y 14</v>
      </c>
      <c r="C315" s="110">
        <f t="shared" si="76"/>
        <v>0.13</v>
      </c>
      <c r="D315" s="88">
        <f t="shared" si="98"/>
        <v>2.4</v>
      </c>
      <c r="E315" s="110">
        <f t="shared" si="105"/>
        <v>2.0841600000000002</v>
      </c>
      <c r="F315" s="110">
        <v>6.9349999999999996</v>
      </c>
      <c r="G315" s="110">
        <v>3</v>
      </c>
      <c r="H315" s="110">
        <f t="shared" si="106"/>
        <v>14.4536496</v>
      </c>
      <c r="I315" s="42">
        <f t="shared" si="107"/>
        <v>6.2524800000000003</v>
      </c>
    </row>
    <row r="316" spans="1:9" x14ac:dyDescent="0.25">
      <c r="A316" s="295"/>
      <c r="B316" s="21" t="str">
        <f t="shared" si="97"/>
        <v>Y 15</v>
      </c>
      <c r="C316" s="110">
        <f t="shared" si="76"/>
        <v>0.13</v>
      </c>
      <c r="D316" s="88">
        <f t="shared" si="98"/>
        <v>2.1</v>
      </c>
      <c r="E316" s="110">
        <f t="shared" si="105"/>
        <v>1.8236400000000001</v>
      </c>
      <c r="F316" s="110">
        <v>6.9349999999999996</v>
      </c>
      <c r="G316" s="110">
        <v>1.05</v>
      </c>
      <c r="H316" s="110">
        <f t="shared" si="106"/>
        <v>12.6469434</v>
      </c>
      <c r="I316" s="42">
        <f t="shared" si="107"/>
        <v>1.9148220000000002</v>
      </c>
    </row>
    <row r="317" spans="1:9" x14ac:dyDescent="0.25">
      <c r="A317" s="295"/>
      <c r="B317" s="21" t="str">
        <f t="shared" si="97"/>
        <v>Y 16</v>
      </c>
      <c r="C317" s="110">
        <f t="shared" si="76"/>
        <v>0.13</v>
      </c>
      <c r="D317" s="88">
        <f t="shared" si="98"/>
        <v>2.1</v>
      </c>
      <c r="E317" s="110">
        <f t="shared" ref="E317:E318" si="108">$C$44*D317*C317*$D$13+$C$48*D317*$D$13</f>
        <v>1.8236400000000001</v>
      </c>
      <c r="F317" s="110">
        <v>3.4350000000000001</v>
      </c>
      <c r="G317" s="110">
        <v>1.05</v>
      </c>
      <c r="H317" s="110">
        <f t="shared" ref="H317:H318" si="109">E317*F317</f>
        <v>6.2642034000000004</v>
      </c>
      <c r="I317" s="42">
        <f t="shared" ref="I317:I318" si="110">E317*G317</f>
        <v>1.9148220000000002</v>
      </c>
    </row>
    <row r="318" spans="1:9" x14ac:dyDescent="0.25">
      <c r="A318" s="295"/>
      <c r="B318" s="21" t="str">
        <f t="shared" si="97"/>
        <v>Y 17</v>
      </c>
      <c r="C318" s="110">
        <f t="shared" si="76"/>
        <v>0.13</v>
      </c>
      <c r="D318" s="88">
        <f t="shared" si="98"/>
        <v>2.6</v>
      </c>
      <c r="E318" s="110">
        <f t="shared" si="108"/>
        <v>2.2578400000000003</v>
      </c>
      <c r="F318" s="110">
        <v>3.4350000000000001</v>
      </c>
      <c r="G318" s="110">
        <v>7.5</v>
      </c>
      <c r="H318" s="110">
        <f t="shared" si="109"/>
        <v>7.755680400000001</v>
      </c>
      <c r="I318" s="42">
        <f t="shared" si="110"/>
        <v>16.933800000000002</v>
      </c>
    </row>
    <row r="319" spans="1:9" x14ac:dyDescent="0.25">
      <c r="A319" s="295"/>
      <c r="B319" s="21" t="str">
        <f t="shared" si="97"/>
        <v>Y 18</v>
      </c>
      <c r="C319" s="82">
        <f t="shared" si="76"/>
        <v>0.13</v>
      </c>
      <c r="D319" s="88">
        <f t="shared" si="98"/>
        <v>2.7</v>
      </c>
      <c r="E319" s="82">
        <f t="shared" si="91"/>
        <v>2.3446800000000003</v>
      </c>
      <c r="F319" s="110">
        <v>3.4350000000000001</v>
      </c>
      <c r="G319" s="110">
        <v>14.25</v>
      </c>
      <c r="H319" s="82">
        <f t="shared" si="77"/>
        <v>8.0539758000000017</v>
      </c>
      <c r="I319" s="42">
        <f t="shared" si="78"/>
        <v>33.411690000000007</v>
      </c>
    </row>
    <row r="320" spans="1:9" x14ac:dyDescent="0.25">
      <c r="A320" s="295"/>
      <c r="B320" s="21" t="s">
        <v>366</v>
      </c>
      <c r="C320" s="82">
        <f t="shared" si="76"/>
        <v>0.13</v>
      </c>
      <c r="D320" s="88">
        <v>1.6</v>
      </c>
      <c r="E320" s="82">
        <f t="shared" si="91"/>
        <v>1.3894400000000002</v>
      </c>
      <c r="F320" s="82">
        <v>1.81</v>
      </c>
      <c r="G320" s="110">
        <v>6.5000000000000002E-2</v>
      </c>
      <c r="H320" s="82">
        <f t="shared" ref="H320:H327" si="111">E320*F320</f>
        <v>2.5148864000000004</v>
      </c>
      <c r="I320" s="42">
        <f t="shared" ref="I320:I327" si="112">E320*G320</f>
        <v>9.0313600000000022E-2</v>
      </c>
    </row>
    <row r="321" spans="1:9" x14ac:dyDescent="0.25">
      <c r="A321" s="295"/>
      <c r="B321" s="21" t="s">
        <v>374</v>
      </c>
      <c r="C321" s="82">
        <f t="shared" si="76"/>
        <v>0.13</v>
      </c>
      <c r="D321" s="88">
        <v>1.6</v>
      </c>
      <c r="E321" s="82">
        <f t="shared" si="91"/>
        <v>1.3894400000000002</v>
      </c>
      <c r="F321" s="82">
        <v>5.1849999999999996</v>
      </c>
      <c r="G321" s="82">
        <v>6.5000000000000002E-2</v>
      </c>
      <c r="H321" s="82">
        <f t="shared" si="111"/>
        <v>7.2042464000000006</v>
      </c>
      <c r="I321" s="42">
        <f t="shared" si="112"/>
        <v>9.0313600000000022E-2</v>
      </c>
    </row>
    <row r="322" spans="1:9" x14ac:dyDescent="0.25">
      <c r="A322" s="295"/>
      <c r="B322" s="21" t="s">
        <v>370</v>
      </c>
      <c r="C322" s="82">
        <f t="shared" si="76"/>
        <v>0.13</v>
      </c>
      <c r="D322" s="88">
        <v>0.76</v>
      </c>
      <c r="E322" s="82">
        <f t="shared" si="91"/>
        <v>0.65998400000000013</v>
      </c>
      <c r="F322" s="82">
        <v>0.63</v>
      </c>
      <c r="G322" s="110">
        <v>6.5000000000000002E-2</v>
      </c>
      <c r="H322" s="82">
        <f t="shared" si="111"/>
        <v>0.41578992000000009</v>
      </c>
      <c r="I322" s="42">
        <f t="shared" si="112"/>
        <v>4.2898960000000007E-2</v>
      </c>
    </row>
    <row r="323" spans="1:9" x14ac:dyDescent="0.25">
      <c r="A323" s="295"/>
      <c r="B323" s="21" t="s">
        <v>371</v>
      </c>
      <c r="C323" s="82">
        <f t="shared" si="76"/>
        <v>0.13</v>
      </c>
      <c r="D323" s="88">
        <v>0.76</v>
      </c>
      <c r="E323" s="82">
        <f t="shared" si="91"/>
        <v>0.65998400000000013</v>
      </c>
      <c r="F323" s="82">
        <v>2.99</v>
      </c>
      <c r="G323" s="110">
        <v>6.5000000000000002E-2</v>
      </c>
      <c r="H323" s="82">
        <f t="shared" si="111"/>
        <v>1.9733521600000006</v>
      </c>
      <c r="I323" s="42">
        <f t="shared" si="112"/>
        <v>4.2898960000000007E-2</v>
      </c>
    </row>
    <row r="324" spans="1:9" x14ac:dyDescent="0.25">
      <c r="A324" s="295"/>
      <c r="B324" s="21" t="s">
        <v>372</v>
      </c>
      <c r="C324" s="82">
        <f t="shared" si="76"/>
        <v>0.13</v>
      </c>
      <c r="D324" s="88">
        <v>0.76500000000000001</v>
      </c>
      <c r="E324" s="82">
        <f t="shared" si="91"/>
        <v>0.66432600000000008</v>
      </c>
      <c r="F324" s="82">
        <v>4.0025000000000004</v>
      </c>
      <c r="G324" s="110">
        <v>6.5000000000000002E-2</v>
      </c>
      <c r="H324" s="82">
        <f t="shared" si="111"/>
        <v>2.6589648150000005</v>
      </c>
      <c r="I324" s="42">
        <f t="shared" si="112"/>
        <v>4.3181190000000008E-2</v>
      </c>
    </row>
    <row r="325" spans="1:9" x14ac:dyDescent="0.25">
      <c r="A325" s="295"/>
      <c r="B325" s="21" t="s">
        <v>373</v>
      </c>
      <c r="C325" s="82">
        <f t="shared" si="76"/>
        <v>0.13</v>
      </c>
      <c r="D325" s="88">
        <v>0.76500000000000001</v>
      </c>
      <c r="E325" s="82">
        <f t="shared" si="91"/>
        <v>0.66432600000000008</v>
      </c>
      <c r="F325" s="82">
        <v>6.3674999999999997</v>
      </c>
      <c r="G325" s="110">
        <v>6.5000000000000002E-2</v>
      </c>
      <c r="H325" s="82">
        <f t="shared" si="111"/>
        <v>4.2300958050000004</v>
      </c>
      <c r="I325" s="42">
        <f t="shared" si="112"/>
        <v>4.3181190000000008E-2</v>
      </c>
    </row>
    <row r="326" spans="1:9" x14ac:dyDescent="0.25">
      <c r="A326" s="295"/>
      <c r="B326" s="21" t="s">
        <v>375</v>
      </c>
      <c r="C326" s="82">
        <f t="shared" si="76"/>
        <v>0.13</v>
      </c>
      <c r="D326" s="88">
        <v>1</v>
      </c>
      <c r="E326" s="82">
        <f t="shared" si="91"/>
        <v>0.86840000000000006</v>
      </c>
      <c r="F326" s="110">
        <v>0.75</v>
      </c>
      <c r="G326" s="110">
        <v>15.365</v>
      </c>
      <c r="H326" s="82">
        <f t="shared" si="111"/>
        <v>0.65129999999999999</v>
      </c>
      <c r="I326" s="42">
        <f t="shared" si="112"/>
        <v>13.342966000000001</v>
      </c>
    </row>
    <row r="327" spans="1:9" x14ac:dyDescent="0.25">
      <c r="A327" s="295"/>
      <c r="B327" s="21" t="s">
        <v>376</v>
      </c>
      <c r="C327" s="82">
        <f t="shared" si="76"/>
        <v>0.13</v>
      </c>
      <c r="D327" s="88">
        <v>1</v>
      </c>
      <c r="E327" s="82">
        <f t="shared" si="91"/>
        <v>0.86840000000000006</v>
      </c>
      <c r="F327" s="110">
        <v>3.4350000000000001</v>
      </c>
      <c r="G327" s="110">
        <v>10.3</v>
      </c>
      <c r="H327" s="82">
        <f t="shared" si="111"/>
        <v>2.9829540000000003</v>
      </c>
      <c r="I327" s="42">
        <f t="shared" si="112"/>
        <v>8.9445200000000007</v>
      </c>
    </row>
    <row r="328" spans="1:9" x14ac:dyDescent="0.25">
      <c r="A328" s="295"/>
      <c r="B328" s="21" t="s">
        <v>367</v>
      </c>
      <c r="C328" s="82" t="s">
        <v>369</v>
      </c>
      <c r="D328" s="88">
        <f>7*5.1</f>
        <v>35.699999999999996</v>
      </c>
      <c r="E328" s="82">
        <f>D328*$C$45</f>
        <v>10.709999999999999</v>
      </c>
      <c r="F328" s="82">
        <v>3.5</v>
      </c>
      <c r="G328" s="82">
        <v>15.45</v>
      </c>
      <c r="H328" s="82">
        <f t="shared" ref="H328:H330" si="113">E328*F328</f>
        <v>37.484999999999999</v>
      </c>
      <c r="I328" s="42">
        <f t="shared" ref="I328:I330" si="114">E328*G328</f>
        <v>165.46949999999998</v>
      </c>
    </row>
    <row r="329" spans="1:9" x14ac:dyDescent="0.25">
      <c r="A329" s="295"/>
      <c r="B329" s="21" t="s">
        <v>368</v>
      </c>
      <c r="C329" s="82" t="s">
        <v>369</v>
      </c>
      <c r="D329" s="88">
        <f>4.8*1.8</f>
        <v>8.64</v>
      </c>
      <c r="E329" s="82">
        <f t="shared" ref="E329:E330" si="115">D329*$C$45</f>
        <v>2.5920000000000001</v>
      </c>
      <c r="F329" s="82">
        <v>4.5999999999999996</v>
      </c>
      <c r="G329" s="82">
        <v>12</v>
      </c>
      <c r="H329" s="82">
        <f t="shared" si="113"/>
        <v>11.9232</v>
      </c>
      <c r="I329" s="42">
        <f t="shared" si="114"/>
        <v>31.103999999999999</v>
      </c>
    </row>
    <row r="330" spans="1:9" x14ac:dyDescent="0.25">
      <c r="A330" s="327"/>
      <c r="B330" s="24" t="s">
        <v>377</v>
      </c>
      <c r="C330" s="83" t="s">
        <v>369</v>
      </c>
      <c r="D330" s="89">
        <f>7*11.1</f>
        <v>77.7</v>
      </c>
      <c r="E330" s="83">
        <f t="shared" si="115"/>
        <v>23.31</v>
      </c>
      <c r="F330" s="83">
        <v>3.5</v>
      </c>
      <c r="G330" s="83">
        <f>11.1/2</f>
        <v>5.55</v>
      </c>
      <c r="H330" s="83">
        <f t="shared" si="113"/>
        <v>81.584999999999994</v>
      </c>
      <c r="I330" s="46">
        <f t="shared" si="114"/>
        <v>129.37049999999999</v>
      </c>
    </row>
    <row r="331" spans="1:9" x14ac:dyDescent="0.25">
      <c r="E331" s="109"/>
      <c r="F331" s="109"/>
    </row>
    <row r="332" spans="1:9" x14ac:dyDescent="0.25">
      <c r="E332" s="81" t="s">
        <v>242</v>
      </c>
      <c r="F332" s="81" t="s">
        <v>243</v>
      </c>
    </row>
    <row r="333" spans="1:9" x14ac:dyDescent="0.25">
      <c r="D333" s="73" t="s">
        <v>240</v>
      </c>
      <c r="E333" s="79">
        <f>SUM(H258:H291)/SUM(E258:E291)</f>
        <v>3.5724244730486761</v>
      </c>
      <c r="F333" s="67">
        <f>SUM(H292:H330)/SUM(E292:E330)</f>
        <v>3.5244552210260944</v>
      </c>
    </row>
    <row r="334" spans="1:9" x14ac:dyDescent="0.25">
      <c r="D334" s="80" t="s">
        <v>241</v>
      </c>
      <c r="E334" s="24">
        <f>SUM(I258:I291)/SUM(E258:E291)</f>
        <v>9.302320865593158</v>
      </c>
      <c r="F334" s="24">
        <f>SUM(I292:I330)/SUM(E292:E330)</f>
        <v>8.9907368405566679</v>
      </c>
    </row>
    <row r="337" spans="1:10" x14ac:dyDescent="0.25">
      <c r="A337" s="1" t="s">
        <v>244</v>
      </c>
    </row>
    <row r="350" spans="1:10" x14ac:dyDescent="0.25">
      <c r="B350" s="76" t="s">
        <v>49</v>
      </c>
      <c r="C350" s="76" t="s">
        <v>50</v>
      </c>
      <c r="D350" s="76" t="s">
        <v>51</v>
      </c>
      <c r="E350" s="29" t="s">
        <v>245</v>
      </c>
      <c r="F350" s="29" t="s">
        <v>246</v>
      </c>
      <c r="G350" s="29" t="s">
        <v>247</v>
      </c>
      <c r="H350" s="29" t="s">
        <v>248</v>
      </c>
      <c r="I350" s="29" t="s">
        <v>249</v>
      </c>
      <c r="J350" s="29" t="s">
        <v>250</v>
      </c>
    </row>
    <row r="351" spans="1:10" x14ac:dyDescent="0.25">
      <c r="A351" s="324" t="s">
        <v>34</v>
      </c>
      <c r="B351" s="19" t="str">
        <f t="shared" ref="B351:B382" si="116">B125</f>
        <v xml:space="preserve">X 1 </v>
      </c>
      <c r="C351" s="84">
        <f>$D$111</f>
        <v>0.13</v>
      </c>
      <c r="D351" s="87">
        <f t="shared" ref="D351:D382" si="117">D125</f>
        <v>2.2000000000000002</v>
      </c>
      <c r="E351" s="84">
        <f t="shared" ref="E351:F370" si="118">F258</f>
        <v>1.075</v>
      </c>
      <c r="F351" s="84">
        <f t="shared" si="118"/>
        <v>4.1349999999999998</v>
      </c>
      <c r="G351" s="84">
        <f t="shared" ref="G351:G356" si="119">($G$32*$D$12)/((4*($D$13/D351)^3)+(3*($D$13/D351)))</f>
        <v>4163.3782483156901</v>
      </c>
      <c r="H351" s="84"/>
      <c r="I351" s="84">
        <f>F351*G351</f>
        <v>17215.569056785378</v>
      </c>
      <c r="J351" s="39">
        <f>H351*E351</f>
        <v>0</v>
      </c>
    </row>
    <row r="352" spans="1:10" x14ac:dyDescent="0.25">
      <c r="A352" s="325"/>
      <c r="B352" s="21" t="str">
        <f t="shared" si="116"/>
        <v xml:space="preserve">X 2 </v>
      </c>
      <c r="C352" s="82">
        <f t="shared" ref="C352:C407" si="120">$D$111</f>
        <v>0.13</v>
      </c>
      <c r="D352" s="88">
        <f t="shared" si="117"/>
        <v>2.2000000000000002</v>
      </c>
      <c r="E352" s="82">
        <f t="shared" si="118"/>
        <v>1.075</v>
      </c>
      <c r="F352" s="82">
        <f t="shared" si="118"/>
        <v>8.7349999999999994</v>
      </c>
      <c r="G352" s="82">
        <f t="shared" si="119"/>
        <v>4163.3782483156901</v>
      </c>
      <c r="H352" s="82"/>
      <c r="I352" s="82">
        <f t="shared" ref="I352:I407" si="121">F352*G352</f>
        <v>36367.108999037548</v>
      </c>
      <c r="J352" s="42">
        <f t="shared" ref="J352:J407" si="122">H352*E352</f>
        <v>0</v>
      </c>
    </row>
    <row r="353" spans="1:10" x14ac:dyDescent="0.25">
      <c r="A353" s="325"/>
      <c r="B353" s="21" t="str">
        <f t="shared" si="116"/>
        <v xml:space="preserve">X 3 </v>
      </c>
      <c r="C353" s="82">
        <f t="shared" si="120"/>
        <v>0.13</v>
      </c>
      <c r="D353" s="88">
        <f t="shared" si="117"/>
        <v>2.2000000000000002</v>
      </c>
      <c r="E353" s="82">
        <f t="shared" si="118"/>
        <v>1.075</v>
      </c>
      <c r="F353" s="82">
        <f t="shared" si="118"/>
        <v>11.035</v>
      </c>
      <c r="G353" s="82">
        <f t="shared" si="119"/>
        <v>4163.3782483156901</v>
      </c>
      <c r="H353" s="82"/>
      <c r="I353" s="82">
        <f t="shared" si="121"/>
        <v>45942.878970163641</v>
      </c>
      <c r="J353" s="42">
        <f t="shared" si="122"/>
        <v>0</v>
      </c>
    </row>
    <row r="354" spans="1:10" x14ac:dyDescent="0.25">
      <c r="A354" s="325"/>
      <c r="B354" s="21" t="str">
        <f t="shared" si="116"/>
        <v xml:space="preserve">X 4 </v>
      </c>
      <c r="C354" s="82">
        <f t="shared" si="120"/>
        <v>0.13</v>
      </c>
      <c r="D354" s="88">
        <f t="shared" si="117"/>
        <v>2.2000000000000002</v>
      </c>
      <c r="E354" s="82">
        <f t="shared" si="118"/>
        <v>1.075</v>
      </c>
      <c r="F354" s="82">
        <f t="shared" si="118"/>
        <v>12.965</v>
      </c>
      <c r="G354" s="82">
        <f t="shared" si="119"/>
        <v>4163.3782483156901</v>
      </c>
      <c r="H354" s="82"/>
      <c r="I354" s="82">
        <f t="shared" si="121"/>
        <v>53978.198989412922</v>
      </c>
      <c r="J354" s="42">
        <f t="shared" si="122"/>
        <v>0</v>
      </c>
    </row>
    <row r="355" spans="1:10" x14ac:dyDescent="0.25">
      <c r="A355" s="325"/>
      <c r="B355" s="21" t="str">
        <f t="shared" si="116"/>
        <v xml:space="preserve">X 5 </v>
      </c>
      <c r="C355" s="82">
        <f t="shared" si="120"/>
        <v>0.13</v>
      </c>
      <c r="D355" s="88">
        <f t="shared" si="117"/>
        <v>2.1749999999999998</v>
      </c>
      <c r="E355" s="82">
        <f t="shared" si="118"/>
        <v>1.0874999999999999</v>
      </c>
      <c r="F355" s="82">
        <f t="shared" si="118"/>
        <v>17.934999999999999</v>
      </c>
      <c r="G355" s="82">
        <f t="shared" si="119"/>
        <v>4055.0672833517747</v>
      </c>
      <c r="H355" s="82"/>
      <c r="I355" s="82">
        <f t="shared" si="121"/>
        <v>72727.631726914071</v>
      </c>
      <c r="J355" s="42">
        <f t="shared" si="122"/>
        <v>0</v>
      </c>
    </row>
    <row r="356" spans="1:10" x14ac:dyDescent="0.25">
      <c r="A356" s="325"/>
      <c r="B356" s="21" t="str">
        <f t="shared" si="116"/>
        <v>X 6</v>
      </c>
      <c r="C356" s="82">
        <f t="shared" si="120"/>
        <v>0.13</v>
      </c>
      <c r="D356" s="88">
        <f t="shared" si="117"/>
        <v>3.1</v>
      </c>
      <c r="E356" s="82">
        <f t="shared" si="118"/>
        <v>3.4750000000000001</v>
      </c>
      <c r="F356" s="82">
        <f t="shared" si="118"/>
        <v>17.934999999999999</v>
      </c>
      <c r="G356" s="82">
        <f t="shared" si="119"/>
        <v>8664.8245928047254</v>
      </c>
      <c r="H356" s="82"/>
      <c r="I356" s="82">
        <f t="shared" si="121"/>
        <v>155403.62907195275</v>
      </c>
      <c r="J356" s="42">
        <f t="shared" si="122"/>
        <v>0</v>
      </c>
    </row>
    <row r="357" spans="1:10" x14ac:dyDescent="0.25">
      <c r="A357" s="325"/>
      <c r="B357" s="21" t="str">
        <f t="shared" si="116"/>
        <v>X 7</v>
      </c>
      <c r="C357" s="82">
        <f t="shared" si="120"/>
        <v>0.13</v>
      </c>
      <c r="D357" s="88">
        <f t="shared" si="117"/>
        <v>2.2250000000000001</v>
      </c>
      <c r="E357" s="82">
        <f t="shared" si="118"/>
        <v>5.8875000000000002</v>
      </c>
      <c r="F357" s="82">
        <f t="shared" si="118"/>
        <v>17.934999999999999</v>
      </c>
      <c r="G357" s="82">
        <f t="shared" ref="G357:G361" si="123">($G$32*$D$12)/((4*($D$13/D357)^3)+(3*($D$13/D357)))</f>
        <v>4272.8103040565748</v>
      </c>
      <c r="H357" s="82"/>
      <c r="I357" s="82">
        <f t="shared" ref="I357:I361" si="124">F357*G357</f>
        <v>76632.85280325466</v>
      </c>
      <c r="J357" s="42">
        <f t="shared" ref="J357:J361" si="125">H357*E357</f>
        <v>0</v>
      </c>
    </row>
    <row r="358" spans="1:10" x14ac:dyDescent="0.25">
      <c r="A358" s="325"/>
      <c r="B358" s="21" t="str">
        <f t="shared" si="116"/>
        <v>X 8</v>
      </c>
      <c r="C358" s="82">
        <f t="shared" si="120"/>
        <v>0.13</v>
      </c>
      <c r="D358" s="88">
        <f t="shared" si="117"/>
        <v>2.2250000000000001</v>
      </c>
      <c r="E358" s="82">
        <f t="shared" si="118"/>
        <v>5.9</v>
      </c>
      <c r="F358" s="82">
        <f t="shared" si="118"/>
        <v>12.965</v>
      </c>
      <c r="G358" s="82">
        <f t="shared" si="123"/>
        <v>4272.8103040565748</v>
      </c>
      <c r="H358" s="82"/>
      <c r="I358" s="82">
        <f t="shared" si="124"/>
        <v>55396.985592093493</v>
      </c>
      <c r="J358" s="42">
        <f t="shared" si="125"/>
        <v>0</v>
      </c>
    </row>
    <row r="359" spans="1:10" x14ac:dyDescent="0.25">
      <c r="A359" s="325"/>
      <c r="B359" s="21" t="str">
        <f t="shared" si="116"/>
        <v>X 9</v>
      </c>
      <c r="C359" s="82">
        <f t="shared" si="120"/>
        <v>0.13</v>
      </c>
      <c r="D359" s="88">
        <f t="shared" si="117"/>
        <v>2.2250000000000001</v>
      </c>
      <c r="E359" s="82">
        <f t="shared" si="118"/>
        <v>5.9</v>
      </c>
      <c r="F359" s="82">
        <f t="shared" si="118"/>
        <v>8.7349999999999994</v>
      </c>
      <c r="G359" s="82">
        <f t="shared" si="123"/>
        <v>4272.8103040565748</v>
      </c>
      <c r="H359" s="82"/>
      <c r="I359" s="82">
        <f t="shared" si="124"/>
        <v>37322.998005934176</v>
      </c>
      <c r="J359" s="42">
        <f t="shared" si="125"/>
        <v>0</v>
      </c>
    </row>
    <row r="360" spans="1:10" x14ac:dyDescent="0.25">
      <c r="A360" s="325"/>
      <c r="B360" s="21" t="str">
        <f t="shared" si="116"/>
        <v>X 10</v>
      </c>
      <c r="C360" s="82">
        <f t="shared" si="120"/>
        <v>0.13</v>
      </c>
      <c r="D360" s="88">
        <f t="shared" si="117"/>
        <v>2.2250000000000001</v>
      </c>
      <c r="E360" s="82">
        <f t="shared" si="118"/>
        <v>5.9</v>
      </c>
      <c r="F360" s="82">
        <f t="shared" si="118"/>
        <v>4.1349999999999998</v>
      </c>
      <c r="G360" s="82">
        <f t="shared" si="123"/>
        <v>4272.8103040565748</v>
      </c>
      <c r="H360" s="82"/>
      <c r="I360" s="82">
        <f t="shared" si="124"/>
        <v>17668.070607273934</v>
      </c>
      <c r="J360" s="42">
        <f t="shared" si="125"/>
        <v>0</v>
      </c>
    </row>
    <row r="361" spans="1:10" x14ac:dyDescent="0.25">
      <c r="A361" s="325"/>
      <c r="B361" s="21" t="str">
        <f t="shared" si="116"/>
        <v>X 11</v>
      </c>
      <c r="C361" s="82">
        <f t="shared" si="120"/>
        <v>0.13</v>
      </c>
      <c r="D361" s="88">
        <f t="shared" si="117"/>
        <v>2.25</v>
      </c>
      <c r="E361" s="82">
        <f t="shared" si="118"/>
        <v>5.9</v>
      </c>
      <c r="F361" s="82">
        <f t="shared" si="118"/>
        <v>6.5000000000000002E-2</v>
      </c>
      <c r="G361" s="82">
        <f t="shared" si="123"/>
        <v>4383.3439405600611</v>
      </c>
      <c r="H361" s="82"/>
      <c r="I361" s="82">
        <f t="shared" si="124"/>
        <v>284.91735613640401</v>
      </c>
      <c r="J361" s="42">
        <f t="shared" si="125"/>
        <v>0</v>
      </c>
    </row>
    <row r="362" spans="1:10" x14ac:dyDescent="0.25">
      <c r="A362" s="325"/>
      <c r="B362" s="21" t="str">
        <f t="shared" si="116"/>
        <v xml:space="preserve">Y 1 </v>
      </c>
      <c r="C362" s="82">
        <f t="shared" si="120"/>
        <v>0.13</v>
      </c>
      <c r="D362" s="88">
        <f t="shared" si="117"/>
        <v>2.1</v>
      </c>
      <c r="E362" s="82">
        <f t="shared" si="118"/>
        <v>6.5000000000000002E-2</v>
      </c>
      <c r="F362" s="82">
        <f t="shared" si="118"/>
        <v>1.05</v>
      </c>
      <c r="G362" s="82"/>
      <c r="H362" s="82">
        <f t="shared" ref="H362:H379" si="126">($G$32*$D$12)/((4*($D$13/D362)^3)+(3*($D$13/D362)))</f>
        <v>3737.0561211820213</v>
      </c>
      <c r="I362" s="82">
        <f t="shared" si="121"/>
        <v>0</v>
      </c>
      <c r="J362" s="42">
        <f t="shared" si="122"/>
        <v>242.9086478768314</v>
      </c>
    </row>
    <row r="363" spans="1:10" x14ac:dyDescent="0.25">
      <c r="A363" s="325"/>
      <c r="B363" s="21" t="str">
        <f t="shared" si="116"/>
        <v xml:space="preserve">Y 2 </v>
      </c>
      <c r="C363" s="82">
        <f t="shared" si="120"/>
        <v>0.13</v>
      </c>
      <c r="D363" s="88">
        <f t="shared" si="117"/>
        <v>2.4</v>
      </c>
      <c r="E363" s="82">
        <f t="shared" si="118"/>
        <v>6.5000000000000002E-2</v>
      </c>
      <c r="F363" s="82">
        <f t="shared" si="118"/>
        <v>3</v>
      </c>
      <c r="G363" s="82"/>
      <c r="H363" s="82">
        <f t="shared" si="126"/>
        <v>5068.5920577617317</v>
      </c>
      <c r="I363" s="82">
        <f t="shared" si="121"/>
        <v>0</v>
      </c>
      <c r="J363" s="42">
        <f t="shared" si="122"/>
        <v>329.45848375451254</v>
      </c>
    </row>
    <row r="364" spans="1:10" x14ac:dyDescent="0.25">
      <c r="A364" s="325"/>
      <c r="B364" s="21" t="str">
        <f t="shared" si="116"/>
        <v xml:space="preserve">Y 3 </v>
      </c>
      <c r="C364" s="82">
        <f t="shared" si="120"/>
        <v>0.13</v>
      </c>
      <c r="D364" s="88">
        <f t="shared" si="117"/>
        <v>2.6</v>
      </c>
      <c r="E364" s="82">
        <f t="shared" si="118"/>
        <v>6.5000000000000002E-2</v>
      </c>
      <c r="F364" s="82">
        <f t="shared" si="118"/>
        <v>5.2</v>
      </c>
      <c r="G364" s="82"/>
      <c r="H364" s="82">
        <f t="shared" si="126"/>
        <v>6035.7142857142853</v>
      </c>
      <c r="I364" s="82">
        <f t="shared" si="121"/>
        <v>0</v>
      </c>
      <c r="J364" s="42">
        <f t="shared" si="122"/>
        <v>392.32142857142856</v>
      </c>
    </row>
    <row r="365" spans="1:10" x14ac:dyDescent="0.25">
      <c r="A365" s="325"/>
      <c r="B365" s="21" t="str">
        <f t="shared" si="116"/>
        <v>Y 4</v>
      </c>
      <c r="C365" s="82">
        <f t="shared" si="120"/>
        <v>0.13</v>
      </c>
      <c r="D365" s="88">
        <f t="shared" si="117"/>
        <v>2.6</v>
      </c>
      <c r="E365" s="82">
        <f t="shared" si="118"/>
        <v>6.5000000000000002E-2</v>
      </c>
      <c r="F365" s="82">
        <f t="shared" si="118"/>
        <v>7.5</v>
      </c>
      <c r="G365" s="82"/>
      <c r="H365" s="82">
        <f t="shared" si="126"/>
        <v>6035.7142857142853</v>
      </c>
      <c r="I365" s="82">
        <f t="shared" si="121"/>
        <v>0</v>
      </c>
      <c r="J365" s="42">
        <f t="shared" si="122"/>
        <v>392.32142857142856</v>
      </c>
    </row>
    <row r="366" spans="1:10" x14ac:dyDescent="0.25">
      <c r="A366" s="325"/>
      <c r="B366" s="21" t="str">
        <f t="shared" si="116"/>
        <v>Y 5</v>
      </c>
      <c r="C366" s="82">
        <f t="shared" si="120"/>
        <v>0.13</v>
      </c>
      <c r="D366" s="88">
        <f t="shared" si="117"/>
        <v>2.6</v>
      </c>
      <c r="E366" s="82">
        <f t="shared" si="118"/>
        <v>6.5000000000000002E-2</v>
      </c>
      <c r="F366" s="82">
        <f t="shared" si="118"/>
        <v>9.8000000000000007</v>
      </c>
      <c r="G366" s="82"/>
      <c r="H366" s="82">
        <f t="shared" si="126"/>
        <v>6035.7142857142853</v>
      </c>
      <c r="I366" s="82">
        <f t="shared" si="121"/>
        <v>0</v>
      </c>
      <c r="J366" s="42">
        <f t="shared" si="122"/>
        <v>392.32142857142856</v>
      </c>
    </row>
    <row r="367" spans="1:10" x14ac:dyDescent="0.25">
      <c r="A367" s="325"/>
      <c r="B367" s="21" t="str">
        <f t="shared" si="116"/>
        <v>Y 6</v>
      </c>
      <c r="C367" s="82">
        <f t="shared" si="120"/>
        <v>0.13</v>
      </c>
      <c r="D367" s="88">
        <f t="shared" si="117"/>
        <v>2.7</v>
      </c>
      <c r="E367" s="82">
        <f t="shared" si="118"/>
        <v>6.5000000000000002E-2</v>
      </c>
      <c r="F367" s="82">
        <f t="shared" si="118"/>
        <v>14.25</v>
      </c>
      <c r="G367" s="82"/>
      <c r="H367" s="82">
        <f t="shared" ref="H367:H370" si="127">($G$32*$D$12)/((4*($D$13/D367)^3)+(3*($D$13/D367)))</f>
        <v>6539.5369045185043</v>
      </c>
      <c r="I367" s="82">
        <f t="shared" ref="I367:I370" si="128">F367*G367</f>
        <v>0</v>
      </c>
      <c r="J367" s="42">
        <f t="shared" ref="J367:J370" si="129">H367*E367</f>
        <v>425.06989879370281</v>
      </c>
    </row>
    <row r="368" spans="1:10" x14ac:dyDescent="0.25">
      <c r="A368" s="325"/>
      <c r="B368" s="21" t="str">
        <f t="shared" si="116"/>
        <v>Y 7</v>
      </c>
      <c r="C368" s="82">
        <f t="shared" si="120"/>
        <v>0.13</v>
      </c>
      <c r="D368" s="88">
        <f t="shared" si="117"/>
        <v>2.7</v>
      </c>
      <c r="E368" s="82">
        <f t="shared" si="118"/>
        <v>6.5000000000000002E-2</v>
      </c>
      <c r="F368" s="82">
        <f t="shared" si="118"/>
        <v>16.649999999999999</v>
      </c>
      <c r="G368" s="82"/>
      <c r="H368" s="82">
        <f t="shared" si="127"/>
        <v>6539.5369045185043</v>
      </c>
      <c r="I368" s="82">
        <f t="shared" si="128"/>
        <v>0</v>
      </c>
      <c r="J368" s="42">
        <f t="shared" si="129"/>
        <v>425.06989879370281</v>
      </c>
    </row>
    <row r="369" spans="1:10" x14ac:dyDescent="0.25">
      <c r="A369" s="325"/>
      <c r="B369" s="21" t="str">
        <f t="shared" si="116"/>
        <v>Y 8</v>
      </c>
      <c r="C369" s="82">
        <f t="shared" si="120"/>
        <v>0.13</v>
      </c>
      <c r="D369" s="88">
        <f t="shared" si="117"/>
        <v>2.7</v>
      </c>
      <c r="E369" s="82">
        <f t="shared" si="118"/>
        <v>6.9349999999999996</v>
      </c>
      <c r="F369" s="82">
        <f t="shared" si="118"/>
        <v>16.649999999999999</v>
      </c>
      <c r="G369" s="82"/>
      <c r="H369" s="82">
        <f t="shared" si="127"/>
        <v>6539.5369045185043</v>
      </c>
      <c r="I369" s="82">
        <f t="shared" si="128"/>
        <v>0</v>
      </c>
      <c r="J369" s="42">
        <f t="shared" si="129"/>
        <v>45351.688432835828</v>
      </c>
    </row>
    <row r="370" spans="1:10" x14ac:dyDescent="0.25">
      <c r="A370" s="325"/>
      <c r="B370" s="21" t="str">
        <f t="shared" si="116"/>
        <v>Y 9</v>
      </c>
      <c r="C370" s="82">
        <f t="shared" si="120"/>
        <v>0.13</v>
      </c>
      <c r="D370" s="88">
        <f t="shared" si="117"/>
        <v>2.7</v>
      </c>
      <c r="E370" s="82">
        <f t="shared" si="118"/>
        <v>6.9349999999999996</v>
      </c>
      <c r="F370" s="82">
        <f t="shared" si="118"/>
        <v>14.25</v>
      </c>
      <c r="G370" s="82"/>
      <c r="H370" s="82">
        <f t="shared" si="127"/>
        <v>6539.5369045185043</v>
      </c>
      <c r="I370" s="82">
        <f t="shared" si="128"/>
        <v>0</v>
      </c>
      <c r="J370" s="42">
        <f t="shared" si="129"/>
        <v>45351.688432835828</v>
      </c>
    </row>
    <row r="371" spans="1:10" x14ac:dyDescent="0.25">
      <c r="A371" s="325"/>
      <c r="B371" s="21" t="str">
        <f t="shared" si="116"/>
        <v>Y 10</v>
      </c>
      <c r="C371" s="110">
        <f t="shared" si="120"/>
        <v>0.13</v>
      </c>
      <c r="D371" s="88">
        <f t="shared" si="117"/>
        <v>2.4</v>
      </c>
      <c r="E371" s="110">
        <f t="shared" ref="E371:F371" si="130">F278</f>
        <v>6.9349999999999996</v>
      </c>
      <c r="F371" s="110">
        <f t="shared" si="130"/>
        <v>12</v>
      </c>
      <c r="G371" s="110"/>
      <c r="H371" s="110">
        <f t="shared" ref="H371:H376" si="131">($G$32*$D$12)/((4*($D$13/D371)^3)+(3*($D$13/D371)))</f>
        <v>5068.5920577617317</v>
      </c>
      <c r="I371" s="110">
        <f t="shared" ref="I371:I376" si="132">F371*G371</f>
        <v>0</v>
      </c>
      <c r="J371" s="42">
        <f t="shared" ref="J371:J376" si="133">H371*E371</f>
        <v>35150.685920577605</v>
      </c>
    </row>
    <row r="372" spans="1:10" x14ac:dyDescent="0.25">
      <c r="A372" s="325"/>
      <c r="B372" s="21" t="str">
        <f t="shared" si="116"/>
        <v>Y 11</v>
      </c>
      <c r="C372" s="110">
        <f t="shared" si="120"/>
        <v>0.13</v>
      </c>
      <c r="D372" s="88">
        <f t="shared" si="117"/>
        <v>2.6</v>
      </c>
      <c r="E372" s="110">
        <f t="shared" ref="E372:F372" si="134">F279</f>
        <v>6.9349999999999996</v>
      </c>
      <c r="F372" s="110">
        <f t="shared" si="134"/>
        <v>9.8000000000000007</v>
      </c>
      <c r="G372" s="110"/>
      <c r="H372" s="110">
        <f t="shared" si="131"/>
        <v>6035.7142857142853</v>
      </c>
      <c r="I372" s="110">
        <f t="shared" si="132"/>
        <v>0</v>
      </c>
      <c r="J372" s="42">
        <f t="shared" si="133"/>
        <v>41857.678571428565</v>
      </c>
    </row>
    <row r="373" spans="1:10" x14ac:dyDescent="0.25">
      <c r="A373" s="325"/>
      <c r="B373" s="21" t="str">
        <f t="shared" si="116"/>
        <v>Y 12</v>
      </c>
      <c r="C373" s="110">
        <f t="shared" si="120"/>
        <v>0.13</v>
      </c>
      <c r="D373" s="88">
        <f t="shared" si="117"/>
        <v>2.6</v>
      </c>
      <c r="E373" s="110">
        <f t="shared" ref="E373:F373" si="135">F280</f>
        <v>6.9349999999999996</v>
      </c>
      <c r="F373" s="110">
        <f t="shared" si="135"/>
        <v>7.5</v>
      </c>
      <c r="G373" s="110"/>
      <c r="H373" s="110">
        <f t="shared" si="131"/>
        <v>6035.7142857142853</v>
      </c>
      <c r="I373" s="110">
        <f t="shared" si="132"/>
        <v>0</v>
      </c>
      <c r="J373" s="42">
        <f t="shared" si="133"/>
        <v>41857.678571428565</v>
      </c>
    </row>
    <row r="374" spans="1:10" x14ac:dyDescent="0.25">
      <c r="A374" s="325"/>
      <c r="B374" s="21" t="str">
        <f t="shared" si="116"/>
        <v>Y 13</v>
      </c>
      <c r="C374" s="110">
        <f t="shared" si="120"/>
        <v>0.13</v>
      </c>
      <c r="D374" s="88">
        <f t="shared" si="117"/>
        <v>2.6</v>
      </c>
      <c r="E374" s="110">
        <f t="shared" ref="E374:F374" si="136">F281</f>
        <v>6.9349999999999996</v>
      </c>
      <c r="F374" s="110">
        <f t="shared" si="136"/>
        <v>5.2</v>
      </c>
      <c r="G374" s="110"/>
      <c r="H374" s="110">
        <f t="shared" si="131"/>
        <v>6035.7142857142853</v>
      </c>
      <c r="I374" s="110">
        <f t="shared" si="132"/>
        <v>0</v>
      </c>
      <c r="J374" s="42">
        <f t="shared" si="133"/>
        <v>41857.678571428565</v>
      </c>
    </row>
    <row r="375" spans="1:10" x14ac:dyDescent="0.25">
      <c r="A375" s="325"/>
      <c r="B375" s="21" t="str">
        <f t="shared" si="116"/>
        <v>Y 14</v>
      </c>
      <c r="C375" s="110">
        <f t="shared" si="120"/>
        <v>0.13</v>
      </c>
      <c r="D375" s="88">
        <f t="shared" si="117"/>
        <v>2.4</v>
      </c>
      <c r="E375" s="110">
        <f t="shared" ref="E375:F375" si="137">F282</f>
        <v>6.9349999999999996</v>
      </c>
      <c r="F375" s="110">
        <f t="shared" si="137"/>
        <v>3</v>
      </c>
      <c r="G375" s="110"/>
      <c r="H375" s="110">
        <f t="shared" si="131"/>
        <v>5068.5920577617317</v>
      </c>
      <c r="I375" s="110">
        <f t="shared" si="132"/>
        <v>0</v>
      </c>
      <c r="J375" s="42">
        <f t="shared" si="133"/>
        <v>35150.685920577605</v>
      </c>
    </row>
    <row r="376" spans="1:10" x14ac:dyDescent="0.25">
      <c r="A376" s="325"/>
      <c r="B376" s="21" t="str">
        <f t="shared" si="116"/>
        <v>Y 15</v>
      </c>
      <c r="C376" s="110">
        <f t="shared" si="120"/>
        <v>0.13</v>
      </c>
      <c r="D376" s="88">
        <f t="shared" si="117"/>
        <v>2.1</v>
      </c>
      <c r="E376" s="110">
        <f t="shared" ref="E376:F376" si="138">F283</f>
        <v>6.9349999999999996</v>
      </c>
      <c r="F376" s="110">
        <f t="shared" si="138"/>
        <v>1.05</v>
      </c>
      <c r="G376" s="110"/>
      <c r="H376" s="110">
        <f t="shared" si="131"/>
        <v>3737.0561211820213</v>
      </c>
      <c r="I376" s="110">
        <f t="shared" si="132"/>
        <v>0</v>
      </c>
      <c r="J376" s="42">
        <f t="shared" si="133"/>
        <v>25916.484200397317</v>
      </c>
    </row>
    <row r="377" spans="1:10" x14ac:dyDescent="0.25">
      <c r="A377" s="325"/>
      <c r="B377" s="21" t="str">
        <f t="shared" si="116"/>
        <v>Y 16</v>
      </c>
      <c r="C377" s="110">
        <f t="shared" si="120"/>
        <v>0.13</v>
      </c>
      <c r="D377" s="88">
        <f t="shared" si="117"/>
        <v>2.1</v>
      </c>
      <c r="E377" s="110">
        <f t="shared" ref="E377:F377" si="139">F284</f>
        <v>3.4350000000000001</v>
      </c>
      <c r="F377" s="110">
        <f t="shared" si="139"/>
        <v>1.05</v>
      </c>
      <c r="G377" s="110"/>
      <c r="H377" s="110">
        <f t="shared" ref="H377:H378" si="140">($G$32*$D$12)/((4*($D$13/D377)^3)+(3*($D$13/D377)))</f>
        <v>3737.0561211820213</v>
      </c>
      <c r="I377" s="110">
        <f t="shared" ref="I377:I378" si="141">F377*G377</f>
        <v>0</v>
      </c>
      <c r="J377" s="42">
        <f t="shared" ref="J377:J378" si="142">H377*E377</f>
        <v>12836.787776260244</v>
      </c>
    </row>
    <row r="378" spans="1:10" x14ac:dyDescent="0.25">
      <c r="A378" s="325"/>
      <c r="B378" s="21" t="str">
        <f t="shared" si="116"/>
        <v>Y 17</v>
      </c>
      <c r="C378" s="110">
        <f t="shared" si="120"/>
        <v>0.13</v>
      </c>
      <c r="D378" s="88">
        <f t="shared" si="117"/>
        <v>2.6</v>
      </c>
      <c r="E378" s="110">
        <f t="shared" ref="E378:F378" si="143">F285</f>
        <v>3.4350000000000001</v>
      </c>
      <c r="F378" s="110">
        <f t="shared" si="143"/>
        <v>7.5</v>
      </c>
      <c r="G378" s="110"/>
      <c r="H378" s="110">
        <f t="shared" si="140"/>
        <v>6035.7142857142853</v>
      </c>
      <c r="I378" s="110">
        <f t="shared" si="141"/>
        <v>0</v>
      </c>
      <c r="J378" s="42">
        <f t="shared" si="142"/>
        <v>20732.678571428569</v>
      </c>
    </row>
    <row r="379" spans="1:10" x14ac:dyDescent="0.25">
      <c r="A379" s="326"/>
      <c r="B379" s="21" t="str">
        <f t="shared" si="116"/>
        <v>Y 18</v>
      </c>
      <c r="C379" s="82">
        <f t="shared" si="120"/>
        <v>0.13</v>
      </c>
      <c r="D379" s="88">
        <f t="shared" si="117"/>
        <v>2.7</v>
      </c>
      <c r="E379" s="82">
        <f>F286</f>
        <v>3.4350000000000001</v>
      </c>
      <c r="F379" s="82">
        <f>G286</f>
        <v>14.25</v>
      </c>
      <c r="G379" s="82"/>
      <c r="H379" s="82">
        <f t="shared" si="126"/>
        <v>6539.5369045185043</v>
      </c>
      <c r="I379" s="82">
        <f t="shared" si="121"/>
        <v>0</v>
      </c>
      <c r="J379" s="42">
        <f t="shared" si="122"/>
        <v>22463.309267021064</v>
      </c>
    </row>
    <row r="380" spans="1:10" x14ac:dyDescent="0.25">
      <c r="A380" s="324" t="s">
        <v>35</v>
      </c>
      <c r="B380" s="19" t="str">
        <f t="shared" si="116"/>
        <v xml:space="preserve">X 1 </v>
      </c>
      <c r="C380" s="84">
        <f>$D$111</f>
        <v>0.13</v>
      </c>
      <c r="D380" s="87">
        <f t="shared" si="117"/>
        <v>2.2000000000000002</v>
      </c>
      <c r="E380" s="84">
        <f t="shared" ref="E380:F398" si="144">F292</f>
        <v>1.075</v>
      </c>
      <c r="F380" s="84">
        <f t="shared" si="144"/>
        <v>4.1349999999999998</v>
      </c>
      <c r="G380" s="84">
        <f>($G$32*$D$12)/((4*($D$13/D380)^3)+(3*($D$13/D380)))</f>
        <v>4163.3782483156901</v>
      </c>
      <c r="H380" s="84"/>
      <c r="I380" s="84">
        <f t="shared" si="121"/>
        <v>17215.569056785378</v>
      </c>
      <c r="J380" s="39">
        <f t="shared" si="122"/>
        <v>0</v>
      </c>
    </row>
    <row r="381" spans="1:10" x14ac:dyDescent="0.25">
      <c r="A381" s="325"/>
      <c r="B381" s="21" t="str">
        <f t="shared" si="116"/>
        <v xml:space="preserve">X 2 </v>
      </c>
      <c r="C381" s="82">
        <f t="shared" si="120"/>
        <v>0.13</v>
      </c>
      <c r="D381" s="88">
        <f t="shared" si="117"/>
        <v>2.2000000000000002</v>
      </c>
      <c r="E381" s="82">
        <f t="shared" si="144"/>
        <v>1.075</v>
      </c>
      <c r="F381" s="82">
        <f t="shared" si="144"/>
        <v>8.7349999999999994</v>
      </c>
      <c r="G381" s="82">
        <f>($G$32*$D$12)/((4*($D$13/D381)^3)+(3*($D$13/D381)))</f>
        <v>4163.3782483156901</v>
      </c>
      <c r="H381" s="82"/>
      <c r="I381" s="82">
        <f t="shared" si="121"/>
        <v>36367.108999037548</v>
      </c>
      <c r="J381" s="42">
        <f t="shared" si="122"/>
        <v>0</v>
      </c>
    </row>
    <row r="382" spans="1:10" x14ac:dyDescent="0.25">
      <c r="A382" s="325"/>
      <c r="B382" s="21" t="str">
        <f t="shared" si="116"/>
        <v xml:space="preserve">X 3 </v>
      </c>
      <c r="C382" s="82">
        <f t="shared" si="120"/>
        <v>0.13</v>
      </c>
      <c r="D382" s="88">
        <f t="shared" si="117"/>
        <v>2.2000000000000002</v>
      </c>
      <c r="E382" s="82">
        <f t="shared" si="144"/>
        <v>1.075</v>
      </c>
      <c r="F382" s="82">
        <f t="shared" si="144"/>
        <v>11.035</v>
      </c>
      <c r="G382" s="82">
        <f>($G$32*$D$12)/((4*($D$13/D382)^3)+(3*($D$13/D382)))</f>
        <v>4163.3782483156901</v>
      </c>
      <c r="H382" s="82"/>
      <c r="I382" s="82">
        <f t="shared" si="121"/>
        <v>45942.878970163641</v>
      </c>
      <c r="J382" s="42">
        <f t="shared" si="122"/>
        <v>0</v>
      </c>
    </row>
    <row r="383" spans="1:10" x14ac:dyDescent="0.25">
      <c r="A383" s="325"/>
      <c r="B383" s="21" t="str">
        <f t="shared" ref="B383:B407" si="145">B157</f>
        <v>X 4</v>
      </c>
      <c r="C383" s="82">
        <f t="shared" si="120"/>
        <v>0.13</v>
      </c>
      <c r="D383" s="88">
        <f t="shared" ref="D383:D407" si="146">D157</f>
        <v>2.2000000000000002</v>
      </c>
      <c r="E383" s="82">
        <f t="shared" si="144"/>
        <v>1.075</v>
      </c>
      <c r="F383" s="82">
        <f t="shared" si="144"/>
        <v>12.965</v>
      </c>
      <c r="G383" s="82">
        <f>($G$32*$D$12)/((4*($D$13/D383)^3)+(3*($D$13/D383)))</f>
        <v>4163.3782483156901</v>
      </c>
      <c r="H383" s="82"/>
      <c r="I383" s="82">
        <f t="shared" si="121"/>
        <v>53978.198989412922</v>
      </c>
      <c r="J383" s="42">
        <f t="shared" si="122"/>
        <v>0</v>
      </c>
    </row>
    <row r="384" spans="1:10" x14ac:dyDescent="0.25">
      <c r="A384" s="325"/>
      <c r="B384" s="21" t="str">
        <f t="shared" si="145"/>
        <v>X 5</v>
      </c>
      <c r="C384" s="82">
        <f t="shared" si="120"/>
        <v>0.13</v>
      </c>
      <c r="D384" s="88">
        <f t="shared" si="146"/>
        <v>2.1749999999999998</v>
      </c>
      <c r="E384" s="82">
        <f t="shared" si="144"/>
        <v>1.0874999999999999</v>
      </c>
      <c r="F384" s="82">
        <f t="shared" si="144"/>
        <v>17.934999999999999</v>
      </c>
      <c r="G384" s="82">
        <f t="shared" ref="G384:G388" si="147">($G$32*$D$12)/((4*($D$13/D384)^3)+(3*($D$13/D384)))</f>
        <v>4055.0672833517747</v>
      </c>
      <c r="H384" s="82"/>
      <c r="I384" s="82">
        <f t="shared" si="121"/>
        <v>72727.631726914071</v>
      </c>
      <c r="J384" s="42">
        <f t="shared" si="122"/>
        <v>0</v>
      </c>
    </row>
    <row r="385" spans="1:10" x14ac:dyDescent="0.25">
      <c r="A385" s="325"/>
      <c r="B385" s="21" t="str">
        <f t="shared" si="145"/>
        <v>X 6</v>
      </c>
      <c r="C385" s="82">
        <f t="shared" si="120"/>
        <v>0.13</v>
      </c>
      <c r="D385" s="88">
        <f t="shared" si="146"/>
        <v>3.1</v>
      </c>
      <c r="E385" s="82">
        <f t="shared" si="144"/>
        <v>3.4750000000000001</v>
      </c>
      <c r="F385" s="82">
        <f t="shared" si="144"/>
        <v>17.934999999999999</v>
      </c>
      <c r="G385" s="82">
        <f t="shared" si="147"/>
        <v>8664.8245928047254</v>
      </c>
      <c r="H385" s="82"/>
      <c r="I385" s="82">
        <f t="shared" si="121"/>
        <v>155403.62907195275</v>
      </c>
      <c r="J385" s="42">
        <f t="shared" si="122"/>
        <v>0</v>
      </c>
    </row>
    <row r="386" spans="1:10" x14ac:dyDescent="0.25">
      <c r="A386" s="325"/>
      <c r="B386" s="21" t="str">
        <f t="shared" si="145"/>
        <v>X 7</v>
      </c>
      <c r="C386" s="82">
        <f t="shared" si="120"/>
        <v>0.13</v>
      </c>
      <c r="D386" s="88">
        <f t="shared" si="146"/>
        <v>2.2250000000000001</v>
      </c>
      <c r="E386" s="82">
        <f t="shared" si="144"/>
        <v>5.8875000000000002</v>
      </c>
      <c r="F386" s="82">
        <f t="shared" si="144"/>
        <v>17.934999999999999</v>
      </c>
      <c r="G386" s="82">
        <f t="shared" si="147"/>
        <v>4272.8103040565748</v>
      </c>
      <c r="H386" s="82"/>
      <c r="I386" s="82">
        <f t="shared" si="121"/>
        <v>76632.85280325466</v>
      </c>
      <c r="J386" s="42">
        <f t="shared" ref="J386:J388" si="148">H386*E386</f>
        <v>0</v>
      </c>
    </row>
    <row r="387" spans="1:10" x14ac:dyDescent="0.25">
      <c r="A387" s="325"/>
      <c r="B387" s="21" t="str">
        <f t="shared" si="145"/>
        <v>X 8</v>
      </c>
      <c r="C387" s="82">
        <f t="shared" si="120"/>
        <v>0.13</v>
      </c>
      <c r="D387" s="88">
        <f t="shared" si="146"/>
        <v>2.2250000000000001</v>
      </c>
      <c r="E387" s="82">
        <f t="shared" si="144"/>
        <v>5.9</v>
      </c>
      <c r="F387" s="82">
        <f t="shared" si="144"/>
        <v>12.965</v>
      </c>
      <c r="G387" s="82">
        <f t="shared" si="147"/>
        <v>4272.8103040565748</v>
      </c>
      <c r="H387" s="82"/>
      <c r="I387" s="82">
        <f t="shared" si="121"/>
        <v>55396.985592093493</v>
      </c>
      <c r="J387" s="42">
        <f t="shared" si="148"/>
        <v>0</v>
      </c>
    </row>
    <row r="388" spans="1:10" x14ac:dyDescent="0.25">
      <c r="A388" s="325"/>
      <c r="B388" s="21" t="str">
        <f t="shared" si="145"/>
        <v>X 9</v>
      </c>
      <c r="C388" s="82">
        <f t="shared" si="120"/>
        <v>0.13</v>
      </c>
      <c r="D388" s="88">
        <f t="shared" si="146"/>
        <v>2.2250000000000001</v>
      </c>
      <c r="E388" s="82">
        <f t="shared" si="144"/>
        <v>5.9</v>
      </c>
      <c r="F388" s="82">
        <f t="shared" si="144"/>
        <v>8.7349999999999994</v>
      </c>
      <c r="G388" s="82">
        <f t="shared" si="147"/>
        <v>4272.8103040565748</v>
      </c>
      <c r="H388" s="82"/>
      <c r="I388" s="82">
        <f t="shared" si="121"/>
        <v>37322.998005934176</v>
      </c>
      <c r="J388" s="42">
        <f t="shared" si="148"/>
        <v>0</v>
      </c>
    </row>
    <row r="389" spans="1:10" x14ac:dyDescent="0.25">
      <c r="A389" s="325"/>
      <c r="B389" s="21" t="str">
        <f t="shared" si="145"/>
        <v>X 10</v>
      </c>
      <c r="C389" s="82">
        <f t="shared" si="120"/>
        <v>0.13</v>
      </c>
      <c r="D389" s="88">
        <f t="shared" si="146"/>
        <v>2.2250000000000001</v>
      </c>
      <c r="E389" s="82">
        <f t="shared" si="144"/>
        <v>5.9</v>
      </c>
      <c r="F389" s="82">
        <f t="shared" si="144"/>
        <v>4.1349999999999998</v>
      </c>
      <c r="G389" s="82">
        <f t="shared" ref="G389" si="149">($G$32*$D$12)/((4*($D$13/D389)^3)+(3*($D$13/D389)))</f>
        <v>4272.8103040565748</v>
      </c>
      <c r="H389" s="82"/>
      <c r="I389" s="82">
        <f t="shared" ref="I389" si="150">F389*G389</f>
        <v>17668.070607273934</v>
      </c>
      <c r="J389" s="42">
        <f t="shared" ref="J389" si="151">H389*E389</f>
        <v>0</v>
      </c>
    </row>
    <row r="390" spans="1:10" x14ac:dyDescent="0.25">
      <c r="A390" s="325"/>
      <c r="B390" s="21" t="str">
        <f t="shared" si="145"/>
        <v xml:space="preserve">Y 1 </v>
      </c>
      <c r="C390" s="82">
        <f t="shared" si="120"/>
        <v>0.13</v>
      </c>
      <c r="D390" s="88">
        <f t="shared" si="146"/>
        <v>2.1</v>
      </c>
      <c r="E390" s="82">
        <f t="shared" si="144"/>
        <v>6.5000000000000002E-2</v>
      </c>
      <c r="F390" s="82">
        <f t="shared" si="144"/>
        <v>1.05</v>
      </c>
      <c r="G390" s="82"/>
      <c r="H390" s="82">
        <f t="shared" ref="H390:H407" si="152">($G$32*$D$12)/((4*($D$13/D390)^3)+(3*($D$13/D390)))</f>
        <v>3737.0561211820213</v>
      </c>
      <c r="I390" s="82">
        <f t="shared" si="121"/>
        <v>0</v>
      </c>
      <c r="J390" s="42">
        <f t="shared" si="122"/>
        <v>242.9086478768314</v>
      </c>
    </row>
    <row r="391" spans="1:10" x14ac:dyDescent="0.25">
      <c r="A391" s="325"/>
      <c r="B391" s="21" t="str">
        <f t="shared" si="145"/>
        <v xml:space="preserve">Y 2 </v>
      </c>
      <c r="C391" s="82">
        <f t="shared" si="120"/>
        <v>0.13</v>
      </c>
      <c r="D391" s="88">
        <f t="shared" si="146"/>
        <v>2.4</v>
      </c>
      <c r="E391" s="82">
        <f t="shared" si="144"/>
        <v>6.5000000000000002E-2</v>
      </c>
      <c r="F391" s="82">
        <f t="shared" si="144"/>
        <v>3</v>
      </c>
      <c r="G391" s="82"/>
      <c r="H391" s="82">
        <f t="shared" si="152"/>
        <v>5068.5920577617317</v>
      </c>
      <c r="I391" s="82">
        <f t="shared" si="121"/>
        <v>0</v>
      </c>
      <c r="J391" s="42">
        <f t="shared" si="122"/>
        <v>329.45848375451254</v>
      </c>
    </row>
    <row r="392" spans="1:10" x14ac:dyDescent="0.25">
      <c r="A392" s="325"/>
      <c r="B392" s="21" t="str">
        <f t="shared" si="145"/>
        <v xml:space="preserve">Y 3 </v>
      </c>
      <c r="C392" s="82">
        <f t="shared" si="120"/>
        <v>0.13</v>
      </c>
      <c r="D392" s="88">
        <f t="shared" si="146"/>
        <v>2.6</v>
      </c>
      <c r="E392" s="82">
        <f t="shared" si="144"/>
        <v>6.5000000000000002E-2</v>
      </c>
      <c r="F392" s="82">
        <f t="shared" si="144"/>
        <v>5.2</v>
      </c>
      <c r="G392" s="82"/>
      <c r="H392" s="82">
        <f t="shared" si="152"/>
        <v>6035.7142857142853</v>
      </c>
      <c r="I392" s="82">
        <f t="shared" si="121"/>
        <v>0</v>
      </c>
      <c r="J392" s="42">
        <f t="shared" si="122"/>
        <v>392.32142857142856</v>
      </c>
    </row>
    <row r="393" spans="1:10" x14ac:dyDescent="0.25">
      <c r="A393" s="325"/>
      <c r="B393" s="21" t="str">
        <f t="shared" si="145"/>
        <v>Y 4</v>
      </c>
      <c r="C393" s="82">
        <f t="shared" si="120"/>
        <v>0.13</v>
      </c>
      <c r="D393" s="88">
        <f t="shared" si="146"/>
        <v>2.6</v>
      </c>
      <c r="E393" s="82">
        <f t="shared" si="144"/>
        <v>6.5000000000000002E-2</v>
      </c>
      <c r="F393" s="82">
        <f t="shared" si="144"/>
        <v>7.5</v>
      </c>
      <c r="G393" s="82"/>
      <c r="H393" s="82">
        <f t="shared" si="152"/>
        <v>6035.7142857142853</v>
      </c>
      <c r="I393" s="82">
        <f t="shared" si="121"/>
        <v>0</v>
      </c>
      <c r="J393" s="42">
        <f t="shared" si="122"/>
        <v>392.32142857142856</v>
      </c>
    </row>
    <row r="394" spans="1:10" x14ac:dyDescent="0.25">
      <c r="A394" s="325"/>
      <c r="B394" s="21" t="str">
        <f t="shared" si="145"/>
        <v>Y 5</v>
      </c>
      <c r="C394" s="82">
        <f t="shared" si="120"/>
        <v>0.13</v>
      </c>
      <c r="D394" s="88">
        <f t="shared" si="146"/>
        <v>2.6</v>
      </c>
      <c r="E394" s="82">
        <f t="shared" si="144"/>
        <v>6.5000000000000002E-2</v>
      </c>
      <c r="F394" s="82">
        <f t="shared" si="144"/>
        <v>9.8000000000000007</v>
      </c>
      <c r="G394" s="82"/>
      <c r="H394" s="82">
        <f t="shared" si="152"/>
        <v>6035.7142857142853</v>
      </c>
      <c r="I394" s="82">
        <f t="shared" si="121"/>
        <v>0</v>
      </c>
      <c r="J394" s="42">
        <f t="shared" si="122"/>
        <v>392.32142857142856</v>
      </c>
    </row>
    <row r="395" spans="1:10" x14ac:dyDescent="0.25">
      <c r="A395" s="325"/>
      <c r="B395" s="21" t="str">
        <f t="shared" si="145"/>
        <v>Y 6</v>
      </c>
      <c r="C395" s="82">
        <f t="shared" si="120"/>
        <v>0.13</v>
      </c>
      <c r="D395" s="88">
        <f t="shared" si="146"/>
        <v>2.7</v>
      </c>
      <c r="E395" s="82">
        <f t="shared" si="144"/>
        <v>6.5000000000000002E-2</v>
      </c>
      <c r="F395" s="82">
        <f t="shared" si="144"/>
        <v>14.25</v>
      </c>
      <c r="G395" s="82"/>
      <c r="H395" s="82">
        <f t="shared" ref="H395:H398" si="153">($G$32*$D$12)/((4*($D$13/D395)^3)+(3*($D$13/D395)))</f>
        <v>6539.5369045185043</v>
      </c>
      <c r="I395" s="82">
        <f t="shared" ref="I395:I398" si="154">F395*G395</f>
        <v>0</v>
      </c>
      <c r="J395" s="42">
        <f t="shared" ref="J395:J398" si="155">H395*E395</f>
        <v>425.06989879370281</v>
      </c>
    </row>
    <row r="396" spans="1:10" x14ac:dyDescent="0.25">
      <c r="A396" s="325"/>
      <c r="B396" s="21" t="str">
        <f t="shared" si="145"/>
        <v>Y 7</v>
      </c>
      <c r="C396" s="82">
        <f t="shared" si="120"/>
        <v>0.13</v>
      </c>
      <c r="D396" s="88">
        <f t="shared" si="146"/>
        <v>2.7</v>
      </c>
      <c r="E396" s="82">
        <f t="shared" si="144"/>
        <v>6.5000000000000002E-2</v>
      </c>
      <c r="F396" s="82">
        <f t="shared" si="144"/>
        <v>16.649999999999999</v>
      </c>
      <c r="G396" s="82"/>
      <c r="H396" s="82">
        <f t="shared" si="153"/>
        <v>6539.5369045185043</v>
      </c>
      <c r="I396" s="82">
        <f t="shared" si="154"/>
        <v>0</v>
      </c>
      <c r="J396" s="42">
        <f t="shared" si="155"/>
        <v>425.06989879370281</v>
      </c>
    </row>
    <row r="397" spans="1:10" x14ac:dyDescent="0.25">
      <c r="A397" s="325"/>
      <c r="B397" s="21" t="str">
        <f t="shared" si="145"/>
        <v>Y 8</v>
      </c>
      <c r="C397" s="82">
        <f t="shared" si="120"/>
        <v>0.13</v>
      </c>
      <c r="D397" s="88">
        <f t="shared" si="146"/>
        <v>2.7</v>
      </c>
      <c r="E397" s="82">
        <f t="shared" si="144"/>
        <v>6.9349999999999996</v>
      </c>
      <c r="F397" s="82">
        <f t="shared" si="144"/>
        <v>16.649999999999999</v>
      </c>
      <c r="G397" s="82"/>
      <c r="H397" s="82">
        <f t="shared" si="153"/>
        <v>6539.5369045185043</v>
      </c>
      <c r="I397" s="82">
        <f t="shared" si="154"/>
        <v>0</v>
      </c>
      <c r="J397" s="42">
        <f t="shared" si="155"/>
        <v>45351.688432835828</v>
      </c>
    </row>
    <row r="398" spans="1:10" x14ac:dyDescent="0.25">
      <c r="A398" s="325"/>
      <c r="B398" s="21" t="str">
        <f t="shared" si="145"/>
        <v>Y 9</v>
      </c>
      <c r="C398" s="82">
        <f t="shared" si="120"/>
        <v>0.13</v>
      </c>
      <c r="D398" s="88">
        <f t="shared" si="146"/>
        <v>2.7</v>
      </c>
      <c r="E398" s="82">
        <f t="shared" si="144"/>
        <v>6.9349999999999996</v>
      </c>
      <c r="F398" s="82">
        <f t="shared" si="144"/>
        <v>14.25</v>
      </c>
      <c r="G398" s="82"/>
      <c r="H398" s="82">
        <f t="shared" si="153"/>
        <v>6539.5369045185043</v>
      </c>
      <c r="I398" s="82">
        <f t="shared" si="154"/>
        <v>0</v>
      </c>
      <c r="J398" s="42">
        <f t="shared" si="155"/>
        <v>45351.688432835828</v>
      </c>
    </row>
    <row r="399" spans="1:10" x14ac:dyDescent="0.25">
      <c r="A399" s="325"/>
      <c r="B399" s="21" t="str">
        <f t="shared" si="145"/>
        <v>Y 10</v>
      </c>
      <c r="C399" s="110">
        <f t="shared" si="120"/>
        <v>0.13</v>
      </c>
      <c r="D399" s="88">
        <f t="shared" si="146"/>
        <v>2.4</v>
      </c>
      <c r="E399" s="110">
        <f t="shared" ref="E399:F399" si="156">F311</f>
        <v>6.9349999999999996</v>
      </c>
      <c r="F399" s="110">
        <f t="shared" si="156"/>
        <v>12</v>
      </c>
      <c r="G399" s="110"/>
      <c r="H399" s="110">
        <f t="shared" ref="H399:H406" si="157">($G$32*$D$12)/((4*($D$13/D399)^3)+(3*($D$13/D399)))</f>
        <v>5068.5920577617317</v>
      </c>
      <c r="I399" s="110">
        <f t="shared" ref="I399:I406" si="158">F399*G399</f>
        <v>0</v>
      </c>
      <c r="J399" s="42">
        <f t="shared" ref="J399:J406" si="159">H399*E399</f>
        <v>35150.685920577605</v>
      </c>
    </row>
    <row r="400" spans="1:10" x14ac:dyDescent="0.25">
      <c r="A400" s="325"/>
      <c r="B400" s="21" t="str">
        <f t="shared" si="145"/>
        <v>Y 11</v>
      </c>
      <c r="C400" s="110">
        <f t="shared" si="120"/>
        <v>0.13</v>
      </c>
      <c r="D400" s="88">
        <f t="shared" si="146"/>
        <v>2.6</v>
      </c>
      <c r="E400" s="110">
        <f t="shared" ref="E400:F400" si="160">F312</f>
        <v>6.9349999999999996</v>
      </c>
      <c r="F400" s="110">
        <f t="shared" si="160"/>
        <v>9.8000000000000007</v>
      </c>
      <c r="G400" s="110"/>
      <c r="H400" s="110">
        <f t="shared" si="157"/>
        <v>6035.7142857142853</v>
      </c>
      <c r="I400" s="110">
        <f t="shared" si="158"/>
        <v>0</v>
      </c>
      <c r="J400" s="42">
        <f t="shared" si="159"/>
        <v>41857.678571428565</v>
      </c>
    </row>
    <row r="401" spans="1:10" x14ac:dyDescent="0.25">
      <c r="A401" s="325"/>
      <c r="B401" s="21" t="str">
        <f t="shared" si="145"/>
        <v>Y 12</v>
      </c>
      <c r="C401" s="110">
        <f t="shared" si="120"/>
        <v>0.13</v>
      </c>
      <c r="D401" s="88">
        <f t="shared" si="146"/>
        <v>2.6</v>
      </c>
      <c r="E401" s="110">
        <f t="shared" ref="E401:F401" si="161">F313</f>
        <v>6.9349999999999996</v>
      </c>
      <c r="F401" s="110">
        <f t="shared" si="161"/>
        <v>7.5</v>
      </c>
      <c r="G401" s="110"/>
      <c r="H401" s="110">
        <f t="shared" si="157"/>
        <v>6035.7142857142853</v>
      </c>
      <c r="I401" s="110">
        <f t="shared" si="158"/>
        <v>0</v>
      </c>
      <c r="J401" s="42">
        <f t="shared" si="159"/>
        <v>41857.678571428565</v>
      </c>
    </row>
    <row r="402" spans="1:10" x14ac:dyDescent="0.25">
      <c r="A402" s="325"/>
      <c r="B402" s="21" t="str">
        <f t="shared" si="145"/>
        <v>Y 13</v>
      </c>
      <c r="C402" s="110">
        <f t="shared" si="120"/>
        <v>0.13</v>
      </c>
      <c r="D402" s="88">
        <f t="shared" si="146"/>
        <v>2.6</v>
      </c>
      <c r="E402" s="110">
        <f t="shared" ref="E402:F402" si="162">F314</f>
        <v>6.9349999999999996</v>
      </c>
      <c r="F402" s="110">
        <f t="shared" si="162"/>
        <v>5.2</v>
      </c>
      <c r="G402" s="110"/>
      <c r="H402" s="110">
        <f t="shared" si="157"/>
        <v>6035.7142857142853</v>
      </c>
      <c r="I402" s="110">
        <f t="shared" si="158"/>
        <v>0</v>
      </c>
      <c r="J402" s="42">
        <f t="shared" si="159"/>
        <v>41857.678571428565</v>
      </c>
    </row>
    <row r="403" spans="1:10" x14ac:dyDescent="0.25">
      <c r="A403" s="325"/>
      <c r="B403" s="21" t="str">
        <f t="shared" si="145"/>
        <v>Y 14</v>
      </c>
      <c r="C403" s="110">
        <f t="shared" si="120"/>
        <v>0.13</v>
      </c>
      <c r="D403" s="88">
        <f t="shared" si="146"/>
        <v>2.4</v>
      </c>
      <c r="E403" s="110">
        <f t="shared" ref="E403:F403" si="163">F315</f>
        <v>6.9349999999999996</v>
      </c>
      <c r="F403" s="110">
        <f t="shared" si="163"/>
        <v>3</v>
      </c>
      <c r="G403" s="110"/>
      <c r="H403" s="110">
        <f t="shared" si="157"/>
        <v>5068.5920577617317</v>
      </c>
      <c r="I403" s="110">
        <f t="shared" si="158"/>
        <v>0</v>
      </c>
      <c r="J403" s="42">
        <f t="shared" si="159"/>
        <v>35150.685920577605</v>
      </c>
    </row>
    <row r="404" spans="1:10" x14ac:dyDescent="0.25">
      <c r="A404" s="325"/>
      <c r="B404" s="21" t="str">
        <f t="shared" si="145"/>
        <v>Y 15</v>
      </c>
      <c r="C404" s="110">
        <f t="shared" si="120"/>
        <v>0.13</v>
      </c>
      <c r="D404" s="88">
        <f t="shared" si="146"/>
        <v>2.1</v>
      </c>
      <c r="E404" s="110">
        <f t="shared" ref="E404:F404" si="164">F316</f>
        <v>6.9349999999999996</v>
      </c>
      <c r="F404" s="110">
        <f t="shared" si="164"/>
        <v>1.05</v>
      </c>
      <c r="G404" s="110"/>
      <c r="H404" s="110">
        <f t="shared" si="157"/>
        <v>3737.0561211820213</v>
      </c>
      <c r="I404" s="110">
        <f t="shared" si="158"/>
        <v>0</v>
      </c>
      <c r="J404" s="42">
        <f t="shared" si="159"/>
        <v>25916.484200397317</v>
      </c>
    </row>
    <row r="405" spans="1:10" x14ac:dyDescent="0.25">
      <c r="A405" s="325"/>
      <c r="B405" s="21" t="str">
        <f t="shared" si="145"/>
        <v>Y 16</v>
      </c>
      <c r="C405" s="110">
        <f t="shared" si="120"/>
        <v>0.13</v>
      </c>
      <c r="D405" s="88">
        <f t="shared" si="146"/>
        <v>2.1</v>
      </c>
      <c r="E405" s="110">
        <f t="shared" ref="E405:F405" si="165">F317</f>
        <v>3.4350000000000001</v>
      </c>
      <c r="F405" s="110">
        <f t="shared" si="165"/>
        <v>1.05</v>
      </c>
      <c r="G405" s="110"/>
      <c r="H405" s="110">
        <f t="shared" si="157"/>
        <v>3737.0561211820213</v>
      </c>
      <c r="I405" s="110">
        <f t="shared" si="158"/>
        <v>0</v>
      </c>
      <c r="J405" s="42">
        <f t="shared" si="159"/>
        <v>12836.787776260244</v>
      </c>
    </row>
    <row r="406" spans="1:10" x14ac:dyDescent="0.25">
      <c r="A406" s="325"/>
      <c r="B406" s="21" t="str">
        <f t="shared" si="145"/>
        <v>Y 17</v>
      </c>
      <c r="C406" s="110">
        <f t="shared" si="120"/>
        <v>0.13</v>
      </c>
      <c r="D406" s="88">
        <f t="shared" si="146"/>
        <v>2.6</v>
      </c>
      <c r="E406" s="110">
        <f>F318</f>
        <v>3.4350000000000001</v>
      </c>
      <c r="F406" s="110">
        <f>G318</f>
        <v>7.5</v>
      </c>
      <c r="G406" s="110"/>
      <c r="H406" s="110">
        <f t="shared" si="157"/>
        <v>6035.7142857142853</v>
      </c>
      <c r="I406" s="110">
        <f t="shared" si="158"/>
        <v>0</v>
      </c>
      <c r="J406" s="42">
        <f t="shared" si="159"/>
        <v>20732.678571428569</v>
      </c>
    </row>
    <row r="407" spans="1:10" x14ac:dyDescent="0.25">
      <c r="A407" s="326"/>
      <c r="B407" s="24" t="str">
        <f t="shared" si="145"/>
        <v>Y 18</v>
      </c>
      <c r="C407" s="83">
        <f t="shared" si="120"/>
        <v>0.13</v>
      </c>
      <c r="D407" s="89">
        <f t="shared" si="146"/>
        <v>2.7</v>
      </c>
      <c r="E407" s="83">
        <f>F319</f>
        <v>3.4350000000000001</v>
      </c>
      <c r="F407" s="83">
        <f>G319</f>
        <v>14.25</v>
      </c>
      <c r="G407" s="83"/>
      <c r="H407" s="83">
        <f t="shared" si="152"/>
        <v>6539.5369045185043</v>
      </c>
      <c r="I407" s="83">
        <f t="shared" si="121"/>
        <v>0</v>
      </c>
      <c r="J407" s="46">
        <f t="shared" si="122"/>
        <v>22463.309267021064</v>
      </c>
    </row>
    <row r="408" spans="1:10" x14ac:dyDescent="0.25">
      <c r="G408" s="2">
        <f>SUM(G351:G379)</f>
        <v>50847.990026205625</v>
      </c>
      <c r="H408" s="2">
        <f t="shared" ref="H408:J408" si="166">SUM(H351:H379)</f>
        <v>101364.62905942379</v>
      </c>
      <c r="I408" s="2">
        <f t="shared" si="166"/>
        <v>568940.841178959</v>
      </c>
      <c r="J408" s="2">
        <f t="shared" si="166"/>
        <v>371126.51545115287</v>
      </c>
    </row>
    <row r="409" spans="1:10" x14ac:dyDescent="0.25">
      <c r="G409" s="2">
        <f>SUM(G380:G407)</f>
        <v>46464.646085645567</v>
      </c>
      <c r="H409" s="2">
        <f t="shared" ref="H409:J409" si="167">SUM(H380:H407)</f>
        <v>101364.62905942379</v>
      </c>
      <c r="I409" s="2">
        <f t="shared" si="167"/>
        <v>568655.92382282263</v>
      </c>
      <c r="J409" s="2">
        <f t="shared" si="167"/>
        <v>371126.51545115287</v>
      </c>
    </row>
    <row r="411" spans="1:10" x14ac:dyDescent="0.25">
      <c r="D411" s="80" t="s">
        <v>242</v>
      </c>
      <c r="E411" s="80" t="s">
        <v>243</v>
      </c>
    </row>
    <row r="412" spans="1:10" x14ac:dyDescent="0.25">
      <c r="B412" s="302" t="s">
        <v>251</v>
      </c>
      <c r="C412" s="304"/>
      <c r="D412" s="70">
        <f>J408/H408</f>
        <v>3.6613019639581021</v>
      </c>
      <c r="E412" s="67">
        <f>J409/H409</f>
        <v>3.6613019639581021</v>
      </c>
    </row>
    <row r="413" spans="1:10" x14ac:dyDescent="0.25">
      <c r="B413" s="302" t="s">
        <v>252</v>
      </c>
      <c r="C413" s="304"/>
      <c r="D413" s="70">
        <f>I408/G408</f>
        <v>11.189052721370951</v>
      </c>
      <c r="E413" s="67">
        <f>I409/G409</f>
        <v>12.238464547317381</v>
      </c>
    </row>
    <row r="416" spans="1:10" x14ac:dyDescent="0.25">
      <c r="A416" s="1" t="s">
        <v>253</v>
      </c>
    </row>
    <row r="418" spans="2:5" x14ac:dyDescent="0.25">
      <c r="B418" s="2" t="s">
        <v>254</v>
      </c>
      <c r="E418" s="4">
        <f>C44</f>
        <v>1.8</v>
      </c>
    </row>
    <row r="419" spans="2:5" x14ac:dyDescent="0.25">
      <c r="B419" s="2" t="s">
        <v>255</v>
      </c>
      <c r="E419" s="4">
        <f>D43</f>
        <v>2.4</v>
      </c>
    </row>
    <row r="420" spans="2:5" x14ac:dyDescent="0.25">
      <c r="B420" s="2" t="s">
        <v>256</v>
      </c>
      <c r="E420" s="4">
        <f>SUM(D351:D361)</f>
        <v>25.225000000000005</v>
      </c>
    </row>
    <row r="421" spans="2:5" x14ac:dyDescent="0.25">
      <c r="B421" s="2" t="s">
        <v>257</v>
      </c>
      <c r="E421" s="4">
        <f>SUM(D380:D389)</f>
        <v>22.975000000000005</v>
      </c>
    </row>
    <row r="422" spans="2:5" x14ac:dyDescent="0.25">
      <c r="B422" s="2" t="s">
        <v>258</v>
      </c>
      <c r="E422" s="4">
        <f>SUM(D362:D379)</f>
        <v>45.2</v>
      </c>
    </row>
    <row r="423" spans="2:5" x14ac:dyDescent="0.25">
      <c r="B423" s="2" t="s">
        <v>259</v>
      </c>
      <c r="E423" s="4">
        <f>SUM(D390:D407)</f>
        <v>45.2</v>
      </c>
    </row>
    <row r="424" spans="2:5" x14ac:dyDescent="0.25">
      <c r="B424" s="2" t="s">
        <v>379</v>
      </c>
      <c r="E424" s="99">
        <f>SUM(D287:D288)</f>
        <v>2</v>
      </c>
    </row>
    <row r="425" spans="2:5" x14ac:dyDescent="0.25">
      <c r="B425" s="2" t="s">
        <v>380</v>
      </c>
      <c r="E425" s="99">
        <f>SUM(D322:D327)</f>
        <v>5.0500000000000007</v>
      </c>
    </row>
    <row r="426" spans="2:5" x14ac:dyDescent="0.25">
      <c r="B426" s="2" t="s">
        <v>378</v>
      </c>
      <c r="E426" s="99">
        <v>0</v>
      </c>
    </row>
    <row r="427" spans="2:5" x14ac:dyDescent="0.25">
      <c r="B427" s="2" t="s">
        <v>381</v>
      </c>
      <c r="E427" s="99">
        <f>SUM(D320:D321)</f>
        <v>3.2</v>
      </c>
    </row>
    <row r="428" spans="2:5" x14ac:dyDescent="0.25">
      <c r="B428" s="2" t="s">
        <v>260</v>
      </c>
      <c r="E428" s="99">
        <f>D13</f>
        <v>2.6</v>
      </c>
    </row>
    <row r="429" spans="2:5" x14ac:dyDescent="0.25">
      <c r="B429" s="2" t="s">
        <v>261</v>
      </c>
      <c r="E429" s="99">
        <f>D14</f>
        <v>1.2</v>
      </c>
    </row>
    <row r="430" spans="2:5" x14ac:dyDescent="0.25">
      <c r="B430" s="2" t="s">
        <v>262</v>
      </c>
      <c r="E430" s="95">
        <f>C8</f>
        <v>2</v>
      </c>
    </row>
    <row r="431" spans="2:5" x14ac:dyDescent="0.25">
      <c r="B431" s="2" t="s">
        <v>263</v>
      </c>
      <c r="E431" s="99">
        <f>C45</f>
        <v>0.3</v>
      </c>
    </row>
    <row r="432" spans="2:5" x14ac:dyDescent="0.25">
      <c r="B432" s="2" t="s">
        <v>412</v>
      </c>
      <c r="E432" s="99">
        <f>C48</f>
        <v>0.1</v>
      </c>
    </row>
    <row r="433" spans="1:12" x14ac:dyDescent="0.25">
      <c r="B433" s="2" t="s">
        <v>264</v>
      </c>
      <c r="E433" s="99">
        <f>D112-2.2*1.8</f>
        <v>122.04</v>
      </c>
    </row>
    <row r="434" spans="1:12" x14ac:dyDescent="0.25">
      <c r="B434" s="2" t="s">
        <v>265</v>
      </c>
      <c r="E434" s="99">
        <f>C46</f>
        <v>0.2</v>
      </c>
    </row>
    <row r="435" spans="1:12" x14ac:dyDescent="0.25">
      <c r="B435" s="2" t="s">
        <v>266</v>
      </c>
      <c r="E435" s="99">
        <f>D47</f>
        <v>0.1</v>
      </c>
    </row>
    <row r="436" spans="1:12" x14ac:dyDescent="0.25">
      <c r="B436" s="2" t="s">
        <v>275</v>
      </c>
      <c r="E436" s="99">
        <f>C18*C19*36</f>
        <v>2.6999999999999997</v>
      </c>
    </row>
    <row r="437" spans="1:12" x14ac:dyDescent="0.25">
      <c r="B437" s="2" t="s">
        <v>276</v>
      </c>
      <c r="E437" s="99">
        <f>C18*C19*35</f>
        <v>2.625</v>
      </c>
    </row>
    <row r="438" spans="1:12" x14ac:dyDescent="0.25">
      <c r="B438" s="2" t="s">
        <v>267</v>
      </c>
      <c r="E438" s="99">
        <f>7*9+17.5*3</f>
        <v>115.5</v>
      </c>
    </row>
    <row r="439" spans="1:12" x14ac:dyDescent="0.25">
      <c r="E439" s="101"/>
    </row>
    <row r="440" spans="1:12" x14ac:dyDescent="0.25">
      <c r="B440" s="317" t="s">
        <v>268</v>
      </c>
      <c r="C440" s="320" t="s">
        <v>270</v>
      </c>
      <c r="D440" s="320" t="s">
        <v>269</v>
      </c>
      <c r="E440" s="320" t="s">
        <v>271</v>
      </c>
      <c r="F440" s="320" t="s">
        <v>279</v>
      </c>
      <c r="G440" s="320" t="s">
        <v>272</v>
      </c>
      <c r="H440" s="320" t="s">
        <v>273</v>
      </c>
      <c r="I440" s="320" t="s">
        <v>274</v>
      </c>
      <c r="J440" s="320" t="s">
        <v>277</v>
      </c>
      <c r="K440" s="320" t="s">
        <v>278</v>
      </c>
      <c r="L440" s="320" t="s">
        <v>393</v>
      </c>
    </row>
    <row r="441" spans="1:12" x14ac:dyDescent="0.25">
      <c r="B441" s="317"/>
      <c r="C441" s="320"/>
      <c r="D441" s="320"/>
      <c r="E441" s="320"/>
      <c r="F441" s="320"/>
      <c r="G441" s="320"/>
      <c r="H441" s="320"/>
      <c r="I441" s="320"/>
      <c r="J441" s="320"/>
      <c r="K441" s="320"/>
      <c r="L441" s="320"/>
    </row>
    <row r="442" spans="1:12" x14ac:dyDescent="0.25">
      <c r="B442" s="80">
        <v>1</v>
      </c>
      <c r="C442" s="79">
        <f>(($E$420+$E$422)*$E$418*$E$428*$D$12)+(0.1*$E$428*($E$420+$E$422))</f>
        <v>61.157070000000019</v>
      </c>
      <c r="D442" s="79">
        <f>E424*C44*E428*D12</f>
        <v>1.2168000000000001</v>
      </c>
      <c r="E442" s="79">
        <f>(($E$426*$E$418*1.2*$D$12))</f>
        <v>0</v>
      </c>
      <c r="F442" s="79">
        <f>$C$45*$E$433</f>
        <v>36.612000000000002</v>
      </c>
      <c r="G442" s="79">
        <f>$E$432*$E$433</f>
        <v>12.204000000000001</v>
      </c>
      <c r="H442" s="79">
        <f>$E$436*$E$419*($D$13+$E$15)</f>
        <v>18.144000000000002</v>
      </c>
      <c r="I442" s="79">
        <f>$E$438*$E$419*$C$16*$C$17</f>
        <v>13.86</v>
      </c>
      <c r="J442" s="79">
        <f>SUM(C442:I442)</f>
        <v>143.19387</v>
      </c>
      <c r="K442" s="79">
        <f>$E$434*$E$433</f>
        <v>24.408000000000001</v>
      </c>
      <c r="L442" s="79">
        <f>J442+(K442*25%)</f>
        <v>149.29587000000001</v>
      </c>
    </row>
    <row r="443" spans="1:12" x14ac:dyDescent="0.25">
      <c r="B443" s="80">
        <v>2</v>
      </c>
      <c r="C443" s="79">
        <f>(($E$421+$E$423)*$E$418*$E$428*$D$12)+(0.1*$E$428*($E$421+$E$423))</f>
        <v>59.203170000000014</v>
      </c>
      <c r="D443" s="79">
        <f>E425*C44*E428*D12</f>
        <v>3.0724200000000006</v>
      </c>
      <c r="E443" s="79">
        <f>(($E$427*$E$418*1.2*$D$12))</f>
        <v>0.89856000000000014</v>
      </c>
      <c r="F443" s="79">
        <f>$C$45*$E$433</f>
        <v>36.612000000000002</v>
      </c>
      <c r="G443" s="79">
        <f>$E$432*$E$433</f>
        <v>12.204000000000001</v>
      </c>
      <c r="H443" s="79">
        <f>$E$437*$E$419*($D$13+$E$15)</f>
        <v>17.64</v>
      </c>
      <c r="I443" s="79">
        <f>$E$438*$E$419*$C$16*$C$17</f>
        <v>13.86</v>
      </c>
      <c r="J443" s="79">
        <f>SUM(C443:I443)</f>
        <v>143.49015000000003</v>
      </c>
      <c r="K443" s="79">
        <f>$E$435*$E$433</f>
        <v>12.204000000000001</v>
      </c>
      <c r="L443" s="79">
        <f>J443+(K443*25%)</f>
        <v>146.54115000000002</v>
      </c>
    </row>
    <row r="444" spans="1:12" x14ac:dyDescent="0.25">
      <c r="L444" s="103">
        <f>SUM(L442:L443)</f>
        <v>295.83702000000005</v>
      </c>
    </row>
    <row r="446" spans="1:12" x14ac:dyDescent="0.25">
      <c r="A446" s="1" t="s">
        <v>280</v>
      </c>
    </row>
    <row r="448" spans="1:12" x14ac:dyDescent="0.25">
      <c r="B448" s="85" t="s">
        <v>288</v>
      </c>
      <c r="C448" s="85" t="s">
        <v>293</v>
      </c>
      <c r="D448" s="85">
        <v>6</v>
      </c>
    </row>
    <row r="449" spans="3:5" x14ac:dyDescent="0.25">
      <c r="C449" s="85" t="s">
        <v>296</v>
      </c>
      <c r="D449" s="85">
        <v>1</v>
      </c>
    </row>
    <row r="450" spans="3:5" x14ac:dyDescent="0.25">
      <c r="C450" s="85" t="s">
        <v>297</v>
      </c>
      <c r="D450" s="85">
        <v>1</v>
      </c>
    </row>
    <row r="451" spans="3:5" x14ac:dyDescent="0.25">
      <c r="C451" s="85" t="s">
        <v>295</v>
      </c>
      <c r="D451" s="85"/>
    </row>
    <row r="452" spans="3:5" x14ac:dyDescent="0.25">
      <c r="C452" s="85" t="s">
        <v>294</v>
      </c>
      <c r="D452" s="85">
        <f>D448*D449*D450</f>
        <v>6</v>
      </c>
    </row>
    <row r="457" spans="3:5" x14ac:dyDescent="0.25">
      <c r="C457" s="85" t="s">
        <v>281</v>
      </c>
      <c r="D457" s="4">
        <f>(($D$54*$D$66*$D$60*$E$77)/$D$452)*$L$444</f>
        <v>61.016385375000013</v>
      </c>
      <c r="E457" s="2" t="s">
        <v>156</v>
      </c>
    </row>
    <row r="466" spans="2:11" x14ac:dyDescent="0.25">
      <c r="B466" s="2" t="s">
        <v>314</v>
      </c>
    </row>
    <row r="468" spans="2:11" ht="35.25" customHeight="1" x14ac:dyDescent="0.25">
      <c r="C468" s="106" t="s">
        <v>298</v>
      </c>
      <c r="D468" s="106" t="s">
        <v>395</v>
      </c>
      <c r="E468" s="106" t="s">
        <v>396</v>
      </c>
      <c r="F468" s="106" t="s">
        <v>299</v>
      </c>
      <c r="G468" s="321"/>
      <c r="H468" s="322"/>
      <c r="I468" s="106" t="s">
        <v>397</v>
      </c>
      <c r="J468" s="106" t="s">
        <v>398</v>
      </c>
      <c r="K468" s="106" t="s">
        <v>394</v>
      </c>
    </row>
    <row r="469" spans="2:11" x14ac:dyDescent="0.25">
      <c r="C469" s="80">
        <v>1</v>
      </c>
      <c r="D469" s="79">
        <f>L442</f>
        <v>149.29587000000001</v>
      </c>
      <c r="E469" s="79">
        <f>D13+E15</f>
        <v>2.8000000000000003</v>
      </c>
      <c r="F469" s="79">
        <f>D469*E469</f>
        <v>418.02843600000006</v>
      </c>
      <c r="G469" s="323">
        <f>F469/(F469+F470)</f>
        <v>0.33748471358792409</v>
      </c>
      <c r="H469" s="323"/>
      <c r="I469" s="79">
        <f>G469*D457</f>
        <v>20.592097342452281</v>
      </c>
      <c r="J469" s="79">
        <f>I470+I469</f>
        <v>61.016385375000013</v>
      </c>
      <c r="K469" s="79">
        <f>J469*E469</f>
        <v>170.84587905000006</v>
      </c>
    </row>
    <row r="470" spans="2:11" x14ac:dyDescent="0.25">
      <c r="C470" s="80">
        <v>2</v>
      </c>
      <c r="D470" s="79">
        <f>L443</f>
        <v>146.54115000000002</v>
      </c>
      <c r="E470" s="79">
        <f>E469*2</f>
        <v>5.6000000000000005</v>
      </c>
      <c r="F470" s="79">
        <f>D470*E470</f>
        <v>820.63044000000014</v>
      </c>
      <c r="G470" s="323">
        <f>F470/(F469+F470)</f>
        <v>0.66251528641207591</v>
      </c>
      <c r="H470" s="323"/>
      <c r="I470" s="79">
        <f>G470*D457</f>
        <v>40.424288032547736</v>
      </c>
      <c r="J470" s="79">
        <f>I470</f>
        <v>40.424288032547736</v>
      </c>
      <c r="K470" s="79">
        <f>J470*E470</f>
        <v>226.37601298226735</v>
      </c>
    </row>
    <row r="473" spans="2:11" x14ac:dyDescent="0.25">
      <c r="B473" s="2" t="s">
        <v>301</v>
      </c>
    </row>
    <row r="481" spans="2:10" x14ac:dyDescent="0.25">
      <c r="C481" s="2" t="s">
        <v>302</v>
      </c>
    </row>
    <row r="482" spans="2:10" x14ac:dyDescent="0.25">
      <c r="C482" s="76" t="s">
        <v>268</v>
      </c>
      <c r="D482" s="76" t="s">
        <v>237</v>
      </c>
      <c r="E482" s="76" t="s">
        <v>246</v>
      </c>
      <c r="F482" s="76" t="s">
        <v>304</v>
      </c>
      <c r="G482" s="76" t="s">
        <v>305</v>
      </c>
      <c r="H482" s="76" t="s">
        <v>303</v>
      </c>
      <c r="I482" s="76" t="s">
        <v>306</v>
      </c>
      <c r="J482" s="76" t="s">
        <v>307</v>
      </c>
    </row>
    <row r="483" spans="2:10" x14ac:dyDescent="0.25">
      <c r="C483" s="80">
        <v>1</v>
      </c>
      <c r="D483" s="79">
        <f>E334</f>
        <v>9.302320865593158</v>
      </c>
      <c r="E483" s="79">
        <f>D413</f>
        <v>11.189052721370951</v>
      </c>
      <c r="F483" s="79">
        <f>E483-D483</f>
        <v>1.8867318557777928</v>
      </c>
      <c r="G483" s="79">
        <f>$C$10</f>
        <v>18</v>
      </c>
      <c r="H483" s="79">
        <f>0.05*G483</f>
        <v>0.9</v>
      </c>
      <c r="I483" s="79">
        <f>J469*(F483+H483)</f>
        <v>170.03630484892676</v>
      </c>
      <c r="J483" s="79">
        <f>J469*(F483-H483)</f>
        <v>60.206811173926738</v>
      </c>
    </row>
    <row r="484" spans="2:10" x14ac:dyDescent="0.25">
      <c r="C484" s="80">
        <v>2</v>
      </c>
      <c r="D484" s="79">
        <f>F334</f>
        <v>8.9907368405566679</v>
      </c>
      <c r="E484" s="79">
        <f>E413</f>
        <v>12.238464547317381</v>
      </c>
      <c r="F484" s="79">
        <f>E484-D484</f>
        <v>3.2477277067607133</v>
      </c>
      <c r="G484" s="79">
        <f>$C$10</f>
        <v>18</v>
      </c>
      <c r="H484" s="79">
        <f>0.05*G484</f>
        <v>0.9</v>
      </c>
      <c r="I484" s="79">
        <f>J470*(F484+H484)</f>
        <v>167.66893949867378</v>
      </c>
      <c r="J484" s="79">
        <f>J470*(F484-H484)</f>
        <v>94.905221040087852</v>
      </c>
    </row>
    <row r="486" spans="2:10" x14ac:dyDescent="0.25">
      <c r="C486" s="2" t="s">
        <v>308</v>
      </c>
    </row>
    <row r="487" spans="2:10" x14ac:dyDescent="0.25">
      <c r="C487" s="76" t="s">
        <v>268</v>
      </c>
      <c r="D487" s="76" t="s">
        <v>236</v>
      </c>
      <c r="E487" s="76" t="s">
        <v>245</v>
      </c>
      <c r="F487" s="76" t="s">
        <v>309</v>
      </c>
      <c r="G487" s="76" t="s">
        <v>311</v>
      </c>
      <c r="H487" s="76" t="s">
        <v>310</v>
      </c>
      <c r="I487" s="76" t="s">
        <v>312</v>
      </c>
      <c r="J487" s="76" t="s">
        <v>313</v>
      </c>
    </row>
    <row r="488" spans="2:10" x14ac:dyDescent="0.25">
      <c r="C488" s="80">
        <v>1</v>
      </c>
      <c r="D488" s="79">
        <f>E333</f>
        <v>3.5724244730486761</v>
      </c>
      <c r="E488" s="79">
        <f>D412</f>
        <v>3.6613019639581021</v>
      </c>
      <c r="F488" s="79">
        <f>E488-D488</f>
        <v>8.8877490909426093E-2</v>
      </c>
      <c r="G488" s="79">
        <f>$C$9</f>
        <v>7</v>
      </c>
      <c r="H488" s="79">
        <f>0.05*G488</f>
        <v>0.35000000000000003</v>
      </c>
      <c r="I488" s="79">
        <f>J469*(F488+H488)</f>
        <v>26.77871811774261</v>
      </c>
      <c r="J488" s="79">
        <f>J469*(F488-H488)</f>
        <v>-15.932751644757404</v>
      </c>
    </row>
    <row r="489" spans="2:10" x14ac:dyDescent="0.25">
      <c r="C489" s="80">
        <v>2</v>
      </c>
      <c r="D489" s="79">
        <f>F333</f>
        <v>3.5244552210260944</v>
      </c>
      <c r="E489" s="79">
        <f>E412</f>
        <v>3.6613019639581021</v>
      </c>
      <c r="F489" s="79">
        <f>E489-D489</f>
        <v>0.13684674293200771</v>
      </c>
      <c r="G489" s="79">
        <f>$C$9</f>
        <v>7</v>
      </c>
      <c r="H489" s="79">
        <f>0.05*G489</f>
        <v>0.35000000000000003</v>
      </c>
      <c r="I489" s="79">
        <f>J470*(F489+H489)</f>
        <v>19.680432963991205</v>
      </c>
      <c r="J489" s="79">
        <f>J470*(F489-H489)</f>
        <v>-8.6165686587922128</v>
      </c>
    </row>
    <row r="492" spans="2:10" x14ac:dyDescent="0.25">
      <c r="B492" s="2" t="s">
        <v>315</v>
      </c>
    </row>
    <row r="505" spans="2:10" x14ac:dyDescent="0.25">
      <c r="B505" s="2" t="s">
        <v>316</v>
      </c>
    </row>
    <row r="506" spans="2:10" x14ac:dyDescent="0.25">
      <c r="B506" s="76" t="s">
        <v>30</v>
      </c>
      <c r="C506" s="76" t="s">
        <v>247</v>
      </c>
      <c r="D506" s="76" t="s">
        <v>317</v>
      </c>
      <c r="E506" s="76" t="s">
        <v>318</v>
      </c>
      <c r="F506" s="76" t="s">
        <v>319</v>
      </c>
      <c r="G506" s="76" t="s">
        <v>327</v>
      </c>
      <c r="H506" s="317" t="s">
        <v>320</v>
      </c>
      <c r="I506" s="317"/>
      <c r="J506" s="76" t="s">
        <v>329</v>
      </c>
    </row>
    <row r="507" spans="2:10" x14ac:dyDescent="0.25">
      <c r="B507" s="80" t="str">
        <f t="shared" ref="B507:B517" si="168">B85</f>
        <v xml:space="preserve">X 1 </v>
      </c>
      <c r="C507" s="79">
        <f t="shared" ref="C507:C515" si="169">G351</f>
        <v>4163.3782483156901</v>
      </c>
      <c r="D507" s="79">
        <f t="shared" ref="D507:D516" si="170">(C507/(SUM($C$507:$C$517)))*$J$469</f>
        <v>4.9959554257739693</v>
      </c>
      <c r="E507" s="79">
        <f t="shared" ref="E507:E517" si="171">F351</f>
        <v>4.1349999999999998</v>
      </c>
      <c r="F507" s="79">
        <f>$D$413-E507</f>
        <v>7.054052721370951</v>
      </c>
      <c r="G507" s="79">
        <f>(C507)*(F507)^2</f>
        <v>207168.28523775938</v>
      </c>
      <c r="H507" s="79">
        <f>(C507*F507*$I$483)/(SUM($G$507:$G$517)+SUM($G$521:$G$538))</f>
        <v>1.7746113390233069</v>
      </c>
      <c r="I507" s="79">
        <f>(C507*F507*$J$483)/(SUM($G$507:$G$517)+SUM($G$521:$G$538))</f>
        <v>0.62835810205716724</v>
      </c>
      <c r="J507" s="79">
        <f>D507+MAX(H507:I507)</f>
        <v>6.7705667647972767</v>
      </c>
    </row>
    <row r="508" spans="2:10" x14ac:dyDescent="0.25">
      <c r="B508" s="80" t="str">
        <f t="shared" si="168"/>
        <v xml:space="preserve">X 2 </v>
      </c>
      <c r="C508" s="79">
        <f t="shared" si="169"/>
        <v>4163.3782483156901</v>
      </c>
      <c r="D508" s="79">
        <f t="shared" si="170"/>
        <v>4.9959554257739693</v>
      </c>
      <c r="E508" s="79">
        <f t="shared" si="171"/>
        <v>8.7349999999999994</v>
      </c>
      <c r="F508" s="79">
        <f t="shared" ref="F508:F511" si="172">$D$413-E508</f>
        <v>2.4540527213709513</v>
      </c>
      <c r="G508" s="79">
        <f t="shared" ref="G508:G511" si="173">(C508)*(F508)^2</f>
        <v>25073.424075942548</v>
      </c>
      <c r="H508" s="111">
        <f t="shared" ref="H508:H517" si="174">(C508*F508*$I$483)/(SUM($G$507:$G$517)+SUM($G$521:$G$538))</f>
        <v>0.61737414758923226</v>
      </c>
      <c r="I508" s="111">
        <f t="shared" ref="I508:I517" si="175">(C508*F508*$J$483)/(SUM($G$507:$G$517)+SUM($G$521:$G$538))</f>
        <v>0.218601132038206</v>
      </c>
      <c r="J508" s="79">
        <f t="shared" ref="J508:J509" si="176">D508+MAX(H508:I508)</f>
        <v>5.6133295733632016</v>
      </c>
    </row>
    <row r="509" spans="2:10" x14ac:dyDescent="0.25">
      <c r="B509" s="80" t="str">
        <f t="shared" si="168"/>
        <v xml:space="preserve">X 3 </v>
      </c>
      <c r="C509" s="79">
        <f t="shared" si="169"/>
        <v>4163.3782483156901</v>
      </c>
      <c r="D509" s="79">
        <f t="shared" si="170"/>
        <v>4.9959554257739693</v>
      </c>
      <c r="E509" s="79">
        <f t="shared" si="171"/>
        <v>11.035</v>
      </c>
      <c r="F509" s="79">
        <f t="shared" si="172"/>
        <v>0.15405272137095061</v>
      </c>
      <c r="G509" s="79">
        <f t="shared" si="173"/>
        <v>98.806295804127032</v>
      </c>
      <c r="H509" s="111">
        <f t="shared" si="174"/>
        <v>3.8755551872194559E-2</v>
      </c>
      <c r="I509" s="111">
        <f t="shared" si="175"/>
        <v>1.3722647028725221E-2</v>
      </c>
      <c r="J509" s="79">
        <f t="shared" si="176"/>
        <v>5.0347109776461636</v>
      </c>
    </row>
    <row r="510" spans="2:10" x14ac:dyDescent="0.25">
      <c r="B510" s="80" t="str">
        <f t="shared" si="168"/>
        <v xml:space="preserve">X 4 </v>
      </c>
      <c r="C510" s="79">
        <f t="shared" si="169"/>
        <v>4163.3782483156901</v>
      </c>
      <c r="D510" s="79">
        <f t="shared" si="170"/>
        <v>4.9959554257739693</v>
      </c>
      <c r="E510" s="79">
        <f t="shared" si="171"/>
        <v>12.965</v>
      </c>
      <c r="F510" s="79">
        <f t="shared" si="172"/>
        <v>-1.7759472786290491</v>
      </c>
      <c r="G510" s="79">
        <f t="shared" si="173"/>
        <v>13131.248100851575</v>
      </c>
      <c r="H510" s="111">
        <f t="shared" si="174"/>
        <v>-0.44678092192514546</v>
      </c>
      <c r="I510" s="111">
        <f t="shared" si="175"/>
        <v>-0.15819712517488246</v>
      </c>
      <c r="J510" s="79">
        <f>D510</f>
        <v>4.9959554257739693</v>
      </c>
    </row>
    <row r="511" spans="2:10" x14ac:dyDescent="0.25">
      <c r="B511" s="80" t="str">
        <f t="shared" si="168"/>
        <v xml:space="preserve">X 5 </v>
      </c>
      <c r="C511" s="79">
        <f t="shared" si="169"/>
        <v>4055.0672833517747</v>
      </c>
      <c r="D511" s="79">
        <f t="shared" si="170"/>
        <v>4.8659848295877586</v>
      </c>
      <c r="E511" s="79">
        <f t="shared" si="171"/>
        <v>17.934999999999999</v>
      </c>
      <c r="F511" s="79">
        <f t="shared" si="172"/>
        <v>-6.745947278629048</v>
      </c>
      <c r="G511" s="79">
        <f t="shared" si="173"/>
        <v>184537.20991953419</v>
      </c>
      <c r="H511" s="111">
        <f t="shared" si="174"/>
        <v>-1.6529498955402904</v>
      </c>
      <c r="I511" s="111">
        <f t="shared" si="175"/>
        <v>-0.58527996317713638</v>
      </c>
      <c r="J511" s="79">
        <f>D511</f>
        <v>4.8659848295877586</v>
      </c>
    </row>
    <row r="512" spans="2:10" x14ac:dyDescent="0.25">
      <c r="B512" s="80" t="str">
        <f t="shared" si="168"/>
        <v>X 6</v>
      </c>
      <c r="C512" s="79">
        <f t="shared" si="169"/>
        <v>8664.8245928047254</v>
      </c>
      <c r="D512" s="79">
        <f t="shared" si="170"/>
        <v>10.397584570970759</v>
      </c>
      <c r="E512" s="79">
        <f t="shared" si="171"/>
        <v>17.934999999999999</v>
      </c>
      <c r="F512" s="79">
        <f t="shared" ref="F512:F515" si="177">$D$413-E512</f>
        <v>-6.745947278629048</v>
      </c>
      <c r="G512" s="79">
        <f t="shared" ref="G512:G515" si="178">(C512)*(F512)^2</f>
        <v>394317.14520817657</v>
      </c>
      <c r="H512" s="111">
        <f t="shared" si="174"/>
        <v>-3.5320057362187649</v>
      </c>
      <c r="I512" s="111">
        <f t="shared" si="175"/>
        <v>-1.2506199932695812</v>
      </c>
      <c r="J512" s="79">
        <f>D512</f>
        <v>10.397584570970759</v>
      </c>
    </row>
    <row r="513" spans="2:10" x14ac:dyDescent="0.25">
      <c r="B513" s="80" t="str">
        <f t="shared" si="168"/>
        <v>X 7</v>
      </c>
      <c r="C513" s="79">
        <f t="shared" si="169"/>
        <v>4272.8103040565748</v>
      </c>
      <c r="D513" s="79">
        <f t="shared" si="170"/>
        <v>5.1272713043765075</v>
      </c>
      <c r="E513" s="79">
        <f t="shared" si="171"/>
        <v>17.934999999999999</v>
      </c>
      <c r="F513" s="79">
        <f t="shared" si="177"/>
        <v>-6.745947278629048</v>
      </c>
      <c r="G513" s="79">
        <f t="shared" si="178"/>
        <v>194446.21677751717</v>
      </c>
      <c r="H513" s="111">
        <f t="shared" si="174"/>
        <v>-1.7417075605009396</v>
      </c>
      <c r="I513" s="111">
        <f t="shared" si="175"/>
        <v>-0.61670746319998337</v>
      </c>
      <c r="J513" s="79">
        <f>D513</f>
        <v>5.1272713043765075</v>
      </c>
    </row>
    <row r="514" spans="2:10" x14ac:dyDescent="0.25">
      <c r="B514" s="80" t="str">
        <f t="shared" si="168"/>
        <v>X 8</v>
      </c>
      <c r="C514" s="79">
        <f t="shared" si="169"/>
        <v>4272.8103040565748</v>
      </c>
      <c r="D514" s="79">
        <f t="shared" si="170"/>
        <v>5.1272713043765075</v>
      </c>
      <c r="E514" s="79">
        <f t="shared" si="171"/>
        <v>12.965</v>
      </c>
      <c r="F514" s="79">
        <f t="shared" si="177"/>
        <v>-1.7759472786290491</v>
      </c>
      <c r="G514" s="79">
        <f t="shared" si="178"/>
        <v>13476.395572067075</v>
      </c>
      <c r="H514" s="111">
        <f t="shared" si="174"/>
        <v>-0.45852430718490561</v>
      </c>
      <c r="I514" s="111">
        <f t="shared" si="175"/>
        <v>-0.16235524763881878</v>
      </c>
      <c r="J514" s="79">
        <f>D514</f>
        <v>5.1272713043765075</v>
      </c>
    </row>
    <row r="515" spans="2:10" x14ac:dyDescent="0.25">
      <c r="B515" s="80" t="str">
        <f t="shared" si="168"/>
        <v>X 9</v>
      </c>
      <c r="C515" s="79">
        <f t="shared" si="169"/>
        <v>4272.8103040565748</v>
      </c>
      <c r="D515" s="79">
        <f t="shared" si="170"/>
        <v>5.1272713043765075</v>
      </c>
      <c r="E515" s="79">
        <f t="shared" si="171"/>
        <v>8.7349999999999994</v>
      </c>
      <c r="F515" s="79">
        <f t="shared" si="177"/>
        <v>2.4540527213709513</v>
      </c>
      <c r="G515" s="79">
        <f t="shared" si="178"/>
        <v>25732.464926291279</v>
      </c>
      <c r="H515" s="111">
        <f t="shared" si="174"/>
        <v>0.6336014798426246</v>
      </c>
      <c r="I515" s="111">
        <f t="shared" si="175"/>
        <v>0.22434693985086462</v>
      </c>
      <c r="J515" s="79">
        <f t="shared" ref="J515" si="179">D515+MAX(H515:I515)</f>
        <v>5.7608727842191323</v>
      </c>
    </row>
    <row r="516" spans="2:10" x14ac:dyDescent="0.25">
      <c r="B516" s="80" t="str">
        <f t="shared" si="168"/>
        <v>X 10</v>
      </c>
      <c r="C516" s="79">
        <f t="shared" ref="C516" si="180">G360</f>
        <v>4272.8103040565748</v>
      </c>
      <c r="D516" s="79">
        <f t="shared" si="170"/>
        <v>5.1272713043765075</v>
      </c>
      <c r="E516" s="79">
        <f t="shared" si="171"/>
        <v>4.1349999999999998</v>
      </c>
      <c r="F516" s="79">
        <f t="shared" ref="F516" si="181">$D$413-E516</f>
        <v>7.054052721370951</v>
      </c>
      <c r="G516" s="79">
        <f t="shared" ref="G516" si="182">(C516)*(F516)^2</f>
        <v>212613.58710218969</v>
      </c>
      <c r="H516" s="111">
        <f t="shared" si="174"/>
        <v>1.8212560000144069</v>
      </c>
      <c r="I516" s="111">
        <f t="shared" si="175"/>
        <v>0.64487414137628862</v>
      </c>
      <c r="J516" s="79">
        <f t="shared" ref="J516" si="183">D516+MAX(H516:I516)</f>
        <v>6.9485273043909146</v>
      </c>
    </row>
    <row r="517" spans="2:10" x14ac:dyDescent="0.25">
      <c r="B517" s="80" t="str">
        <f t="shared" si="168"/>
        <v>X 11</v>
      </c>
      <c r="C517" s="111">
        <f t="shared" ref="C517" si="184">G361</f>
        <v>4383.3439405600611</v>
      </c>
      <c r="D517" s="111">
        <f t="shared" ref="D517" si="185">(C517/(SUM($C$507:$C$517)))*$J$469</f>
        <v>5.2599090538395838</v>
      </c>
      <c r="E517" s="111">
        <f t="shared" si="171"/>
        <v>6.5000000000000002E-2</v>
      </c>
      <c r="F517" s="111">
        <f t="shared" ref="F517" si="186">$D$413-E517</f>
        <v>11.124052721370951</v>
      </c>
      <c r="G517" s="111">
        <f t="shared" ref="G517" si="187">(C517)*(F517)^2</f>
        <v>542414.91880785441</v>
      </c>
      <c r="H517" s="111">
        <f t="shared" si="174"/>
        <v>2.9463699030282795</v>
      </c>
      <c r="I517" s="111">
        <f t="shared" si="175"/>
        <v>1.0432568301091503</v>
      </c>
      <c r="J517" s="111">
        <f t="shared" ref="J517" si="188">D517+MAX(H517:I517)</f>
        <v>8.2062789568678625</v>
      </c>
    </row>
    <row r="519" spans="2:10" x14ac:dyDescent="0.25">
      <c r="B519" s="2" t="s">
        <v>322</v>
      </c>
    </row>
    <row r="520" spans="2:10" x14ac:dyDescent="0.25">
      <c r="B520" s="102" t="s">
        <v>30</v>
      </c>
      <c r="C520" s="102" t="s">
        <v>248</v>
      </c>
      <c r="D520" s="102" t="s">
        <v>323</v>
      </c>
      <c r="E520" s="102" t="s">
        <v>324</v>
      </c>
      <c r="F520" s="102" t="s">
        <v>325</v>
      </c>
      <c r="G520" s="102" t="s">
        <v>326</v>
      </c>
      <c r="H520" s="317" t="s">
        <v>328</v>
      </c>
      <c r="I520" s="317"/>
      <c r="J520" s="102" t="s">
        <v>321</v>
      </c>
    </row>
    <row r="521" spans="2:10" x14ac:dyDescent="0.25">
      <c r="B521" s="80" t="str">
        <f t="shared" ref="B521:B538" si="189">D85</f>
        <v xml:space="preserve">Y 1 </v>
      </c>
      <c r="C521" s="103">
        <f t="shared" ref="C521:C527" si="190">H362</f>
        <v>3737.0561211820213</v>
      </c>
      <c r="D521" s="103">
        <f>(C521/(SUM($C$521:$C$538)))*$J$469</f>
        <v>2.2495189749510156</v>
      </c>
      <c r="E521" s="103">
        <f t="shared" ref="E521:E527" si="191">E362</f>
        <v>6.5000000000000002E-2</v>
      </c>
      <c r="F521" s="103">
        <f>$D$412-E521</f>
        <v>3.5963019639581022</v>
      </c>
      <c r="G521" s="103">
        <f t="shared" ref="G521:G525" si="192">(C521)*(F521)^2</f>
        <v>48332.796105287562</v>
      </c>
      <c r="H521" s="103">
        <f>(C521*F521*$I$488)/(SUM($G$507:$G$517)+SUM($G$521:$G$538))</f>
        <v>0.1278947087807859</v>
      </c>
      <c r="I521" s="103">
        <f>(C521*F521*$J$488)/(SUM($G$507:$G$517)+SUM($G$521:$G$538))</f>
        <v>-7.6094554740195733E-2</v>
      </c>
      <c r="J521" s="103">
        <f>D521+MAX(H521:I521)</f>
        <v>2.3774136837318016</v>
      </c>
    </row>
    <row r="522" spans="2:10" x14ac:dyDescent="0.25">
      <c r="B522" s="80" t="str">
        <f t="shared" si="189"/>
        <v xml:space="preserve">Y 2 </v>
      </c>
      <c r="C522" s="103">
        <f t="shared" si="190"/>
        <v>5068.5920577617317</v>
      </c>
      <c r="D522" s="111">
        <f t="shared" ref="D522:D538" si="193">(C522/(SUM($C$521:$C$538)))*$J$469</f>
        <v>3.0510363346148095</v>
      </c>
      <c r="E522" s="103">
        <f t="shared" si="191"/>
        <v>6.5000000000000002E-2</v>
      </c>
      <c r="F522" s="103">
        <f t="shared" ref="F522:F525" si="194">$D$412-E522</f>
        <v>3.5963019639581022</v>
      </c>
      <c r="G522" s="103">
        <f t="shared" si="192"/>
        <v>65554.066763972325</v>
      </c>
      <c r="H522" s="111">
        <f t="shared" ref="H522:H538" si="195">(C522*F522*$I$488)/(SUM($G$507:$G$517)+SUM($G$521:$G$538))</f>
        <v>0.17346437520210492</v>
      </c>
      <c r="I522" s="111">
        <f t="shared" ref="I522:I538" si="196">(C522*F522*$J$488)/(SUM($G$507:$G$517)+SUM($G$521:$G$538))</f>
        <v>-0.10320750967825387</v>
      </c>
      <c r="J522" s="103">
        <f t="shared" ref="J522:J525" si="197">D522+MAX(H522:I522)</f>
        <v>3.2245007098169145</v>
      </c>
    </row>
    <row r="523" spans="2:10" x14ac:dyDescent="0.25">
      <c r="B523" s="80" t="str">
        <f t="shared" si="189"/>
        <v xml:space="preserve">Y 3 </v>
      </c>
      <c r="C523" s="103">
        <f t="shared" si="190"/>
        <v>6035.7142857142853</v>
      </c>
      <c r="D523" s="111">
        <f t="shared" si="193"/>
        <v>3.6331950532235218</v>
      </c>
      <c r="E523" s="103">
        <f t="shared" si="191"/>
        <v>6.5000000000000002E-2</v>
      </c>
      <c r="F523" s="103">
        <f t="shared" si="194"/>
        <v>3.5963019639581022</v>
      </c>
      <c r="G523" s="103">
        <f t="shared" si="192"/>
        <v>78062.233603526591</v>
      </c>
      <c r="H523" s="111">
        <f t="shared" si="195"/>
        <v>0.20656257113187168</v>
      </c>
      <c r="I523" s="111">
        <f t="shared" si="196"/>
        <v>-0.12290021241778845</v>
      </c>
      <c r="J523" s="103">
        <f t="shared" si="197"/>
        <v>3.8397576243553933</v>
      </c>
    </row>
    <row r="524" spans="2:10" x14ac:dyDescent="0.25">
      <c r="B524" s="80" t="str">
        <f t="shared" si="189"/>
        <v>Y 4</v>
      </c>
      <c r="C524" s="103">
        <f t="shared" si="190"/>
        <v>6035.7142857142853</v>
      </c>
      <c r="D524" s="111">
        <f t="shared" si="193"/>
        <v>3.6331950532235218</v>
      </c>
      <c r="E524" s="103">
        <f t="shared" si="191"/>
        <v>6.5000000000000002E-2</v>
      </c>
      <c r="F524" s="103">
        <f t="shared" si="194"/>
        <v>3.5963019639581022</v>
      </c>
      <c r="G524" s="103">
        <f t="shared" si="192"/>
        <v>78062.233603526591</v>
      </c>
      <c r="H524" s="111">
        <f t="shared" si="195"/>
        <v>0.20656257113187168</v>
      </c>
      <c r="I524" s="111">
        <f t="shared" si="196"/>
        <v>-0.12290021241778845</v>
      </c>
      <c r="J524" s="103">
        <f t="shared" si="197"/>
        <v>3.8397576243553933</v>
      </c>
    </row>
    <row r="525" spans="2:10" x14ac:dyDescent="0.25">
      <c r="B525" s="80" t="str">
        <f t="shared" si="189"/>
        <v>Y 5</v>
      </c>
      <c r="C525" s="103">
        <f t="shared" si="190"/>
        <v>6035.7142857142853</v>
      </c>
      <c r="D525" s="111">
        <f t="shared" si="193"/>
        <v>3.6331950532235218</v>
      </c>
      <c r="E525" s="103">
        <f t="shared" si="191"/>
        <v>6.5000000000000002E-2</v>
      </c>
      <c r="F525" s="103">
        <f t="shared" si="194"/>
        <v>3.5963019639581022</v>
      </c>
      <c r="G525" s="103">
        <f t="shared" si="192"/>
        <v>78062.233603526591</v>
      </c>
      <c r="H525" s="111">
        <f t="shared" si="195"/>
        <v>0.20656257113187168</v>
      </c>
      <c r="I525" s="111">
        <f t="shared" si="196"/>
        <v>-0.12290021241778845</v>
      </c>
      <c r="J525" s="103">
        <f t="shared" si="197"/>
        <v>3.8397576243553933</v>
      </c>
    </row>
    <row r="526" spans="2:10" x14ac:dyDescent="0.25">
      <c r="B526" s="80" t="str">
        <f t="shared" si="189"/>
        <v>Y 6</v>
      </c>
      <c r="C526" s="103">
        <f t="shared" si="190"/>
        <v>6539.5369045185043</v>
      </c>
      <c r="D526" s="111">
        <f t="shared" si="193"/>
        <v>3.9364708147475755</v>
      </c>
      <c r="E526" s="103">
        <f t="shared" si="191"/>
        <v>6.5000000000000002E-2</v>
      </c>
      <c r="F526" s="103">
        <f t="shared" ref="F526:F527" si="198">$D$412-E526</f>
        <v>3.5963019639581022</v>
      </c>
      <c r="G526" s="103">
        <f t="shared" ref="G526:G527" si="199">(C526)*(F526)^2</f>
        <v>84578.366922978617</v>
      </c>
      <c r="H526" s="111">
        <f t="shared" si="195"/>
        <v>0.22380508636837218</v>
      </c>
      <c r="I526" s="111">
        <f t="shared" si="196"/>
        <v>-0.13315913189952749</v>
      </c>
      <c r="J526" s="103">
        <f t="shared" ref="J526:J527" si="200">D526+MAX(H526:I526)</f>
        <v>4.1602759011159476</v>
      </c>
    </row>
    <row r="527" spans="2:10" x14ac:dyDescent="0.25">
      <c r="B527" s="80" t="str">
        <f t="shared" si="189"/>
        <v>Y 7</v>
      </c>
      <c r="C527" s="103">
        <f t="shared" si="190"/>
        <v>6539.5369045185043</v>
      </c>
      <c r="D527" s="111">
        <f t="shared" si="193"/>
        <v>3.9364708147475755</v>
      </c>
      <c r="E527" s="103">
        <f t="shared" si="191"/>
        <v>6.5000000000000002E-2</v>
      </c>
      <c r="F527" s="103">
        <f t="shared" si="198"/>
        <v>3.5963019639581022</v>
      </c>
      <c r="G527" s="103">
        <f t="shared" si="199"/>
        <v>84578.366922978617</v>
      </c>
      <c r="H527" s="111">
        <f t="shared" si="195"/>
        <v>0.22380508636837218</v>
      </c>
      <c r="I527" s="111">
        <f t="shared" si="196"/>
        <v>-0.13315913189952749</v>
      </c>
      <c r="J527" s="103">
        <f t="shared" si="200"/>
        <v>4.1602759011159476</v>
      </c>
    </row>
    <row r="528" spans="2:10" x14ac:dyDescent="0.25">
      <c r="B528" s="80" t="str">
        <f t="shared" si="189"/>
        <v>Y 8</v>
      </c>
      <c r="C528" s="111">
        <f t="shared" ref="C528:C538" si="201">H369</f>
        <v>6539.5369045185043</v>
      </c>
      <c r="D528" s="111">
        <f t="shared" si="193"/>
        <v>3.9364708147475755</v>
      </c>
      <c r="E528" s="111">
        <f t="shared" ref="E528:E538" si="202">E369</f>
        <v>6.9349999999999996</v>
      </c>
      <c r="F528" s="111">
        <f t="shared" ref="F528:F538" si="203">$D$412-E528</f>
        <v>-3.2736980360418975</v>
      </c>
      <c r="G528" s="111">
        <f t="shared" ref="G528:G538" si="204">(C528)*(F528)^2</f>
        <v>70084.863315903669</v>
      </c>
      <c r="H528" s="111">
        <f t="shared" si="195"/>
        <v>-0.20372879670369726</v>
      </c>
      <c r="I528" s="111">
        <f t="shared" si="196"/>
        <v>0.12121417860605596</v>
      </c>
      <c r="J528" s="111">
        <f t="shared" ref="J528:J538" si="205">D528+MAX(H528:I528)</f>
        <v>4.0576849933536314</v>
      </c>
    </row>
    <row r="529" spans="2:10" x14ac:dyDescent="0.25">
      <c r="B529" s="80" t="str">
        <f t="shared" si="189"/>
        <v>Y 9</v>
      </c>
      <c r="C529" s="111">
        <f t="shared" si="201"/>
        <v>6539.5369045185043</v>
      </c>
      <c r="D529" s="111">
        <f t="shared" si="193"/>
        <v>3.9364708147475755</v>
      </c>
      <c r="E529" s="111">
        <f t="shared" si="202"/>
        <v>6.9349999999999996</v>
      </c>
      <c r="F529" s="111">
        <f t="shared" si="203"/>
        <v>-3.2736980360418975</v>
      </c>
      <c r="G529" s="111">
        <f t="shared" si="204"/>
        <v>70084.863315903669</v>
      </c>
      <c r="H529" s="111">
        <f t="shared" si="195"/>
        <v>-0.20372879670369726</v>
      </c>
      <c r="I529" s="111">
        <f t="shared" si="196"/>
        <v>0.12121417860605596</v>
      </c>
      <c r="J529" s="111">
        <f t="shared" si="205"/>
        <v>4.0576849933536314</v>
      </c>
    </row>
    <row r="530" spans="2:10" x14ac:dyDescent="0.25">
      <c r="B530" s="80" t="str">
        <f t="shared" si="189"/>
        <v>Y 10</v>
      </c>
      <c r="C530" s="111">
        <f t="shared" si="201"/>
        <v>5068.5920577617317</v>
      </c>
      <c r="D530" s="111">
        <f t="shared" si="193"/>
        <v>3.0510363346148095</v>
      </c>
      <c r="E530" s="111">
        <f t="shared" si="202"/>
        <v>6.9349999999999996</v>
      </c>
      <c r="F530" s="111">
        <f t="shared" si="203"/>
        <v>-3.2736980360418975</v>
      </c>
      <c r="G530" s="111">
        <f t="shared" si="204"/>
        <v>54320.602017989688</v>
      </c>
      <c r="H530" s="111">
        <f t="shared" si="195"/>
        <v>-0.15790386628084091</v>
      </c>
      <c r="I530" s="111">
        <f t="shared" si="196"/>
        <v>9.3949347169561284E-2</v>
      </c>
      <c r="J530" s="111">
        <f t="shared" si="205"/>
        <v>3.1449856817843709</v>
      </c>
    </row>
    <row r="531" spans="2:10" x14ac:dyDescent="0.25">
      <c r="B531" s="80" t="str">
        <f t="shared" si="189"/>
        <v>Y 11</v>
      </c>
      <c r="C531" s="111">
        <f t="shared" si="201"/>
        <v>6035.7142857142853</v>
      </c>
      <c r="D531" s="111">
        <f t="shared" si="193"/>
        <v>3.6331950532235218</v>
      </c>
      <c r="E531" s="111">
        <f t="shared" si="202"/>
        <v>6.9349999999999996</v>
      </c>
      <c r="F531" s="111">
        <f t="shared" si="203"/>
        <v>-3.2736980360418975</v>
      </c>
      <c r="G531" s="111">
        <f t="shared" si="204"/>
        <v>64685.346516792619</v>
      </c>
      <c r="H531" s="111">
        <f t="shared" si="195"/>
        <v>-0.18803301007847495</v>
      </c>
      <c r="I531" s="111">
        <f t="shared" si="196"/>
        <v>0.11187552882195445</v>
      </c>
      <c r="J531" s="111">
        <f t="shared" si="205"/>
        <v>3.7450705820454764</v>
      </c>
    </row>
    <row r="532" spans="2:10" x14ac:dyDescent="0.25">
      <c r="B532" s="80" t="str">
        <f t="shared" si="189"/>
        <v>Y 12</v>
      </c>
      <c r="C532" s="111">
        <f t="shared" si="201"/>
        <v>6035.7142857142853</v>
      </c>
      <c r="D532" s="111">
        <f t="shared" si="193"/>
        <v>3.6331950532235218</v>
      </c>
      <c r="E532" s="111">
        <f t="shared" si="202"/>
        <v>6.9349999999999996</v>
      </c>
      <c r="F532" s="111">
        <f t="shared" si="203"/>
        <v>-3.2736980360418975</v>
      </c>
      <c r="G532" s="111">
        <f t="shared" si="204"/>
        <v>64685.346516792619</v>
      </c>
      <c r="H532" s="111">
        <f t="shared" si="195"/>
        <v>-0.18803301007847495</v>
      </c>
      <c r="I532" s="111">
        <f t="shared" si="196"/>
        <v>0.11187552882195445</v>
      </c>
      <c r="J532" s="111">
        <f t="shared" si="205"/>
        <v>3.7450705820454764</v>
      </c>
    </row>
    <row r="533" spans="2:10" x14ac:dyDescent="0.25">
      <c r="B533" s="80" t="str">
        <f t="shared" si="189"/>
        <v>Y 13</v>
      </c>
      <c r="C533" s="111">
        <f t="shared" si="201"/>
        <v>6035.7142857142853</v>
      </c>
      <c r="D533" s="111">
        <f t="shared" si="193"/>
        <v>3.6331950532235218</v>
      </c>
      <c r="E533" s="111">
        <f t="shared" si="202"/>
        <v>6.9349999999999996</v>
      </c>
      <c r="F533" s="111">
        <f t="shared" si="203"/>
        <v>-3.2736980360418975</v>
      </c>
      <c r="G533" s="111">
        <f t="shared" si="204"/>
        <v>64685.346516792619</v>
      </c>
      <c r="H533" s="111">
        <f t="shared" si="195"/>
        <v>-0.18803301007847495</v>
      </c>
      <c r="I533" s="111">
        <f t="shared" si="196"/>
        <v>0.11187552882195445</v>
      </c>
      <c r="J533" s="111">
        <f t="shared" si="205"/>
        <v>3.7450705820454764</v>
      </c>
    </row>
    <row r="534" spans="2:10" x14ac:dyDescent="0.25">
      <c r="B534" s="80" t="str">
        <f t="shared" si="189"/>
        <v>Y 14</v>
      </c>
      <c r="C534" s="111">
        <f t="shared" si="201"/>
        <v>5068.5920577617317</v>
      </c>
      <c r="D534" s="111">
        <f t="shared" si="193"/>
        <v>3.0510363346148095</v>
      </c>
      <c r="E534" s="111">
        <f t="shared" si="202"/>
        <v>6.9349999999999996</v>
      </c>
      <c r="F534" s="111">
        <f t="shared" si="203"/>
        <v>-3.2736980360418975</v>
      </c>
      <c r="G534" s="111">
        <f t="shared" si="204"/>
        <v>54320.602017989688</v>
      </c>
      <c r="H534" s="111">
        <f t="shared" si="195"/>
        <v>-0.15790386628084091</v>
      </c>
      <c r="I534" s="111">
        <f t="shared" si="196"/>
        <v>9.3949347169561284E-2</v>
      </c>
      <c r="J534" s="111">
        <f t="shared" si="205"/>
        <v>3.1449856817843709</v>
      </c>
    </row>
    <row r="535" spans="2:10" x14ac:dyDescent="0.25">
      <c r="B535" s="80" t="str">
        <f t="shared" si="189"/>
        <v>Y 15</v>
      </c>
      <c r="C535" s="111">
        <f t="shared" si="201"/>
        <v>3737.0561211820213</v>
      </c>
      <c r="D535" s="111">
        <f t="shared" si="193"/>
        <v>2.2495189749510156</v>
      </c>
      <c r="E535" s="111">
        <f t="shared" si="202"/>
        <v>6.9349999999999996</v>
      </c>
      <c r="F535" s="111">
        <f t="shared" si="203"/>
        <v>-3.2736980360418975</v>
      </c>
      <c r="G535" s="111">
        <f t="shared" si="204"/>
        <v>40050.399788391012</v>
      </c>
      <c r="H535" s="111">
        <f t="shared" si="195"/>
        <v>-0.11642199713813774</v>
      </c>
      <c r="I535" s="111">
        <f t="shared" si="196"/>
        <v>6.926854221448342E-2</v>
      </c>
      <c r="J535" s="111">
        <f t="shared" si="205"/>
        <v>2.3187875171654992</v>
      </c>
    </row>
    <row r="536" spans="2:10" x14ac:dyDescent="0.25">
      <c r="B536" s="80" t="str">
        <f t="shared" si="189"/>
        <v>Y 16</v>
      </c>
      <c r="C536" s="111">
        <f t="shared" si="201"/>
        <v>3737.0561211820213</v>
      </c>
      <c r="D536" s="111">
        <f t="shared" si="193"/>
        <v>2.2495189749510156</v>
      </c>
      <c r="E536" s="111">
        <f t="shared" si="202"/>
        <v>3.4350000000000001</v>
      </c>
      <c r="F536" s="111">
        <f t="shared" si="203"/>
        <v>0.22630196395810209</v>
      </c>
      <c r="G536" s="111">
        <f t="shared" si="204"/>
        <v>191.38428142722793</v>
      </c>
      <c r="H536" s="111">
        <f t="shared" si="195"/>
        <v>8.0479403751421361E-3</v>
      </c>
      <c r="I536" s="111">
        <f t="shared" si="196"/>
        <v>-4.7883485193414696E-3</v>
      </c>
      <c r="J536" s="111">
        <f t="shared" si="205"/>
        <v>2.2575669153261577</v>
      </c>
    </row>
    <row r="537" spans="2:10" x14ac:dyDescent="0.25">
      <c r="B537" s="80" t="str">
        <f t="shared" si="189"/>
        <v>Y 17</v>
      </c>
      <c r="C537" s="111">
        <f t="shared" si="201"/>
        <v>6035.7142857142853</v>
      </c>
      <c r="D537" s="111">
        <f t="shared" si="193"/>
        <v>3.6331950532235218</v>
      </c>
      <c r="E537" s="111">
        <f t="shared" si="202"/>
        <v>3.4350000000000001</v>
      </c>
      <c r="F537" s="111">
        <f t="shared" si="203"/>
        <v>0.22630196395810209</v>
      </c>
      <c r="G537" s="111">
        <f t="shared" si="204"/>
        <v>309.10449402245388</v>
      </c>
      <c r="H537" s="111">
        <f t="shared" si="195"/>
        <v>1.2998217612385765E-2</v>
      </c>
      <c r="I537" s="111">
        <f t="shared" si="196"/>
        <v>-7.7336552157602628E-3</v>
      </c>
      <c r="J537" s="111">
        <f t="shared" si="205"/>
        <v>3.6461932708359077</v>
      </c>
    </row>
    <row r="538" spans="2:10" x14ac:dyDescent="0.25">
      <c r="B538" s="80" t="str">
        <f t="shared" si="189"/>
        <v>Y 18</v>
      </c>
      <c r="C538" s="111">
        <f t="shared" si="201"/>
        <v>6539.5369045185043</v>
      </c>
      <c r="D538" s="111">
        <f t="shared" si="193"/>
        <v>3.9364708147475755</v>
      </c>
      <c r="E538" s="111">
        <f t="shared" si="202"/>
        <v>3.4350000000000001</v>
      </c>
      <c r="F538" s="111">
        <f t="shared" si="203"/>
        <v>0.22630196395810209</v>
      </c>
      <c r="G538" s="111">
        <f t="shared" si="204"/>
        <v>334.90654963518335</v>
      </c>
      <c r="H538" s="111">
        <f t="shared" si="195"/>
        <v>1.4083225239860683E-2</v>
      </c>
      <c r="I538" s="111">
        <f t="shared" si="196"/>
        <v>-8.3792110256095571E-3</v>
      </c>
      <c r="J538" s="111">
        <f t="shared" si="205"/>
        <v>3.9505540399874364</v>
      </c>
    </row>
    <row r="540" spans="2:10" x14ac:dyDescent="0.25">
      <c r="B540" s="2" t="s">
        <v>330</v>
      </c>
    </row>
    <row r="541" spans="2:10" x14ac:dyDescent="0.25">
      <c r="B541" s="78" t="s">
        <v>30</v>
      </c>
      <c r="C541" s="78" t="s">
        <v>247</v>
      </c>
      <c r="D541" s="78" t="s">
        <v>317</v>
      </c>
      <c r="E541" s="78" t="s">
        <v>318</v>
      </c>
      <c r="F541" s="78" t="s">
        <v>319</v>
      </c>
      <c r="G541" s="78" t="s">
        <v>327</v>
      </c>
      <c r="H541" s="334" t="s">
        <v>320</v>
      </c>
      <c r="I541" s="334"/>
      <c r="J541" s="78" t="s">
        <v>329</v>
      </c>
    </row>
    <row r="542" spans="2:10" x14ac:dyDescent="0.25">
      <c r="B542" s="79" t="str">
        <f t="shared" ref="B542:B551" si="206">G85</f>
        <v xml:space="preserve">X 1 </v>
      </c>
      <c r="C542" s="79">
        <f t="shared" ref="C542:C551" si="207">G380</f>
        <v>4163.3782483156901</v>
      </c>
      <c r="D542" s="79">
        <f t="shared" ref="D542:D551" si="208">(C542/(SUM($C$542:$C$551)))*$J$470</f>
        <v>3.6221431922269893</v>
      </c>
      <c r="E542" s="79">
        <f t="shared" ref="E542:E551" si="209">F380</f>
        <v>4.1349999999999998</v>
      </c>
      <c r="F542" s="79">
        <f>$E$413-E542</f>
        <v>8.1034645473173814</v>
      </c>
      <c r="G542" s="79">
        <f>(C542)*(F542)^2</f>
        <v>273392.96922463982</v>
      </c>
      <c r="H542" s="79">
        <f>(C542*F542*$I$484)/(SUM($G$542:$G$551)+SUM($G$555:$G$572))</f>
        <v>2.5476305569876878</v>
      </c>
      <c r="I542" s="79">
        <f>(C542*F542*$J$484)/(SUM($G$542:$G$551)+SUM($G$555:$G$572))</f>
        <v>1.4420288090467175</v>
      </c>
      <c r="J542" s="79">
        <f>D542+MAX(H542:I542)</f>
        <v>6.1697737492146771</v>
      </c>
    </row>
    <row r="543" spans="2:10" x14ac:dyDescent="0.25">
      <c r="B543" s="79" t="str">
        <f t="shared" si="206"/>
        <v xml:space="preserve">X 2 </v>
      </c>
      <c r="C543" s="79">
        <f t="shared" si="207"/>
        <v>4163.3782483156901</v>
      </c>
      <c r="D543" s="79">
        <f t="shared" si="208"/>
        <v>3.6221431922269893</v>
      </c>
      <c r="E543" s="79">
        <f t="shared" si="209"/>
        <v>8.7349999999999994</v>
      </c>
      <c r="F543" s="79">
        <f t="shared" ref="F543:F546" si="210">$E$413-E543</f>
        <v>3.5034645473173818</v>
      </c>
      <c r="G543" s="79">
        <f t="shared" ref="G543:G546" si="211">(C543)*(F543)^2</f>
        <v>51102.403061853307</v>
      </c>
      <c r="H543" s="111">
        <f t="shared" ref="H543:H551" si="212">(C543*F543*$I$484)/(SUM($G$542:$G$551)+SUM($G$555:$G$572))</f>
        <v>1.1014465829956102</v>
      </c>
      <c r="I543" s="111">
        <f t="shared" ref="I543:I551" si="213">(C543*F543*$J$484)/(SUM($G$542:$G$551)+SUM($G$555:$G$572))</f>
        <v>0.62344899261365394</v>
      </c>
      <c r="J543" s="79">
        <f t="shared" ref="J543:J544" si="214">D543+MAX(H543:I543)</f>
        <v>4.7235897752225995</v>
      </c>
    </row>
    <row r="544" spans="2:10" x14ac:dyDescent="0.25">
      <c r="B544" s="79" t="str">
        <f t="shared" si="206"/>
        <v xml:space="preserve">X 3 </v>
      </c>
      <c r="C544" s="79">
        <f t="shared" si="207"/>
        <v>4163.3782483156901</v>
      </c>
      <c r="D544" s="79">
        <f t="shared" si="208"/>
        <v>3.6221431922269893</v>
      </c>
      <c r="E544" s="79">
        <f t="shared" si="209"/>
        <v>11.035</v>
      </c>
      <c r="F544" s="79">
        <f t="shared" si="210"/>
        <v>1.2034645473173811</v>
      </c>
      <c r="G544" s="79">
        <f t="shared" si="211"/>
        <v>6029.9327812300289</v>
      </c>
      <c r="H544" s="111">
        <f t="shared" si="212"/>
        <v>0.37835459599957111</v>
      </c>
      <c r="I544" s="111">
        <f t="shared" si="213"/>
        <v>0.21415908439712208</v>
      </c>
      <c r="J544" s="79">
        <f t="shared" si="214"/>
        <v>4.0004977882265607</v>
      </c>
    </row>
    <row r="545" spans="2:10" x14ac:dyDescent="0.25">
      <c r="B545" s="79" t="str">
        <f t="shared" si="206"/>
        <v>X 4</v>
      </c>
      <c r="C545" s="79">
        <f t="shared" si="207"/>
        <v>4163.3782483156901</v>
      </c>
      <c r="D545" s="79">
        <f t="shared" si="208"/>
        <v>3.6221431922269893</v>
      </c>
      <c r="E545" s="79">
        <f t="shared" si="209"/>
        <v>12.965</v>
      </c>
      <c r="F545" s="79">
        <f t="shared" si="210"/>
        <v>-0.72653545268261865</v>
      </c>
      <c r="G545" s="79">
        <f t="shared" si="211"/>
        <v>2197.6548793488882</v>
      </c>
      <c r="H545" s="111">
        <f t="shared" si="212"/>
        <v>-0.22841389743623536</v>
      </c>
      <c r="I545" s="111">
        <f t="shared" si="213"/>
        <v>-0.12928853423675013</v>
      </c>
      <c r="J545" s="79">
        <f>D545</f>
        <v>3.6221431922269893</v>
      </c>
    </row>
    <row r="546" spans="2:10" x14ac:dyDescent="0.25">
      <c r="B546" s="79" t="str">
        <f t="shared" si="206"/>
        <v>X 5</v>
      </c>
      <c r="C546" s="79">
        <f t="shared" si="207"/>
        <v>4055.0672833517747</v>
      </c>
      <c r="D546" s="79">
        <f t="shared" si="208"/>
        <v>3.5279125456249671</v>
      </c>
      <c r="E546" s="79">
        <f t="shared" si="209"/>
        <v>17.934999999999999</v>
      </c>
      <c r="F546" s="79">
        <f t="shared" si="210"/>
        <v>-5.6965354526826175</v>
      </c>
      <c r="G546" s="79">
        <f t="shared" si="211"/>
        <v>131589.02642317596</v>
      </c>
      <c r="H546" s="111">
        <f t="shared" si="212"/>
        <v>-1.7443302532405611</v>
      </c>
      <c r="I546" s="111">
        <f t="shared" si="213"/>
        <v>-0.98733879241848066</v>
      </c>
      <c r="J546" s="79">
        <f>D546</f>
        <v>3.5279125456249671</v>
      </c>
    </row>
    <row r="547" spans="2:10" x14ac:dyDescent="0.25">
      <c r="B547" s="79" t="str">
        <f t="shared" si="206"/>
        <v>X 6</v>
      </c>
      <c r="C547" s="79">
        <f t="shared" si="207"/>
        <v>8664.8245928047254</v>
      </c>
      <c r="D547" s="79">
        <f t="shared" si="208"/>
        <v>7.5384059623613693</v>
      </c>
      <c r="E547" s="79">
        <f t="shared" si="209"/>
        <v>17.934999999999999</v>
      </c>
      <c r="F547" s="79">
        <f t="shared" ref="F547:F551" si="215">$E$413-E547</f>
        <v>-5.6965354526826175</v>
      </c>
      <c r="G547" s="79">
        <f t="shared" ref="G547:G551" si="216">(C547)*(F547)^2</f>
        <v>281178.03050417465</v>
      </c>
      <c r="H547" s="111">
        <f t="shared" si="212"/>
        <v>-3.7272663115367974</v>
      </c>
      <c r="I547" s="111">
        <f t="shared" si="213"/>
        <v>-2.1097350184794998</v>
      </c>
      <c r="J547" s="79">
        <f>D547</f>
        <v>7.5384059623613693</v>
      </c>
    </row>
    <row r="548" spans="2:10" x14ac:dyDescent="0.25">
      <c r="B548" s="79" t="str">
        <f t="shared" si="206"/>
        <v>X 7</v>
      </c>
      <c r="C548" s="79">
        <f t="shared" si="207"/>
        <v>4272.8103040565748</v>
      </c>
      <c r="D548" s="79">
        <f t="shared" si="208"/>
        <v>3.7173491889133596</v>
      </c>
      <c r="E548" s="79">
        <f t="shared" si="209"/>
        <v>17.934999999999999</v>
      </c>
      <c r="F548" s="79">
        <f t="shared" si="215"/>
        <v>-5.6965354526826175</v>
      </c>
      <c r="G548" s="79">
        <f t="shared" si="216"/>
        <v>138654.89983608341</v>
      </c>
      <c r="H548" s="111">
        <f t="shared" si="212"/>
        <v>-1.8379947258392566</v>
      </c>
      <c r="I548" s="111">
        <f t="shared" si="213"/>
        <v>-1.0403554543128131</v>
      </c>
      <c r="J548" s="79">
        <f>D548</f>
        <v>3.7173491889133596</v>
      </c>
    </row>
    <row r="549" spans="2:10" x14ac:dyDescent="0.25">
      <c r="B549" s="79" t="str">
        <f t="shared" si="206"/>
        <v>X 8</v>
      </c>
      <c r="C549" s="79">
        <f t="shared" si="207"/>
        <v>4272.8103040565748</v>
      </c>
      <c r="D549" s="79">
        <f t="shared" si="208"/>
        <v>3.7173491889133596</v>
      </c>
      <c r="E549" s="79">
        <f t="shared" si="209"/>
        <v>12.965</v>
      </c>
      <c r="F549" s="79">
        <f t="shared" si="215"/>
        <v>-0.72653545268261865</v>
      </c>
      <c r="G549" s="79">
        <f t="shared" si="216"/>
        <v>2255.4190018744903</v>
      </c>
      <c r="H549" s="111">
        <f t="shared" si="212"/>
        <v>-0.23441762826860615</v>
      </c>
      <c r="I549" s="111">
        <f t="shared" si="213"/>
        <v>-0.13268681064629256</v>
      </c>
      <c r="J549" s="79">
        <f>D549</f>
        <v>3.7173491889133596</v>
      </c>
    </row>
    <row r="550" spans="2:10" x14ac:dyDescent="0.25">
      <c r="B550" s="79" t="str">
        <f t="shared" si="206"/>
        <v>X 9</v>
      </c>
      <c r="C550" s="79">
        <f t="shared" si="207"/>
        <v>4272.8103040565748</v>
      </c>
      <c r="D550" s="79">
        <f t="shared" si="208"/>
        <v>3.7173491889133596</v>
      </c>
      <c r="E550" s="79">
        <f t="shared" si="209"/>
        <v>8.7349999999999994</v>
      </c>
      <c r="F550" s="79">
        <f t="shared" si="215"/>
        <v>3.5034645473173818</v>
      </c>
      <c r="G550" s="79">
        <f t="shared" si="216"/>
        <v>52445.600985947822</v>
      </c>
      <c r="H550" s="111">
        <f t="shared" si="212"/>
        <v>1.1303974869675817</v>
      </c>
      <c r="I550" s="111">
        <f t="shared" si="213"/>
        <v>0.63983599875197361</v>
      </c>
      <c r="J550" s="79">
        <f t="shared" ref="J550:J551" si="217">D550+MAX(H550:I550)</f>
        <v>4.8477466758809413</v>
      </c>
    </row>
    <row r="551" spans="2:10" x14ac:dyDescent="0.25">
      <c r="B551" s="79" t="str">
        <f t="shared" si="206"/>
        <v>X 10</v>
      </c>
      <c r="C551" s="79">
        <f t="shared" si="207"/>
        <v>4272.8103040565748</v>
      </c>
      <c r="D551" s="79">
        <f t="shared" si="208"/>
        <v>3.7173491889133596</v>
      </c>
      <c r="E551" s="79">
        <f t="shared" si="209"/>
        <v>4.1349999999999998</v>
      </c>
      <c r="F551" s="79">
        <f t="shared" si="215"/>
        <v>8.1034645473173814</v>
      </c>
      <c r="G551" s="79">
        <f t="shared" si="216"/>
        <v>280578.94966239133</v>
      </c>
      <c r="H551" s="111">
        <f t="shared" si="212"/>
        <v>2.6145935933710005</v>
      </c>
      <c r="I551" s="111">
        <f t="shared" si="213"/>
        <v>1.4799317252843667</v>
      </c>
      <c r="J551" s="79">
        <f t="shared" si="217"/>
        <v>6.3319427822843597</v>
      </c>
    </row>
    <row r="553" spans="2:10" x14ac:dyDescent="0.25">
      <c r="B553" s="2" t="s">
        <v>331</v>
      </c>
    </row>
    <row r="554" spans="2:10" x14ac:dyDescent="0.25">
      <c r="B554" s="78" t="s">
        <v>30</v>
      </c>
      <c r="C554" s="78" t="s">
        <v>248</v>
      </c>
      <c r="D554" s="78" t="s">
        <v>323</v>
      </c>
      <c r="E554" s="78" t="s">
        <v>324</v>
      </c>
      <c r="F554" s="78" t="s">
        <v>325</v>
      </c>
      <c r="G554" s="78" t="s">
        <v>326</v>
      </c>
      <c r="H554" s="334" t="s">
        <v>328</v>
      </c>
      <c r="I554" s="334"/>
      <c r="J554" s="78" t="s">
        <v>321</v>
      </c>
    </row>
    <row r="555" spans="2:10" x14ac:dyDescent="0.25">
      <c r="B555" s="79" t="str">
        <f t="shared" ref="B555:B572" si="218">I85</f>
        <v xml:space="preserve">Y 1 </v>
      </c>
      <c r="C555" s="79">
        <f t="shared" ref="C555:C562" si="219">H390</f>
        <v>3737.0561211820213</v>
      </c>
      <c r="D555" s="79">
        <f>(C555/(SUM($C$555:$C$572)))*$J$470</f>
        <v>1.4903407079790716</v>
      </c>
      <c r="E555" s="79">
        <f t="shared" ref="E555:E562" si="220">E390</f>
        <v>6.5000000000000002E-2</v>
      </c>
      <c r="F555" s="79">
        <f>$E$412-E555</f>
        <v>3.5963019639581022</v>
      </c>
      <c r="G555" s="79">
        <f t="shared" ref="G555:G559" si="221">(C555)*(F555)^2</f>
        <v>48332.796105287562</v>
      </c>
      <c r="H555" s="79">
        <f>(C555*F555*$I$489)/(SUM($G$542:$G$551)+SUM($G$555:$G$572))</f>
        <v>0.11912081200353949</v>
      </c>
      <c r="I555" s="79">
        <f>(C555*F555*$J$489)/(SUM($G$542:$G$551)+SUM($G$555:$G$572))</f>
        <v>-5.2153967201716507E-2</v>
      </c>
      <c r="J555" s="79">
        <f>D555+MAX(H555:I555)</f>
        <v>1.609461519982611</v>
      </c>
    </row>
    <row r="556" spans="2:10" x14ac:dyDescent="0.25">
      <c r="B556" s="79" t="str">
        <f t="shared" si="218"/>
        <v xml:space="preserve">Y 2 </v>
      </c>
      <c r="C556" s="79">
        <f t="shared" si="219"/>
        <v>5068.5920577617317</v>
      </c>
      <c r="D556" s="111">
        <f t="shared" ref="D556:D572" si="222">(C556/(SUM($C$555:$C$572)))*$J$470</f>
        <v>2.0213582110809809</v>
      </c>
      <c r="E556" s="79">
        <f t="shared" si="220"/>
        <v>6.5000000000000002E-2</v>
      </c>
      <c r="F556" s="79">
        <f t="shared" ref="F556:F559" si="223">$E$412-E556</f>
        <v>3.5963019639581022</v>
      </c>
      <c r="G556" s="79">
        <f t="shared" si="221"/>
        <v>65554.066763972325</v>
      </c>
      <c r="H556" s="111">
        <f t="shared" ref="H556:H572" si="224">(C556*F556*$I$489)/(SUM($G$542:$G$551)+SUM($G$555:$G$572))</f>
        <v>0.16156428537773634</v>
      </c>
      <c r="I556" s="111">
        <f t="shared" ref="I556:I572" si="225">(C556*F556*$J$489)/(SUM($G$542:$G$551)+SUM($G$555:$G$572))</f>
        <v>-7.0736744476765784E-2</v>
      </c>
      <c r="J556" s="79">
        <f t="shared" ref="J556:J559" si="226">D556+MAX(H556:I556)</f>
        <v>2.1829224964587173</v>
      </c>
    </row>
    <row r="557" spans="2:10" x14ac:dyDescent="0.25">
      <c r="B557" s="79" t="str">
        <f t="shared" si="218"/>
        <v xml:space="preserve">Y 3 </v>
      </c>
      <c r="C557" s="79">
        <f t="shared" si="219"/>
        <v>6035.7142857142853</v>
      </c>
      <c r="D557" s="111">
        <f t="shared" si="222"/>
        <v>2.4070472612773193</v>
      </c>
      <c r="E557" s="79">
        <f t="shared" si="220"/>
        <v>6.5000000000000002E-2</v>
      </c>
      <c r="F557" s="79">
        <f t="shared" si="223"/>
        <v>3.5963019639581022</v>
      </c>
      <c r="G557" s="79">
        <f t="shared" si="221"/>
        <v>78062.233603526591</v>
      </c>
      <c r="H557" s="111">
        <f t="shared" si="224"/>
        <v>0.1923918623165439</v>
      </c>
      <c r="I557" s="111">
        <f t="shared" si="225"/>
        <v>-8.4233801871968786E-2</v>
      </c>
      <c r="J557" s="79">
        <f t="shared" si="226"/>
        <v>2.599439123593863</v>
      </c>
    </row>
    <row r="558" spans="2:10" x14ac:dyDescent="0.25">
      <c r="B558" s="79" t="str">
        <f t="shared" si="218"/>
        <v>Y 4</v>
      </c>
      <c r="C558" s="79">
        <f t="shared" si="219"/>
        <v>6035.7142857142853</v>
      </c>
      <c r="D558" s="111">
        <f t="shared" si="222"/>
        <v>2.4070472612773193</v>
      </c>
      <c r="E558" s="79">
        <f t="shared" si="220"/>
        <v>6.5000000000000002E-2</v>
      </c>
      <c r="F558" s="79">
        <f t="shared" si="223"/>
        <v>3.5963019639581022</v>
      </c>
      <c r="G558" s="79">
        <f t="shared" si="221"/>
        <v>78062.233603526591</v>
      </c>
      <c r="H558" s="111">
        <f t="shared" si="224"/>
        <v>0.1923918623165439</v>
      </c>
      <c r="I558" s="111">
        <f t="shared" si="225"/>
        <v>-8.4233801871968786E-2</v>
      </c>
      <c r="J558" s="79">
        <f t="shared" si="226"/>
        <v>2.599439123593863</v>
      </c>
    </row>
    <row r="559" spans="2:10" x14ac:dyDescent="0.25">
      <c r="B559" s="79" t="str">
        <f t="shared" si="218"/>
        <v>Y 5</v>
      </c>
      <c r="C559" s="79">
        <f t="shared" si="219"/>
        <v>6035.7142857142853</v>
      </c>
      <c r="D559" s="111">
        <f t="shared" si="222"/>
        <v>2.4070472612773193</v>
      </c>
      <c r="E559" s="79">
        <f t="shared" si="220"/>
        <v>6.5000000000000002E-2</v>
      </c>
      <c r="F559" s="79">
        <f t="shared" si="223"/>
        <v>3.5963019639581022</v>
      </c>
      <c r="G559" s="79">
        <f t="shared" si="221"/>
        <v>78062.233603526591</v>
      </c>
      <c r="H559" s="111">
        <f t="shared" si="224"/>
        <v>0.1923918623165439</v>
      </c>
      <c r="I559" s="111">
        <f t="shared" si="225"/>
        <v>-8.4233801871968786E-2</v>
      </c>
      <c r="J559" s="79">
        <f t="shared" si="226"/>
        <v>2.599439123593863</v>
      </c>
    </row>
    <row r="560" spans="2:10" x14ac:dyDescent="0.25">
      <c r="B560" s="79" t="str">
        <f t="shared" si="218"/>
        <v>Y 6</v>
      </c>
      <c r="C560" s="79">
        <f t="shared" si="219"/>
        <v>6539.5369045185043</v>
      </c>
      <c r="D560" s="111">
        <f t="shared" si="222"/>
        <v>2.6079720892852682</v>
      </c>
      <c r="E560" s="79">
        <f t="shared" si="220"/>
        <v>6.5000000000000002E-2</v>
      </c>
      <c r="F560" s="79">
        <f t="shared" ref="F560:F562" si="227">$E$412-E560</f>
        <v>3.5963019639581022</v>
      </c>
      <c r="G560" s="79">
        <f t="shared" ref="G560:G562" si="228">(C560)*(F560)^2</f>
        <v>84578.366922978617</v>
      </c>
      <c r="H560" s="111">
        <f t="shared" si="224"/>
        <v>0.20845149789909048</v>
      </c>
      <c r="I560" s="111">
        <f t="shared" si="225"/>
        <v>-9.126509802715925E-2</v>
      </c>
      <c r="J560" s="79">
        <f t="shared" ref="J560:J562" si="229">D560+MAX(H560:I560)</f>
        <v>2.8164235871843588</v>
      </c>
    </row>
    <row r="561" spans="2:10" x14ac:dyDescent="0.25">
      <c r="B561" s="79" t="str">
        <f t="shared" si="218"/>
        <v>Y 7</v>
      </c>
      <c r="C561" s="79">
        <f t="shared" si="219"/>
        <v>6539.5369045185043</v>
      </c>
      <c r="D561" s="111">
        <f t="shared" si="222"/>
        <v>2.6079720892852682</v>
      </c>
      <c r="E561" s="79">
        <f t="shared" si="220"/>
        <v>6.5000000000000002E-2</v>
      </c>
      <c r="F561" s="79">
        <f t="shared" si="227"/>
        <v>3.5963019639581022</v>
      </c>
      <c r="G561" s="79">
        <f t="shared" si="228"/>
        <v>84578.366922978617</v>
      </c>
      <c r="H561" s="111">
        <f t="shared" si="224"/>
        <v>0.20845149789909048</v>
      </c>
      <c r="I561" s="111">
        <f t="shared" si="225"/>
        <v>-9.126509802715925E-2</v>
      </c>
      <c r="J561" s="79">
        <f t="shared" si="229"/>
        <v>2.8164235871843588</v>
      </c>
    </row>
    <row r="562" spans="2:10" x14ac:dyDescent="0.25">
      <c r="B562" s="79" t="str">
        <f t="shared" si="218"/>
        <v>Y 8</v>
      </c>
      <c r="C562" s="79">
        <f t="shared" si="219"/>
        <v>6539.5369045185043</v>
      </c>
      <c r="D562" s="111">
        <f t="shared" si="222"/>
        <v>2.6079720892852682</v>
      </c>
      <c r="E562" s="79">
        <f t="shared" si="220"/>
        <v>6.9349999999999996</v>
      </c>
      <c r="F562" s="79">
        <f t="shared" si="227"/>
        <v>-3.2736980360418975</v>
      </c>
      <c r="G562" s="79">
        <f t="shared" si="228"/>
        <v>70084.863315903669</v>
      </c>
      <c r="H562" s="111">
        <f t="shared" si="224"/>
        <v>-0.18975249189897961</v>
      </c>
      <c r="I562" s="111">
        <f t="shared" si="225"/>
        <v>8.3078221785873194E-2</v>
      </c>
      <c r="J562" s="79">
        <f t="shared" si="229"/>
        <v>2.6910503110711415</v>
      </c>
    </row>
    <row r="563" spans="2:10" x14ac:dyDescent="0.25">
      <c r="B563" s="111" t="str">
        <f t="shared" si="218"/>
        <v>Y 9</v>
      </c>
      <c r="C563" s="111">
        <f t="shared" ref="C563:C570" si="230">H398</f>
        <v>6539.5369045185043</v>
      </c>
      <c r="D563" s="111">
        <f t="shared" si="222"/>
        <v>2.6079720892852682</v>
      </c>
      <c r="E563" s="111">
        <f t="shared" ref="E563:E572" si="231">E398</f>
        <v>6.9349999999999996</v>
      </c>
      <c r="F563" s="111">
        <f t="shared" ref="F563:F571" si="232">$E$412-E563</f>
        <v>-3.2736980360418975</v>
      </c>
      <c r="G563" s="111">
        <f t="shared" ref="G563:G571" si="233">(C563)*(F563)^2</f>
        <v>70084.863315903669</v>
      </c>
      <c r="H563" s="111">
        <f t="shared" si="224"/>
        <v>-0.18975249189897961</v>
      </c>
      <c r="I563" s="111">
        <f t="shared" si="225"/>
        <v>8.3078221785873194E-2</v>
      </c>
      <c r="J563" s="111">
        <f t="shared" ref="J563:J571" si="234">D563+MAX(H563:I563)</f>
        <v>2.6910503110711415</v>
      </c>
    </row>
    <row r="564" spans="2:10" x14ac:dyDescent="0.25">
      <c r="B564" s="111" t="str">
        <f t="shared" si="218"/>
        <v>Y 10</v>
      </c>
      <c r="C564" s="111">
        <f t="shared" si="230"/>
        <v>5068.5920577617317</v>
      </c>
      <c r="D564" s="111">
        <f t="shared" si="222"/>
        <v>2.0213582110809809</v>
      </c>
      <c r="E564" s="111">
        <f t="shared" si="231"/>
        <v>6.9349999999999996</v>
      </c>
      <c r="F564" s="111">
        <f t="shared" si="232"/>
        <v>-3.2736980360418975</v>
      </c>
      <c r="G564" s="111">
        <f t="shared" si="233"/>
        <v>54320.602017989688</v>
      </c>
      <c r="H564" s="111">
        <f t="shared" si="224"/>
        <v>-0.14707126627194705</v>
      </c>
      <c r="I564" s="111">
        <f t="shared" si="225"/>
        <v>6.4391350834933275E-2</v>
      </c>
      <c r="J564" s="111">
        <f t="shared" si="234"/>
        <v>2.0857495619159141</v>
      </c>
    </row>
    <row r="565" spans="2:10" x14ac:dyDescent="0.25">
      <c r="B565" s="111" t="str">
        <f t="shared" si="218"/>
        <v>Y 11</v>
      </c>
      <c r="C565" s="111">
        <f t="shared" si="230"/>
        <v>6035.7142857142853</v>
      </c>
      <c r="D565" s="111">
        <f t="shared" si="222"/>
        <v>2.4070472612773193</v>
      </c>
      <c r="E565" s="111">
        <f t="shared" si="231"/>
        <v>6.9349999999999996</v>
      </c>
      <c r="F565" s="111">
        <f t="shared" si="232"/>
        <v>-3.2736980360418975</v>
      </c>
      <c r="G565" s="111">
        <f t="shared" si="233"/>
        <v>64685.346516792619</v>
      </c>
      <c r="H565" s="111">
        <f t="shared" si="224"/>
        <v>-0.17513347547793701</v>
      </c>
      <c r="I565" s="111">
        <f t="shared" si="225"/>
        <v>7.6677663477709893E-2</v>
      </c>
      <c r="J565" s="111">
        <f t="shared" si="234"/>
        <v>2.483724924755029</v>
      </c>
    </row>
    <row r="566" spans="2:10" x14ac:dyDescent="0.25">
      <c r="B566" s="111" t="str">
        <f t="shared" si="218"/>
        <v>Y 12</v>
      </c>
      <c r="C566" s="111">
        <f t="shared" si="230"/>
        <v>6035.7142857142853</v>
      </c>
      <c r="D566" s="111">
        <f t="shared" si="222"/>
        <v>2.4070472612773193</v>
      </c>
      <c r="E566" s="111">
        <f t="shared" si="231"/>
        <v>6.9349999999999996</v>
      </c>
      <c r="F566" s="111">
        <f t="shared" si="232"/>
        <v>-3.2736980360418975</v>
      </c>
      <c r="G566" s="111">
        <f t="shared" si="233"/>
        <v>64685.346516792619</v>
      </c>
      <c r="H566" s="111">
        <f t="shared" si="224"/>
        <v>-0.17513347547793701</v>
      </c>
      <c r="I566" s="111">
        <f t="shared" si="225"/>
        <v>7.6677663477709893E-2</v>
      </c>
      <c r="J566" s="111">
        <f t="shared" si="234"/>
        <v>2.483724924755029</v>
      </c>
    </row>
    <row r="567" spans="2:10" x14ac:dyDescent="0.25">
      <c r="B567" s="111" t="str">
        <f t="shared" si="218"/>
        <v>Y 13</v>
      </c>
      <c r="C567" s="111">
        <f t="shared" si="230"/>
        <v>6035.7142857142853</v>
      </c>
      <c r="D567" s="111">
        <f t="shared" si="222"/>
        <v>2.4070472612773193</v>
      </c>
      <c r="E567" s="111">
        <f t="shared" si="231"/>
        <v>6.9349999999999996</v>
      </c>
      <c r="F567" s="111">
        <f t="shared" si="232"/>
        <v>-3.2736980360418975</v>
      </c>
      <c r="G567" s="111">
        <f t="shared" si="233"/>
        <v>64685.346516792619</v>
      </c>
      <c r="H567" s="111">
        <f t="shared" si="224"/>
        <v>-0.17513347547793701</v>
      </c>
      <c r="I567" s="111">
        <f t="shared" si="225"/>
        <v>7.6677663477709893E-2</v>
      </c>
      <c r="J567" s="111">
        <f t="shared" si="234"/>
        <v>2.483724924755029</v>
      </c>
    </row>
    <row r="568" spans="2:10" x14ac:dyDescent="0.25">
      <c r="B568" s="111" t="str">
        <f t="shared" si="218"/>
        <v>Y 14</v>
      </c>
      <c r="C568" s="111">
        <f t="shared" si="230"/>
        <v>5068.5920577617317</v>
      </c>
      <c r="D568" s="111">
        <f t="shared" si="222"/>
        <v>2.0213582110809809</v>
      </c>
      <c r="E568" s="111">
        <f t="shared" si="231"/>
        <v>6.9349999999999996</v>
      </c>
      <c r="F568" s="111">
        <f t="shared" si="232"/>
        <v>-3.2736980360418975</v>
      </c>
      <c r="G568" s="111">
        <f t="shared" si="233"/>
        <v>54320.602017989688</v>
      </c>
      <c r="H568" s="111">
        <f t="shared" si="224"/>
        <v>-0.14707126627194705</v>
      </c>
      <c r="I568" s="111">
        <f t="shared" si="225"/>
        <v>6.4391350834933275E-2</v>
      </c>
      <c r="J568" s="111">
        <f t="shared" si="234"/>
        <v>2.0857495619159141</v>
      </c>
    </row>
    <row r="569" spans="2:10" x14ac:dyDescent="0.25">
      <c r="B569" s="111" t="str">
        <f t="shared" si="218"/>
        <v>Y 15</v>
      </c>
      <c r="C569" s="111">
        <f t="shared" si="230"/>
        <v>3737.0561211820213</v>
      </c>
      <c r="D569" s="111">
        <f t="shared" si="222"/>
        <v>1.4903407079790716</v>
      </c>
      <c r="E569" s="111">
        <f t="shared" si="231"/>
        <v>6.9349999999999996</v>
      </c>
      <c r="F569" s="111">
        <f t="shared" si="232"/>
        <v>-3.2736980360418975</v>
      </c>
      <c r="G569" s="111">
        <f t="shared" si="233"/>
        <v>40050.399788391012</v>
      </c>
      <c r="H569" s="111">
        <f t="shared" si="224"/>
        <v>-0.10843515706298086</v>
      </c>
      <c r="I569" s="111">
        <f t="shared" si="225"/>
        <v>4.7475529505353289E-2</v>
      </c>
      <c r="J569" s="111">
        <f t="shared" si="234"/>
        <v>1.5378162374844249</v>
      </c>
    </row>
    <row r="570" spans="2:10" x14ac:dyDescent="0.25">
      <c r="B570" s="111" t="str">
        <f t="shared" si="218"/>
        <v>Y 16</v>
      </c>
      <c r="C570" s="111">
        <f t="shared" si="230"/>
        <v>3737.0561211820213</v>
      </c>
      <c r="D570" s="111">
        <f t="shared" si="222"/>
        <v>1.4903407079790716</v>
      </c>
      <c r="E570" s="111">
        <f t="shared" si="231"/>
        <v>3.4350000000000001</v>
      </c>
      <c r="F570" s="111">
        <f t="shared" si="232"/>
        <v>0.22630196395810209</v>
      </c>
      <c r="G570" s="111">
        <f t="shared" si="233"/>
        <v>191.38428142722793</v>
      </c>
      <c r="H570" s="111">
        <f t="shared" si="224"/>
        <v>7.4958315444166928E-3</v>
      </c>
      <c r="I570" s="111">
        <f t="shared" si="225"/>
        <v>-3.2818560077099213E-3</v>
      </c>
      <c r="J570" s="111">
        <f t="shared" si="234"/>
        <v>1.4978365395234883</v>
      </c>
    </row>
    <row r="571" spans="2:10" x14ac:dyDescent="0.25">
      <c r="B571" s="111" t="str">
        <f t="shared" si="218"/>
        <v>Y 17</v>
      </c>
      <c r="C571" s="111">
        <f>H406</f>
        <v>6035.7142857142853</v>
      </c>
      <c r="D571" s="111">
        <f t="shared" si="222"/>
        <v>2.4070472612773193</v>
      </c>
      <c r="E571" s="111">
        <f>E406</f>
        <v>3.4350000000000001</v>
      </c>
      <c r="F571" s="111">
        <f t="shared" si="232"/>
        <v>0.22630196395810209</v>
      </c>
      <c r="G571" s="111">
        <f t="shared" si="233"/>
        <v>309.10449402245388</v>
      </c>
      <c r="H571" s="111">
        <f t="shared" si="224"/>
        <v>1.2106507386791253E-2</v>
      </c>
      <c r="I571" s="111">
        <f t="shared" si="225"/>
        <v>-5.3005211982544952E-3</v>
      </c>
      <c r="J571" s="111">
        <f t="shared" si="234"/>
        <v>2.4191537686641107</v>
      </c>
    </row>
    <row r="572" spans="2:10" x14ac:dyDescent="0.25">
      <c r="B572" s="111" t="str">
        <f t="shared" si="218"/>
        <v>Y 18</v>
      </c>
      <c r="C572" s="111">
        <f t="shared" ref="C572" si="235">H407</f>
        <v>6539.5369045185043</v>
      </c>
      <c r="D572" s="111">
        <f t="shared" si="222"/>
        <v>2.6079720892852682</v>
      </c>
      <c r="E572" s="111">
        <f t="shared" si="231"/>
        <v>3.4350000000000001</v>
      </c>
      <c r="F572" s="111">
        <f t="shared" ref="F572" si="236">$E$412-E572</f>
        <v>0.22630196395810209</v>
      </c>
      <c r="G572" s="111">
        <f t="shared" ref="G572" si="237">(C572)*(F572)^2</f>
        <v>334.90654963518335</v>
      </c>
      <c r="H572" s="111">
        <f t="shared" si="224"/>
        <v>1.3117080778348663E-2</v>
      </c>
      <c r="I572" s="111">
        <f t="shared" si="225"/>
        <v>-5.7429746254242702E-3</v>
      </c>
      <c r="J572" s="111">
        <f t="shared" ref="J572" si="238">D572+MAX(H572:I572)</f>
        <v>2.621089170063617</v>
      </c>
    </row>
    <row r="576" spans="2:10" x14ac:dyDescent="0.25">
      <c r="B576" s="76" t="s">
        <v>30</v>
      </c>
      <c r="C576" s="76" t="s">
        <v>242</v>
      </c>
      <c r="D576" s="76" t="s">
        <v>243</v>
      </c>
    </row>
    <row r="577" spans="2:4" x14ac:dyDescent="0.25">
      <c r="B577" s="80" t="str">
        <f t="shared" ref="B577:B587" si="239">B507</f>
        <v xml:space="preserve">X 1 </v>
      </c>
      <c r="C577" s="79">
        <f t="shared" ref="C577:C587" si="240">J507*$D$13</f>
        <v>17.603473588472919</v>
      </c>
      <c r="D577" s="79">
        <f>J542*$D$13</f>
        <v>16.041411747958161</v>
      </c>
    </row>
    <row r="578" spans="2:4" x14ac:dyDescent="0.25">
      <c r="B578" s="80" t="str">
        <f t="shared" si="239"/>
        <v xml:space="preserve">X 2 </v>
      </c>
      <c r="C578" s="79">
        <f t="shared" si="240"/>
        <v>14.594656890744325</v>
      </c>
      <c r="D578" s="111">
        <f t="shared" ref="D578:D586" si="241">J543*$D$13</f>
        <v>12.281333415578759</v>
      </c>
    </row>
    <row r="579" spans="2:4" x14ac:dyDescent="0.25">
      <c r="B579" s="80" t="str">
        <f t="shared" si="239"/>
        <v xml:space="preserve">X 3 </v>
      </c>
      <c r="C579" s="79">
        <f t="shared" si="240"/>
        <v>13.090248541880026</v>
      </c>
      <c r="D579" s="111">
        <f t="shared" si="241"/>
        <v>10.401294249389059</v>
      </c>
    </row>
    <row r="580" spans="2:4" x14ac:dyDescent="0.25">
      <c r="B580" s="80" t="str">
        <f t="shared" si="239"/>
        <v xml:space="preserve">X 4 </v>
      </c>
      <c r="C580" s="79">
        <f t="shared" si="240"/>
        <v>12.98948410701232</v>
      </c>
      <c r="D580" s="111">
        <f t="shared" si="241"/>
        <v>9.417572299790173</v>
      </c>
    </row>
    <row r="581" spans="2:4" x14ac:dyDescent="0.25">
      <c r="B581" s="80" t="str">
        <f t="shared" si="239"/>
        <v xml:space="preserve">X 5 </v>
      </c>
      <c r="C581" s="79">
        <f t="shared" si="240"/>
        <v>12.651560556928173</v>
      </c>
      <c r="D581" s="111">
        <f t="shared" si="241"/>
        <v>9.1725726186249155</v>
      </c>
    </row>
    <row r="582" spans="2:4" x14ac:dyDescent="0.25">
      <c r="B582" s="80" t="str">
        <f t="shared" si="239"/>
        <v>X 6</v>
      </c>
      <c r="C582" s="79">
        <f t="shared" si="240"/>
        <v>27.033719884523975</v>
      </c>
      <c r="D582" s="111">
        <f t="shared" si="241"/>
        <v>19.599855502139562</v>
      </c>
    </row>
    <row r="583" spans="2:4" x14ac:dyDescent="0.25">
      <c r="B583" s="80" t="str">
        <f t="shared" si="239"/>
        <v>X 7</v>
      </c>
      <c r="C583" s="79">
        <f t="shared" si="240"/>
        <v>13.33090539137892</v>
      </c>
      <c r="D583" s="111">
        <f t="shared" si="241"/>
        <v>9.6651078911747348</v>
      </c>
    </row>
    <row r="584" spans="2:4" x14ac:dyDescent="0.25">
      <c r="B584" s="80" t="str">
        <f t="shared" si="239"/>
        <v>X 8</v>
      </c>
      <c r="C584" s="79">
        <f t="shared" si="240"/>
        <v>13.33090539137892</v>
      </c>
      <c r="D584" s="111">
        <f t="shared" si="241"/>
        <v>9.6651078911747348</v>
      </c>
    </row>
    <row r="585" spans="2:4" x14ac:dyDescent="0.25">
      <c r="B585" s="80" t="str">
        <f t="shared" si="239"/>
        <v>X 9</v>
      </c>
      <c r="C585" s="79">
        <f t="shared" si="240"/>
        <v>14.978269238969744</v>
      </c>
      <c r="D585" s="111">
        <f t="shared" si="241"/>
        <v>12.604141357290448</v>
      </c>
    </row>
    <row r="586" spans="2:4" x14ac:dyDescent="0.25">
      <c r="B586" s="80" t="str">
        <f t="shared" si="239"/>
        <v>X 10</v>
      </c>
      <c r="C586" s="79">
        <f t="shared" si="240"/>
        <v>18.066170991416378</v>
      </c>
      <c r="D586" s="111">
        <f t="shared" si="241"/>
        <v>16.463051233939336</v>
      </c>
    </row>
    <row r="587" spans="2:4" x14ac:dyDescent="0.25">
      <c r="B587" s="80" t="str">
        <f t="shared" si="239"/>
        <v>X 11</v>
      </c>
      <c r="C587" s="79">
        <f t="shared" si="240"/>
        <v>21.336325287856443</v>
      </c>
      <c r="D587" s="79">
        <f>J552*$D$13</f>
        <v>0</v>
      </c>
    </row>
    <row r="588" spans="2:4" x14ac:dyDescent="0.25">
      <c r="B588" s="80" t="str">
        <f t="shared" ref="B588:B595" si="242">B555</f>
        <v xml:space="preserve">Y 1 </v>
      </c>
      <c r="C588" s="79">
        <f t="shared" ref="C588:C595" si="243">J521*$D$13</f>
        <v>6.1812755777026842</v>
      </c>
      <c r="D588" s="79">
        <f t="shared" ref="D588:D595" si="244">J555*$D$13</f>
        <v>4.1845999519547892</v>
      </c>
    </row>
    <row r="589" spans="2:4" x14ac:dyDescent="0.25">
      <c r="B589" s="80" t="str">
        <f t="shared" si="242"/>
        <v xml:space="preserve">Y 2 </v>
      </c>
      <c r="C589" s="79">
        <f t="shared" si="243"/>
        <v>8.3837018455239782</v>
      </c>
      <c r="D589" s="79">
        <f t="shared" si="244"/>
        <v>5.6755984907926651</v>
      </c>
    </row>
    <row r="590" spans="2:4" x14ac:dyDescent="0.25">
      <c r="B590" s="80" t="str">
        <f t="shared" si="242"/>
        <v xml:space="preserve">Y 3 </v>
      </c>
      <c r="C590" s="79">
        <f t="shared" si="243"/>
        <v>9.983369823324022</v>
      </c>
      <c r="D590" s="79">
        <f t="shared" si="244"/>
        <v>6.7585417213440442</v>
      </c>
    </row>
    <row r="591" spans="2:4" x14ac:dyDescent="0.25">
      <c r="B591" s="80" t="str">
        <f t="shared" si="242"/>
        <v>Y 4</v>
      </c>
      <c r="C591" s="79">
        <f t="shared" si="243"/>
        <v>9.983369823324022</v>
      </c>
      <c r="D591" s="79">
        <f t="shared" si="244"/>
        <v>6.7585417213440442</v>
      </c>
    </row>
    <row r="592" spans="2:4" x14ac:dyDescent="0.25">
      <c r="B592" s="80" t="str">
        <f t="shared" si="242"/>
        <v>Y 5</v>
      </c>
      <c r="C592" s="79">
        <f t="shared" si="243"/>
        <v>9.983369823324022</v>
      </c>
      <c r="D592" s="79">
        <f t="shared" si="244"/>
        <v>6.7585417213440442</v>
      </c>
    </row>
    <row r="593" spans="2:4" x14ac:dyDescent="0.25">
      <c r="B593" s="80" t="str">
        <f t="shared" si="242"/>
        <v>Y 6</v>
      </c>
      <c r="C593" s="79">
        <f t="shared" si="243"/>
        <v>10.816717342901464</v>
      </c>
      <c r="D593" s="79">
        <f t="shared" si="244"/>
        <v>7.3227013266793328</v>
      </c>
    </row>
    <row r="594" spans="2:4" x14ac:dyDescent="0.25">
      <c r="B594" s="80" t="str">
        <f t="shared" si="242"/>
        <v>Y 7</v>
      </c>
      <c r="C594" s="79">
        <f t="shared" si="243"/>
        <v>10.816717342901464</v>
      </c>
      <c r="D594" s="79">
        <f t="shared" si="244"/>
        <v>7.3227013266793328</v>
      </c>
    </row>
    <row r="595" spans="2:4" x14ac:dyDescent="0.25">
      <c r="B595" s="80" t="str">
        <f t="shared" si="242"/>
        <v>Y 8</v>
      </c>
      <c r="C595" s="79">
        <f t="shared" si="243"/>
        <v>10.549980982719442</v>
      </c>
      <c r="D595" s="79">
        <f t="shared" si="244"/>
        <v>6.9967308087849682</v>
      </c>
    </row>
    <row r="596" spans="2:4" x14ac:dyDescent="0.25">
      <c r="B596" s="80" t="str">
        <f t="shared" ref="B596:B605" si="245">B563</f>
        <v>Y 9</v>
      </c>
      <c r="C596" s="111">
        <f t="shared" ref="C596:C602" si="246">J529*$D$13</f>
        <v>10.549980982719442</v>
      </c>
      <c r="D596" s="111">
        <f t="shared" ref="D596:D602" si="247">J563*$D$13</f>
        <v>6.9967308087849682</v>
      </c>
    </row>
    <row r="597" spans="2:4" x14ac:dyDescent="0.25">
      <c r="B597" s="80" t="str">
        <f t="shared" si="245"/>
        <v>Y 10</v>
      </c>
      <c r="C597" s="111">
        <f t="shared" si="246"/>
        <v>8.1769627726393654</v>
      </c>
      <c r="D597" s="111">
        <f t="shared" si="247"/>
        <v>5.4229488609813767</v>
      </c>
    </row>
    <row r="598" spans="2:4" x14ac:dyDescent="0.25">
      <c r="B598" s="80" t="str">
        <f t="shared" si="245"/>
        <v>Y 11</v>
      </c>
      <c r="C598" s="111">
        <f t="shared" si="246"/>
        <v>9.7371835133182394</v>
      </c>
      <c r="D598" s="111">
        <f t="shared" si="247"/>
        <v>6.4576848043630761</v>
      </c>
    </row>
    <row r="599" spans="2:4" x14ac:dyDescent="0.25">
      <c r="B599" s="80" t="str">
        <f t="shared" si="245"/>
        <v>Y 12</v>
      </c>
      <c r="C599" s="111">
        <f t="shared" si="246"/>
        <v>9.7371835133182394</v>
      </c>
      <c r="D599" s="111">
        <f t="shared" si="247"/>
        <v>6.4576848043630761</v>
      </c>
    </row>
    <row r="600" spans="2:4" x14ac:dyDescent="0.25">
      <c r="B600" s="80" t="str">
        <f t="shared" si="245"/>
        <v>Y 13</v>
      </c>
      <c r="C600" s="111">
        <f t="shared" si="246"/>
        <v>9.7371835133182394</v>
      </c>
      <c r="D600" s="111">
        <f t="shared" si="247"/>
        <v>6.4576848043630761</v>
      </c>
    </row>
    <row r="601" spans="2:4" x14ac:dyDescent="0.25">
      <c r="B601" s="80" t="str">
        <f t="shared" si="245"/>
        <v>Y 14</v>
      </c>
      <c r="C601" s="111">
        <f t="shared" si="246"/>
        <v>8.1769627726393654</v>
      </c>
      <c r="D601" s="111">
        <f t="shared" si="247"/>
        <v>5.4229488609813767</v>
      </c>
    </row>
    <row r="602" spans="2:4" x14ac:dyDescent="0.25">
      <c r="B602" s="80" t="str">
        <f t="shared" si="245"/>
        <v>Y 15</v>
      </c>
      <c r="C602" s="111">
        <f t="shared" si="246"/>
        <v>6.028847544630298</v>
      </c>
      <c r="D602" s="111">
        <f t="shared" si="247"/>
        <v>3.998322217459505</v>
      </c>
    </row>
    <row r="603" spans="2:4" x14ac:dyDescent="0.25">
      <c r="B603" s="80" t="str">
        <f t="shared" si="245"/>
        <v>Y 16</v>
      </c>
      <c r="C603" s="111">
        <f t="shared" ref="C603:C605" si="248">J536*$D$13</f>
        <v>5.8696739798480104</v>
      </c>
      <c r="D603" s="111">
        <f t="shared" ref="D603:D605" si="249">J570*$D$13</f>
        <v>3.8943750027610697</v>
      </c>
    </row>
    <row r="604" spans="2:4" x14ac:dyDescent="0.25">
      <c r="B604" s="80" t="str">
        <f t="shared" si="245"/>
        <v>Y 17</v>
      </c>
      <c r="C604" s="111">
        <f t="shared" si="248"/>
        <v>9.4801025041733595</v>
      </c>
      <c r="D604" s="111">
        <f t="shared" si="249"/>
        <v>6.2897997985266878</v>
      </c>
    </row>
    <row r="605" spans="2:4" x14ac:dyDescent="0.25">
      <c r="B605" s="80" t="str">
        <f t="shared" si="245"/>
        <v>Y 18</v>
      </c>
      <c r="C605" s="111">
        <f t="shared" si="248"/>
        <v>10.271440503967336</v>
      </c>
      <c r="D605" s="111">
        <f t="shared" si="249"/>
        <v>6.8148318421654039</v>
      </c>
    </row>
    <row r="607" spans="2:4" x14ac:dyDescent="0.25">
      <c r="B607" s="2" t="s">
        <v>332</v>
      </c>
    </row>
    <row r="618" spans="2:11" x14ac:dyDescent="0.25">
      <c r="B618" s="2" t="s">
        <v>316</v>
      </c>
    </row>
    <row r="619" spans="2:11" x14ac:dyDescent="0.25">
      <c r="B619" s="76" t="s">
        <v>49</v>
      </c>
      <c r="C619" s="76" t="s">
        <v>333</v>
      </c>
      <c r="D619" s="76" t="s">
        <v>334</v>
      </c>
      <c r="E619" s="76" t="s">
        <v>335</v>
      </c>
      <c r="F619" s="76" t="s">
        <v>336</v>
      </c>
      <c r="G619" s="76" t="s">
        <v>337</v>
      </c>
      <c r="H619" s="76" t="s">
        <v>338</v>
      </c>
      <c r="I619" s="76" t="s">
        <v>339</v>
      </c>
      <c r="J619" s="76" t="s">
        <v>475</v>
      </c>
      <c r="K619" s="76" t="s">
        <v>477</v>
      </c>
    </row>
    <row r="620" spans="2:11" x14ac:dyDescent="0.25">
      <c r="B620" s="80" t="str">
        <f t="shared" ref="B620:C630" si="250">B85</f>
        <v xml:space="preserve">X 1 </v>
      </c>
      <c r="C620" s="79">
        <f t="shared" si="250"/>
        <v>2.2000000000000002</v>
      </c>
      <c r="D620" s="79">
        <f>$D$12</f>
        <v>0.13</v>
      </c>
      <c r="E620" s="79">
        <f t="shared" ref="E620:E630" si="251">J125+(K125*25%)</f>
        <v>3.1466699999999999</v>
      </c>
      <c r="F620" s="79">
        <f>J507</f>
        <v>6.7705667647972767</v>
      </c>
      <c r="G620" s="79">
        <f>C577</f>
        <v>17.603473588472919</v>
      </c>
      <c r="H620" s="162">
        <f>(F620*C620)/G620</f>
        <v>0.84615384615384626</v>
      </c>
      <c r="I620" s="79">
        <f t="shared" ref="I620:I630" si="252">(0.5*$I$31*H620*$D$620*C620)+(0.23*E620)</f>
        <v>10.524734100000003</v>
      </c>
      <c r="J620" s="79">
        <f>0.55*I620</f>
        <v>5.7886037550000022</v>
      </c>
      <c r="K620" s="98" t="str">
        <f>IF(F620&lt;=J620,"No se agrieta","Se agrieta")</f>
        <v>Se agrieta</v>
      </c>
    </row>
    <row r="621" spans="2:11" x14ac:dyDescent="0.25">
      <c r="B621" s="80" t="str">
        <f t="shared" si="250"/>
        <v xml:space="preserve">X 2 </v>
      </c>
      <c r="C621" s="79">
        <f t="shared" si="250"/>
        <v>2.2000000000000002</v>
      </c>
      <c r="D621" s="79">
        <f t="shared" ref="D621:D630" si="253">$D$12</f>
        <v>0.13</v>
      </c>
      <c r="E621" s="79">
        <f t="shared" si="251"/>
        <v>2.8181249999999998</v>
      </c>
      <c r="F621" s="79">
        <f>J508</f>
        <v>5.6133295733632016</v>
      </c>
      <c r="G621" s="79">
        <f>C578</f>
        <v>14.594656890744325</v>
      </c>
      <c r="H621" s="162">
        <f t="shared" ref="H621" si="254">(F621*C621)/G621</f>
        <v>0.84615384615384615</v>
      </c>
      <c r="I621" s="111">
        <f t="shared" si="252"/>
        <v>10.44916875</v>
      </c>
      <c r="J621" s="258">
        <f t="shared" ref="J621:J630" si="255">0.55*I621</f>
        <v>5.7470428125000002</v>
      </c>
      <c r="K621" s="134" t="str">
        <f t="shared" ref="K621:K630" si="256">IF(F621&lt;=J621,"No se agrieta","Se agrieta")</f>
        <v>No se agrieta</v>
      </c>
    </row>
    <row r="622" spans="2:11" x14ac:dyDescent="0.25">
      <c r="B622" s="80" t="str">
        <f t="shared" si="250"/>
        <v xml:space="preserve">X 3 </v>
      </c>
      <c r="C622" s="111">
        <f t="shared" si="250"/>
        <v>2.2000000000000002</v>
      </c>
      <c r="D622" s="111">
        <f t="shared" si="253"/>
        <v>0.13</v>
      </c>
      <c r="E622" s="111">
        <f t="shared" si="251"/>
        <v>1.9266300000000001</v>
      </c>
      <c r="F622" s="111">
        <f t="shared" ref="F622:F628" si="257">J509</f>
        <v>5.0347109776461636</v>
      </c>
      <c r="G622" s="111">
        <f t="shared" ref="G622:G628" si="258">C579</f>
        <v>13.090248541880026</v>
      </c>
      <c r="H622" s="162">
        <f t="shared" ref="H622:H628" si="259">(F622*C622)/G622</f>
        <v>0.84615384615384626</v>
      </c>
      <c r="I622" s="111">
        <f t="shared" si="252"/>
        <v>10.244124900000005</v>
      </c>
      <c r="J622" s="253">
        <f t="shared" si="255"/>
        <v>5.6342686950000029</v>
      </c>
      <c r="K622" s="134" t="str">
        <f t="shared" si="256"/>
        <v>No se agrieta</v>
      </c>
    </row>
    <row r="623" spans="2:11" x14ac:dyDescent="0.25">
      <c r="B623" s="80" t="str">
        <f t="shared" si="250"/>
        <v xml:space="preserve">X 4 </v>
      </c>
      <c r="C623" s="111">
        <f t="shared" si="250"/>
        <v>2.2000000000000002</v>
      </c>
      <c r="D623" s="111">
        <f t="shared" si="253"/>
        <v>0.13</v>
      </c>
      <c r="E623" s="111">
        <f t="shared" si="251"/>
        <v>2.1934800000000001</v>
      </c>
      <c r="F623" s="111">
        <f t="shared" si="257"/>
        <v>4.9959554257739693</v>
      </c>
      <c r="G623" s="111">
        <f t="shared" si="258"/>
        <v>12.98948410701232</v>
      </c>
      <c r="H623" s="162">
        <f t="shared" si="259"/>
        <v>0.84615384615384626</v>
      </c>
      <c r="I623" s="111">
        <f t="shared" si="252"/>
        <v>10.305500400000003</v>
      </c>
      <c r="J623" s="253">
        <f t="shared" si="255"/>
        <v>5.6680252200000023</v>
      </c>
      <c r="K623" s="134" t="str">
        <f t="shared" si="256"/>
        <v>No se agrieta</v>
      </c>
    </row>
    <row r="624" spans="2:11" x14ac:dyDescent="0.25">
      <c r="B624" s="80" t="str">
        <f t="shared" si="250"/>
        <v xml:space="preserve">X 5 </v>
      </c>
      <c r="C624" s="111">
        <f t="shared" si="250"/>
        <v>2.1749999999999998</v>
      </c>
      <c r="D624" s="111">
        <f t="shared" si="253"/>
        <v>0.13</v>
      </c>
      <c r="E624" s="111">
        <f t="shared" si="251"/>
        <v>1.9393650000000002</v>
      </c>
      <c r="F624" s="111">
        <f t="shared" si="257"/>
        <v>4.8659848295877586</v>
      </c>
      <c r="G624" s="111">
        <f t="shared" si="258"/>
        <v>12.651560556928173</v>
      </c>
      <c r="H624" s="162">
        <f t="shared" si="259"/>
        <v>0.83653846153846134</v>
      </c>
      <c r="I624" s="111">
        <f t="shared" si="252"/>
        <v>10.025569574999997</v>
      </c>
      <c r="J624" s="253">
        <f t="shared" si="255"/>
        <v>5.5140632662499991</v>
      </c>
      <c r="K624" s="134" t="str">
        <f t="shared" si="256"/>
        <v>No se agrieta</v>
      </c>
    </row>
    <row r="625" spans="2:11" x14ac:dyDescent="0.25">
      <c r="B625" s="80" t="str">
        <f t="shared" si="250"/>
        <v>X 6</v>
      </c>
      <c r="C625" s="111">
        <f t="shared" si="250"/>
        <v>3.1</v>
      </c>
      <c r="D625" s="111">
        <f t="shared" si="253"/>
        <v>0.13</v>
      </c>
      <c r="E625" s="111">
        <f t="shared" si="251"/>
        <v>3.06603</v>
      </c>
      <c r="F625" s="111">
        <f t="shared" si="257"/>
        <v>10.397584570970759</v>
      </c>
      <c r="G625" s="111">
        <f t="shared" si="258"/>
        <v>27.033719884523975</v>
      </c>
      <c r="H625" s="162">
        <v>1</v>
      </c>
      <c r="I625" s="111">
        <f t="shared" si="252"/>
        <v>17.026686900000005</v>
      </c>
      <c r="J625" s="253">
        <f t="shared" si="255"/>
        <v>9.364677795000004</v>
      </c>
      <c r="K625" s="98" t="str">
        <f t="shared" si="256"/>
        <v>Se agrieta</v>
      </c>
    </row>
    <row r="626" spans="2:11" x14ac:dyDescent="0.25">
      <c r="B626" s="80" t="str">
        <f t="shared" si="250"/>
        <v>X 7</v>
      </c>
      <c r="C626" s="111">
        <f t="shared" si="250"/>
        <v>2.2250000000000001</v>
      </c>
      <c r="D626" s="111">
        <f t="shared" si="253"/>
        <v>0.13</v>
      </c>
      <c r="E626" s="111">
        <f t="shared" si="251"/>
        <v>1.9908450000000002</v>
      </c>
      <c r="F626" s="111">
        <f t="shared" si="257"/>
        <v>5.1272713043765075</v>
      </c>
      <c r="G626" s="111">
        <f t="shared" si="258"/>
        <v>13.33090539137892</v>
      </c>
      <c r="H626" s="162">
        <f t="shared" si="259"/>
        <v>0.85576923076923084</v>
      </c>
      <c r="I626" s="111">
        <f t="shared" si="252"/>
        <v>10.482909975000002</v>
      </c>
      <c r="J626" s="253">
        <f t="shared" si="255"/>
        <v>5.7656004862500012</v>
      </c>
      <c r="K626" s="134" t="str">
        <f t="shared" si="256"/>
        <v>No se agrieta</v>
      </c>
    </row>
    <row r="627" spans="2:11" x14ac:dyDescent="0.25">
      <c r="B627" s="80" t="str">
        <f t="shared" si="250"/>
        <v>X 8</v>
      </c>
      <c r="C627" s="111">
        <f t="shared" si="250"/>
        <v>2.2250000000000001</v>
      </c>
      <c r="D627" s="111">
        <f t="shared" si="253"/>
        <v>0.13</v>
      </c>
      <c r="E627" s="111">
        <f t="shared" si="251"/>
        <v>3.1277699999999999</v>
      </c>
      <c r="F627" s="111">
        <f t="shared" si="257"/>
        <v>5.1272713043765075</v>
      </c>
      <c r="G627" s="111">
        <f t="shared" si="258"/>
        <v>13.33090539137892</v>
      </c>
      <c r="H627" s="162">
        <f t="shared" si="259"/>
        <v>0.85576923076923084</v>
      </c>
      <c r="I627" s="111">
        <f t="shared" si="252"/>
        <v>10.744402725000002</v>
      </c>
      <c r="J627" s="253">
        <f t="shared" si="255"/>
        <v>5.9094214987500013</v>
      </c>
      <c r="K627" s="134" t="str">
        <f t="shared" si="256"/>
        <v>No se agrieta</v>
      </c>
    </row>
    <row r="628" spans="2:11" x14ac:dyDescent="0.25">
      <c r="B628" s="80" t="str">
        <f t="shared" si="250"/>
        <v>X 9</v>
      </c>
      <c r="C628" s="111">
        <f t="shared" si="250"/>
        <v>2.2250000000000001</v>
      </c>
      <c r="D628" s="111">
        <f t="shared" si="253"/>
        <v>0.13</v>
      </c>
      <c r="E628" s="111">
        <f t="shared" si="251"/>
        <v>3.1833450000000001</v>
      </c>
      <c r="F628" s="111">
        <f t="shared" si="257"/>
        <v>5.7608727842191323</v>
      </c>
      <c r="G628" s="111">
        <f t="shared" si="258"/>
        <v>14.978269238969744</v>
      </c>
      <c r="H628" s="162">
        <f t="shared" si="259"/>
        <v>0.85576923076923084</v>
      </c>
      <c r="I628" s="111">
        <f t="shared" si="252"/>
        <v>10.757184975000001</v>
      </c>
      <c r="J628" s="253">
        <f t="shared" si="255"/>
        <v>5.9164517362500009</v>
      </c>
      <c r="K628" s="134" t="str">
        <f t="shared" si="256"/>
        <v>No se agrieta</v>
      </c>
    </row>
    <row r="629" spans="2:11" x14ac:dyDescent="0.25">
      <c r="B629" s="80" t="str">
        <f t="shared" si="250"/>
        <v>X 10</v>
      </c>
      <c r="C629" s="79">
        <f t="shared" si="250"/>
        <v>2.2250000000000001</v>
      </c>
      <c r="D629" s="79">
        <f t="shared" si="253"/>
        <v>0.13</v>
      </c>
      <c r="E629" s="79">
        <f t="shared" si="251"/>
        <v>3.1833450000000001</v>
      </c>
      <c r="F629" s="79">
        <f>J516</f>
        <v>6.9485273043909146</v>
      </c>
      <c r="G629" s="79">
        <f>C586</f>
        <v>18.066170991416378</v>
      </c>
      <c r="H629" s="162">
        <f t="shared" ref="H629" si="260">(F629*C629)/G629</f>
        <v>0.85576923076923084</v>
      </c>
      <c r="I629" s="111">
        <f t="shared" si="252"/>
        <v>10.757184975000001</v>
      </c>
      <c r="J629" s="253">
        <f t="shared" si="255"/>
        <v>5.9164517362500009</v>
      </c>
      <c r="K629" s="98" t="str">
        <f t="shared" si="256"/>
        <v>Se agrieta</v>
      </c>
    </row>
    <row r="630" spans="2:11" x14ac:dyDescent="0.25">
      <c r="B630" s="80" t="str">
        <f t="shared" si="250"/>
        <v>X 11</v>
      </c>
      <c r="C630" s="111">
        <f t="shared" si="250"/>
        <v>2.25</v>
      </c>
      <c r="D630" s="111">
        <f t="shared" si="253"/>
        <v>0.13</v>
      </c>
      <c r="E630" s="111">
        <f t="shared" si="251"/>
        <v>2.2912650000000001</v>
      </c>
      <c r="F630" s="111">
        <f>J517</f>
        <v>8.2062789568678625</v>
      </c>
      <c r="G630" s="111">
        <f>C587</f>
        <v>21.336325287856443</v>
      </c>
      <c r="H630" s="162">
        <f t="shared" ref="H630" si="261">(F630*C630)/G630</f>
        <v>0.86538461538461531</v>
      </c>
      <c r="I630" s="111">
        <f t="shared" si="252"/>
        <v>10.778553449999999</v>
      </c>
      <c r="J630" s="253">
        <f t="shared" si="255"/>
        <v>5.9282043975000001</v>
      </c>
      <c r="K630" s="98" t="str">
        <f t="shared" si="256"/>
        <v>Se agrieta</v>
      </c>
    </row>
    <row r="632" spans="2:11" x14ac:dyDescent="0.25">
      <c r="B632" s="2" t="s">
        <v>322</v>
      </c>
    </row>
    <row r="633" spans="2:11" x14ac:dyDescent="0.25">
      <c r="B633" s="80" t="str">
        <f t="shared" ref="B633:B650" si="262">D85</f>
        <v xml:space="preserve">Y 1 </v>
      </c>
      <c r="C633" s="79">
        <f t="shared" ref="C633:C650" si="263">E85</f>
        <v>2.1</v>
      </c>
      <c r="D633" s="79">
        <f>$D$12</f>
        <v>0.13</v>
      </c>
      <c r="E633" s="79">
        <f t="shared" ref="E633:E650" si="264">J136+(K136*25%)</f>
        <v>2.11158</v>
      </c>
      <c r="F633" s="79">
        <f t="shared" ref="F633:F638" si="265">J521</f>
        <v>2.3774136837318016</v>
      </c>
      <c r="G633" s="79">
        <f t="shared" ref="G633:G638" si="266">C588</f>
        <v>6.1812755777026842</v>
      </c>
      <c r="H633" s="162">
        <f>(F633*C633)/G633</f>
        <v>0.80769230769230771</v>
      </c>
      <c r="I633" s="79">
        <f t="shared" ref="I633:I650" si="267">(0.5*$I$31*H633*$D$633*C633)+(0.23*E633)</f>
        <v>9.4159133999999991</v>
      </c>
      <c r="J633" s="79">
        <f>0.55*I633</f>
        <v>5.1787523699999998</v>
      </c>
      <c r="K633" s="68" t="str">
        <f t="shared" ref="K633:K637" si="268">IF(F633&lt;=J633,"No se agrieta","Se agrieta")</f>
        <v>No se agrieta</v>
      </c>
    </row>
    <row r="634" spans="2:11" x14ac:dyDescent="0.25">
      <c r="B634" s="80" t="str">
        <f t="shared" si="262"/>
        <v xml:space="preserve">Y 2 </v>
      </c>
      <c r="C634" s="79">
        <f t="shared" si="263"/>
        <v>2.4</v>
      </c>
      <c r="D634" s="79">
        <f t="shared" ref="D634:D650" si="269">$D$12</f>
        <v>0.13</v>
      </c>
      <c r="E634" s="79">
        <f t="shared" si="264"/>
        <v>2.5209000000000001</v>
      </c>
      <c r="F634" s="79">
        <f t="shared" si="265"/>
        <v>3.2245007098169145</v>
      </c>
      <c r="G634" s="79">
        <f t="shared" si="266"/>
        <v>8.3837018455239782</v>
      </c>
      <c r="H634" s="162">
        <f t="shared" ref="H634:H637" si="270">(F634*C634)/G634</f>
        <v>0.92307692307692291</v>
      </c>
      <c r="I634" s="79">
        <f t="shared" si="267"/>
        <v>12.243806999999999</v>
      </c>
      <c r="J634" s="253">
        <f t="shared" ref="J634:J650" si="271">0.55*I634</f>
        <v>6.7340938499999998</v>
      </c>
      <c r="K634" s="68" t="str">
        <f t="shared" si="268"/>
        <v>No se agrieta</v>
      </c>
    </row>
    <row r="635" spans="2:11" x14ac:dyDescent="0.25">
      <c r="B635" s="80" t="str">
        <f t="shared" si="262"/>
        <v xml:space="preserve">Y 3 </v>
      </c>
      <c r="C635" s="79">
        <f t="shared" si="263"/>
        <v>2.6</v>
      </c>
      <c r="D635" s="79">
        <f t="shared" si="269"/>
        <v>0.13</v>
      </c>
      <c r="E635" s="79">
        <f t="shared" si="264"/>
        <v>2.7036899999999999</v>
      </c>
      <c r="F635" s="79">
        <f t="shared" si="265"/>
        <v>3.8397576243553933</v>
      </c>
      <c r="G635" s="79">
        <f t="shared" si="266"/>
        <v>9.983369823324022</v>
      </c>
      <c r="H635" s="162">
        <f t="shared" si="270"/>
        <v>1</v>
      </c>
      <c r="I635" s="79">
        <f t="shared" si="267"/>
        <v>14.310848700000001</v>
      </c>
      <c r="J635" s="253">
        <f t="shared" si="271"/>
        <v>7.8709667850000011</v>
      </c>
      <c r="K635" s="68" t="str">
        <f t="shared" si="268"/>
        <v>No se agrieta</v>
      </c>
    </row>
    <row r="636" spans="2:11" x14ac:dyDescent="0.25">
      <c r="B636" s="80" t="str">
        <f t="shared" si="262"/>
        <v>Y 4</v>
      </c>
      <c r="C636" s="79">
        <f t="shared" si="263"/>
        <v>2.6</v>
      </c>
      <c r="D636" s="79">
        <f t="shared" si="269"/>
        <v>0.13</v>
      </c>
      <c r="E636" s="79">
        <f t="shared" si="264"/>
        <v>2.7937799999999999</v>
      </c>
      <c r="F636" s="79">
        <f t="shared" si="265"/>
        <v>3.8397576243553933</v>
      </c>
      <c r="G636" s="79">
        <f t="shared" si="266"/>
        <v>9.983369823324022</v>
      </c>
      <c r="H636" s="162">
        <f t="shared" si="270"/>
        <v>1</v>
      </c>
      <c r="I636" s="79">
        <f t="shared" si="267"/>
        <v>14.331569400000001</v>
      </c>
      <c r="J636" s="253">
        <f t="shared" si="271"/>
        <v>7.8823631700000014</v>
      </c>
      <c r="K636" s="68" t="str">
        <f t="shared" si="268"/>
        <v>No se agrieta</v>
      </c>
    </row>
    <row r="637" spans="2:11" x14ac:dyDescent="0.25">
      <c r="B637" s="80" t="str">
        <f t="shared" si="262"/>
        <v>Y 5</v>
      </c>
      <c r="C637" s="79">
        <f t="shared" si="263"/>
        <v>2.6</v>
      </c>
      <c r="D637" s="79">
        <f t="shared" si="269"/>
        <v>0.13</v>
      </c>
      <c r="E637" s="79">
        <f t="shared" si="264"/>
        <v>1.9034550000000001</v>
      </c>
      <c r="F637" s="79">
        <f t="shared" si="265"/>
        <v>3.8397576243553933</v>
      </c>
      <c r="G637" s="79">
        <f t="shared" si="266"/>
        <v>9.983369823324022</v>
      </c>
      <c r="H637" s="162">
        <f t="shared" si="270"/>
        <v>1</v>
      </c>
      <c r="I637" s="79">
        <f t="shared" si="267"/>
        <v>14.126794650000003</v>
      </c>
      <c r="J637" s="253">
        <f t="shared" si="271"/>
        <v>7.7697370575000022</v>
      </c>
      <c r="K637" s="68" t="str">
        <f t="shared" si="268"/>
        <v>No se agrieta</v>
      </c>
    </row>
    <row r="638" spans="2:11" x14ac:dyDescent="0.25">
      <c r="B638" s="80" t="str">
        <f t="shared" si="262"/>
        <v>Y 6</v>
      </c>
      <c r="C638" s="79">
        <f t="shared" si="263"/>
        <v>2.7</v>
      </c>
      <c r="D638" s="79">
        <f t="shared" si="269"/>
        <v>0.13</v>
      </c>
      <c r="E638" s="79">
        <f t="shared" si="264"/>
        <v>2.9302200000000003</v>
      </c>
      <c r="F638" s="79">
        <f t="shared" si="265"/>
        <v>4.1602759011159476</v>
      </c>
      <c r="G638" s="79">
        <f t="shared" si="266"/>
        <v>10.816717342901464</v>
      </c>
      <c r="H638" s="162">
        <f t="shared" ref="H638" si="272">(F638*C638)/G638</f>
        <v>1.0384615384615385</v>
      </c>
      <c r="I638" s="79">
        <f t="shared" si="267"/>
        <v>15.436200600000003</v>
      </c>
      <c r="J638" s="253">
        <f t="shared" si="271"/>
        <v>8.4899103300000025</v>
      </c>
      <c r="K638" s="68" t="str">
        <f t="shared" ref="K638" si="273">IF(F638&lt;=J638,"No se agrieta","Se agrieta")</f>
        <v>No se agrieta</v>
      </c>
    </row>
    <row r="639" spans="2:11" x14ac:dyDescent="0.25">
      <c r="B639" s="80" t="str">
        <f t="shared" si="262"/>
        <v>Y 7</v>
      </c>
      <c r="C639" s="111">
        <f t="shared" si="263"/>
        <v>2.7</v>
      </c>
      <c r="D639" s="111">
        <f t="shared" si="269"/>
        <v>0.13</v>
      </c>
      <c r="E639" s="111">
        <f t="shared" si="264"/>
        <v>2.9302200000000003</v>
      </c>
      <c r="F639" s="111">
        <f t="shared" ref="F639:F648" si="274">J527</f>
        <v>4.1602759011159476</v>
      </c>
      <c r="G639" s="111">
        <f t="shared" ref="G639:G648" si="275">C594</f>
        <v>10.816717342901464</v>
      </c>
      <c r="H639" s="162">
        <f t="shared" ref="H639:H648" si="276">(F639*C639)/G639</f>
        <v>1.0384615384615385</v>
      </c>
      <c r="I639" s="111">
        <f t="shared" si="267"/>
        <v>15.436200600000003</v>
      </c>
      <c r="J639" s="253">
        <f t="shared" si="271"/>
        <v>8.4899103300000025</v>
      </c>
      <c r="K639" s="68" t="str">
        <f t="shared" ref="K639:K648" si="277">IF(F639&lt;=J639,"No se agrieta","Se agrieta")</f>
        <v>No se agrieta</v>
      </c>
    </row>
    <row r="640" spans="2:11" x14ac:dyDescent="0.25">
      <c r="B640" s="80" t="str">
        <f t="shared" si="262"/>
        <v>Y 8</v>
      </c>
      <c r="C640" s="111">
        <f t="shared" si="263"/>
        <v>2.7</v>
      </c>
      <c r="D640" s="111">
        <f t="shared" si="269"/>
        <v>0.13</v>
      </c>
      <c r="E640" s="111">
        <f t="shared" si="264"/>
        <v>2.9335499999999999</v>
      </c>
      <c r="F640" s="111">
        <f t="shared" si="274"/>
        <v>4.0576849933536314</v>
      </c>
      <c r="G640" s="111">
        <f t="shared" si="275"/>
        <v>10.549980982719442</v>
      </c>
      <c r="H640" s="162">
        <f t="shared" si="276"/>
        <v>1.0384615384615385</v>
      </c>
      <c r="I640" s="111">
        <f t="shared" si="267"/>
        <v>15.436966500000004</v>
      </c>
      <c r="J640" s="253">
        <f t="shared" si="271"/>
        <v>8.4903315750000026</v>
      </c>
      <c r="K640" s="68" t="str">
        <f t="shared" si="277"/>
        <v>No se agrieta</v>
      </c>
    </row>
    <row r="641" spans="2:11" x14ac:dyDescent="0.25">
      <c r="B641" s="80" t="str">
        <f t="shared" si="262"/>
        <v>Y 9</v>
      </c>
      <c r="C641" s="111">
        <f t="shared" si="263"/>
        <v>2.7</v>
      </c>
      <c r="D641" s="111">
        <f t="shared" si="269"/>
        <v>0.13</v>
      </c>
      <c r="E641" s="111">
        <f t="shared" si="264"/>
        <v>2.9335499999999999</v>
      </c>
      <c r="F641" s="111">
        <f t="shared" si="274"/>
        <v>4.0576849933536314</v>
      </c>
      <c r="G641" s="111">
        <f t="shared" si="275"/>
        <v>10.549980982719442</v>
      </c>
      <c r="H641" s="162">
        <f t="shared" si="276"/>
        <v>1.0384615384615385</v>
      </c>
      <c r="I641" s="111">
        <f t="shared" si="267"/>
        <v>15.436966500000004</v>
      </c>
      <c r="J641" s="253">
        <f t="shared" si="271"/>
        <v>8.4903315750000026</v>
      </c>
      <c r="K641" s="68" t="str">
        <f t="shared" si="277"/>
        <v>No se agrieta</v>
      </c>
    </row>
    <row r="642" spans="2:11" x14ac:dyDescent="0.25">
      <c r="B642" s="80" t="str">
        <f t="shared" si="262"/>
        <v>Y 10</v>
      </c>
      <c r="C642" s="111">
        <f t="shared" si="263"/>
        <v>2.4</v>
      </c>
      <c r="D642" s="111">
        <f t="shared" si="269"/>
        <v>0.13</v>
      </c>
      <c r="E642" s="111">
        <f t="shared" si="264"/>
        <v>2.4688800000000004</v>
      </c>
      <c r="F642" s="111">
        <f t="shared" si="274"/>
        <v>3.1449856817843709</v>
      </c>
      <c r="G642" s="111">
        <f t="shared" si="275"/>
        <v>8.1769627726393654</v>
      </c>
      <c r="H642" s="162">
        <f t="shared" si="276"/>
        <v>0.92307692307692291</v>
      </c>
      <c r="I642" s="111">
        <f t="shared" si="267"/>
        <v>12.231842399999998</v>
      </c>
      <c r="J642" s="253">
        <f t="shared" si="271"/>
        <v>6.727513319999999</v>
      </c>
      <c r="K642" s="68" t="str">
        <f t="shared" si="277"/>
        <v>No se agrieta</v>
      </c>
    </row>
    <row r="643" spans="2:11" x14ac:dyDescent="0.25">
      <c r="B643" s="80" t="str">
        <f t="shared" si="262"/>
        <v>Y 11</v>
      </c>
      <c r="C643" s="111">
        <f t="shared" si="263"/>
        <v>2.6</v>
      </c>
      <c r="D643" s="111">
        <f t="shared" si="269"/>
        <v>0.13</v>
      </c>
      <c r="E643" s="111">
        <f t="shared" si="264"/>
        <v>2.7064349999999999</v>
      </c>
      <c r="F643" s="111">
        <f t="shared" si="274"/>
        <v>3.7450705820454764</v>
      </c>
      <c r="G643" s="111">
        <f t="shared" si="275"/>
        <v>9.7371835133182394</v>
      </c>
      <c r="H643" s="162">
        <f t="shared" si="276"/>
        <v>1</v>
      </c>
      <c r="I643" s="111">
        <f t="shared" si="267"/>
        <v>14.311480050000002</v>
      </c>
      <c r="J643" s="253">
        <f t="shared" si="271"/>
        <v>7.8713140275000013</v>
      </c>
      <c r="K643" s="68" t="str">
        <f t="shared" si="277"/>
        <v>No se agrieta</v>
      </c>
    </row>
    <row r="644" spans="2:11" x14ac:dyDescent="0.25">
      <c r="B644" s="80" t="str">
        <f t="shared" si="262"/>
        <v>Y 12</v>
      </c>
      <c r="C644" s="111">
        <f t="shared" si="263"/>
        <v>2.6</v>
      </c>
      <c r="D644" s="111">
        <f t="shared" si="269"/>
        <v>0.13</v>
      </c>
      <c r="E644" s="111">
        <f t="shared" si="264"/>
        <v>2.7968400000000004</v>
      </c>
      <c r="F644" s="111">
        <f t="shared" si="274"/>
        <v>3.7450705820454764</v>
      </c>
      <c r="G644" s="111">
        <f t="shared" si="275"/>
        <v>9.7371835133182394</v>
      </c>
      <c r="H644" s="162">
        <f t="shared" si="276"/>
        <v>1</v>
      </c>
      <c r="I644" s="111">
        <f t="shared" si="267"/>
        <v>14.332273200000001</v>
      </c>
      <c r="J644" s="253">
        <f t="shared" si="271"/>
        <v>7.8827502600000017</v>
      </c>
      <c r="K644" s="68" t="str">
        <f t="shared" si="277"/>
        <v>No se agrieta</v>
      </c>
    </row>
    <row r="645" spans="2:11" x14ac:dyDescent="0.25">
      <c r="B645" s="80" t="str">
        <f t="shared" si="262"/>
        <v>Y 13</v>
      </c>
      <c r="C645" s="111">
        <f t="shared" si="263"/>
        <v>2.6</v>
      </c>
      <c r="D645" s="111">
        <f t="shared" si="269"/>
        <v>0.13</v>
      </c>
      <c r="E645" s="111">
        <f t="shared" si="264"/>
        <v>2.7064349999999999</v>
      </c>
      <c r="F645" s="111">
        <f t="shared" si="274"/>
        <v>3.7450705820454764</v>
      </c>
      <c r="G645" s="111">
        <f t="shared" si="275"/>
        <v>9.7371835133182394</v>
      </c>
      <c r="H645" s="162">
        <f t="shared" si="276"/>
        <v>1</v>
      </c>
      <c r="I645" s="111">
        <f t="shared" si="267"/>
        <v>14.311480050000002</v>
      </c>
      <c r="J645" s="253">
        <f t="shared" si="271"/>
        <v>7.8713140275000013</v>
      </c>
      <c r="K645" s="68" t="str">
        <f t="shared" si="277"/>
        <v>No se agrieta</v>
      </c>
    </row>
    <row r="646" spans="2:11" x14ac:dyDescent="0.25">
      <c r="B646" s="80" t="str">
        <f t="shared" si="262"/>
        <v>Y 14</v>
      </c>
      <c r="C646" s="111">
        <f t="shared" si="263"/>
        <v>2.4</v>
      </c>
      <c r="D646" s="111">
        <f t="shared" si="269"/>
        <v>0.13</v>
      </c>
      <c r="E646" s="111">
        <f t="shared" si="264"/>
        <v>2.523555</v>
      </c>
      <c r="F646" s="111">
        <f t="shared" si="274"/>
        <v>3.1449856817843709</v>
      </c>
      <c r="G646" s="111">
        <f t="shared" si="275"/>
        <v>8.1769627726393654</v>
      </c>
      <c r="H646" s="162">
        <f t="shared" si="276"/>
        <v>0.92307692307692291</v>
      </c>
      <c r="I646" s="111">
        <f t="shared" si="267"/>
        <v>12.244417649999997</v>
      </c>
      <c r="J646" s="253">
        <f t="shared" si="271"/>
        <v>6.7344297074999995</v>
      </c>
      <c r="K646" s="68" t="str">
        <f t="shared" si="277"/>
        <v>No se agrieta</v>
      </c>
    </row>
    <row r="647" spans="2:11" x14ac:dyDescent="0.25">
      <c r="B647" s="80" t="str">
        <f t="shared" si="262"/>
        <v>Y 15</v>
      </c>
      <c r="C647" s="111">
        <f t="shared" si="263"/>
        <v>2.1</v>
      </c>
      <c r="D647" s="111">
        <f t="shared" si="269"/>
        <v>0.13</v>
      </c>
      <c r="E647" s="111">
        <f t="shared" si="264"/>
        <v>2.1135600000000001</v>
      </c>
      <c r="F647" s="111">
        <f t="shared" si="274"/>
        <v>2.3187875171654992</v>
      </c>
      <c r="G647" s="111">
        <f t="shared" si="275"/>
        <v>6.028847544630298</v>
      </c>
      <c r="H647" s="162">
        <f t="shared" si="276"/>
        <v>0.80769230769230782</v>
      </c>
      <c r="I647" s="111">
        <f t="shared" si="267"/>
        <v>9.4163688000000025</v>
      </c>
      <c r="J647" s="253">
        <f t="shared" si="271"/>
        <v>5.1790028400000017</v>
      </c>
      <c r="K647" s="68" t="str">
        <f t="shared" si="277"/>
        <v>No se agrieta</v>
      </c>
    </row>
    <row r="648" spans="2:11" x14ac:dyDescent="0.25">
      <c r="B648" s="80" t="str">
        <f t="shared" si="262"/>
        <v>Y 16</v>
      </c>
      <c r="C648" s="111">
        <f t="shared" si="263"/>
        <v>2.1</v>
      </c>
      <c r="D648" s="111">
        <f t="shared" si="269"/>
        <v>0.13</v>
      </c>
      <c r="E648" s="111">
        <f t="shared" si="264"/>
        <v>2.8665000000000003</v>
      </c>
      <c r="F648" s="111">
        <f t="shared" si="274"/>
        <v>2.2575669153261577</v>
      </c>
      <c r="G648" s="111">
        <f t="shared" si="275"/>
        <v>5.8696739798480104</v>
      </c>
      <c r="H648" s="162">
        <f t="shared" si="276"/>
        <v>0.8076923076923076</v>
      </c>
      <c r="I648" s="111">
        <f t="shared" si="267"/>
        <v>9.5895449999999993</v>
      </c>
      <c r="J648" s="253">
        <f t="shared" si="271"/>
        <v>5.2742497500000001</v>
      </c>
      <c r="K648" s="68" t="str">
        <f t="shared" si="277"/>
        <v>No se agrieta</v>
      </c>
    </row>
    <row r="649" spans="2:11" x14ac:dyDescent="0.25">
      <c r="B649" s="80" t="str">
        <f t="shared" si="262"/>
        <v>Y 17</v>
      </c>
      <c r="C649" s="111">
        <f t="shared" si="263"/>
        <v>2.6</v>
      </c>
      <c r="D649" s="111">
        <f t="shared" si="269"/>
        <v>0.13</v>
      </c>
      <c r="E649" s="111">
        <f t="shared" si="264"/>
        <v>3.9008250000000002</v>
      </c>
      <c r="F649" s="111">
        <f t="shared" ref="F649:F650" si="278">J537</f>
        <v>3.6461932708359077</v>
      </c>
      <c r="G649" s="111">
        <f t="shared" ref="G649:G650" si="279">C604</f>
        <v>9.4801025041733595</v>
      </c>
      <c r="H649" s="162">
        <f t="shared" ref="H649:H650" si="280">(F649*C649)/G649</f>
        <v>1</v>
      </c>
      <c r="I649" s="111">
        <f t="shared" si="267"/>
        <v>14.586189750000003</v>
      </c>
      <c r="J649" s="253">
        <f t="shared" si="271"/>
        <v>8.0224043625000014</v>
      </c>
      <c r="K649" s="68" t="str">
        <f t="shared" ref="K649:K650" si="281">IF(F649&lt;=J649,"No se agrieta","Se agrieta")</f>
        <v>No se agrieta</v>
      </c>
    </row>
    <row r="650" spans="2:11" x14ac:dyDescent="0.25">
      <c r="B650" s="80" t="str">
        <f t="shared" si="262"/>
        <v>Y 18</v>
      </c>
      <c r="C650" s="111">
        <f t="shared" si="263"/>
        <v>2.7</v>
      </c>
      <c r="D650" s="111">
        <f t="shared" si="269"/>
        <v>0.13</v>
      </c>
      <c r="E650" s="111">
        <f t="shared" si="264"/>
        <v>4.1076899999999998</v>
      </c>
      <c r="F650" s="111">
        <f t="shared" si="278"/>
        <v>3.9505540399874364</v>
      </c>
      <c r="G650" s="111">
        <f t="shared" si="279"/>
        <v>10.271440503967336</v>
      </c>
      <c r="H650" s="162">
        <f t="shared" si="280"/>
        <v>1.0384615384615383</v>
      </c>
      <c r="I650" s="111">
        <f t="shared" si="267"/>
        <v>15.707018699999999</v>
      </c>
      <c r="J650" s="253">
        <f t="shared" si="271"/>
        <v>8.6388602849999998</v>
      </c>
      <c r="K650" s="68" t="str">
        <f t="shared" si="281"/>
        <v>No se agrieta</v>
      </c>
    </row>
    <row r="652" spans="2:11" x14ac:dyDescent="0.25">
      <c r="B652" s="2" t="s">
        <v>330</v>
      </c>
    </row>
    <row r="653" spans="2:11" x14ac:dyDescent="0.25">
      <c r="B653" s="76" t="s">
        <v>49</v>
      </c>
      <c r="C653" s="76" t="s">
        <v>333</v>
      </c>
      <c r="D653" s="76" t="s">
        <v>334</v>
      </c>
      <c r="E653" s="76" t="s">
        <v>335</v>
      </c>
      <c r="F653" s="76" t="s">
        <v>336</v>
      </c>
      <c r="G653" s="76" t="s">
        <v>337</v>
      </c>
      <c r="H653" s="76" t="s">
        <v>338</v>
      </c>
      <c r="I653" s="76" t="s">
        <v>339</v>
      </c>
      <c r="J653" s="76" t="s">
        <v>475</v>
      </c>
      <c r="K653" s="76" t="s">
        <v>477</v>
      </c>
    </row>
    <row r="654" spans="2:11" x14ac:dyDescent="0.25">
      <c r="B654" s="80" t="str">
        <f t="shared" ref="B654:B663" si="282">G85</f>
        <v xml:space="preserve">X 1 </v>
      </c>
      <c r="C654" s="79">
        <f t="shared" ref="C654:C663" si="283">H85</f>
        <v>2.2000000000000002</v>
      </c>
      <c r="D654" s="79">
        <f>$D$12</f>
        <v>0.13</v>
      </c>
      <c r="E654" s="79">
        <f t="shared" ref="E654:E663" si="284">J154+(K154*25%)</f>
        <v>3.0462150000000001</v>
      </c>
      <c r="F654" s="79">
        <f>J542</f>
        <v>6.1697737492146771</v>
      </c>
      <c r="G654" s="79">
        <f>D577</f>
        <v>16.041411747958161</v>
      </c>
      <c r="H654" s="162">
        <f>(F654*C654)/G654</f>
        <v>0.84615384615384626</v>
      </c>
      <c r="I654" s="79">
        <f t="shared" ref="I654:I663" si="285">(0.5*$I$31*H654*$D$654*C654)+(0.23*E654)</f>
        <v>10.501629450000003</v>
      </c>
      <c r="J654" s="79">
        <f>0.55*I654</f>
        <v>5.7758961975000025</v>
      </c>
      <c r="K654" s="98" t="str">
        <f t="shared" ref="K654:K656" si="286">IF(F654&lt;=J654,"No se agrieta","Se agrieta")</f>
        <v>Se agrieta</v>
      </c>
    </row>
    <row r="655" spans="2:11" x14ac:dyDescent="0.25">
      <c r="B655" s="80" t="str">
        <f t="shared" si="282"/>
        <v xml:space="preserve">X 2 </v>
      </c>
      <c r="C655" s="79">
        <f t="shared" si="283"/>
        <v>2.2000000000000002</v>
      </c>
      <c r="D655" s="79">
        <f t="shared" ref="D655:D663" si="287">$D$12</f>
        <v>0.13</v>
      </c>
      <c r="E655" s="79">
        <f t="shared" si="284"/>
        <v>2.7359225</v>
      </c>
      <c r="F655" s="79">
        <f>J543</f>
        <v>4.7235897752225995</v>
      </c>
      <c r="G655" s="79">
        <f>D578</f>
        <v>12.281333415578759</v>
      </c>
      <c r="H655" s="162">
        <f t="shared" ref="H655:H656" si="288">(F655*C655)/G655</f>
        <v>0.84615384615384615</v>
      </c>
      <c r="I655" s="79">
        <f t="shared" si="285"/>
        <v>10.430262174999999</v>
      </c>
      <c r="J655" s="253">
        <f t="shared" ref="J655:J663" si="289">0.55*I655</f>
        <v>5.7366441962500003</v>
      </c>
      <c r="K655" s="68" t="str">
        <f t="shared" si="286"/>
        <v>No se agrieta</v>
      </c>
    </row>
    <row r="656" spans="2:11" x14ac:dyDescent="0.25">
      <c r="B656" s="80" t="str">
        <f t="shared" si="282"/>
        <v xml:space="preserve">X 3 </v>
      </c>
      <c r="C656" s="79">
        <f t="shared" si="283"/>
        <v>2.2000000000000002</v>
      </c>
      <c r="D656" s="79">
        <f t="shared" si="287"/>
        <v>0.13</v>
      </c>
      <c r="E656" s="79">
        <f t="shared" si="284"/>
        <v>1.8939550000000001</v>
      </c>
      <c r="F656" s="79">
        <f>J544</f>
        <v>4.0004977882265607</v>
      </c>
      <c r="G656" s="79">
        <f>D579</f>
        <v>10.401294249389059</v>
      </c>
      <c r="H656" s="162">
        <f t="shared" si="288"/>
        <v>0.84615384615384615</v>
      </c>
      <c r="I656" s="79">
        <f t="shared" si="285"/>
        <v>10.23660965</v>
      </c>
      <c r="J656" s="253">
        <f t="shared" si="289"/>
        <v>5.6301353075000007</v>
      </c>
      <c r="K656" s="68" t="str">
        <f t="shared" si="286"/>
        <v>No se agrieta</v>
      </c>
    </row>
    <row r="657" spans="2:11" x14ac:dyDescent="0.25">
      <c r="B657" s="80" t="str">
        <f t="shared" si="282"/>
        <v>X 4</v>
      </c>
      <c r="C657" s="111">
        <f t="shared" si="283"/>
        <v>2.2000000000000002</v>
      </c>
      <c r="D657" s="111">
        <f t="shared" si="287"/>
        <v>0.13</v>
      </c>
      <c r="E657" s="111">
        <f t="shared" si="284"/>
        <v>2.1459799999999998</v>
      </c>
      <c r="F657" s="111">
        <f t="shared" ref="F657:F663" si="290">J545</f>
        <v>3.6221431922269893</v>
      </c>
      <c r="G657" s="111">
        <f t="shared" ref="G657:G663" si="291">D580</f>
        <v>9.417572299790173</v>
      </c>
      <c r="H657" s="162">
        <f t="shared" ref="H657:H663" si="292">(F657*C657)/G657</f>
        <v>0.84615384615384615</v>
      </c>
      <c r="I657" s="111">
        <f t="shared" si="285"/>
        <v>10.294575399999999</v>
      </c>
      <c r="J657" s="253">
        <f t="shared" si="289"/>
        <v>5.6620164700000002</v>
      </c>
      <c r="K657" s="68" t="str">
        <f t="shared" ref="K657:K663" si="293">IF(F657&lt;=J657,"No se agrieta","Se agrieta")</f>
        <v>No se agrieta</v>
      </c>
    </row>
    <row r="658" spans="2:11" x14ac:dyDescent="0.25">
      <c r="B658" s="80" t="str">
        <f t="shared" si="282"/>
        <v>X 5</v>
      </c>
      <c r="C658" s="111">
        <f t="shared" si="283"/>
        <v>2.1749999999999998</v>
      </c>
      <c r="D658" s="111">
        <f t="shared" si="287"/>
        <v>0.13</v>
      </c>
      <c r="E658" s="111">
        <f t="shared" si="284"/>
        <v>1.9051375000000004</v>
      </c>
      <c r="F658" s="111">
        <f t="shared" si="290"/>
        <v>3.5279125456249671</v>
      </c>
      <c r="G658" s="111">
        <f t="shared" si="291"/>
        <v>9.1725726186249155</v>
      </c>
      <c r="H658" s="162">
        <f t="shared" si="292"/>
        <v>0.83653846153846134</v>
      </c>
      <c r="I658" s="111">
        <f t="shared" si="285"/>
        <v>10.017697249999998</v>
      </c>
      <c r="J658" s="253">
        <f t="shared" si="289"/>
        <v>5.5097334874999992</v>
      </c>
      <c r="K658" s="68" t="str">
        <f t="shared" si="293"/>
        <v>No se agrieta</v>
      </c>
    </row>
    <row r="659" spans="2:11" x14ac:dyDescent="0.25">
      <c r="B659" s="80" t="str">
        <f t="shared" si="282"/>
        <v>X 6</v>
      </c>
      <c r="C659" s="111">
        <f t="shared" si="283"/>
        <v>3.1</v>
      </c>
      <c r="D659" s="111">
        <f t="shared" si="287"/>
        <v>0.13</v>
      </c>
      <c r="E659" s="111">
        <f t="shared" si="284"/>
        <v>3.0004749999999998</v>
      </c>
      <c r="F659" s="111">
        <f t="shared" si="290"/>
        <v>7.5384059623613693</v>
      </c>
      <c r="G659" s="111">
        <f t="shared" si="291"/>
        <v>19.599855502139562</v>
      </c>
      <c r="H659" s="162">
        <v>1</v>
      </c>
      <c r="I659" s="111">
        <f t="shared" si="285"/>
        <v>17.011609250000003</v>
      </c>
      <c r="J659" s="253">
        <f t="shared" si="289"/>
        <v>9.3563850875000032</v>
      </c>
      <c r="K659" s="68" t="str">
        <f t="shared" si="293"/>
        <v>No se agrieta</v>
      </c>
    </row>
    <row r="660" spans="2:11" x14ac:dyDescent="0.25">
      <c r="B660" s="80" t="str">
        <f t="shared" si="282"/>
        <v>X 7</v>
      </c>
      <c r="C660" s="111">
        <f t="shared" si="283"/>
        <v>2.2250000000000001</v>
      </c>
      <c r="D660" s="111">
        <f t="shared" si="287"/>
        <v>0.13</v>
      </c>
      <c r="E660" s="111">
        <f t="shared" si="284"/>
        <v>1.9554475000000002</v>
      </c>
      <c r="F660" s="111">
        <f t="shared" si="290"/>
        <v>3.7173491889133596</v>
      </c>
      <c r="G660" s="111">
        <f t="shared" si="291"/>
        <v>9.6651078911747348</v>
      </c>
      <c r="H660" s="162">
        <f t="shared" si="292"/>
        <v>0.85576923076923073</v>
      </c>
      <c r="I660" s="111">
        <f t="shared" si="285"/>
        <v>10.474768550000002</v>
      </c>
      <c r="J660" s="253">
        <f t="shared" si="289"/>
        <v>5.7611227025000016</v>
      </c>
      <c r="K660" s="68" t="str">
        <f t="shared" si="293"/>
        <v>No se agrieta</v>
      </c>
    </row>
    <row r="661" spans="2:11" x14ac:dyDescent="0.25">
      <c r="B661" s="80" t="str">
        <f t="shared" si="282"/>
        <v>X 8</v>
      </c>
      <c r="C661" s="111">
        <f t="shared" si="283"/>
        <v>2.2250000000000001</v>
      </c>
      <c r="D661" s="111">
        <f t="shared" si="287"/>
        <v>0.13</v>
      </c>
      <c r="E661" s="111">
        <f t="shared" si="284"/>
        <v>3.02921</v>
      </c>
      <c r="F661" s="111">
        <f t="shared" si="290"/>
        <v>3.7173491889133596</v>
      </c>
      <c r="G661" s="111">
        <f t="shared" si="291"/>
        <v>9.6651078911747348</v>
      </c>
      <c r="H661" s="162">
        <f t="shared" si="292"/>
        <v>0.85576923076923073</v>
      </c>
      <c r="I661" s="111">
        <f t="shared" si="285"/>
        <v>10.721733925000002</v>
      </c>
      <c r="J661" s="253">
        <f t="shared" si="289"/>
        <v>5.896953658750002</v>
      </c>
      <c r="K661" s="68" t="str">
        <f t="shared" si="293"/>
        <v>No se agrieta</v>
      </c>
    </row>
    <row r="662" spans="2:11" x14ac:dyDescent="0.25">
      <c r="B662" s="80" t="str">
        <f t="shared" si="282"/>
        <v>X 9</v>
      </c>
      <c r="C662" s="111">
        <f t="shared" si="283"/>
        <v>2.2250000000000001</v>
      </c>
      <c r="D662" s="111">
        <f t="shared" si="287"/>
        <v>0.13</v>
      </c>
      <c r="E662" s="111">
        <f t="shared" si="284"/>
        <v>3.0816975000000002</v>
      </c>
      <c r="F662" s="111">
        <f t="shared" si="290"/>
        <v>4.8477466758809413</v>
      </c>
      <c r="G662" s="111">
        <f t="shared" si="291"/>
        <v>12.604141357290448</v>
      </c>
      <c r="H662" s="162">
        <f t="shared" si="292"/>
        <v>0.85576923076923073</v>
      </c>
      <c r="I662" s="111">
        <f t="shared" si="285"/>
        <v>10.733806050000002</v>
      </c>
      <c r="J662" s="253">
        <f t="shared" si="289"/>
        <v>5.9035933275000012</v>
      </c>
      <c r="K662" s="68" t="str">
        <f t="shared" si="293"/>
        <v>No se agrieta</v>
      </c>
    </row>
    <row r="663" spans="2:11" x14ac:dyDescent="0.25">
      <c r="B663" s="80" t="str">
        <f t="shared" si="282"/>
        <v>X 10</v>
      </c>
      <c r="C663" s="111">
        <f t="shared" si="283"/>
        <v>2.2250000000000001</v>
      </c>
      <c r="D663" s="111">
        <f t="shared" si="287"/>
        <v>0.13</v>
      </c>
      <c r="E663" s="111">
        <f t="shared" si="284"/>
        <v>3.0816975000000002</v>
      </c>
      <c r="F663" s="111">
        <f t="shared" si="290"/>
        <v>6.3319427822843597</v>
      </c>
      <c r="G663" s="111">
        <f t="shared" si="291"/>
        <v>16.463051233939336</v>
      </c>
      <c r="H663" s="162">
        <f t="shared" si="292"/>
        <v>0.85576923076923084</v>
      </c>
      <c r="I663" s="111">
        <f t="shared" si="285"/>
        <v>10.733806050000002</v>
      </c>
      <c r="J663" s="253">
        <f t="shared" si="289"/>
        <v>5.9035933275000012</v>
      </c>
      <c r="K663" s="98" t="str">
        <f t="shared" si="293"/>
        <v>Se agrieta</v>
      </c>
    </row>
    <row r="665" spans="2:11" x14ac:dyDescent="0.25">
      <c r="B665" s="2" t="s">
        <v>331</v>
      </c>
    </row>
    <row r="666" spans="2:11" x14ac:dyDescent="0.25">
      <c r="B666" s="80" t="str">
        <f t="shared" ref="B666:B683" si="294">I85</f>
        <v xml:space="preserve">Y 1 </v>
      </c>
      <c r="C666" s="79">
        <f t="shared" ref="C666:C683" si="295">J85</f>
        <v>2.1</v>
      </c>
      <c r="D666" s="79">
        <f>$D$12</f>
        <v>0.13</v>
      </c>
      <c r="E666" s="79">
        <f t="shared" ref="E666:E683" si="296">J164+(K164*25%)</f>
        <v>2.0652500000000003</v>
      </c>
      <c r="F666" s="79">
        <f t="shared" ref="F666:F674" si="297">J555</f>
        <v>1.609461519982611</v>
      </c>
      <c r="G666" s="79">
        <f t="shared" ref="G666:G674" si="298">D588</f>
        <v>4.1845999519547892</v>
      </c>
      <c r="H666" s="162">
        <f>(F666*C666)/G666</f>
        <v>0.8076923076923076</v>
      </c>
      <c r="I666" s="79">
        <f t="shared" ref="I666:I683" si="299">(0.5*$I$31*H666*$D$666*C666)+(0.23*E666)</f>
        <v>9.4052574999999994</v>
      </c>
      <c r="J666" s="79">
        <f>0.55*I666</f>
        <v>5.1728916250000001</v>
      </c>
      <c r="K666" s="68" t="str">
        <f t="shared" ref="K666:K670" si="300">IF(F666&lt;=J666,"No se agrieta","Se agrieta")</f>
        <v>No se agrieta</v>
      </c>
    </row>
    <row r="667" spans="2:11" x14ac:dyDescent="0.25">
      <c r="B667" s="80" t="str">
        <f t="shared" si="294"/>
        <v xml:space="preserve">Y 2 </v>
      </c>
      <c r="C667" s="79">
        <f t="shared" si="295"/>
        <v>2.4</v>
      </c>
      <c r="D667" s="79">
        <f t="shared" ref="D667:D683" si="301">$D$12</f>
        <v>0.13</v>
      </c>
      <c r="E667" s="79">
        <f t="shared" si="296"/>
        <v>2.4619700000000004</v>
      </c>
      <c r="F667" s="79">
        <f t="shared" si="297"/>
        <v>2.1829224964587173</v>
      </c>
      <c r="G667" s="79">
        <f t="shared" si="298"/>
        <v>5.6755984907926651</v>
      </c>
      <c r="H667" s="162">
        <f t="shared" ref="H667:H670" si="302">(F667*C667)/G667</f>
        <v>0.92307692307692302</v>
      </c>
      <c r="I667" s="79">
        <f t="shared" si="299"/>
        <v>12.230253099999999</v>
      </c>
      <c r="J667" s="253">
        <f t="shared" ref="J667:J683" si="303">0.55*I667</f>
        <v>6.7266392049999997</v>
      </c>
      <c r="K667" s="68" t="str">
        <f t="shared" si="300"/>
        <v>No se agrieta</v>
      </c>
    </row>
    <row r="668" spans="2:11" x14ac:dyDescent="0.25">
      <c r="B668" s="80" t="str">
        <f t="shared" si="294"/>
        <v xml:space="preserve">Y 3 </v>
      </c>
      <c r="C668" s="79">
        <f t="shared" si="295"/>
        <v>2.6</v>
      </c>
      <c r="D668" s="79">
        <f t="shared" si="301"/>
        <v>0.13</v>
      </c>
      <c r="E668" s="79">
        <f t="shared" si="296"/>
        <v>2.641365</v>
      </c>
      <c r="F668" s="79">
        <f t="shared" si="297"/>
        <v>2.599439123593863</v>
      </c>
      <c r="G668" s="79">
        <f t="shared" si="298"/>
        <v>6.7585417213440442</v>
      </c>
      <c r="H668" s="162">
        <f t="shared" si="302"/>
        <v>1</v>
      </c>
      <c r="I668" s="79">
        <f t="shared" si="299"/>
        <v>14.296513950000001</v>
      </c>
      <c r="J668" s="253">
        <f t="shared" si="303"/>
        <v>7.8630826725000018</v>
      </c>
      <c r="K668" s="68" t="str">
        <f t="shared" si="300"/>
        <v>No se agrieta</v>
      </c>
    </row>
    <row r="669" spans="2:11" x14ac:dyDescent="0.25">
      <c r="B669" s="80" t="str">
        <f t="shared" si="294"/>
        <v>Y 4</v>
      </c>
      <c r="C669" s="79">
        <f t="shared" si="295"/>
        <v>2.6</v>
      </c>
      <c r="D669" s="79">
        <f t="shared" si="301"/>
        <v>0.13</v>
      </c>
      <c r="E669" s="79">
        <f t="shared" si="296"/>
        <v>2.7264500000000003</v>
      </c>
      <c r="F669" s="79">
        <f t="shared" si="297"/>
        <v>2.599439123593863</v>
      </c>
      <c r="G669" s="79">
        <f t="shared" si="298"/>
        <v>6.7585417213440442</v>
      </c>
      <c r="H669" s="162">
        <f t="shared" si="302"/>
        <v>1</v>
      </c>
      <c r="I669" s="79">
        <f t="shared" si="299"/>
        <v>14.316083500000001</v>
      </c>
      <c r="J669" s="253">
        <f t="shared" si="303"/>
        <v>7.8738459250000012</v>
      </c>
      <c r="K669" s="68" t="str">
        <f t="shared" si="300"/>
        <v>No se agrieta</v>
      </c>
    </row>
    <row r="670" spans="2:11" x14ac:dyDescent="0.25">
      <c r="B670" s="80" t="str">
        <f t="shared" si="294"/>
        <v>Y 5</v>
      </c>
      <c r="C670" s="79">
        <f t="shared" si="295"/>
        <v>2.6</v>
      </c>
      <c r="D670" s="79">
        <f t="shared" si="301"/>
        <v>0.13</v>
      </c>
      <c r="E670" s="79">
        <f t="shared" si="296"/>
        <v>1.8855875</v>
      </c>
      <c r="F670" s="79">
        <f t="shared" si="297"/>
        <v>2.599439123593863</v>
      </c>
      <c r="G670" s="79">
        <f t="shared" si="298"/>
        <v>6.7585417213440442</v>
      </c>
      <c r="H670" s="162">
        <f t="shared" si="302"/>
        <v>1</v>
      </c>
      <c r="I670" s="79">
        <f t="shared" si="299"/>
        <v>14.122685125000002</v>
      </c>
      <c r="J670" s="253">
        <f t="shared" si="303"/>
        <v>7.7674768187500014</v>
      </c>
      <c r="K670" s="68" t="str">
        <f t="shared" si="300"/>
        <v>No se agrieta</v>
      </c>
    </row>
    <row r="671" spans="2:11" x14ac:dyDescent="0.25">
      <c r="B671" s="80" t="str">
        <f t="shared" si="294"/>
        <v>Y 6</v>
      </c>
      <c r="C671" s="79">
        <f t="shared" si="295"/>
        <v>2.7</v>
      </c>
      <c r="D671" s="79">
        <f t="shared" si="301"/>
        <v>0.13</v>
      </c>
      <c r="E671" s="79">
        <f t="shared" si="296"/>
        <v>2.8586900000000002</v>
      </c>
      <c r="F671" s="79">
        <f t="shared" si="297"/>
        <v>2.8164235871843588</v>
      </c>
      <c r="G671" s="79">
        <f t="shared" si="298"/>
        <v>7.3227013266793328</v>
      </c>
      <c r="H671" s="162">
        <f t="shared" ref="H671:H674" si="304">(F671*C671)/G671</f>
        <v>1.0384615384615385</v>
      </c>
      <c r="I671" s="79">
        <f t="shared" si="299"/>
        <v>15.419748700000003</v>
      </c>
      <c r="J671" s="253">
        <f t="shared" si="303"/>
        <v>8.4808617850000019</v>
      </c>
      <c r="K671" s="68" t="str">
        <f t="shared" ref="K671:K674" si="305">IF(F671&lt;=J671,"No se agrieta","Se agrieta")</f>
        <v>No se agrieta</v>
      </c>
    </row>
    <row r="672" spans="2:11" x14ac:dyDescent="0.25">
      <c r="B672" s="80" t="str">
        <f t="shared" si="294"/>
        <v>Y 7</v>
      </c>
      <c r="C672" s="79">
        <f t="shared" si="295"/>
        <v>2.7</v>
      </c>
      <c r="D672" s="79">
        <f t="shared" si="301"/>
        <v>0.13</v>
      </c>
      <c r="E672" s="79">
        <f t="shared" si="296"/>
        <v>2.8586900000000002</v>
      </c>
      <c r="F672" s="79">
        <f t="shared" si="297"/>
        <v>2.8164235871843588</v>
      </c>
      <c r="G672" s="79">
        <f t="shared" si="298"/>
        <v>7.3227013266793328</v>
      </c>
      <c r="H672" s="162">
        <f t="shared" si="304"/>
        <v>1.0384615384615385</v>
      </c>
      <c r="I672" s="79">
        <f t="shared" si="299"/>
        <v>15.419748700000003</v>
      </c>
      <c r="J672" s="253">
        <f t="shared" si="303"/>
        <v>8.4808617850000019</v>
      </c>
      <c r="K672" s="68" t="str">
        <f t="shared" si="305"/>
        <v>No se agrieta</v>
      </c>
    </row>
    <row r="673" spans="1:11" x14ac:dyDescent="0.25">
      <c r="B673" s="80" t="str">
        <f t="shared" si="294"/>
        <v>Y 8</v>
      </c>
      <c r="C673" s="79">
        <f t="shared" si="295"/>
        <v>2.7</v>
      </c>
      <c r="D673" s="79">
        <f t="shared" si="301"/>
        <v>0.13</v>
      </c>
      <c r="E673" s="79">
        <f t="shared" si="296"/>
        <v>2.8618350000000001</v>
      </c>
      <c r="F673" s="79">
        <f t="shared" si="297"/>
        <v>2.6910503110711415</v>
      </c>
      <c r="G673" s="79">
        <f t="shared" si="298"/>
        <v>6.9967308087849682</v>
      </c>
      <c r="H673" s="162">
        <f t="shared" si="304"/>
        <v>1.0384615384615383</v>
      </c>
      <c r="I673" s="79">
        <f t="shared" si="299"/>
        <v>15.420472050000001</v>
      </c>
      <c r="J673" s="253">
        <f t="shared" si="303"/>
        <v>8.4812596275000018</v>
      </c>
      <c r="K673" s="68" t="str">
        <f t="shared" si="305"/>
        <v>No se agrieta</v>
      </c>
    </row>
    <row r="674" spans="1:11" x14ac:dyDescent="0.25">
      <c r="B674" s="80" t="str">
        <f t="shared" si="294"/>
        <v>Y 9</v>
      </c>
      <c r="C674" s="79">
        <f t="shared" si="295"/>
        <v>2.7</v>
      </c>
      <c r="D674" s="79">
        <f t="shared" si="301"/>
        <v>0.13</v>
      </c>
      <c r="E674" s="79">
        <f t="shared" si="296"/>
        <v>2.8618350000000001</v>
      </c>
      <c r="F674" s="79">
        <f t="shared" si="297"/>
        <v>2.6910503110711415</v>
      </c>
      <c r="G674" s="79">
        <f t="shared" si="298"/>
        <v>6.9967308087849682</v>
      </c>
      <c r="H674" s="162">
        <f t="shared" si="304"/>
        <v>1.0384615384615383</v>
      </c>
      <c r="I674" s="79">
        <f t="shared" si="299"/>
        <v>15.420472050000001</v>
      </c>
      <c r="J674" s="253">
        <f t="shared" si="303"/>
        <v>8.4812596275000018</v>
      </c>
      <c r="K674" s="68" t="str">
        <f t="shared" si="305"/>
        <v>No se agrieta</v>
      </c>
    </row>
    <row r="675" spans="1:11" x14ac:dyDescent="0.25">
      <c r="B675" s="80" t="str">
        <f t="shared" si="294"/>
        <v>Y 10</v>
      </c>
      <c r="C675" s="111">
        <f t="shared" si="295"/>
        <v>2.4</v>
      </c>
      <c r="D675" s="111">
        <f t="shared" si="301"/>
        <v>0.13</v>
      </c>
      <c r="E675" s="111">
        <f t="shared" si="296"/>
        <v>2.4128400000000001</v>
      </c>
      <c r="F675" s="111">
        <f t="shared" ref="F675:F682" si="306">J564</f>
        <v>2.0857495619159141</v>
      </c>
      <c r="G675" s="111">
        <f t="shared" ref="G675:G682" si="307">D597</f>
        <v>5.4229488609813767</v>
      </c>
      <c r="H675" s="162">
        <f t="shared" ref="H675:H683" si="308">(F675*C675)/G675</f>
        <v>0.92307692307692302</v>
      </c>
      <c r="I675" s="111">
        <f t="shared" si="299"/>
        <v>12.218953199999998</v>
      </c>
      <c r="J675" s="253">
        <f t="shared" si="303"/>
        <v>6.7204242599999997</v>
      </c>
      <c r="K675" s="68" t="str">
        <f t="shared" ref="K675:K683" si="309">IF(F675&lt;=J675,"No se agrieta","Se agrieta")</f>
        <v>No se agrieta</v>
      </c>
    </row>
    <row r="676" spans="1:11" x14ac:dyDescent="0.25">
      <c r="B676" s="80" t="str">
        <f t="shared" si="294"/>
        <v>Y 11</v>
      </c>
      <c r="C676" s="111">
        <f t="shared" si="295"/>
        <v>2.6</v>
      </c>
      <c r="D676" s="111">
        <f t="shared" si="301"/>
        <v>0.13</v>
      </c>
      <c r="E676" s="111">
        <f t="shared" si="296"/>
        <v>2.6439575</v>
      </c>
      <c r="F676" s="111">
        <f t="shared" si="306"/>
        <v>2.483724924755029</v>
      </c>
      <c r="G676" s="111">
        <f t="shared" si="307"/>
        <v>6.4576848043630761</v>
      </c>
      <c r="H676" s="162">
        <f t="shared" si="308"/>
        <v>1</v>
      </c>
      <c r="I676" s="111">
        <f t="shared" si="299"/>
        <v>14.297110225000003</v>
      </c>
      <c r="J676" s="253">
        <f t="shared" si="303"/>
        <v>7.8634106237500019</v>
      </c>
      <c r="K676" s="68" t="str">
        <f t="shared" si="309"/>
        <v>No se agrieta</v>
      </c>
    </row>
    <row r="677" spans="1:11" x14ac:dyDescent="0.25">
      <c r="B677" s="80" t="str">
        <f t="shared" si="294"/>
        <v>Y 12</v>
      </c>
      <c r="C677" s="111">
        <f t="shared" si="295"/>
        <v>2.6</v>
      </c>
      <c r="D677" s="111">
        <f t="shared" si="301"/>
        <v>0.13</v>
      </c>
      <c r="E677" s="111">
        <f t="shared" si="296"/>
        <v>2.7293400000000001</v>
      </c>
      <c r="F677" s="111">
        <f t="shared" si="306"/>
        <v>2.483724924755029</v>
      </c>
      <c r="G677" s="111">
        <f t="shared" si="307"/>
        <v>6.4576848043630761</v>
      </c>
      <c r="H677" s="162">
        <f t="shared" si="308"/>
        <v>1</v>
      </c>
      <c r="I677" s="111">
        <f t="shared" si="299"/>
        <v>14.316748200000003</v>
      </c>
      <c r="J677" s="253">
        <f t="shared" si="303"/>
        <v>7.8742115100000021</v>
      </c>
      <c r="K677" s="68" t="str">
        <f t="shared" si="309"/>
        <v>No se agrieta</v>
      </c>
    </row>
    <row r="678" spans="1:11" x14ac:dyDescent="0.25">
      <c r="B678" s="80" t="str">
        <f t="shared" si="294"/>
        <v>Y 13</v>
      </c>
      <c r="C678" s="111">
        <f t="shared" si="295"/>
        <v>2.6</v>
      </c>
      <c r="D678" s="111">
        <f t="shared" si="301"/>
        <v>0.13</v>
      </c>
      <c r="E678" s="111">
        <f t="shared" si="296"/>
        <v>2.6439575</v>
      </c>
      <c r="F678" s="111">
        <f t="shared" si="306"/>
        <v>2.483724924755029</v>
      </c>
      <c r="G678" s="111">
        <f t="shared" si="307"/>
        <v>6.4576848043630761</v>
      </c>
      <c r="H678" s="162">
        <f t="shared" si="308"/>
        <v>1</v>
      </c>
      <c r="I678" s="111">
        <f t="shared" si="299"/>
        <v>14.297110225000003</v>
      </c>
      <c r="J678" s="253">
        <f t="shared" si="303"/>
        <v>7.8634106237500019</v>
      </c>
      <c r="K678" s="68" t="str">
        <f t="shared" si="309"/>
        <v>No se agrieta</v>
      </c>
    </row>
    <row r="679" spans="1:11" x14ac:dyDescent="0.25">
      <c r="B679" s="80" t="str">
        <f t="shared" si="294"/>
        <v>Y 14</v>
      </c>
      <c r="C679" s="111">
        <f t="shared" si="295"/>
        <v>2.4</v>
      </c>
      <c r="D679" s="111">
        <f t="shared" si="301"/>
        <v>0.13</v>
      </c>
      <c r="E679" s="111">
        <f t="shared" si="296"/>
        <v>2.4644775000000001</v>
      </c>
      <c r="F679" s="111">
        <f t="shared" si="306"/>
        <v>2.0857495619159141</v>
      </c>
      <c r="G679" s="111">
        <f t="shared" si="307"/>
        <v>5.4229488609813767</v>
      </c>
      <c r="H679" s="162">
        <f t="shared" si="308"/>
        <v>0.92307692307692302</v>
      </c>
      <c r="I679" s="111">
        <f t="shared" si="299"/>
        <v>12.230829824999997</v>
      </c>
      <c r="J679" s="253">
        <f t="shared" si="303"/>
        <v>6.7269564037499991</v>
      </c>
      <c r="K679" s="68" t="str">
        <f t="shared" si="309"/>
        <v>No se agrieta</v>
      </c>
    </row>
    <row r="680" spans="1:11" x14ac:dyDescent="0.25">
      <c r="B680" s="80" t="str">
        <f t="shared" si="294"/>
        <v>Y 15</v>
      </c>
      <c r="C680" s="111">
        <f t="shared" si="295"/>
        <v>2.1</v>
      </c>
      <c r="D680" s="111">
        <f t="shared" si="301"/>
        <v>0.13</v>
      </c>
      <c r="E680" s="111">
        <f t="shared" si="296"/>
        <v>2.0671200000000001</v>
      </c>
      <c r="F680" s="111">
        <f t="shared" si="306"/>
        <v>1.5378162374844249</v>
      </c>
      <c r="G680" s="111">
        <f t="shared" si="307"/>
        <v>3.998322217459505</v>
      </c>
      <c r="H680" s="162">
        <f t="shared" si="308"/>
        <v>0.8076923076923076</v>
      </c>
      <c r="I680" s="111">
        <f t="shared" si="299"/>
        <v>9.4056875999999985</v>
      </c>
      <c r="J680" s="253">
        <f t="shared" si="303"/>
        <v>5.17312818</v>
      </c>
      <c r="K680" s="68" t="str">
        <f t="shared" si="309"/>
        <v>No se agrieta</v>
      </c>
    </row>
    <row r="681" spans="1:11" x14ac:dyDescent="0.25">
      <c r="B681" s="80" t="str">
        <f t="shared" si="294"/>
        <v>Y 16</v>
      </c>
      <c r="C681" s="111">
        <f t="shared" si="295"/>
        <v>2.1</v>
      </c>
      <c r="D681" s="111">
        <f t="shared" si="301"/>
        <v>0.13</v>
      </c>
      <c r="E681" s="111">
        <f t="shared" si="296"/>
        <v>2.7782300000000002</v>
      </c>
      <c r="F681" s="111">
        <f t="shared" si="306"/>
        <v>1.4978365395234883</v>
      </c>
      <c r="G681" s="111">
        <f t="shared" si="307"/>
        <v>3.8943750027610697</v>
      </c>
      <c r="H681" s="162">
        <f t="shared" si="308"/>
        <v>0.80769230769230771</v>
      </c>
      <c r="I681" s="111">
        <f t="shared" si="299"/>
        <v>9.569242899999999</v>
      </c>
      <c r="J681" s="253">
        <f t="shared" si="303"/>
        <v>5.2630835949999994</v>
      </c>
      <c r="K681" s="68" t="str">
        <f t="shared" si="309"/>
        <v>No se agrieta</v>
      </c>
    </row>
    <row r="682" spans="1:11" x14ac:dyDescent="0.25">
      <c r="B682" s="80" t="str">
        <f t="shared" si="294"/>
        <v>Y 17</v>
      </c>
      <c r="C682" s="111">
        <f t="shared" si="295"/>
        <v>2.6</v>
      </c>
      <c r="D682" s="111">
        <f t="shared" si="301"/>
        <v>0.13</v>
      </c>
      <c r="E682" s="111">
        <f t="shared" si="296"/>
        <v>3.7719925000000005</v>
      </c>
      <c r="F682" s="111">
        <f t="shared" si="306"/>
        <v>2.4191537686641107</v>
      </c>
      <c r="G682" s="111">
        <f t="shared" si="307"/>
        <v>6.2897997985266878</v>
      </c>
      <c r="H682" s="162">
        <f t="shared" si="308"/>
        <v>1</v>
      </c>
      <c r="I682" s="111">
        <f t="shared" si="299"/>
        <v>14.556558275000002</v>
      </c>
      <c r="J682" s="253">
        <f t="shared" si="303"/>
        <v>8.0061070512500017</v>
      </c>
      <c r="K682" s="68" t="str">
        <f t="shared" si="309"/>
        <v>No se agrieta</v>
      </c>
    </row>
    <row r="683" spans="1:11" x14ac:dyDescent="0.25">
      <c r="B683" s="80" t="str">
        <f t="shared" si="294"/>
        <v>Y 18</v>
      </c>
      <c r="C683" s="111">
        <f t="shared" si="295"/>
        <v>2.7</v>
      </c>
      <c r="D683" s="111">
        <f t="shared" si="301"/>
        <v>0.13</v>
      </c>
      <c r="E683" s="111">
        <f t="shared" si="296"/>
        <v>3.970745</v>
      </c>
      <c r="F683" s="111">
        <f>J572</f>
        <v>2.621089170063617</v>
      </c>
      <c r="G683" s="111">
        <f>D605</f>
        <v>6.8148318421654039</v>
      </c>
      <c r="H683" s="162">
        <f t="shared" si="308"/>
        <v>1.0384615384615385</v>
      </c>
      <c r="I683" s="111">
        <f t="shared" si="299"/>
        <v>15.675521350000004</v>
      </c>
      <c r="J683" s="253">
        <f t="shared" si="303"/>
        <v>8.6215367425000036</v>
      </c>
      <c r="K683" s="68" t="str">
        <f t="shared" si="309"/>
        <v>No se agrieta</v>
      </c>
    </row>
    <row r="685" spans="1:11" x14ac:dyDescent="0.25">
      <c r="B685" s="69" t="s">
        <v>340</v>
      </c>
    </row>
    <row r="687" spans="1:11" x14ac:dyDescent="0.25">
      <c r="A687" s="56" t="s">
        <v>342</v>
      </c>
    </row>
    <row r="692" spans="1:9" x14ac:dyDescent="0.25">
      <c r="B692" s="109" t="s">
        <v>38</v>
      </c>
      <c r="C692" s="85">
        <v>0.18</v>
      </c>
      <c r="D692" s="2" t="s">
        <v>60</v>
      </c>
    </row>
    <row r="694" spans="1:9" x14ac:dyDescent="0.25">
      <c r="B694" s="17" t="s">
        <v>49</v>
      </c>
      <c r="C694" s="17" t="s">
        <v>50</v>
      </c>
      <c r="D694" s="17" t="s">
        <v>51</v>
      </c>
      <c r="E694" s="17" t="s">
        <v>235</v>
      </c>
      <c r="F694" s="17" t="s">
        <v>236</v>
      </c>
      <c r="G694" s="17" t="s">
        <v>237</v>
      </c>
      <c r="H694" s="17" t="s">
        <v>238</v>
      </c>
      <c r="I694" s="17" t="s">
        <v>239</v>
      </c>
    </row>
    <row r="695" spans="1:9" x14ac:dyDescent="0.25">
      <c r="A695" s="324" t="s">
        <v>34</v>
      </c>
      <c r="B695" s="90" t="str">
        <f t="shared" ref="B695:B712" si="310">B258</f>
        <v xml:space="preserve">X 1 </v>
      </c>
      <c r="C695" s="84">
        <f t="shared" ref="C695:C705" si="311">$C$692</f>
        <v>0.18</v>
      </c>
      <c r="D695" s="87">
        <f t="shared" ref="D695:D712" si="312">D351</f>
        <v>2.2000000000000002</v>
      </c>
      <c r="E695" s="84">
        <f t="shared" ref="E695:E710" si="313">$C$44*D695*C695*$D$13+$C$48*D695*$D$13</f>
        <v>2.4252800000000003</v>
      </c>
      <c r="F695" s="87">
        <f t="shared" ref="F695:G712" si="314">F258</f>
        <v>1.075</v>
      </c>
      <c r="G695" s="87">
        <f t="shared" si="314"/>
        <v>4.1349999999999998</v>
      </c>
      <c r="H695" s="84">
        <f>E695*F695</f>
        <v>2.6071760000000004</v>
      </c>
      <c r="I695" s="39">
        <f>E695*G695</f>
        <v>10.028532800000001</v>
      </c>
    </row>
    <row r="696" spans="1:9" x14ac:dyDescent="0.25">
      <c r="A696" s="325"/>
      <c r="B696" s="65" t="str">
        <f t="shared" si="310"/>
        <v xml:space="preserve">X 2 </v>
      </c>
      <c r="C696" s="254">
        <f>$D$111</f>
        <v>0.13</v>
      </c>
      <c r="D696" s="88">
        <f t="shared" si="312"/>
        <v>2.2000000000000002</v>
      </c>
      <c r="E696" s="82">
        <f t="shared" si="313"/>
        <v>1.9104800000000002</v>
      </c>
      <c r="F696" s="88">
        <f t="shared" si="314"/>
        <v>1.075</v>
      </c>
      <c r="G696" s="88">
        <f t="shared" si="314"/>
        <v>8.7349999999999994</v>
      </c>
      <c r="H696" s="82">
        <f t="shared" ref="H696:H751" si="315">E696*F696</f>
        <v>2.053766</v>
      </c>
      <c r="I696" s="42">
        <f t="shared" ref="I696:I751" si="316">E696*G696</f>
        <v>16.688042800000002</v>
      </c>
    </row>
    <row r="697" spans="1:9" x14ac:dyDescent="0.25">
      <c r="A697" s="325"/>
      <c r="B697" s="65" t="str">
        <f t="shared" si="310"/>
        <v xml:space="preserve">X 3 </v>
      </c>
      <c r="C697" s="82">
        <f>$D$111</f>
        <v>0.13</v>
      </c>
      <c r="D697" s="88">
        <f t="shared" si="312"/>
        <v>2.2000000000000002</v>
      </c>
      <c r="E697" s="82">
        <f t="shared" si="313"/>
        <v>1.9104800000000002</v>
      </c>
      <c r="F697" s="88">
        <f t="shared" si="314"/>
        <v>1.075</v>
      </c>
      <c r="G697" s="88">
        <f t="shared" si="314"/>
        <v>11.035</v>
      </c>
      <c r="H697" s="82">
        <f t="shared" si="315"/>
        <v>2.053766</v>
      </c>
      <c r="I697" s="42">
        <f t="shared" si="316"/>
        <v>21.082146800000004</v>
      </c>
    </row>
    <row r="698" spans="1:9" x14ac:dyDescent="0.25">
      <c r="A698" s="325"/>
      <c r="B698" s="65" t="str">
        <f t="shared" si="310"/>
        <v xml:space="preserve">X 4 </v>
      </c>
      <c r="C698" s="82">
        <f>$D$111</f>
        <v>0.13</v>
      </c>
      <c r="D698" s="88">
        <f t="shared" si="312"/>
        <v>2.2000000000000002</v>
      </c>
      <c r="E698" s="82">
        <f t="shared" si="313"/>
        <v>1.9104800000000002</v>
      </c>
      <c r="F698" s="88">
        <f t="shared" si="314"/>
        <v>1.075</v>
      </c>
      <c r="G698" s="88">
        <f t="shared" si="314"/>
        <v>12.965</v>
      </c>
      <c r="H698" s="82">
        <f t="shared" si="315"/>
        <v>2.053766</v>
      </c>
      <c r="I698" s="42">
        <f t="shared" si="316"/>
        <v>24.7693732</v>
      </c>
    </row>
    <row r="699" spans="1:9" x14ac:dyDescent="0.25">
      <c r="A699" s="325"/>
      <c r="B699" s="65" t="str">
        <f t="shared" si="310"/>
        <v xml:space="preserve">X 5 </v>
      </c>
      <c r="C699" s="110">
        <f t="shared" ref="C699:C703" si="317">$D$111</f>
        <v>0.13</v>
      </c>
      <c r="D699" s="88">
        <f t="shared" si="312"/>
        <v>2.1749999999999998</v>
      </c>
      <c r="E699" s="82">
        <f t="shared" si="313"/>
        <v>1.8887700000000001</v>
      </c>
      <c r="F699" s="88">
        <f t="shared" si="314"/>
        <v>1.0874999999999999</v>
      </c>
      <c r="G699" s="88">
        <f t="shared" si="314"/>
        <v>17.934999999999999</v>
      </c>
      <c r="H699" s="82">
        <f t="shared" si="315"/>
        <v>2.0540373750000001</v>
      </c>
      <c r="I699" s="42">
        <f t="shared" si="316"/>
        <v>33.875089949999996</v>
      </c>
    </row>
    <row r="700" spans="1:9" x14ac:dyDescent="0.25">
      <c r="A700" s="325"/>
      <c r="B700" s="65" t="str">
        <f t="shared" si="310"/>
        <v>X 6</v>
      </c>
      <c r="C700" s="239">
        <f t="shared" si="311"/>
        <v>0.18</v>
      </c>
      <c r="D700" s="88">
        <f t="shared" si="312"/>
        <v>3.1</v>
      </c>
      <c r="E700" s="82">
        <f t="shared" si="313"/>
        <v>3.41744</v>
      </c>
      <c r="F700" s="88">
        <f t="shared" si="314"/>
        <v>3.4750000000000001</v>
      </c>
      <c r="G700" s="88">
        <f t="shared" si="314"/>
        <v>17.934999999999999</v>
      </c>
      <c r="H700" s="82">
        <f t="shared" si="315"/>
        <v>11.875604000000001</v>
      </c>
      <c r="I700" s="42">
        <f t="shared" si="316"/>
        <v>61.291786399999999</v>
      </c>
    </row>
    <row r="701" spans="1:9" x14ac:dyDescent="0.25">
      <c r="A701" s="325"/>
      <c r="B701" s="65" t="str">
        <f t="shared" si="310"/>
        <v>X 7</v>
      </c>
      <c r="C701" s="110">
        <f t="shared" si="317"/>
        <v>0.13</v>
      </c>
      <c r="D701" s="88">
        <f t="shared" si="312"/>
        <v>2.2250000000000001</v>
      </c>
      <c r="E701" s="82">
        <f t="shared" ref="E701:E704" si="318">$C$44*D701*C701*$D$13+$C$48*D701*$D$13</f>
        <v>1.9321900000000003</v>
      </c>
      <c r="F701" s="88">
        <f t="shared" si="314"/>
        <v>5.8875000000000002</v>
      </c>
      <c r="G701" s="88">
        <f t="shared" si="314"/>
        <v>17.934999999999999</v>
      </c>
      <c r="H701" s="82">
        <f t="shared" ref="H701:H704" si="319">E701*F701</f>
        <v>11.375768625000003</v>
      </c>
      <c r="I701" s="42">
        <f t="shared" ref="I701:I704" si="320">E701*G701</f>
        <v>34.653827650000004</v>
      </c>
    </row>
    <row r="702" spans="1:9" x14ac:dyDescent="0.25">
      <c r="A702" s="325"/>
      <c r="B702" s="65" t="str">
        <f t="shared" si="310"/>
        <v>X 8</v>
      </c>
      <c r="C702" s="110">
        <f t="shared" si="317"/>
        <v>0.13</v>
      </c>
      <c r="D702" s="88">
        <f t="shared" si="312"/>
        <v>2.2250000000000001</v>
      </c>
      <c r="E702" s="82">
        <f t="shared" si="318"/>
        <v>1.9321900000000003</v>
      </c>
      <c r="F702" s="88">
        <f t="shared" si="314"/>
        <v>5.9</v>
      </c>
      <c r="G702" s="88">
        <f t="shared" si="314"/>
        <v>12.965</v>
      </c>
      <c r="H702" s="82">
        <f t="shared" si="319"/>
        <v>11.399921000000003</v>
      </c>
      <c r="I702" s="42">
        <f t="shared" si="320"/>
        <v>25.050843350000005</v>
      </c>
    </row>
    <row r="703" spans="1:9" x14ac:dyDescent="0.25">
      <c r="A703" s="325"/>
      <c r="B703" s="65" t="str">
        <f t="shared" si="310"/>
        <v>X 9</v>
      </c>
      <c r="C703" s="254">
        <f t="shared" si="317"/>
        <v>0.13</v>
      </c>
      <c r="D703" s="88">
        <f t="shared" si="312"/>
        <v>2.2250000000000001</v>
      </c>
      <c r="E703" s="82">
        <f t="shared" si="318"/>
        <v>1.9321900000000003</v>
      </c>
      <c r="F703" s="88">
        <f t="shared" si="314"/>
        <v>5.9</v>
      </c>
      <c r="G703" s="88">
        <f t="shared" si="314"/>
        <v>8.7349999999999994</v>
      </c>
      <c r="H703" s="82">
        <f t="shared" si="319"/>
        <v>11.399921000000003</v>
      </c>
      <c r="I703" s="42">
        <f t="shared" si="320"/>
        <v>16.877679650000001</v>
      </c>
    </row>
    <row r="704" spans="1:9" x14ac:dyDescent="0.25">
      <c r="A704" s="325"/>
      <c r="B704" s="91" t="str">
        <f t="shared" si="310"/>
        <v>X 10</v>
      </c>
      <c r="C704" s="82">
        <f t="shared" si="311"/>
        <v>0.18</v>
      </c>
      <c r="D704" s="88">
        <f t="shared" si="312"/>
        <v>2.2250000000000001</v>
      </c>
      <c r="E704" s="82">
        <f t="shared" si="318"/>
        <v>2.4528400000000001</v>
      </c>
      <c r="F704" s="88">
        <f t="shared" si="314"/>
        <v>5.9</v>
      </c>
      <c r="G704" s="88">
        <f t="shared" si="314"/>
        <v>4.1349999999999998</v>
      </c>
      <c r="H704" s="82">
        <f t="shared" si="319"/>
        <v>14.471756000000001</v>
      </c>
      <c r="I704" s="42">
        <f t="shared" si="320"/>
        <v>10.142493399999999</v>
      </c>
    </row>
    <row r="705" spans="1:9" x14ac:dyDescent="0.25">
      <c r="A705" s="325"/>
      <c r="B705" s="91" t="str">
        <f t="shared" si="310"/>
        <v>X 11</v>
      </c>
      <c r="C705" s="82">
        <f t="shared" si="311"/>
        <v>0.18</v>
      </c>
      <c r="D705" s="88">
        <f t="shared" si="312"/>
        <v>2.25</v>
      </c>
      <c r="E705" s="82">
        <f t="shared" ref="E705" si="321">$C$44*D705*C705*$D$13+$C$48*D705*$D$13</f>
        <v>2.4803999999999999</v>
      </c>
      <c r="F705" s="88">
        <f t="shared" si="314"/>
        <v>5.9</v>
      </c>
      <c r="G705" s="88">
        <f t="shared" si="314"/>
        <v>6.5000000000000002E-2</v>
      </c>
      <c r="H705" s="82">
        <f t="shared" ref="H705" si="322">E705*F705</f>
        <v>14.634360000000001</v>
      </c>
      <c r="I705" s="42">
        <f t="shared" ref="I705" si="323">E705*G705</f>
        <v>0.16122600000000001</v>
      </c>
    </row>
    <row r="706" spans="1:9" x14ac:dyDescent="0.25">
      <c r="A706" s="325"/>
      <c r="B706" s="65" t="str">
        <f t="shared" si="310"/>
        <v xml:space="preserve">Y 1 </v>
      </c>
      <c r="C706" s="82">
        <f t="shared" ref="C706:C751" si="324">$D$111</f>
        <v>0.13</v>
      </c>
      <c r="D706" s="88">
        <f t="shared" si="312"/>
        <v>2.1</v>
      </c>
      <c r="E706" s="82">
        <f t="shared" si="313"/>
        <v>1.8236400000000001</v>
      </c>
      <c r="F706" s="88">
        <f t="shared" si="314"/>
        <v>6.5000000000000002E-2</v>
      </c>
      <c r="G706" s="88">
        <f t="shared" si="314"/>
        <v>1.05</v>
      </c>
      <c r="H706" s="82">
        <f t="shared" si="315"/>
        <v>0.11853660000000002</v>
      </c>
      <c r="I706" s="42">
        <f t="shared" si="316"/>
        <v>1.9148220000000002</v>
      </c>
    </row>
    <row r="707" spans="1:9" x14ac:dyDescent="0.25">
      <c r="A707" s="325"/>
      <c r="B707" s="65" t="str">
        <f t="shared" si="310"/>
        <v xml:space="preserve">Y 2 </v>
      </c>
      <c r="C707" s="82">
        <f t="shared" si="324"/>
        <v>0.13</v>
      </c>
      <c r="D707" s="88">
        <f t="shared" si="312"/>
        <v>2.4</v>
      </c>
      <c r="E707" s="82">
        <f t="shared" si="313"/>
        <v>2.0841600000000002</v>
      </c>
      <c r="F707" s="88">
        <f t="shared" si="314"/>
        <v>6.5000000000000002E-2</v>
      </c>
      <c r="G707" s="88">
        <f t="shared" si="314"/>
        <v>3</v>
      </c>
      <c r="H707" s="82">
        <f t="shared" si="315"/>
        <v>0.13547040000000002</v>
      </c>
      <c r="I707" s="42">
        <f t="shared" si="316"/>
        <v>6.2524800000000003</v>
      </c>
    </row>
    <row r="708" spans="1:9" x14ac:dyDescent="0.25">
      <c r="A708" s="325"/>
      <c r="B708" s="65" t="str">
        <f t="shared" si="310"/>
        <v xml:space="preserve">Y 3 </v>
      </c>
      <c r="C708" s="82">
        <f t="shared" si="324"/>
        <v>0.13</v>
      </c>
      <c r="D708" s="88">
        <f t="shared" si="312"/>
        <v>2.6</v>
      </c>
      <c r="E708" s="82">
        <f t="shared" si="313"/>
        <v>2.2578400000000003</v>
      </c>
      <c r="F708" s="88">
        <f t="shared" si="314"/>
        <v>6.5000000000000002E-2</v>
      </c>
      <c r="G708" s="88">
        <f t="shared" si="314"/>
        <v>5.2</v>
      </c>
      <c r="H708" s="82">
        <f t="shared" si="315"/>
        <v>0.14675960000000002</v>
      </c>
      <c r="I708" s="42">
        <f t="shared" si="316"/>
        <v>11.740768000000003</v>
      </c>
    </row>
    <row r="709" spans="1:9" x14ac:dyDescent="0.25">
      <c r="A709" s="325"/>
      <c r="B709" s="65" t="str">
        <f t="shared" si="310"/>
        <v>Y 4</v>
      </c>
      <c r="C709" s="82">
        <f t="shared" si="324"/>
        <v>0.13</v>
      </c>
      <c r="D709" s="88">
        <f t="shared" si="312"/>
        <v>2.6</v>
      </c>
      <c r="E709" s="82">
        <f t="shared" si="313"/>
        <v>2.2578400000000003</v>
      </c>
      <c r="F709" s="88">
        <f t="shared" si="314"/>
        <v>6.5000000000000002E-2</v>
      </c>
      <c r="G709" s="88">
        <f t="shared" si="314"/>
        <v>7.5</v>
      </c>
      <c r="H709" s="82">
        <f t="shared" si="315"/>
        <v>0.14675960000000002</v>
      </c>
      <c r="I709" s="42">
        <f t="shared" si="316"/>
        <v>16.933800000000002</v>
      </c>
    </row>
    <row r="710" spans="1:9" x14ac:dyDescent="0.25">
      <c r="A710" s="325"/>
      <c r="B710" s="65" t="str">
        <f t="shared" si="310"/>
        <v>Y 5</v>
      </c>
      <c r="C710" s="82">
        <f t="shared" si="324"/>
        <v>0.13</v>
      </c>
      <c r="D710" s="88">
        <f t="shared" si="312"/>
        <v>2.6</v>
      </c>
      <c r="E710" s="82">
        <f t="shared" si="313"/>
        <v>2.2578400000000003</v>
      </c>
      <c r="F710" s="88">
        <f t="shared" si="314"/>
        <v>6.5000000000000002E-2</v>
      </c>
      <c r="G710" s="88">
        <f t="shared" si="314"/>
        <v>9.8000000000000007</v>
      </c>
      <c r="H710" s="82">
        <f t="shared" si="315"/>
        <v>0.14675960000000002</v>
      </c>
      <c r="I710" s="42">
        <f t="shared" si="316"/>
        <v>22.126832000000004</v>
      </c>
    </row>
    <row r="711" spans="1:9" x14ac:dyDescent="0.25">
      <c r="A711" s="325"/>
      <c r="B711" s="65" t="str">
        <f t="shared" si="310"/>
        <v>Y 6</v>
      </c>
      <c r="C711" s="82">
        <f t="shared" si="324"/>
        <v>0.13</v>
      </c>
      <c r="D711" s="88">
        <f t="shared" si="312"/>
        <v>2.7</v>
      </c>
      <c r="E711" s="82">
        <f t="shared" ref="E711:E751" si="325">$C$44*D711*C711*$D$13+$C$48*D711*$D$13</f>
        <v>2.3446800000000003</v>
      </c>
      <c r="F711" s="88">
        <f t="shared" si="314"/>
        <v>6.5000000000000002E-2</v>
      </c>
      <c r="G711" s="88">
        <f t="shared" si="314"/>
        <v>14.25</v>
      </c>
      <c r="H711" s="82">
        <f t="shared" ref="H711:H723" si="326">E711*F711</f>
        <v>0.15240420000000002</v>
      </c>
      <c r="I711" s="42">
        <f t="shared" ref="I711:I723" si="327">E711*G711</f>
        <v>33.411690000000007</v>
      </c>
    </row>
    <row r="712" spans="1:9" x14ac:dyDescent="0.25">
      <c r="A712" s="325"/>
      <c r="B712" s="65" t="str">
        <f t="shared" si="310"/>
        <v>Y 7</v>
      </c>
      <c r="C712" s="82">
        <f t="shared" si="324"/>
        <v>0.13</v>
      </c>
      <c r="D712" s="88">
        <f t="shared" si="312"/>
        <v>2.7</v>
      </c>
      <c r="E712" s="82">
        <f t="shared" si="325"/>
        <v>2.3446800000000003</v>
      </c>
      <c r="F712" s="88">
        <f t="shared" si="314"/>
        <v>6.5000000000000002E-2</v>
      </c>
      <c r="G712" s="88">
        <f t="shared" si="314"/>
        <v>16.649999999999999</v>
      </c>
      <c r="H712" s="82">
        <f t="shared" si="326"/>
        <v>0.15240420000000002</v>
      </c>
      <c r="I712" s="42">
        <f t="shared" si="327"/>
        <v>39.038921999999999</v>
      </c>
    </row>
    <row r="713" spans="1:9" x14ac:dyDescent="0.25">
      <c r="A713" s="325"/>
      <c r="B713" s="65" t="str">
        <f t="shared" ref="B713:B722" si="328">B276</f>
        <v>Y 8</v>
      </c>
      <c r="C713" s="110">
        <f t="shared" si="324"/>
        <v>0.13</v>
      </c>
      <c r="D713" s="88">
        <f t="shared" ref="D713:D722" si="329">D369</f>
        <v>2.7</v>
      </c>
      <c r="E713" s="110">
        <f t="shared" ref="E713:E722" si="330">$C$44*D713*C713*$D$13+$C$48*D713*$D$13</f>
        <v>2.3446800000000003</v>
      </c>
      <c r="F713" s="88">
        <f t="shared" ref="F713:G713" si="331">F276</f>
        <v>6.9349999999999996</v>
      </c>
      <c r="G713" s="88">
        <f t="shared" si="331"/>
        <v>16.649999999999999</v>
      </c>
      <c r="H713" s="110">
        <f t="shared" ref="H713:H722" si="332">E713*F713</f>
        <v>16.260355800000003</v>
      </c>
      <c r="I713" s="42">
        <f t="shared" ref="I713:I722" si="333">E713*G713</f>
        <v>39.038921999999999</v>
      </c>
    </row>
    <row r="714" spans="1:9" x14ac:dyDescent="0.25">
      <c r="A714" s="325"/>
      <c r="B714" s="65" t="str">
        <f t="shared" si="328"/>
        <v>Y 9</v>
      </c>
      <c r="C714" s="110">
        <f t="shared" si="324"/>
        <v>0.13</v>
      </c>
      <c r="D714" s="88">
        <f t="shared" si="329"/>
        <v>2.7</v>
      </c>
      <c r="E714" s="110">
        <f t="shared" si="330"/>
        <v>2.3446800000000003</v>
      </c>
      <c r="F714" s="88">
        <f t="shared" ref="F714:G714" si="334">F277</f>
        <v>6.9349999999999996</v>
      </c>
      <c r="G714" s="88">
        <f t="shared" si="334"/>
        <v>14.25</v>
      </c>
      <c r="H714" s="110">
        <f t="shared" si="332"/>
        <v>16.260355800000003</v>
      </c>
      <c r="I714" s="42">
        <f t="shared" si="333"/>
        <v>33.411690000000007</v>
      </c>
    </row>
    <row r="715" spans="1:9" x14ac:dyDescent="0.25">
      <c r="A715" s="325"/>
      <c r="B715" s="65" t="str">
        <f t="shared" si="328"/>
        <v>Y 10</v>
      </c>
      <c r="C715" s="110">
        <f t="shared" si="324"/>
        <v>0.13</v>
      </c>
      <c r="D715" s="88">
        <f t="shared" si="329"/>
        <v>2.4</v>
      </c>
      <c r="E715" s="110">
        <f t="shared" si="330"/>
        <v>2.0841600000000002</v>
      </c>
      <c r="F715" s="88">
        <f t="shared" ref="F715:G715" si="335">F278</f>
        <v>6.9349999999999996</v>
      </c>
      <c r="G715" s="88">
        <f t="shared" si="335"/>
        <v>12</v>
      </c>
      <c r="H715" s="110">
        <f t="shared" si="332"/>
        <v>14.4536496</v>
      </c>
      <c r="I715" s="42">
        <f t="shared" si="333"/>
        <v>25.009920000000001</v>
      </c>
    </row>
    <row r="716" spans="1:9" x14ac:dyDescent="0.25">
      <c r="A716" s="325"/>
      <c r="B716" s="65" t="str">
        <f t="shared" si="328"/>
        <v>Y 11</v>
      </c>
      <c r="C716" s="110">
        <f t="shared" si="324"/>
        <v>0.13</v>
      </c>
      <c r="D716" s="88">
        <f t="shared" si="329"/>
        <v>2.6</v>
      </c>
      <c r="E716" s="110">
        <f t="shared" si="330"/>
        <v>2.2578400000000003</v>
      </c>
      <c r="F716" s="88">
        <f t="shared" ref="F716:G716" si="336">F279</f>
        <v>6.9349999999999996</v>
      </c>
      <c r="G716" s="88">
        <f t="shared" si="336"/>
        <v>9.8000000000000007</v>
      </c>
      <c r="H716" s="110">
        <f t="shared" si="332"/>
        <v>15.658120400000001</v>
      </c>
      <c r="I716" s="42">
        <f t="shared" si="333"/>
        <v>22.126832000000004</v>
      </c>
    </row>
    <row r="717" spans="1:9" x14ac:dyDescent="0.25">
      <c r="A717" s="325"/>
      <c r="B717" s="65" t="str">
        <f t="shared" si="328"/>
        <v>Y 12</v>
      </c>
      <c r="C717" s="110">
        <f t="shared" si="324"/>
        <v>0.13</v>
      </c>
      <c r="D717" s="88">
        <f t="shared" si="329"/>
        <v>2.6</v>
      </c>
      <c r="E717" s="110">
        <f t="shared" si="330"/>
        <v>2.2578400000000003</v>
      </c>
      <c r="F717" s="88">
        <f t="shared" ref="F717:G717" si="337">F280</f>
        <v>6.9349999999999996</v>
      </c>
      <c r="G717" s="88">
        <f t="shared" si="337"/>
        <v>7.5</v>
      </c>
      <c r="H717" s="110">
        <f t="shared" si="332"/>
        <v>15.658120400000001</v>
      </c>
      <c r="I717" s="42">
        <f t="shared" si="333"/>
        <v>16.933800000000002</v>
      </c>
    </row>
    <row r="718" spans="1:9" x14ac:dyDescent="0.25">
      <c r="A718" s="325"/>
      <c r="B718" s="65" t="str">
        <f t="shared" si="328"/>
        <v>Y 13</v>
      </c>
      <c r="C718" s="110">
        <f t="shared" si="324"/>
        <v>0.13</v>
      </c>
      <c r="D718" s="88">
        <f t="shared" si="329"/>
        <v>2.6</v>
      </c>
      <c r="E718" s="110">
        <f t="shared" si="330"/>
        <v>2.2578400000000003</v>
      </c>
      <c r="F718" s="88">
        <f t="shared" ref="F718:G718" si="338">F281</f>
        <v>6.9349999999999996</v>
      </c>
      <c r="G718" s="88">
        <f t="shared" si="338"/>
        <v>5.2</v>
      </c>
      <c r="H718" s="110">
        <f t="shared" si="332"/>
        <v>15.658120400000001</v>
      </c>
      <c r="I718" s="42">
        <f t="shared" si="333"/>
        <v>11.740768000000003</v>
      </c>
    </row>
    <row r="719" spans="1:9" x14ac:dyDescent="0.25">
      <c r="A719" s="325"/>
      <c r="B719" s="65" t="str">
        <f t="shared" si="328"/>
        <v>Y 14</v>
      </c>
      <c r="C719" s="110">
        <f t="shared" si="324"/>
        <v>0.13</v>
      </c>
      <c r="D719" s="88">
        <f t="shared" si="329"/>
        <v>2.4</v>
      </c>
      <c r="E719" s="110">
        <f t="shared" si="330"/>
        <v>2.0841600000000002</v>
      </c>
      <c r="F719" s="88">
        <f t="shared" ref="F719:G719" si="339">F282</f>
        <v>6.9349999999999996</v>
      </c>
      <c r="G719" s="88">
        <f t="shared" si="339"/>
        <v>3</v>
      </c>
      <c r="H719" s="110">
        <f t="shared" si="332"/>
        <v>14.4536496</v>
      </c>
      <c r="I719" s="42">
        <f t="shared" si="333"/>
        <v>6.2524800000000003</v>
      </c>
    </row>
    <row r="720" spans="1:9" x14ac:dyDescent="0.25">
      <c r="A720" s="325"/>
      <c r="B720" s="65" t="str">
        <f t="shared" si="328"/>
        <v>Y 15</v>
      </c>
      <c r="C720" s="110">
        <f t="shared" si="324"/>
        <v>0.13</v>
      </c>
      <c r="D720" s="88">
        <f t="shared" si="329"/>
        <v>2.1</v>
      </c>
      <c r="E720" s="110">
        <f t="shared" si="330"/>
        <v>1.8236400000000001</v>
      </c>
      <c r="F720" s="88">
        <f t="shared" ref="F720:G720" si="340">F283</f>
        <v>6.9349999999999996</v>
      </c>
      <c r="G720" s="88">
        <f t="shared" si="340"/>
        <v>1.05</v>
      </c>
      <c r="H720" s="110">
        <f t="shared" si="332"/>
        <v>12.6469434</v>
      </c>
      <c r="I720" s="42">
        <f t="shared" si="333"/>
        <v>1.9148220000000002</v>
      </c>
    </row>
    <row r="721" spans="1:9" x14ac:dyDescent="0.25">
      <c r="A721" s="325"/>
      <c r="B721" s="65" t="str">
        <f t="shared" si="328"/>
        <v>Y 16</v>
      </c>
      <c r="C721" s="110">
        <f t="shared" si="324"/>
        <v>0.13</v>
      </c>
      <c r="D721" s="88">
        <f t="shared" si="329"/>
        <v>2.1</v>
      </c>
      <c r="E721" s="110">
        <f t="shared" si="330"/>
        <v>1.8236400000000001</v>
      </c>
      <c r="F721" s="88">
        <f t="shared" ref="F721:G721" si="341">F284</f>
        <v>3.4350000000000001</v>
      </c>
      <c r="G721" s="88">
        <f t="shared" si="341"/>
        <v>1.05</v>
      </c>
      <c r="H721" s="110">
        <f t="shared" si="332"/>
        <v>6.2642034000000004</v>
      </c>
      <c r="I721" s="42">
        <f t="shared" si="333"/>
        <v>1.9148220000000002</v>
      </c>
    </row>
    <row r="722" spans="1:9" x14ac:dyDescent="0.25">
      <c r="A722" s="325"/>
      <c r="B722" s="65" t="str">
        <f t="shared" si="328"/>
        <v>Y 17</v>
      </c>
      <c r="C722" s="110">
        <f t="shared" si="324"/>
        <v>0.13</v>
      </c>
      <c r="D722" s="88">
        <f t="shared" si="329"/>
        <v>2.6</v>
      </c>
      <c r="E722" s="110">
        <f t="shared" si="330"/>
        <v>2.2578400000000003</v>
      </c>
      <c r="F722" s="88">
        <f t="shared" ref="F722:G722" si="342">F285</f>
        <v>3.4350000000000001</v>
      </c>
      <c r="G722" s="88">
        <f t="shared" si="342"/>
        <v>7.5</v>
      </c>
      <c r="H722" s="110">
        <f t="shared" si="332"/>
        <v>7.755680400000001</v>
      </c>
      <c r="I722" s="42">
        <f t="shared" si="333"/>
        <v>16.933800000000002</v>
      </c>
    </row>
    <row r="723" spans="1:9" x14ac:dyDescent="0.25">
      <c r="A723" s="326"/>
      <c r="B723" s="66" t="str">
        <f>B286</f>
        <v>Y 18</v>
      </c>
      <c r="C723" s="83">
        <f t="shared" si="324"/>
        <v>0.13</v>
      </c>
      <c r="D723" s="89">
        <f t="shared" ref="D723:D741" si="343">D379</f>
        <v>2.7</v>
      </c>
      <c r="E723" s="83">
        <f t="shared" si="325"/>
        <v>2.3446800000000003</v>
      </c>
      <c r="F723" s="89">
        <f>F286</f>
        <v>3.4350000000000001</v>
      </c>
      <c r="G723" s="89">
        <f>G286</f>
        <v>14.25</v>
      </c>
      <c r="H723" s="83">
        <f t="shared" si="326"/>
        <v>8.0539758000000017</v>
      </c>
      <c r="I723" s="46">
        <f t="shared" si="327"/>
        <v>33.411690000000007</v>
      </c>
    </row>
    <row r="724" spans="1:9" x14ac:dyDescent="0.25">
      <c r="A724" s="324" t="s">
        <v>35</v>
      </c>
      <c r="B724" s="64" t="str">
        <f t="shared" ref="B724:B741" si="344">B292</f>
        <v xml:space="preserve">X 1 </v>
      </c>
      <c r="C724" s="240">
        <f t="shared" ref="C724" si="345">$C$692</f>
        <v>0.18</v>
      </c>
      <c r="D724" s="87">
        <f t="shared" si="343"/>
        <v>2.2000000000000002</v>
      </c>
      <c r="E724" s="84">
        <f t="shared" si="325"/>
        <v>2.4252800000000003</v>
      </c>
      <c r="F724" s="84">
        <f t="shared" ref="F724:G741" si="346">F292</f>
        <v>1.075</v>
      </c>
      <c r="G724" s="84">
        <f t="shared" si="346"/>
        <v>4.1349999999999998</v>
      </c>
      <c r="H724" s="84">
        <f t="shared" si="315"/>
        <v>2.6071760000000004</v>
      </c>
      <c r="I724" s="39">
        <f t="shared" si="316"/>
        <v>10.028532800000001</v>
      </c>
    </row>
    <row r="725" spans="1:9" x14ac:dyDescent="0.25">
      <c r="A725" s="325"/>
      <c r="B725" s="65" t="str">
        <f t="shared" si="344"/>
        <v xml:space="preserve">X 2 </v>
      </c>
      <c r="C725" s="82">
        <f t="shared" si="324"/>
        <v>0.13</v>
      </c>
      <c r="D725" s="88">
        <f t="shared" si="343"/>
        <v>2.2000000000000002</v>
      </c>
      <c r="E725" s="82">
        <f t="shared" si="325"/>
        <v>1.9104800000000002</v>
      </c>
      <c r="F725" s="82">
        <f t="shared" si="346"/>
        <v>1.075</v>
      </c>
      <c r="G725" s="82">
        <f t="shared" si="346"/>
        <v>8.7349999999999994</v>
      </c>
      <c r="H725" s="82">
        <f t="shared" si="315"/>
        <v>2.053766</v>
      </c>
      <c r="I725" s="42">
        <f t="shared" si="316"/>
        <v>16.688042800000002</v>
      </c>
    </row>
    <row r="726" spans="1:9" x14ac:dyDescent="0.25">
      <c r="A726" s="325"/>
      <c r="B726" s="65" t="str">
        <f t="shared" si="344"/>
        <v xml:space="preserve">X 3 </v>
      </c>
      <c r="C726" s="82">
        <f t="shared" si="324"/>
        <v>0.13</v>
      </c>
      <c r="D726" s="88">
        <f t="shared" si="343"/>
        <v>2.2000000000000002</v>
      </c>
      <c r="E726" s="82">
        <f t="shared" si="325"/>
        <v>1.9104800000000002</v>
      </c>
      <c r="F726" s="82">
        <f t="shared" si="346"/>
        <v>1.075</v>
      </c>
      <c r="G726" s="82">
        <f t="shared" si="346"/>
        <v>11.035</v>
      </c>
      <c r="H726" s="82">
        <f t="shared" si="315"/>
        <v>2.053766</v>
      </c>
      <c r="I726" s="42">
        <f t="shared" si="316"/>
        <v>21.082146800000004</v>
      </c>
    </row>
    <row r="727" spans="1:9" x14ac:dyDescent="0.25">
      <c r="A727" s="325"/>
      <c r="B727" s="65" t="str">
        <f t="shared" si="344"/>
        <v>X 4</v>
      </c>
      <c r="C727" s="82">
        <f t="shared" si="324"/>
        <v>0.13</v>
      </c>
      <c r="D727" s="88">
        <f t="shared" si="343"/>
        <v>2.2000000000000002</v>
      </c>
      <c r="E727" s="82">
        <f t="shared" si="325"/>
        <v>1.9104800000000002</v>
      </c>
      <c r="F727" s="82">
        <f t="shared" si="346"/>
        <v>1.075</v>
      </c>
      <c r="G727" s="82">
        <f t="shared" si="346"/>
        <v>12.965</v>
      </c>
      <c r="H727" s="82">
        <f t="shared" si="315"/>
        <v>2.053766</v>
      </c>
      <c r="I727" s="42">
        <f t="shared" si="316"/>
        <v>24.7693732</v>
      </c>
    </row>
    <row r="728" spans="1:9" x14ac:dyDescent="0.25">
      <c r="A728" s="325"/>
      <c r="B728" s="65" t="str">
        <f t="shared" si="344"/>
        <v>X 5</v>
      </c>
      <c r="C728" s="82">
        <f t="shared" si="324"/>
        <v>0.13</v>
      </c>
      <c r="D728" s="88">
        <f t="shared" si="343"/>
        <v>2.1749999999999998</v>
      </c>
      <c r="E728" s="82">
        <f t="shared" si="325"/>
        <v>1.8887700000000001</v>
      </c>
      <c r="F728" s="82">
        <f t="shared" si="346"/>
        <v>1.0874999999999999</v>
      </c>
      <c r="G728" s="82">
        <f t="shared" si="346"/>
        <v>17.934999999999999</v>
      </c>
      <c r="H728" s="82">
        <f t="shared" si="315"/>
        <v>2.0540373750000001</v>
      </c>
      <c r="I728" s="42">
        <f t="shared" si="316"/>
        <v>33.875089949999996</v>
      </c>
    </row>
    <row r="729" spans="1:9" x14ac:dyDescent="0.25">
      <c r="A729" s="325"/>
      <c r="B729" s="65" t="str">
        <f t="shared" si="344"/>
        <v>X 6</v>
      </c>
      <c r="C729" s="82">
        <f t="shared" si="324"/>
        <v>0.13</v>
      </c>
      <c r="D729" s="88">
        <f t="shared" si="343"/>
        <v>3.1</v>
      </c>
      <c r="E729" s="82">
        <f t="shared" si="325"/>
        <v>2.6920400000000004</v>
      </c>
      <c r="F729" s="82">
        <f t="shared" si="346"/>
        <v>3.4750000000000001</v>
      </c>
      <c r="G729" s="82">
        <f t="shared" si="346"/>
        <v>17.934999999999999</v>
      </c>
      <c r="H729" s="82">
        <f t="shared" si="315"/>
        <v>9.3548390000000019</v>
      </c>
      <c r="I729" s="42">
        <f t="shared" si="316"/>
        <v>48.281737400000004</v>
      </c>
    </row>
    <row r="730" spans="1:9" x14ac:dyDescent="0.25">
      <c r="A730" s="325"/>
      <c r="B730" s="65" t="str">
        <f t="shared" si="344"/>
        <v>X 7</v>
      </c>
      <c r="C730" s="82">
        <f t="shared" si="324"/>
        <v>0.13</v>
      </c>
      <c r="D730" s="88">
        <f t="shared" si="343"/>
        <v>2.2250000000000001</v>
      </c>
      <c r="E730" s="82">
        <f t="shared" si="325"/>
        <v>1.9321900000000003</v>
      </c>
      <c r="F730" s="82">
        <f t="shared" si="346"/>
        <v>5.8875000000000002</v>
      </c>
      <c r="G730" s="82">
        <f t="shared" si="346"/>
        <v>17.934999999999999</v>
      </c>
      <c r="H730" s="82">
        <f t="shared" ref="H730:H734" si="347">E730*F730</f>
        <v>11.375768625000003</v>
      </c>
      <c r="I730" s="42">
        <f t="shared" ref="I730:I734" si="348">E730*G730</f>
        <v>34.653827650000004</v>
      </c>
    </row>
    <row r="731" spans="1:9" x14ac:dyDescent="0.25">
      <c r="A731" s="325"/>
      <c r="B731" s="65" t="str">
        <f t="shared" si="344"/>
        <v>X 8</v>
      </c>
      <c r="C731" s="82">
        <f t="shared" si="324"/>
        <v>0.13</v>
      </c>
      <c r="D731" s="88">
        <f t="shared" si="343"/>
        <v>2.2250000000000001</v>
      </c>
      <c r="E731" s="82">
        <f t="shared" si="325"/>
        <v>1.9321900000000003</v>
      </c>
      <c r="F731" s="82">
        <f t="shared" si="346"/>
        <v>5.9</v>
      </c>
      <c r="G731" s="82">
        <f t="shared" si="346"/>
        <v>12.965</v>
      </c>
      <c r="H731" s="82">
        <f t="shared" si="347"/>
        <v>11.399921000000003</v>
      </c>
      <c r="I731" s="42">
        <f t="shared" si="348"/>
        <v>25.050843350000005</v>
      </c>
    </row>
    <row r="732" spans="1:9" x14ac:dyDescent="0.25">
      <c r="A732" s="325"/>
      <c r="B732" s="65" t="str">
        <f t="shared" si="344"/>
        <v>X 9</v>
      </c>
      <c r="C732" s="82">
        <f t="shared" si="324"/>
        <v>0.13</v>
      </c>
      <c r="D732" s="88">
        <f t="shared" si="343"/>
        <v>2.2250000000000001</v>
      </c>
      <c r="E732" s="82">
        <f t="shared" si="325"/>
        <v>1.9321900000000003</v>
      </c>
      <c r="F732" s="82">
        <f t="shared" si="346"/>
        <v>5.9</v>
      </c>
      <c r="G732" s="82">
        <f t="shared" si="346"/>
        <v>8.7349999999999994</v>
      </c>
      <c r="H732" s="82">
        <f t="shared" si="347"/>
        <v>11.399921000000003</v>
      </c>
      <c r="I732" s="42">
        <f t="shared" si="348"/>
        <v>16.877679650000001</v>
      </c>
    </row>
    <row r="733" spans="1:9" x14ac:dyDescent="0.25">
      <c r="A733" s="325"/>
      <c r="B733" s="65" t="str">
        <f t="shared" si="344"/>
        <v>X 10</v>
      </c>
      <c r="C733" s="239">
        <f t="shared" ref="C733" si="349">$C$692</f>
        <v>0.18</v>
      </c>
      <c r="D733" s="88">
        <f t="shared" si="343"/>
        <v>2.2250000000000001</v>
      </c>
      <c r="E733" s="82">
        <f t="shared" si="325"/>
        <v>2.4528400000000001</v>
      </c>
      <c r="F733" s="82">
        <f t="shared" si="346"/>
        <v>5.9</v>
      </c>
      <c r="G733" s="82">
        <f t="shared" si="346"/>
        <v>4.1349999999999998</v>
      </c>
      <c r="H733" s="82">
        <f t="shared" si="347"/>
        <v>14.471756000000001</v>
      </c>
      <c r="I733" s="42">
        <f t="shared" si="348"/>
        <v>10.142493399999999</v>
      </c>
    </row>
    <row r="734" spans="1:9" x14ac:dyDescent="0.25">
      <c r="A734" s="325"/>
      <c r="B734" s="65" t="str">
        <f t="shared" si="344"/>
        <v xml:space="preserve">Y 1 </v>
      </c>
      <c r="C734" s="82">
        <f t="shared" si="324"/>
        <v>0.13</v>
      </c>
      <c r="D734" s="88">
        <f t="shared" si="343"/>
        <v>2.1</v>
      </c>
      <c r="E734" s="82">
        <f t="shared" si="325"/>
        <v>1.8236400000000001</v>
      </c>
      <c r="F734" s="82">
        <f t="shared" si="346"/>
        <v>6.5000000000000002E-2</v>
      </c>
      <c r="G734" s="82">
        <f t="shared" si="346"/>
        <v>1.05</v>
      </c>
      <c r="H734" s="82">
        <f t="shared" si="347"/>
        <v>0.11853660000000002</v>
      </c>
      <c r="I734" s="42">
        <f t="shared" si="348"/>
        <v>1.9148220000000002</v>
      </c>
    </row>
    <row r="735" spans="1:9" x14ac:dyDescent="0.25">
      <c r="A735" s="325"/>
      <c r="B735" s="65" t="str">
        <f t="shared" si="344"/>
        <v xml:space="preserve">Y 2 </v>
      </c>
      <c r="C735" s="82">
        <f t="shared" si="324"/>
        <v>0.13</v>
      </c>
      <c r="D735" s="88">
        <f t="shared" si="343"/>
        <v>2.4</v>
      </c>
      <c r="E735" s="82">
        <f t="shared" si="325"/>
        <v>2.0841600000000002</v>
      </c>
      <c r="F735" s="82">
        <f t="shared" si="346"/>
        <v>6.5000000000000002E-2</v>
      </c>
      <c r="G735" s="82">
        <f t="shared" si="346"/>
        <v>3</v>
      </c>
      <c r="H735" s="82">
        <f t="shared" si="315"/>
        <v>0.13547040000000002</v>
      </c>
      <c r="I735" s="42">
        <f t="shared" si="316"/>
        <v>6.2524800000000003</v>
      </c>
    </row>
    <row r="736" spans="1:9" x14ac:dyDescent="0.25">
      <c r="A736" s="325"/>
      <c r="B736" s="65" t="str">
        <f t="shared" si="344"/>
        <v xml:space="preserve">Y 3 </v>
      </c>
      <c r="C736" s="82">
        <f t="shared" si="324"/>
        <v>0.13</v>
      </c>
      <c r="D736" s="88">
        <f t="shared" si="343"/>
        <v>2.6</v>
      </c>
      <c r="E736" s="82">
        <f t="shared" si="325"/>
        <v>2.2578400000000003</v>
      </c>
      <c r="F736" s="82">
        <f t="shared" si="346"/>
        <v>6.5000000000000002E-2</v>
      </c>
      <c r="G736" s="82">
        <f t="shared" si="346"/>
        <v>5.2</v>
      </c>
      <c r="H736" s="82">
        <f t="shared" si="315"/>
        <v>0.14675960000000002</v>
      </c>
      <c r="I736" s="42">
        <f t="shared" si="316"/>
        <v>11.740768000000003</v>
      </c>
    </row>
    <row r="737" spans="1:9" x14ac:dyDescent="0.25">
      <c r="A737" s="325"/>
      <c r="B737" s="65" t="str">
        <f t="shared" si="344"/>
        <v>Y 4</v>
      </c>
      <c r="C737" s="82">
        <f t="shared" si="324"/>
        <v>0.13</v>
      </c>
      <c r="D737" s="88">
        <f t="shared" si="343"/>
        <v>2.6</v>
      </c>
      <c r="E737" s="82">
        <f t="shared" si="325"/>
        <v>2.2578400000000003</v>
      </c>
      <c r="F737" s="82">
        <f t="shared" si="346"/>
        <v>6.5000000000000002E-2</v>
      </c>
      <c r="G737" s="82">
        <f t="shared" si="346"/>
        <v>7.5</v>
      </c>
      <c r="H737" s="82">
        <f t="shared" si="315"/>
        <v>0.14675960000000002</v>
      </c>
      <c r="I737" s="42">
        <f t="shared" si="316"/>
        <v>16.933800000000002</v>
      </c>
    </row>
    <row r="738" spans="1:9" x14ac:dyDescent="0.25">
      <c r="A738" s="325"/>
      <c r="B738" s="65" t="str">
        <f t="shared" si="344"/>
        <v>Y 5</v>
      </c>
      <c r="C738" s="82">
        <f t="shared" si="324"/>
        <v>0.13</v>
      </c>
      <c r="D738" s="88">
        <f t="shared" si="343"/>
        <v>2.6</v>
      </c>
      <c r="E738" s="82">
        <f t="shared" si="325"/>
        <v>2.2578400000000003</v>
      </c>
      <c r="F738" s="82">
        <f t="shared" si="346"/>
        <v>6.5000000000000002E-2</v>
      </c>
      <c r="G738" s="82">
        <f t="shared" si="346"/>
        <v>9.8000000000000007</v>
      </c>
      <c r="H738" s="82">
        <f t="shared" si="315"/>
        <v>0.14675960000000002</v>
      </c>
      <c r="I738" s="42">
        <f t="shared" si="316"/>
        <v>22.126832000000004</v>
      </c>
    </row>
    <row r="739" spans="1:9" x14ac:dyDescent="0.25">
      <c r="A739" s="325"/>
      <c r="B739" s="65" t="str">
        <f t="shared" si="344"/>
        <v>Y 6</v>
      </c>
      <c r="C739" s="82">
        <f t="shared" si="324"/>
        <v>0.13</v>
      </c>
      <c r="D739" s="88">
        <f t="shared" si="343"/>
        <v>2.7</v>
      </c>
      <c r="E739" s="82">
        <f t="shared" si="325"/>
        <v>2.3446800000000003</v>
      </c>
      <c r="F739" s="82">
        <f t="shared" si="346"/>
        <v>6.5000000000000002E-2</v>
      </c>
      <c r="G739" s="82">
        <f t="shared" si="346"/>
        <v>14.25</v>
      </c>
      <c r="H739" s="82">
        <f t="shared" ref="H739:H741" si="350">E739*F739</f>
        <v>0.15240420000000002</v>
      </c>
      <c r="I739" s="42">
        <f t="shared" ref="I739:I741" si="351">E739*G739</f>
        <v>33.411690000000007</v>
      </c>
    </row>
    <row r="740" spans="1:9" x14ac:dyDescent="0.25">
      <c r="A740" s="325"/>
      <c r="B740" s="65" t="str">
        <f t="shared" si="344"/>
        <v>Y 7</v>
      </c>
      <c r="C740" s="82">
        <f t="shared" si="324"/>
        <v>0.13</v>
      </c>
      <c r="D740" s="88">
        <f t="shared" si="343"/>
        <v>2.7</v>
      </c>
      <c r="E740" s="82">
        <f t="shared" si="325"/>
        <v>2.3446800000000003</v>
      </c>
      <c r="F740" s="82">
        <f t="shared" si="346"/>
        <v>6.5000000000000002E-2</v>
      </c>
      <c r="G740" s="82">
        <f t="shared" si="346"/>
        <v>16.649999999999999</v>
      </c>
      <c r="H740" s="82">
        <f t="shared" si="350"/>
        <v>0.15240420000000002</v>
      </c>
      <c r="I740" s="42">
        <f t="shared" si="351"/>
        <v>39.038921999999999</v>
      </c>
    </row>
    <row r="741" spans="1:9" x14ac:dyDescent="0.25">
      <c r="A741" s="325"/>
      <c r="B741" s="65" t="str">
        <f t="shared" si="344"/>
        <v>Y 8</v>
      </c>
      <c r="C741" s="82">
        <f t="shared" si="324"/>
        <v>0.13</v>
      </c>
      <c r="D741" s="88">
        <f t="shared" si="343"/>
        <v>2.7</v>
      </c>
      <c r="E741" s="82">
        <f t="shared" si="325"/>
        <v>2.3446800000000003</v>
      </c>
      <c r="F741" s="82">
        <f t="shared" si="346"/>
        <v>6.9349999999999996</v>
      </c>
      <c r="G741" s="82">
        <f t="shared" si="346"/>
        <v>16.649999999999999</v>
      </c>
      <c r="H741" s="82">
        <f t="shared" si="350"/>
        <v>16.260355800000003</v>
      </c>
      <c r="I741" s="42">
        <f t="shared" si="351"/>
        <v>39.038921999999999</v>
      </c>
    </row>
    <row r="742" spans="1:9" x14ac:dyDescent="0.25">
      <c r="A742" s="325"/>
      <c r="B742" s="65" t="str">
        <f t="shared" ref="B742:B750" si="352">B310</f>
        <v>Y 9</v>
      </c>
      <c r="C742" s="110">
        <f t="shared" si="324"/>
        <v>0.13</v>
      </c>
      <c r="D742" s="88">
        <f t="shared" ref="D742:D750" si="353">D398</f>
        <v>2.7</v>
      </c>
      <c r="E742" s="110">
        <f t="shared" ref="E742:E750" si="354">$C$44*D742*C742*$D$13+$C$48*D742*$D$13</f>
        <v>2.3446800000000003</v>
      </c>
      <c r="F742" s="110">
        <f t="shared" ref="F742:G742" si="355">F310</f>
        <v>6.9349999999999996</v>
      </c>
      <c r="G742" s="110">
        <f t="shared" si="355"/>
        <v>14.25</v>
      </c>
      <c r="H742" s="110">
        <f t="shared" ref="H742:H750" si="356">E742*F742</f>
        <v>16.260355800000003</v>
      </c>
      <c r="I742" s="42">
        <f t="shared" ref="I742:I750" si="357">E742*G742</f>
        <v>33.411690000000007</v>
      </c>
    </row>
    <row r="743" spans="1:9" x14ac:dyDescent="0.25">
      <c r="A743" s="325"/>
      <c r="B743" s="65" t="str">
        <f t="shared" si="352"/>
        <v>Y 10</v>
      </c>
      <c r="C743" s="110">
        <f t="shared" si="324"/>
        <v>0.13</v>
      </c>
      <c r="D743" s="88">
        <f t="shared" si="353"/>
        <v>2.4</v>
      </c>
      <c r="E743" s="110">
        <f t="shared" si="354"/>
        <v>2.0841600000000002</v>
      </c>
      <c r="F743" s="110">
        <f t="shared" ref="F743:G743" si="358">F311</f>
        <v>6.9349999999999996</v>
      </c>
      <c r="G743" s="110">
        <f t="shared" si="358"/>
        <v>12</v>
      </c>
      <c r="H743" s="110">
        <f t="shared" si="356"/>
        <v>14.4536496</v>
      </c>
      <c r="I743" s="42">
        <f t="shared" si="357"/>
        <v>25.009920000000001</v>
      </c>
    </row>
    <row r="744" spans="1:9" x14ac:dyDescent="0.25">
      <c r="A744" s="325"/>
      <c r="B744" s="65" t="str">
        <f t="shared" si="352"/>
        <v>Y 11</v>
      </c>
      <c r="C744" s="110">
        <f t="shared" si="324"/>
        <v>0.13</v>
      </c>
      <c r="D744" s="88">
        <f t="shared" si="353"/>
        <v>2.6</v>
      </c>
      <c r="E744" s="110">
        <f t="shared" si="354"/>
        <v>2.2578400000000003</v>
      </c>
      <c r="F744" s="110">
        <f t="shared" ref="F744:G744" si="359">F312</f>
        <v>6.9349999999999996</v>
      </c>
      <c r="G744" s="110">
        <f t="shared" si="359"/>
        <v>9.8000000000000007</v>
      </c>
      <c r="H744" s="110">
        <f t="shared" si="356"/>
        <v>15.658120400000001</v>
      </c>
      <c r="I744" s="42">
        <f t="shared" si="357"/>
        <v>22.126832000000004</v>
      </c>
    </row>
    <row r="745" spans="1:9" x14ac:dyDescent="0.25">
      <c r="A745" s="325"/>
      <c r="B745" s="65" t="str">
        <f t="shared" si="352"/>
        <v>Y 12</v>
      </c>
      <c r="C745" s="110">
        <f t="shared" si="324"/>
        <v>0.13</v>
      </c>
      <c r="D745" s="88">
        <f t="shared" si="353"/>
        <v>2.6</v>
      </c>
      <c r="E745" s="110">
        <f t="shared" si="354"/>
        <v>2.2578400000000003</v>
      </c>
      <c r="F745" s="110">
        <f t="shared" ref="F745:G745" si="360">F313</f>
        <v>6.9349999999999996</v>
      </c>
      <c r="G745" s="110">
        <f t="shared" si="360"/>
        <v>7.5</v>
      </c>
      <c r="H745" s="110">
        <f t="shared" si="356"/>
        <v>15.658120400000001</v>
      </c>
      <c r="I745" s="42">
        <f t="shared" si="357"/>
        <v>16.933800000000002</v>
      </c>
    </row>
    <row r="746" spans="1:9" x14ac:dyDescent="0.25">
      <c r="A746" s="325"/>
      <c r="B746" s="65" t="str">
        <f t="shared" si="352"/>
        <v>Y 13</v>
      </c>
      <c r="C746" s="110">
        <f t="shared" si="324"/>
        <v>0.13</v>
      </c>
      <c r="D746" s="88">
        <f t="shared" si="353"/>
        <v>2.6</v>
      </c>
      <c r="E746" s="110">
        <f t="shared" si="354"/>
        <v>2.2578400000000003</v>
      </c>
      <c r="F746" s="110">
        <f t="shared" ref="F746:G746" si="361">F314</f>
        <v>6.9349999999999996</v>
      </c>
      <c r="G746" s="110">
        <f t="shared" si="361"/>
        <v>5.2</v>
      </c>
      <c r="H746" s="110">
        <f t="shared" si="356"/>
        <v>15.658120400000001</v>
      </c>
      <c r="I746" s="42">
        <f t="shared" si="357"/>
        <v>11.740768000000003</v>
      </c>
    </row>
    <row r="747" spans="1:9" x14ac:dyDescent="0.25">
      <c r="A747" s="325"/>
      <c r="B747" s="65" t="str">
        <f t="shared" si="352"/>
        <v>Y 14</v>
      </c>
      <c r="C747" s="110">
        <f t="shared" si="324"/>
        <v>0.13</v>
      </c>
      <c r="D747" s="88">
        <f t="shared" si="353"/>
        <v>2.4</v>
      </c>
      <c r="E747" s="110">
        <f t="shared" si="354"/>
        <v>2.0841600000000002</v>
      </c>
      <c r="F747" s="110">
        <f t="shared" ref="F747:G747" si="362">F315</f>
        <v>6.9349999999999996</v>
      </c>
      <c r="G747" s="110">
        <f t="shared" si="362"/>
        <v>3</v>
      </c>
      <c r="H747" s="110">
        <f t="shared" si="356"/>
        <v>14.4536496</v>
      </c>
      <c r="I747" s="42">
        <f t="shared" si="357"/>
        <v>6.2524800000000003</v>
      </c>
    </row>
    <row r="748" spans="1:9" x14ac:dyDescent="0.25">
      <c r="A748" s="325"/>
      <c r="B748" s="65" t="str">
        <f t="shared" si="352"/>
        <v>Y 15</v>
      </c>
      <c r="C748" s="110">
        <f t="shared" si="324"/>
        <v>0.13</v>
      </c>
      <c r="D748" s="88">
        <f t="shared" si="353"/>
        <v>2.1</v>
      </c>
      <c r="E748" s="110">
        <f t="shared" si="354"/>
        <v>1.8236400000000001</v>
      </c>
      <c r="F748" s="110">
        <f t="shared" ref="F748:G748" si="363">F316</f>
        <v>6.9349999999999996</v>
      </c>
      <c r="G748" s="110">
        <f t="shared" si="363"/>
        <v>1.05</v>
      </c>
      <c r="H748" s="110">
        <f t="shared" si="356"/>
        <v>12.6469434</v>
      </c>
      <c r="I748" s="42">
        <f t="shared" si="357"/>
        <v>1.9148220000000002</v>
      </c>
    </row>
    <row r="749" spans="1:9" x14ac:dyDescent="0.25">
      <c r="A749" s="325"/>
      <c r="B749" s="65" t="str">
        <f t="shared" si="352"/>
        <v>Y 16</v>
      </c>
      <c r="C749" s="110">
        <f t="shared" si="324"/>
        <v>0.13</v>
      </c>
      <c r="D749" s="88">
        <f t="shared" si="353"/>
        <v>2.1</v>
      </c>
      <c r="E749" s="110">
        <f t="shared" si="354"/>
        <v>1.8236400000000001</v>
      </c>
      <c r="F749" s="110">
        <f t="shared" ref="F749:G749" si="364">F317</f>
        <v>3.4350000000000001</v>
      </c>
      <c r="G749" s="110">
        <f t="shared" si="364"/>
        <v>1.05</v>
      </c>
      <c r="H749" s="110">
        <f t="shared" si="356"/>
        <v>6.2642034000000004</v>
      </c>
      <c r="I749" s="42">
        <f t="shared" si="357"/>
        <v>1.9148220000000002</v>
      </c>
    </row>
    <row r="750" spans="1:9" x14ac:dyDescent="0.25">
      <c r="A750" s="325"/>
      <c r="B750" s="65" t="str">
        <f t="shared" si="352"/>
        <v>Y 17</v>
      </c>
      <c r="C750" s="110">
        <f t="shared" si="324"/>
        <v>0.13</v>
      </c>
      <c r="D750" s="88">
        <f t="shared" si="353"/>
        <v>2.6</v>
      </c>
      <c r="E750" s="110">
        <f t="shared" si="354"/>
        <v>2.2578400000000003</v>
      </c>
      <c r="F750" s="110">
        <f t="shared" ref="F750:G750" si="365">F318</f>
        <v>3.4350000000000001</v>
      </c>
      <c r="G750" s="110">
        <f t="shared" si="365"/>
        <v>7.5</v>
      </c>
      <c r="H750" s="110">
        <f t="shared" si="356"/>
        <v>7.755680400000001</v>
      </c>
      <c r="I750" s="42">
        <f t="shared" si="357"/>
        <v>16.933800000000002</v>
      </c>
    </row>
    <row r="751" spans="1:9" x14ac:dyDescent="0.25">
      <c r="A751" s="326"/>
      <c r="B751" s="66" t="str">
        <f>B319</f>
        <v>Y 18</v>
      </c>
      <c r="C751" s="83">
        <f t="shared" si="324"/>
        <v>0.13</v>
      </c>
      <c r="D751" s="89">
        <f>D407</f>
        <v>2.7</v>
      </c>
      <c r="E751" s="83">
        <f t="shared" si="325"/>
        <v>2.3446800000000003</v>
      </c>
      <c r="F751" s="83">
        <f>F319</f>
        <v>3.4350000000000001</v>
      </c>
      <c r="G751" s="83">
        <f>G319</f>
        <v>14.25</v>
      </c>
      <c r="H751" s="83">
        <f t="shared" si="315"/>
        <v>8.0539758000000017</v>
      </c>
      <c r="I751" s="46">
        <f t="shared" si="316"/>
        <v>33.411690000000007</v>
      </c>
    </row>
    <row r="753" spans="1:6" x14ac:dyDescent="0.25">
      <c r="E753" s="81" t="s">
        <v>242</v>
      </c>
      <c r="F753" s="81" t="s">
        <v>243</v>
      </c>
    </row>
    <row r="754" spans="1:6" x14ac:dyDescent="0.25">
      <c r="D754" s="74" t="s">
        <v>399</v>
      </c>
      <c r="E754" s="79">
        <f>SUM(H695:H723)/SUM(E695:E723)</f>
        <v>3.6268297700570051</v>
      </c>
      <c r="F754" s="67">
        <f>SUM(H724:H751)/SUM(E724:E751)</f>
        <v>3.5350575129377138</v>
      </c>
    </row>
    <row r="755" spans="1:6" x14ac:dyDescent="0.25">
      <c r="D755" s="76" t="s">
        <v>400</v>
      </c>
      <c r="E755" s="24">
        <f>SUM(I695:I723)/SUM(E695:E723)</f>
        <v>9.3740300880676362</v>
      </c>
      <c r="F755" s="24">
        <f>SUM(I724:I751)/SUM(E724:E751)</f>
        <v>9.6542488357137017</v>
      </c>
    </row>
    <row r="758" spans="1:6" x14ac:dyDescent="0.25">
      <c r="A758" s="56" t="s">
        <v>343</v>
      </c>
    </row>
    <row r="771" spans="1:10" x14ac:dyDescent="0.25">
      <c r="B771" s="76" t="s">
        <v>49</v>
      </c>
      <c r="C771" s="76" t="s">
        <v>50</v>
      </c>
      <c r="D771" s="76" t="s">
        <v>51</v>
      </c>
      <c r="E771" s="29" t="s">
        <v>245</v>
      </c>
      <c r="F771" s="29" t="s">
        <v>246</v>
      </c>
      <c r="G771" s="29" t="s">
        <v>247</v>
      </c>
      <c r="H771" s="29" t="s">
        <v>248</v>
      </c>
      <c r="I771" s="29" t="s">
        <v>249</v>
      </c>
      <c r="J771" s="29" t="s">
        <v>250</v>
      </c>
    </row>
    <row r="772" spans="1:10" x14ac:dyDescent="0.25">
      <c r="A772" s="324" t="s">
        <v>34</v>
      </c>
      <c r="B772" s="64" t="str">
        <f t="shared" ref="B772:B790" si="366">B351</f>
        <v xml:space="preserve">X 1 </v>
      </c>
      <c r="C772" s="84">
        <f t="shared" ref="C772:D790" si="367">C695</f>
        <v>0.18</v>
      </c>
      <c r="D772" s="87">
        <f t="shared" si="367"/>
        <v>2.2000000000000002</v>
      </c>
      <c r="E772" s="84">
        <f t="shared" ref="E772:F790" si="368">F695</f>
        <v>1.075</v>
      </c>
      <c r="F772" s="84">
        <f t="shared" si="368"/>
        <v>4.1349999999999998</v>
      </c>
      <c r="G772" s="84">
        <f t="shared" ref="G772:G777" si="369">($G$39*C772)/((4*($D$13/D772)^3)+(3*($D$13/D772)))</f>
        <v>11156.694463315322</v>
      </c>
      <c r="H772" s="84"/>
      <c r="I772" s="84">
        <f>F772*G772</f>
        <v>46132.931605808852</v>
      </c>
      <c r="J772" s="39">
        <f>H772*E772</f>
        <v>0</v>
      </c>
    </row>
    <row r="773" spans="1:10" x14ac:dyDescent="0.25">
      <c r="A773" s="325"/>
      <c r="B773" s="65" t="str">
        <f t="shared" si="366"/>
        <v xml:space="preserve">X 2 </v>
      </c>
      <c r="C773" s="82">
        <f t="shared" si="367"/>
        <v>0.13</v>
      </c>
      <c r="D773" s="88">
        <f t="shared" si="367"/>
        <v>2.2000000000000002</v>
      </c>
      <c r="E773" s="82">
        <f t="shared" si="368"/>
        <v>1.075</v>
      </c>
      <c r="F773" s="82">
        <f t="shared" si="368"/>
        <v>8.7349999999999994</v>
      </c>
      <c r="G773" s="82">
        <f t="shared" si="369"/>
        <v>8057.6126679499548</v>
      </c>
      <c r="H773" s="82"/>
      <c r="I773" s="82">
        <f t="shared" ref="I773:I828" si="370">F773*G773</f>
        <v>70383.246654542847</v>
      </c>
      <c r="J773" s="42">
        <f t="shared" ref="J773:J828" si="371">H773*E773</f>
        <v>0</v>
      </c>
    </row>
    <row r="774" spans="1:10" x14ac:dyDescent="0.25">
      <c r="A774" s="325"/>
      <c r="B774" s="65" t="str">
        <f t="shared" si="366"/>
        <v xml:space="preserve">X 3 </v>
      </c>
      <c r="C774" s="82">
        <f t="shared" si="367"/>
        <v>0.13</v>
      </c>
      <c r="D774" s="88">
        <f t="shared" si="367"/>
        <v>2.2000000000000002</v>
      </c>
      <c r="E774" s="82">
        <f t="shared" si="368"/>
        <v>1.075</v>
      </c>
      <c r="F774" s="82">
        <f t="shared" si="368"/>
        <v>11.035</v>
      </c>
      <c r="G774" s="82">
        <f t="shared" si="369"/>
        <v>8057.6126679499548</v>
      </c>
      <c r="H774" s="82"/>
      <c r="I774" s="82">
        <f t="shared" si="370"/>
        <v>88915.755790827752</v>
      </c>
      <c r="J774" s="42">
        <f t="shared" si="371"/>
        <v>0</v>
      </c>
    </row>
    <row r="775" spans="1:10" x14ac:dyDescent="0.25">
      <c r="A775" s="325"/>
      <c r="B775" s="65" t="str">
        <f t="shared" si="366"/>
        <v xml:space="preserve">X 4 </v>
      </c>
      <c r="C775" s="82">
        <f t="shared" si="367"/>
        <v>0.13</v>
      </c>
      <c r="D775" s="88">
        <f t="shared" si="367"/>
        <v>2.2000000000000002</v>
      </c>
      <c r="E775" s="82">
        <f t="shared" si="368"/>
        <v>1.075</v>
      </c>
      <c r="F775" s="82">
        <f t="shared" si="368"/>
        <v>12.965</v>
      </c>
      <c r="G775" s="82">
        <f t="shared" si="369"/>
        <v>8057.6126679499548</v>
      </c>
      <c r="H775" s="82"/>
      <c r="I775" s="82">
        <f t="shared" si="370"/>
        <v>104466.94823997116</v>
      </c>
      <c r="J775" s="42">
        <f t="shared" si="371"/>
        <v>0</v>
      </c>
    </row>
    <row r="776" spans="1:10" x14ac:dyDescent="0.25">
      <c r="A776" s="325"/>
      <c r="B776" s="65" t="str">
        <f t="shared" si="366"/>
        <v xml:space="preserve">X 5 </v>
      </c>
      <c r="C776" s="82">
        <f t="shared" si="367"/>
        <v>0.13</v>
      </c>
      <c r="D776" s="88">
        <f t="shared" si="367"/>
        <v>2.1749999999999998</v>
      </c>
      <c r="E776" s="82">
        <f t="shared" si="368"/>
        <v>1.0874999999999999</v>
      </c>
      <c r="F776" s="82">
        <f t="shared" si="368"/>
        <v>17.934999999999999</v>
      </c>
      <c r="G776" s="82">
        <f t="shared" si="369"/>
        <v>7847.9925586735062</v>
      </c>
      <c r="H776" s="82"/>
      <c r="I776" s="82">
        <f t="shared" si="370"/>
        <v>140753.74653980933</v>
      </c>
      <c r="J776" s="42">
        <f t="shared" si="371"/>
        <v>0</v>
      </c>
    </row>
    <row r="777" spans="1:10" x14ac:dyDescent="0.25">
      <c r="A777" s="325"/>
      <c r="B777" s="65" t="str">
        <f t="shared" si="366"/>
        <v>X 6</v>
      </c>
      <c r="C777" s="82">
        <f t="shared" si="367"/>
        <v>0.18</v>
      </c>
      <c r="D777" s="88">
        <f t="shared" si="367"/>
        <v>3.1</v>
      </c>
      <c r="E777" s="82">
        <f t="shared" si="368"/>
        <v>3.4750000000000001</v>
      </c>
      <c r="F777" s="82">
        <f t="shared" si="368"/>
        <v>17.934999999999999</v>
      </c>
      <c r="G777" s="82">
        <f t="shared" si="369"/>
        <v>23219.317293414653</v>
      </c>
      <c r="H777" s="82"/>
      <c r="I777" s="82">
        <f t="shared" si="370"/>
        <v>416438.45565739175</v>
      </c>
      <c r="J777" s="42">
        <f t="shared" si="371"/>
        <v>0</v>
      </c>
    </row>
    <row r="778" spans="1:10" x14ac:dyDescent="0.25">
      <c r="A778" s="325"/>
      <c r="B778" s="65" t="str">
        <f t="shared" si="366"/>
        <v>X 7</v>
      </c>
      <c r="C778" s="82">
        <f t="shared" si="367"/>
        <v>0.13</v>
      </c>
      <c r="D778" s="88">
        <f t="shared" si="367"/>
        <v>2.2250000000000001</v>
      </c>
      <c r="E778" s="82">
        <f t="shared" si="368"/>
        <v>5.8875000000000002</v>
      </c>
      <c r="F778" s="82">
        <f t="shared" si="368"/>
        <v>17.934999999999999</v>
      </c>
      <c r="G778" s="82">
        <f t="shared" ref="G778:G782" si="372">($G$39*C778)/((4*($D$13/D778)^3)+(3*($D$13/D778)))</f>
        <v>8269.4024852634011</v>
      </c>
      <c r="H778" s="82"/>
      <c r="I778" s="82">
        <f t="shared" ref="I778:I782" si="373">F778*G778</f>
        <v>148311.73357319908</v>
      </c>
      <c r="J778" s="42">
        <f t="shared" ref="J778:J782" si="374">H778*E778</f>
        <v>0</v>
      </c>
    </row>
    <row r="779" spans="1:10" x14ac:dyDescent="0.25">
      <c r="A779" s="325"/>
      <c r="B779" s="65" t="str">
        <f t="shared" si="366"/>
        <v>X 8</v>
      </c>
      <c r="C779" s="82">
        <f t="shared" si="367"/>
        <v>0.13</v>
      </c>
      <c r="D779" s="88">
        <f t="shared" si="367"/>
        <v>2.2250000000000001</v>
      </c>
      <c r="E779" s="82">
        <f t="shared" si="368"/>
        <v>5.9</v>
      </c>
      <c r="F779" s="82">
        <f t="shared" si="368"/>
        <v>12.965</v>
      </c>
      <c r="G779" s="82">
        <f t="shared" si="372"/>
        <v>8269.4024852634011</v>
      </c>
      <c r="H779" s="82"/>
      <c r="I779" s="82">
        <f t="shared" si="373"/>
        <v>107212.80322144</v>
      </c>
      <c r="J779" s="42">
        <f t="shared" si="374"/>
        <v>0</v>
      </c>
    </row>
    <row r="780" spans="1:10" x14ac:dyDescent="0.25">
      <c r="A780" s="325"/>
      <c r="B780" s="65" t="str">
        <f t="shared" si="366"/>
        <v>X 9</v>
      </c>
      <c r="C780" s="82">
        <f t="shared" si="367"/>
        <v>0.13</v>
      </c>
      <c r="D780" s="88">
        <f t="shared" si="367"/>
        <v>2.2250000000000001</v>
      </c>
      <c r="E780" s="82">
        <f t="shared" si="368"/>
        <v>5.9</v>
      </c>
      <c r="F780" s="82">
        <f t="shared" si="368"/>
        <v>8.7349999999999994</v>
      </c>
      <c r="G780" s="82">
        <f t="shared" si="372"/>
        <v>8269.4024852634011</v>
      </c>
      <c r="H780" s="82"/>
      <c r="I780" s="82">
        <f t="shared" si="373"/>
        <v>72233.230708775809</v>
      </c>
      <c r="J780" s="42">
        <f t="shared" si="374"/>
        <v>0</v>
      </c>
    </row>
    <row r="781" spans="1:10" x14ac:dyDescent="0.25">
      <c r="A781" s="325"/>
      <c r="B781" s="65" t="str">
        <f t="shared" si="366"/>
        <v>X 10</v>
      </c>
      <c r="C781" s="82">
        <f t="shared" si="367"/>
        <v>0.18</v>
      </c>
      <c r="D781" s="88">
        <f t="shared" si="367"/>
        <v>2.2250000000000001</v>
      </c>
      <c r="E781" s="82">
        <f t="shared" si="368"/>
        <v>5.9</v>
      </c>
      <c r="F781" s="82">
        <f t="shared" si="368"/>
        <v>4.1349999999999998</v>
      </c>
      <c r="G781" s="82">
        <f t="shared" si="372"/>
        <v>11449.941902672401</v>
      </c>
      <c r="H781" s="82"/>
      <c r="I781" s="82">
        <f t="shared" si="373"/>
        <v>47345.509767550378</v>
      </c>
      <c r="J781" s="42">
        <f t="shared" si="374"/>
        <v>0</v>
      </c>
    </row>
    <row r="782" spans="1:10" x14ac:dyDescent="0.25">
      <c r="A782" s="325"/>
      <c r="B782" s="65" t="str">
        <f t="shared" si="366"/>
        <v>X 11</v>
      </c>
      <c r="C782" s="82">
        <f t="shared" si="367"/>
        <v>0.18</v>
      </c>
      <c r="D782" s="88">
        <f t="shared" si="367"/>
        <v>2.25</v>
      </c>
      <c r="E782" s="82">
        <f t="shared" si="368"/>
        <v>5.9</v>
      </c>
      <c r="F782" s="82">
        <f t="shared" si="368"/>
        <v>6.5000000000000002E-2</v>
      </c>
      <c r="G782" s="82">
        <f t="shared" si="372"/>
        <v>11746.141271751452</v>
      </c>
      <c r="H782" s="82"/>
      <c r="I782" s="82">
        <f t="shared" si="373"/>
        <v>763.49918266384441</v>
      </c>
      <c r="J782" s="42">
        <f t="shared" si="374"/>
        <v>0</v>
      </c>
    </row>
    <row r="783" spans="1:10" x14ac:dyDescent="0.25">
      <c r="A783" s="325"/>
      <c r="B783" s="65" t="str">
        <f t="shared" si="366"/>
        <v xml:space="preserve">Y 1 </v>
      </c>
      <c r="C783" s="82">
        <f t="shared" si="367"/>
        <v>0.13</v>
      </c>
      <c r="D783" s="88">
        <f t="shared" si="367"/>
        <v>2.1</v>
      </c>
      <c r="E783" s="82">
        <f t="shared" si="368"/>
        <v>6.5000000000000002E-2</v>
      </c>
      <c r="F783" s="82">
        <f t="shared" si="368"/>
        <v>1.05</v>
      </c>
      <c r="G783" s="82"/>
      <c r="H783" s="82">
        <f t="shared" ref="H783:H800" si="375">($G$32*$D$12)/((4*($D$13/D783)^3)+(3*($D$13/D783)))</f>
        <v>3737.0561211820213</v>
      </c>
      <c r="I783" s="82">
        <f t="shared" si="370"/>
        <v>0</v>
      </c>
      <c r="J783" s="42">
        <f t="shared" si="371"/>
        <v>242.9086478768314</v>
      </c>
    </row>
    <row r="784" spans="1:10" x14ac:dyDescent="0.25">
      <c r="A784" s="325"/>
      <c r="B784" s="65" t="str">
        <f t="shared" si="366"/>
        <v xml:space="preserve">Y 2 </v>
      </c>
      <c r="C784" s="82">
        <f t="shared" si="367"/>
        <v>0.13</v>
      </c>
      <c r="D784" s="88">
        <f t="shared" si="367"/>
        <v>2.4</v>
      </c>
      <c r="E784" s="82">
        <f t="shared" si="368"/>
        <v>6.5000000000000002E-2</v>
      </c>
      <c r="F784" s="82">
        <f t="shared" si="368"/>
        <v>3</v>
      </c>
      <c r="G784" s="82"/>
      <c r="H784" s="82">
        <f t="shared" si="375"/>
        <v>5068.5920577617317</v>
      </c>
      <c r="I784" s="82">
        <f t="shared" si="370"/>
        <v>0</v>
      </c>
      <c r="J784" s="42">
        <f t="shared" si="371"/>
        <v>329.45848375451254</v>
      </c>
    </row>
    <row r="785" spans="1:10" x14ac:dyDescent="0.25">
      <c r="A785" s="325"/>
      <c r="B785" s="65" t="str">
        <f t="shared" si="366"/>
        <v xml:space="preserve">Y 3 </v>
      </c>
      <c r="C785" s="82">
        <f t="shared" si="367"/>
        <v>0.13</v>
      </c>
      <c r="D785" s="88">
        <f t="shared" si="367"/>
        <v>2.6</v>
      </c>
      <c r="E785" s="82">
        <f t="shared" si="368"/>
        <v>6.5000000000000002E-2</v>
      </c>
      <c r="F785" s="82">
        <f t="shared" si="368"/>
        <v>5.2</v>
      </c>
      <c r="G785" s="82"/>
      <c r="H785" s="82">
        <f t="shared" si="375"/>
        <v>6035.7142857142853</v>
      </c>
      <c r="I785" s="82">
        <f t="shared" si="370"/>
        <v>0</v>
      </c>
      <c r="J785" s="42">
        <f t="shared" si="371"/>
        <v>392.32142857142856</v>
      </c>
    </row>
    <row r="786" spans="1:10" x14ac:dyDescent="0.25">
      <c r="A786" s="325"/>
      <c r="B786" s="65" t="str">
        <f t="shared" si="366"/>
        <v>Y 4</v>
      </c>
      <c r="C786" s="82">
        <f t="shared" si="367"/>
        <v>0.13</v>
      </c>
      <c r="D786" s="88">
        <f t="shared" si="367"/>
        <v>2.6</v>
      </c>
      <c r="E786" s="82">
        <f t="shared" si="368"/>
        <v>6.5000000000000002E-2</v>
      </c>
      <c r="F786" s="82">
        <f t="shared" si="368"/>
        <v>7.5</v>
      </c>
      <c r="G786" s="82"/>
      <c r="H786" s="82">
        <f t="shared" si="375"/>
        <v>6035.7142857142853</v>
      </c>
      <c r="I786" s="82">
        <f t="shared" si="370"/>
        <v>0</v>
      </c>
      <c r="J786" s="42">
        <f t="shared" si="371"/>
        <v>392.32142857142856</v>
      </c>
    </row>
    <row r="787" spans="1:10" x14ac:dyDescent="0.25">
      <c r="A787" s="325"/>
      <c r="B787" s="65" t="str">
        <f t="shared" si="366"/>
        <v>Y 5</v>
      </c>
      <c r="C787" s="82">
        <f t="shared" si="367"/>
        <v>0.13</v>
      </c>
      <c r="D787" s="88">
        <f t="shared" si="367"/>
        <v>2.6</v>
      </c>
      <c r="E787" s="82">
        <f t="shared" si="368"/>
        <v>6.5000000000000002E-2</v>
      </c>
      <c r="F787" s="82">
        <f t="shared" si="368"/>
        <v>9.8000000000000007</v>
      </c>
      <c r="G787" s="82"/>
      <c r="H787" s="82">
        <f t="shared" si="375"/>
        <v>6035.7142857142853</v>
      </c>
      <c r="I787" s="82">
        <f t="shared" si="370"/>
        <v>0</v>
      </c>
      <c r="J787" s="42">
        <f t="shared" si="371"/>
        <v>392.32142857142856</v>
      </c>
    </row>
    <row r="788" spans="1:10" x14ac:dyDescent="0.25">
      <c r="A788" s="325"/>
      <c r="B788" s="65" t="str">
        <f t="shared" si="366"/>
        <v>Y 6</v>
      </c>
      <c r="C788" s="82">
        <f t="shared" si="367"/>
        <v>0.13</v>
      </c>
      <c r="D788" s="88">
        <f t="shared" si="367"/>
        <v>2.7</v>
      </c>
      <c r="E788" s="82">
        <f t="shared" si="368"/>
        <v>6.5000000000000002E-2</v>
      </c>
      <c r="F788" s="82">
        <f t="shared" si="368"/>
        <v>14.25</v>
      </c>
      <c r="G788" s="82"/>
      <c r="H788" s="82">
        <f t="shared" ref="H788:H790" si="376">($G$32*$D$12)/((4*($D$13/D788)^3)+(3*($D$13/D788)))</f>
        <v>6539.5369045185043</v>
      </c>
      <c r="I788" s="82">
        <f t="shared" ref="I788:I790" si="377">F788*G788</f>
        <v>0</v>
      </c>
      <c r="J788" s="42">
        <f t="shared" ref="J788:J790" si="378">H788*E788</f>
        <v>425.06989879370281</v>
      </c>
    </row>
    <row r="789" spans="1:10" x14ac:dyDescent="0.25">
      <c r="A789" s="325"/>
      <c r="B789" s="65" t="str">
        <f t="shared" si="366"/>
        <v>Y 7</v>
      </c>
      <c r="C789" s="82">
        <f t="shared" si="367"/>
        <v>0.13</v>
      </c>
      <c r="D789" s="88">
        <f t="shared" si="367"/>
        <v>2.7</v>
      </c>
      <c r="E789" s="82">
        <f t="shared" si="368"/>
        <v>6.5000000000000002E-2</v>
      </c>
      <c r="F789" s="82">
        <f t="shared" si="368"/>
        <v>16.649999999999999</v>
      </c>
      <c r="G789" s="82"/>
      <c r="H789" s="82">
        <f t="shared" si="376"/>
        <v>6539.5369045185043</v>
      </c>
      <c r="I789" s="82">
        <f t="shared" si="377"/>
        <v>0</v>
      </c>
      <c r="J789" s="42">
        <f t="shared" si="378"/>
        <v>425.06989879370281</v>
      </c>
    </row>
    <row r="790" spans="1:10" x14ac:dyDescent="0.25">
      <c r="A790" s="325"/>
      <c r="B790" s="65" t="str">
        <f t="shared" si="366"/>
        <v>Y 8</v>
      </c>
      <c r="C790" s="82">
        <f t="shared" si="367"/>
        <v>0.13</v>
      </c>
      <c r="D790" s="88">
        <f t="shared" si="367"/>
        <v>2.7</v>
      </c>
      <c r="E790" s="82">
        <f t="shared" si="368"/>
        <v>6.9349999999999996</v>
      </c>
      <c r="F790" s="82">
        <f t="shared" si="368"/>
        <v>16.649999999999999</v>
      </c>
      <c r="G790" s="82"/>
      <c r="H790" s="82">
        <f t="shared" si="376"/>
        <v>6539.5369045185043</v>
      </c>
      <c r="I790" s="82">
        <f t="shared" si="377"/>
        <v>0</v>
      </c>
      <c r="J790" s="42">
        <f t="shared" si="378"/>
        <v>45351.688432835828</v>
      </c>
    </row>
    <row r="791" spans="1:10" x14ac:dyDescent="0.25">
      <c r="A791" s="325"/>
      <c r="B791" s="65" t="str">
        <f t="shared" ref="B791:B799" si="379">B370</f>
        <v>Y 9</v>
      </c>
      <c r="C791" s="110">
        <f t="shared" ref="C791:D791" si="380">C714</f>
        <v>0.13</v>
      </c>
      <c r="D791" s="88">
        <f t="shared" si="380"/>
        <v>2.7</v>
      </c>
      <c r="E791" s="110">
        <f t="shared" ref="E791:F791" si="381">F714</f>
        <v>6.9349999999999996</v>
      </c>
      <c r="F791" s="110">
        <f t="shared" si="381"/>
        <v>14.25</v>
      </c>
      <c r="G791" s="110"/>
      <c r="H791" s="110">
        <f t="shared" ref="H791:H797" si="382">($G$32*$D$12)/((4*($D$13/D791)^3)+(3*($D$13/D791)))</f>
        <v>6539.5369045185043</v>
      </c>
      <c r="I791" s="110">
        <f t="shared" ref="I791:I797" si="383">F791*G791</f>
        <v>0</v>
      </c>
      <c r="J791" s="42">
        <f t="shared" ref="J791:J797" si="384">H791*E791</f>
        <v>45351.688432835828</v>
      </c>
    </row>
    <row r="792" spans="1:10" x14ac:dyDescent="0.25">
      <c r="A792" s="325"/>
      <c r="B792" s="65" t="str">
        <f t="shared" si="379"/>
        <v>Y 10</v>
      </c>
      <c r="C792" s="110">
        <f t="shared" ref="C792:D792" si="385">C715</f>
        <v>0.13</v>
      </c>
      <c r="D792" s="88">
        <f t="shared" si="385"/>
        <v>2.4</v>
      </c>
      <c r="E792" s="110">
        <f t="shared" ref="E792:F792" si="386">F715</f>
        <v>6.9349999999999996</v>
      </c>
      <c r="F792" s="110">
        <f t="shared" si="386"/>
        <v>12</v>
      </c>
      <c r="G792" s="110"/>
      <c r="H792" s="110">
        <f t="shared" si="382"/>
        <v>5068.5920577617317</v>
      </c>
      <c r="I792" s="110">
        <f t="shared" si="383"/>
        <v>0</v>
      </c>
      <c r="J792" s="42">
        <f t="shared" si="384"/>
        <v>35150.685920577605</v>
      </c>
    </row>
    <row r="793" spans="1:10" x14ac:dyDescent="0.25">
      <c r="A793" s="325"/>
      <c r="B793" s="65" t="str">
        <f t="shared" si="379"/>
        <v>Y 11</v>
      </c>
      <c r="C793" s="110">
        <f t="shared" ref="C793:D793" si="387">C716</f>
        <v>0.13</v>
      </c>
      <c r="D793" s="88">
        <f t="shared" si="387"/>
        <v>2.6</v>
      </c>
      <c r="E793" s="110">
        <f t="shared" ref="E793:F793" si="388">F716</f>
        <v>6.9349999999999996</v>
      </c>
      <c r="F793" s="110">
        <f t="shared" si="388"/>
        <v>9.8000000000000007</v>
      </c>
      <c r="G793" s="110"/>
      <c r="H793" s="110">
        <f t="shared" si="382"/>
        <v>6035.7142857142853</v>
      </c>
      <c r="I793" s="110">
        <f t="shared" si="383"/>
        <v>0</v>
      </c>
      <c r="J793" s="42">
        <f t="shared" si="384"/>
        <v>41857.678571428565</v>
      </c>
    </row>
    <row r="794" spans="1:10" x14ac:dyDescent="0.25">
      <c r="A794" s="325"/>
      <c r="B794" s="65" t="str">
        <f t="shared" si="379"/>
        <v>Y 12</v>
      </c>
      <c r="C794" s="110">
        <f t="shared" ref="C794:D794" si="389">C717</f>
        <v>0.13</v>
      </c>
      <c r="D794" s="88">
        <f t="shared" si="389"/>
        <v>2.6</v>
      </c>
      <c r="E794" s="110">
        <f t="shared" ref="E794:F794" si="390">F717</f>
        <v>6.9349999999999996</v>
      </c>
      <c r="F794" s="110">
        <f t="shared" si="390"/>
        <v>7.5</v>
      </c>
      <c r="G794" s="110"/>
      <c r="H794" s="110">
        <f t="shared" si="382"/>
        <v>6035.7142857142853</v>
      </c>
      <c r="I794" s="110">
        <f t="shared" si="383"/>
        <v>0</v>
      </c>
      <c r="J794" s="42">
        <f t="shared" si="384"/>
        <v>41857.678571428565</v>
      </c>
    </row>
    <row r="795" spans="1:10" x14ac:dyDescent="0.25">
      <c r="A795" s="325"/>
      <c r="B795" s="65" t="str">
        <f t="shared" si="379"/>
        <v>Y 13</v>
      </c>
      <c r="C795" s="110">
        <f t="shared" ref="C795:D795" si="391">C718</f>
        <v>0.13</v>
      </c>
      <c r="D795" s="88">
        <f t="shared" si="391"/>
        <v>2.6</v>
      </c>
      <c r="E795" s="110">
        <f t="shared" ref="E795:F795" si="392">F718</f>
        <v>6.9349999999999996</v>
      </c>
      <c r="F795" s="110">
        <f t="shared" si="392"/>
        <v>5.2</v>
      </c>
      <c r="G795" s="110"/>
      <c r="H795" s="110">
        <f t="shared" si="382"/>
        <v>6035.7142857142853</v>
      </c>
      <c r="I795" s="110">
        <f t="shared" si="383"/>
        <v>0</v>
      </c>
      <c r="J795" s="42">
        <f t="shared" si="384"/>
        <v>41857.678571428565</v>
      </c>
    </row>
    <row r="796" spans="1:10" x14ac:dyDescent="0.25">
      <c r="A796" s="325"/>
      <c r="B796" s="65" t="str">
        <f t="shared" si="379"/>
        <v>Y 14</v>
      </c>
      <c r="C796" s="110">
        <f t="shared" ref="C796:D796" si="393">C719</f>
        <v>0.13</v>
      </c>
      <c r="D796" s="88">
        <f t="shared" si="393"/>
        <v>2.4</v>
      </c>
      <c r="E796" s="110">
        <f t="shared" ref="E796:F796" si="394">F719</f>
        <v>6.9349999999999996</v>
      </c>
      <c r="F796" s="110">
        <f t="shared" si="394"/>
        <v>3</v>
      </c>
      <c r="G796" s="110"/>
      <c r="H796" s="110">
        <f t="shared" si="382"/>
        <v>5068.5920577617317</v>
      </c>
      <c r="I796" s="110">
        <f t="shared" si="383"/>
        <v>0</v>
      </c>
      <c r="J796" s="42">
        <f t="shared" si="384"/>
        <v>35150.685920577605</v>
      </c>
    </row>
    <row r="797" spans="1:10" x14ac:dyDescent="0.25">
      <c r="A797" s="325"/>
      <c r="B797" s="65" t="str">
        <f t="shared" si="379"/>
        <v>Y 15</v>
      </c>
      <c r="C797" s="110">
        <f t="shared" ref="C797:D797" si="395">C720</f>
        <v>0.13</v>
      </c>
      <c r="D797" s="88">
        <f t="shared" si="395"/>
        <v>2.1</v>
      </c>
      <c r="E797" s="110">
        <f t="shared" ref="E797:F797" si="396">F720</f>
        <v>6.9349999999999996</v>
      </c>
      <c r="F797" s="110">
        <f t="shared" si="396"/>
        <v>1.05</v>
      </c>
      <c r="G797" s="110"/>
      <c r="H797" s="110">
        <f t="shared" si="382"/>
        <v>3737.0561211820213</v>
      </c>
      <c r="I797" s="110">
        <f t="shared" si="383"/>
        <v>0</v>
      </c>
      <c r="J797" s="42">
        <f t="shared" si="384"/>
        <v>25916.484200397317</v>
      </c>
    </row>
    <row r="798" spans="1:10" x14ac:dyDescent="0.25">
      <c r="A798" s="325"/>
      <c r="B798" s="65" t="str">
        <f t="shared" si="379"/>
        <v>Y 16</v>
      </c>
      <c r="C798" s="110">
        <f t="shared" ref="C798:D798" si="397">C721</f>
        <v>0.13</v>
      </c>
      <c r="D798" s="88">
        <f t="shared" si="397"/>
        <v>2.1</v>
      </c>
      <c r="E798" s="110">
        <f t="shared" ref="E798:F798" si="398">F721</f>
        <v>3.4350000000000001</v>
      </c>
      <c r="F798" s="110">
        <f t="shared" si="398"/>
        <v>1.05</v>
      </c>
      <c r="G798" s="110"/>
      <c r="H798" s="110">
        <f t="shared" ref="H798:H799" si="399">($G$32*$D$12)/((4*($D$13/D798)^3)+(3*($D$13/D798)))</f>
        <v>3737.0561211820213</v>
      </c>
      <c r="I798" s="110">
        <f t="shared" ref="I798:I799" si="400">F798*G798</f>
        <v>0</v>
      </c>
      <c r="J798" s="42">
        <f t="shared" ref="J798:J799" si="401">H798*E798</f>
        <v>12836.787776260244</v>
      </c>
    </row>
    <row r="799" spans="1:10" x14ac:dyDescent="0.25">
      <c r="A799" s="325"/>
      <c r="B799" s="65" t="str">
        <f t="shared" si="379"/>
        <v>Y 17</v>
      </c>
      <c r="C799" s="110">
        <f t="shared" ref="C799:D799" si="402">C722</f>
        <v>0.13</v>
      </c>
      <c r="D799" s="88">
        <f t="shared" si="402"/>
        <v>2.6</v>
      </c>
      <c r="E799" s="110">
        <f t="shared" ref="E799:F799" si="403">F722</f>
        <v>3.4350000000000001</v>
      </c>
      <c r="F799" s="110">
        <f t="shared" si="403"/>
        <v>7.5</v>
      </c>
      <c r="G799" s="110"/>
      <c r="H799" s="110">
        <f t="shared" si="399"/>
        <v>6035.7142857142853</v>
      </c>
      <c r="I799" s="110">
        <f t="shared" si="400"/>
        <v>0</v>
      </c>
      <c r="J799" s="42">
        <f t="shared" si="401"/>
        <v>20732.678571428569</v>
      </c>
    </row>
    <row r="800" spans="1:10" x14ac:dyDescent="0.25">
      <c r="A800" s="326"/>
      <c r="B800" s="66" t="str">
        <f t="shared" ref="B800:B818" si="404">B379</f>
        <v>Y 18</v>
      </c>
      <c r="C800" s="83">
        <f t="shared" ref="C800:D818" si="405">C723</f>
        <v>0.13</v>
      </c>
      <c r="D800" s="89">
        <f t="shared" si="405"/>
        <v>2.7</v>
      </c>
      <c r="E800" s="83">
        <f t="shared" ref="E800:F818" si="406">F723</f>
        <v>3.4350000000000001</v>
      </c>
      <c r="F800" s="83">
        <f t="shared" si="406"/>
        <v>14.25</v>
      </c>
      <c r="G800" s="83"/>
      <c r="H800" s="83">
        <f t="shared" si="375"/>
        <v>6539.5369045185043</v>
      </c>
      <c r="I800" s="83">
        <f t="shared" si="370"/>
        <v>0</v>
      </c>
      <c r="J800" s="46">
        <f t="shared" si="371"/>
        <v>22463.309267021064</v>
      </c>
    </row>
    <row r="801" spans="1:10" x14ac:dyDescent="0.25">
      <c r="A801" s="324" t="s">
        <v>35</v>
      </c>
      <c r="B801" s="64" t="str">
        <f t="shared" si="404"/>
        <v xml:space="preserve">X 1 </v>
      </c>
      <c r="C801" s="84">
        <f t="shared" si="405"/>
        <v>0.18</v>
      </c>
      <c r="D801" s="87">
        <f t="shared" si="405"/>
        <v>2.2000000000000002</v>
      </c>
      <c r="E801" s="84">
        <f t="shared" si="406"/>
        <v>1.075</v>
      </c>
      <c r="F801" s="84">
        <f t="shared" si="406"/>
        <v>4.1349999999999998</v>
      </c>
      <c r="G801" s="84">
        <f>($G$39*C801)/((4*($D$13/D801)^3)+(3*($D$13/D801)))</f>
        <v>11156.694463315322</v>
      </c>
      <c r="H801" s="84"/>
      <c r="I801" s="84">
        <f t="shared" si="370"/>
        <v>46132.931605808852</v>
      </c>
      <c r="J801" s="39">
        <f t="shared" si="371"/>
        <v>0</v>
      </c>
    </row>
    <row r="802" spans="1:10" x14ac:dyDescent="0.25">
      <c r="A802" s="325"/>
      <c r="B802" s="65" t="str">
        <f t="shared" si="404"/>
        <v xml:space="preserve">X 2 </v>
      </c>
      <c r="C802" s="82">
        <f t="shared" si="405"/>
        <v>0.13</v>
      </c>
      <c r="D802" s="88">
        <f t="shared" si="405"/>
        <v>2.2000000000000002</v>
      </c>
      <c r="E802" s="82">
        <f t="shared" si="406"/>
        <v>1.075</v>
      </c>
      <c r="F802" s="82">
        <f t="shared" si="406"/>
        <v>8.7349999999999994</v>
      </c>
      <c r="G802" s="82">
        <f>($G$39*C802)/((4*($D$13/D802)^3)+(3*($D$13/D802)))</f>
        <v>8057.6126679499548</v>
      </c>
      <c r="H802" s="82"/>
      <c r="I802" s="82">
        <f t="shared" si="370"/>
        <v>70383.246654542847</v>
      </c>
      <c r="J802" s="42">
        <f t="shared" si="371"/>
        <v>0</v>
      </c>
    </row>
    <row r="803" spans="1:10" x14ac:dyDescent="0.25">
      <c r="A803" s="325"/>
      <c r="B803" s="65" t="str">
        <f t="shared" si="404"/>
        <v xml:space="preserve">X 3 </v>
      </c>
      <c r="C803" s="82">
        <f t="shared" si="405"/>
        <v>0.13</v>
      </c>
      <c r="D803" s="88">
        <f t="shared" si="405"/>
        <v>2.2000000000000002</v>
      </c>
      <c r="E803" s="82">
        <f t="shared" si="406"/>
        <v>1.075</v>
      </c>
      <c r="F803" s="82">
        <f t="shared" si="406"/>
        <v>11.035</v>
      </c>
      <c r="G803" s="82">
        <f>($G$39*C803)/((4*($D$13/D803)^3)+(3*($D$13/D803)))</f>
        <v>8057.6126679499548</v>
      </c>
      <c r="H803" s="82"/>
      <c r="I803" s="82">
        <f t="shared" si="370"/>
        <v>88915.755790827752</v>
      </c>
      <c r="J803" s="42">
        <f t="shared" si="371"/>
        <v>0</v>
      </c>
    </row>
    <row r="804" spans="1:10" x14ac:dyDescent="0.25">
      <c r="A804" s="325"/>
      <c r="B804" s="65" t="str">
        <f t="shared" si="404"/>
        <v>X 4</v>
      </c>
      <c r="C804" s="82">
        <f t="shared" si="405"/>
        <v>0.13</v>
      </c>
      <c r="D804" s="88">
        <f t="shared" si="405"/>
        <v>2.2000000000000002</v>
      </c>
      <c r="E804" s="82">
        <f t="shared" si="406"/>
        <v>1.075</v>
      </c>
      <c r="F804" s="82">
        <f t="shared" si="406"/>
        <v>12.965</v>
      </c>
      <c r="G804" s="82">
        <f>($G$39*C804)/((4*($D$13/D804)^3)+(3*($D$13/D804)))</f>
        <v>8057.6126679499548</v>
      </c>
      <c r="H804" s="82"/>
      <c r="I804" s="82">
        <f t="shared" si="370"/>
        <v>104466.94823997116</v>
      </c>
      <c r="J804" s="42">
        <f t="shared" si="371"/>
        <v>0</v>
      </c>
    </row>
    <row r="805" spans="1:10" x14ac:dyDescent="0.25">
      <c r="A805" s="325"/>
      <c r="B805" s="65" t="str">
        <f t="shared" si="404"/>
        <v>X 5</v>
      </c>
      <c r="C805" s="82">
        <f t="shared" si="405"/>
        <v>0.13</v>
      </c>
      <c r="D805" s="88">
        <f t="shared" si="405"/>
        <v>2.1749999999999998</v>
      </c>
      <c r="E805" s="82">
        <f t="shared" si="406"/>
        <v>1.0874999999999999</v>
      </c>
      <c r="F805" s="82">
        <f t="shared" si="406"/>
        <v>17.934999999999999</v>
      </c>
      <c r="G805" s="82">
        <f t="shared" ref="G805:G810" si="407">($G$39*C805)/((4*($D$13/D805)^3)+(3*($D$13/D805)))</f>
        <v>7847.9925586735062</v>
      </c>
      <c r="H805" s="82"/>
      <c r="I805" s="82">
        <f t="shared" si="370"/>
        <v>140753.74653980933</v>
      </c>
      <c r="J805" s="42">
        <f t="shared" si="371"/>
        <v>0</v>
      </c>
    </row>
    <row r="806" spans="1:10" x14ac:dyDescent="0.25">
      <c r="A806" s="325"/>
      <c r="B806" s="65" t="str">
        <f t="shared" si="404"/>
        <v>X 6</v>
      </c>
      <c r="C806" s="82">
        <f t="shared" si="405"/>
        <v>0.13</v>
      </c>
      <c r="D806" s="88">
        <f t="shared" si="405"/>
        <v>3.1</v>
      </c>
      <c r="E806" s="82">
        <f t="shared" si="406"/>
        <v>3.4750000000000001</v>
      </c>
      <c r="F806" s="82">
        <f t="shared" si="406"/>
        <v>17.934999999999999</v>
      </c>
      <c r="G806" s="82">
        <f t="shared" si="407"/>
        <v>16769.506934132805</v>
      </c>
      <c r="H806" s="82"/>
      <c r="I806" s="82">
        <f t="shared" si="370"/>
        <v>300761.10686367186</v>
      </c>
      <c r="J806" s="42">
        <f t="shared" si="371"/>
        <v>0</v>
      </c>
    </row>
    <row r="807" spans="1:10" x14ac:dyDescent="0.25">
      <c r="A807" s="325"/>
      <c r="B807" s="65" t="str">
        <f t="shared" si="404"/>
        <v>X 7</v>
      </c>
      <c r="C807" s="82">
        <f t="shared" si="405"/>
        <v>0.13</v>
      </c>
      <c r="D807" s="88">
        <f t="shared" si="405"/>
        <v>2.2250000000000001</v>
      </c>
      <c r="E807" s="82">
        <f t="shared" si="406"/>
        <v>5.8875000000000002</v>
      </c>
      <c r="F807" s="82">
        <f t="shared" si="406"/>
        <v>17.934999999999999</v>
      </c>
      <c r="G807" s="82">
        <f t="shared" si="407"/>
        <v>8269.4024852634011</v>
      </c>
      <c r="H807" s="82"/>
      <c r="I807" s="82">
        <f t="shared" ref="I807:I810" si="408">F807*G807</f>
        <v>148311.73357319908</v>
      </c>
      <c r="J807" s="42">
        <f t="shared" ref="J807:J810" si="409">H807*E807</f>
        <v>0</v>
      </c>
    </row>
    <row r="808" spans="1:10" x14ac:dyDescent="0.25">
      <c r="A808" s="325"/>
      <c r="B808" s="65" t="str">
        <f t="shared" si="404"/>
        <v>X 8</v>
      </c>
      <c r="C808" s="82">
        <f t="shared" si="405"/>
        <v>0.13</v>
      </c>
      <c r="D808" s="88">
        <f t="shared" si="405"/>
        <v>2.2250000000000001</v>
      </c>
      <c r="E808" s="82">
        <f t="shared" si="406"/>
        <v>5.9</v>
      </c>
      <c r="F808" s="82">
        <f t="shared" si="406"/>
        <v>12.965</v>
      </c>
      <c r="G808" s="82">
        <f t="shared" si="407"/>
        <v>8269.4024852634011</v>
      </c>
      <c r="H808" s="82"/>
      <c r="I808" s="82">
        <f t="shared" si="408"/>
        <v>107212.80322144</v>
      </c>
      <c r="J808" s="42">
        <f t="shared" si="409"/>
        <v>0</v>
      </c>
    </row>
    <row r="809" spans="1:10" x14ac:dyDescent="0.25">
      <c r="A809" s="325"/>
      <c r="B809" s="65" t="str">
        <f t="shared" si="404"/>
        <v>X 9</v>
      </c>
      <c r="C809" s="82">
        <f t="shared" si="405"/>
        <v>0.13</v>
      </c>
      <c r="D809" s="88">
        <f t="shared" si="405"/>
        <v>2.2250000000000001</v>
      </c>
      <c r="E809" s="82">
        <f t="shared" si="406"/>
        <v>5.9</v>
      </c>
      <c r="F809" s="82">
        <f t="shared" si="406"/>
        <v>8.7349999999999994</v>
      </c>
      <c r="G809" s="82">
        <f t="shared" si="407"/>
        <v>8269.4024852634011</v>
      </c>
      <c r="H809" s="82"/>
      <c r="I809" s="82">
        <f t="shared" si="408"/>
        <v>72233.230708775809</v>
      </c>
      <c r="J809" s="42">
        <f t="shared" si="409"/>
        <v>0</v>
      </c>
    </row>
    <row r="810" spans="1:10" x14ac:dyDescent="0.25">
      <c r="A810" s="325"/>
      <c r="B810" s="65" t="str">
        <f t="shared" si="404"/>
        <v>X 10</v>
      </c>
      <c r="C810" s="82">
        <f t="shared" si="405"/>
        <v>0.18</v>
      </c>
      <c r="D810" s="88">
        <f t="shared" si="405"/>
        <v>2.2250000000000001</v>
      </c>
      <c r="E810" s="82">
        <f t="shared" si="406"/>
        <v>5.9</v>
      </c>
      <c r="F810" s="82">
        <f t="shared" si="406"/>
        <v>4.1349999999999998</v>
      </c>
      <c r="G810" s="82">
        <f t="shared" si="407"/>
        <v>11449.941902672401</v>
      </c>
      <c r="H810" s="82"/>
      <c r="I810" s="82">
        <f t="shared" si="408"/>
        <v>47345.509767550378</v>
      </c>
      <c r="J810" s="42">
        <f t="shared" si="409"/>
        <v>0</v>
      </c>
    </row>
    <row r="811" spans="1:10" x14ac:dyDescent="0.25">
      <c r="A811" s="325"/>
      <c r="B811" s="65" t="str">
        <f t="shared" si="404"/>
        <v xml:space="preserve">Y 1 </v>
      </c>
      <c r="C811" s="82">
        <f t="shared" si="405"/>
        <v>0.13</v>
      </c>
      <c r="D811" s="88">
        <f t="shared" si="405"/>
        <v>2.1</v>
      </c>
      <c r="E811" s="82">
        <f t="shared" si="406"/>
        <v>6.5000000000000002E-2</v>
      </c>
      <c r="F811" s="82">
        <f t="shared" si="406"/>
        <v>1.05</v>
      </c>
      <c r="G811" s="82"/>
      <c r="H811" s="82">
        <f t="shared" ref="H811:H828" si="410">($G$32*$D$12)/((4*($D$13/D811)^3)+(3*($D$13/D811)))</f>
        <v>3737.0561211820213</v>
      </c>
      <c r="I811" s="82">
        <f t="shared" si="370"/>
        <v>0</v>
      </c>
      <c r="J811" s="42">
        <f t="shared" si="371"/>
        <v>242.9086478768314</v>
      </c>
    </row>
    <row r="812" spans="1:10" x14ac:dyDescent="0.25">
      <c r="A812" s="325"/>
      <c r="B812" s="65" t="str">
        <f t="shared" si="404"/>
        <v xml:space="preserve">Y 2 </v>
      </c>
      <c r="C812" s="82">
        <f t="shared" si="405"/>
        <v>0.13</v>
      </c>
      <c r="D812" s="88">
        <f t="shared" si="405"/>
        <v>2.4</v>
      </c>
      <c r="E812" s="82">
        <f t="shared" si="406"/>
        <v>6.5000000000000002E-2</v>
      </c>
      <c r="F812" s="82">
        <f t="shared" si="406"/>
        <v>3</v>
      </c>
      <c r="G812" s="82"/>
      <c r="H812" s="82">
        <f t="shared" si="410"/>
        <v>5068.5920577617317</v>
      </c>
      <c r="I812" s="82">
        <f t="shared" si="370"/>
        <v>0</v>
      </c>
      <c r="J812" s="42">
        <f t="shared" si="371"/>
        <v>329.45848375451254</v>
      </c>
    </row>
    <row r="813" spans="1:10" x14ac:dyDescent="0.25">
      <c r="A813" s="325"/>
      <c r="B813" s="65" t="str">
        <f t="shared" si="404"/>
        <v xml:space="preserve">Y 3 </v>
      </c>
      <c r="C813" s="82">
        <f t="shared" si="405"/>
        <v>0.13</v>
      </c>
      <c r="D813" s="88">
        <f t="shared" si="405"/>
        <v>2.6</v>
      </c>
      <c r="E813" s="82">
        <f t="shared" si="406"/>
        <v>6.5000000000000002E-2</v>
      </c>
      <c r="F813" s="82">
        <f t="shared" si="406"/>
        <v>5.2</v>
      </c>
      <c r="G813" s="82"/>
      <c r="H813" s="82">
        <f t="shared" si="410"/>
        <v>6035.7142857142853</v>
      </c>
      <c r="I813" s="82">
        <f t="shared" si="370"/>
        <v>0</v>
      </c>
      <c r="J813" s="42">
        <f t="shared" si="371"/>
        <v>392.32142857142856</v>
      </c>
    </row>
    <row r="814" spans="1:10" x14ac:dyDescent="0.25">
      <c r="A814" s="325"/>
      <c r="B814" s="65" t="str">
        <f t="shared" si="404"/>
        <v>Y 4</v>
      </c>
      <c r="C814" s="82">
        <f t="shared" si="405"/>
        <v>0.13</v>
      </c>
      <c r="D814" s="88">
        <f t="shared" si="405"/>
        <v>2.6</v>
      </c>
      <c r="E814" s="82">
        <f t="shared" si="406"/>
        <v>6.5000000000000002E-2</v>
      </c>
      <c r="F814" s="82">
        <f t="shared" si="406"/>
        <v>7.5</v>
      </c>
      <c r="G814" s="82"/>
      <c r="H814" s="82">
        <f t="shared" si="410"/>
        <v>6035.7142857142853</v>
      </c>
      <c r="I814" s="82">
        <f t="shared" si="370"/>
        <v>0</v>
      </c>
      <c r="J814" s="42">
        <f t="shared" si="371"/>
        <v>392.32142857142856</v>
      </c>
    </row>
    <row r="815" spans="1:10" x14ac:dyDescent="0.25">
      <c r="A815" s="325"/>
      <c r="B815" s="65" t="str">
        <f t="shared" si="404"/>
        <v>Y 5</v>
      </c>
      <c r="C815" s="82">
        <f t="shared" si="405"/>
        <v>0.13</v>
      </c>
      <c r="D815" s="88">
        <f t="shared" si="405"/>
        <v>2.6</v>
      </c>
      <c r="E815" s="82">
        <f t="shared" si="406"/>
        <v>6.5000000000000002E-2</v>
      </c>
      <c r="F815" s="82">
        <f t="shared" si="406"/>
        <v>9.8000000000000007</v>
      </c>
      <c r="G815" s="82"/>
      <c r="H815" s="82">
        <f t="shared" si="410"/>
        <v>6035.7142857142853</v>
      </c>
      <c r="I815" s="82">
        <f t="shared" si="370"/>
        <v>0</v>
      </c>
      <c r="J815" s="42">
        <f t="shared" si="371"/>
        <v>392.32142857142856</v>
      </c>
    </row>
    <row r="816" spans="1:10" x14ac:dyDescent="0.25">
      <c r="A816" s="325"/>
      <c r="B816" s="65" t="str">
        <f t="shared" si="404"/>
        <v>Y 6</v>
      </c>
      <c r="C816" s="82">
        <f t="shared" si="405"/>
        <v>0.13</v>
      </c>
      <c r="D816" s="88">
        <f t="shared" si="405"/>
        <v>2.7</v>
      </c>
      <c r="E816" s="82">
        <f t="shared" si="406"/>
        <v>6.5000000000000002E-2</v>
      </c>
      <c r="F816" s="82">
        <f t="shared" si="406"/>
        <v>14.25</v>
      </c>
      <c r="G816" s="82"/>
      <c r="H816" s="82">
        <f t="shared" ref="H816:H818" si="411">($G$32*$D$12)/((4*($D$13/D816)^3)+(3*($D$13/D816)))</f>
        <v>6539.5369045185043</v>
      </c>
      <c r="I816" s="82">
        <f t="shared" ref="I816:I818" si="412">F816*G816</f>
        <v>0</v>
      </c>
      <c r="J816" s="42">
        <f t="shared" ref="J816:J818" si="413">H816*E816</f>
        <v>425.06989879370281</v>
      </c>
    </row>
    <row r="817" spans="1:10" x14ac:dyDescent="0.25">
      <c r="A817" s="325"/>
      <c r="B817" s="65" t="str">
        <f t="shared" si="404"/>
        <v>Y 7</v>
      </c>
      <c r="C817" s="82">
        <f t="shared" si="405"/>
        <v>0.13</v>
      </c>
      <c r="D817" s="88">
        <f t="shared" si="405"/>
        <v>2.7</v>
      </c>
      <c r="E817" s="82">
        <f t="shared" si="406"/>
        <v>6.5000000000000002E-2</v>
      </c>
      <c r="F817" s="82">
        <f t="shared" si="406"/>
        <v>16.649999999999999</v>
      </c>
      <c r="G817" s="82"/>
      <c r="H817" s="82">
        <f t="shared" si="411"/>
        <v>6539.5369045185043</v>
      </c>
      <c r="I817" s="82">
        <f t="shared" si="412"/>
        <v>0</v>
      </c>
      <c r="J817" s="42">
        <f t="shared" si="413"/>
        <v>425.06989879370281</v>
      </c>
    </row>
    <row r="818" spans="1:10" x14ac:dyDescent="0.25">
      <c r="A818" s="325"/>
      <c r="B818" s="65" t="str">
        <f t="shared" si="404"/>
        <v>Y 8</v>
      </c>
      <c r="C818" s="82">
        <f t="shared" si="405"/>
        <v>0.13</v>
      </c>
      <c r="D818" s="88">
        <f t="shared" si="405"/>
        <v>2.7</v>
      </c>
      <c r="E818" s="82">
        <f t="shared" si="406"/>
        <v>6.9349999999999996</v>
      </c>
      <c r="F818" s="82">
        <f t="shared" si="406"/>
        <v>16.649999999999999</v>
      </c>
      <c r="G818" s="82"/>
      <c r="H818" s="82">
        <f t="shared" si="411"/>
        <v>6539.5369045185043</v>
      </c>
      <c r="I818" s="82">
        <f t="shared" si="412"/>
        <v>0</v>
      </c>
      <c r="J818" s="42">
        <f t="shared" si="413"/>
        <v>45351.688432835828</v>
      </c>
    </row>
    <row r="819" spans="1:10" x14ac:dyDescent="0.25">
      <c r="A819" s="325"/>
      <c r="B819" s="65" t="str">
        <f t="shared" ref="B819:B827" si="414">B398</f>
        <v>Y 9</v>
      </c>
      <c r="C819" s="110">
        <f t="shared" ref="C819:D819" si="415">C742</f>
        <v>0.13</v>
      </c>
      <c r="D819" s="88">
        <f t="shared" si="415"/>
        <v>2.7</v>
      </c>
      <c r="E819" s="110">
        <f t="shared" ref="E819:F819" si="416">F742</f>
        <v>6.9349999999999996</v>
      </c>
      <c r="F819" s="110">
        <f t="shared" si="416"/>
        <v>14.25</v>
      </c>
      <c r="G819" s="110"/>
      <c r="H819" s="110">
        <f t="shared" ref="H819:H826" si="417">($G$32*$D$12)/((4*($D$13/D819)^3)+(3*($D$13/D819)))</f>
        <v>6539.5369045185043</v>
      </c>
      <c r="I819" s="110">
        <f t="shared" ref="I819:I826" si="418">F819*G819</f>
        <v>0</v>
      </c>
      <c r="J819" s="42">
        <f t="shared" ref="J819:J826" si="419">H819*E819</f>
        <v>45351.688432835828</v>
      </c>
    </row>
    <row r="820" spans="1:10" x14ac:dyDescent="0.25">
      <c r="A820" s="325"/>
      <c r="B820" s="65" t="str">
        <f t="shared" si="414"/>
        <v>Y 10</v>
      </c>
      <c r="C820" s="110">
        <f t="shared" ref="C820:D820" si="420">C743</f>
        <v>0.13</v>
      </c>
      <c r="D820" s="88">
        <f t="shared" si="420"/>
        <v>2.4</v>
      </c>
      <c r="E820" s="110">
        <f t="shared" ref="E820:F820" si="421">F743</f>
        <v>6.9349999999999996</v>
      </c>
      <c r="F820" s="110">
        <f t="shared" si="421"/>
        <v>12</v>
      </c>
      <c r="G820" s="110"/>
      <c r="H820" s="110">
        <f t="shared" si="417"/>
        <v>5068.5920577617317</v>
      </c>
      <c r="I820" s="110">
        <f t="shared" si="418"/>
        <v>0</v>
      </c>
      <c r="J820" s="42">
        <f t="shared" si="419"/>
        <v>35150.685920577605</v>
      </c>
    </row>
    <row r="821" spans="1:10" x14ac:dyDescent="0.25">
      <c r="A821" s="325"/>
      <c r="B821" s="65" t="str">
        <f t="shared" si="414"/>
        <v>Y 11</v>
      </c>
      <c r="C821" s="110">
        <f t="shared" ref="C821:D821" si="422">C744</f>
        <v>0.13</v>
      </c>
      <c r="D821" s="88">
        <f t="shared" si="422"/>
        <v>2.6</v>
      </c>
      <c r="E821" s="110">
        <f t="shared" ref="E821:F821" si="423">F744</f>
        <v>6.9349999999999996</v>
      </c>
      <c r="F821" s="110">
        <f t="shared" si="423"/>
        <v>9.8000000000000007</v>
      </c>
      <c r="G821" s="110"/>
      <c r="H821" s="110">
        <f t="shared" si="417"/>
        <v>6035.7142857142853</v>
      </c>
      <c r="I821" s="110">
        <f t="shared" si="418"/>
        <v>0</v>
      </c>
      <c r="J821" s="42">
        <f t="shared" si="419"/>
        <v>41857.678571428565</v>
      </c>
    </row>
    <row r="822" spans="1:10" x14ac:dyDescent="0.25">
      <c r="A822" s="325"/>
      <c r="B822" s="65" t="str">
        <f t="shared" si="414"/>
        <v>Y 12</v>
      </c>
      <c r="C822" s="110">
        <f t="shared" ref="C822:D822" si="424">C745</f>
        <v>0.13</v>
      </c>
      <c r="D822" s="88">
        <f t="shared" si="424"/>
        <v>2.6</v>
      </c>
      <c r="E822" s="110">
        <f t="shared" ref="E822:F822" si="425">F745</f>
        <v>6.9349999999999996</v>
      </c>
      <c r="F822" s="110">
        <f t="shared" si="425"/>
        <v>7.5</v>
      </c>
      <c r="G822" s="110"/>
      <c r="H822" s="110">
        <f t="shared" si="417"/>
        <v>6035.7142857142853</v>
      </c>
      <c r="I822" s="110">
        <f t="shared" si="418"/>
        <v>0</v>
      </c>
      <c r="J822" s="42">
        <f t="shared" si="419"/>
        <v>41857.678571428565</v>
      </c>
    </row>
    <row r="823" spans="1:10" x14ac:dyDescent="0.25">
      <c r="A823" s="325"/>
      <c r="B823" s="65" t="str">
        <f t="shared" si="414"/>
        <v>Y 13</v>
      </c>
      <c r="C823" s="110">
        <f t="shared" ref="C823:D823" si="426">C746</f>
        <v>0.13</v>
      </c>
      <c r="D823" s="88">
        <f t="shared" si="426"/>
        <v>2.6</v>
      </c>
      <c r="E823" s="110">
        <f t="shared" ref="E823:F823" si="427">F746</f>
        <v>6.9349999999999996</v>
      </c>
      <c r="F823" s="110">
        <f t="shared" si="427"/>
        <v>5.2</v>
      </c>
      <c r="G823" s="110"/>
      <c r="H823" s="110">
        <f t="shared" si="417"/>
        <v>6035.7142857142853</v>
      </c>
      <c r="I823" s="110">
        <f t="shared" si="418"/>
        <v>0</v>
      </c>
      <c r="J823" s="42">
        <f t="shared" si="419"/>
        <v>41857.678571428565</v>
      </c>
    </row>
    <row r="824" spans="1:10" x14ac:dyDescent="0.25">
      <c r="A824" s="325"/>
      <c r="B824" s="65" t="str">
        <f t="shared" si="414"/>
        <v>Y 14</v>
      </c>
      <c r="C824" s="110">
        <f t="shared" ref="C824:D824" si="428">C747</f>
        <v>0.13</v>
      </c>
      <c r="D824" s="88">
        <f t="shared" si="428"/>
        <v>2.4</v>
      </c>
      <c r="E824" s="110">
        <f t="shared" ref="E824:F824" si="429">F747</f>
        <v>6.9349999999999996</v>
      </c>
      <c r="F824" s="110">
        <f t="shared" si="429"/>
        <v>3</v>
      </c>
      <c r="G824" s="110"/>
      <c r="H824" s="110">
        <f t="shared" si="417"/>
        <v>5068.5920577617317</v>
      </c>
      <c r="I824" s="110">
        <f t="shared" si="418"/>
        <v>0</v>
      </c>
      <c r="J824" s="42">
        <f t="shared" si="419"/>
        <v>35150.685920577605</v>
      </c>
    </row>
    <row r="825" spans="1:10" x14ac:dyDescent="0.25">
      <c r="A825" s="325"/>
      <c r="B825" s="65" t="str">
        <f t="shared" si="414"/>
        <v>Y 15</v>
      </c>
      <c r="C825" s="110">
        <f t="shared" ref="C825:D825" si="430">C748</f>
        <v>0.13</v>
      </c>
      <c r="D825" s="88">
        <f t="shared" si="430"/>
        <v>2.1</v>
      </c>
      <c r="E825" s="110">
        <f t="shared" ref="E825:F825" si="431">F748</f>
        <v>6.9349999999999996</v>
      </c>
      <c r="F825" s="110">
        <f t="shared" si="431"/>
        <v>1.05</v>
      </c>
      <c r="G825" s="110"/>
      <c r="H825" s="110">
        <f t="shared" si="417"/>
        <v>3737.0561211820213</v>
      </c>
      <c r="I825" s="110">
        <f t="shared" si="418"/>
        <v>0</v>
      </c>
      <c r="J825" s="42">
        <f t="shared" si="419"/>
        <v>25916.484200397317</v>
      </c>
    </row>
    <row r="826" spans="1:10" x14ac:dyDescent="0.25">
      <c r="A826" s="325"/>
      <c r="B826" s="65" t="str">
        <f>B405</f>
        <v>Y 16</v>
      </c>
      <c r="C826" s="110">
        <f>C749</f>
        <v>0.13</v>
      </c>
      <c r="D826" s="88">
        <f>D749</f>
        <v>2.1</v>
      </c>
      <c r="E826" s="110">
        <f>F749</f>
        <v>3.4350000000000001</v>
      </c>
      <c r="F826" s="110">
        <f>G749</f>
        <v>1.05</v>
      </c>
      <c r="G826" s="110"/>
      <c r="H826" s="110">
        <f t="shared" si="417"/>
        <v>3737.0561211820213</v>
      </c>
      <c r="I826" s="110">
        <f t="shared" si="418"/>
        <v>0</v>
      </c>
      <c r="J826" s="42">
        <f t="shared" si="419"/>
        <v>12836.787776260244</v>
      </c>
    </row>
    <row r="827" spans="1:10" x14ac:dyDescent="0.25">
      <c r="A827" s="325"/>
      <c r="B827" s="65" t="str">
        <f t="shared" si="414"/>
        <v>Y 17</v>
      </c>
      <c r="C827" s="110">
        <f t="shared" ref="C827:D827" si="432">C750</f>
        <v>0.13</v>
      </c>
      <c r="D827" s="88">
        <f t="shared" si="432"/>
        <v>2.6</v>
      </c>
      <c r="E827" s="110">
        <f t="shared" ref="E827:F827" si="433">F750</f>
        <v>3.4350000000000001</v>
      </c>
      <c r="F827" s="110">
        <f t="shared" si="433"/>
        <v>7.5</v>
      </c>
      <c r="G827" s="110"/>
      <c r="H827" s="110">
        <f t="shared" ref="H827" si="434">($G$32*$D$12)/((4*($D$13/D827)^3)+(3*($D$13/D827)))</f>
        <v>6035.7142857142853</v>
      </c>
      <c r="I827" s="110">
        <f t="shared" ref="I827" si="435">F827*G827</f>
        <v>0</v>
      </c>
      <c r="J827" s="42">
        <f t="shared" ref="J827" si="436">H827*E827</f>
        <v>20732.678571428569</v>
      </c>
    </row>
    <row r="828" spans="1:10" x14ac:dyDescent="0.25">
      <c r="A828" s="326"/>
      <c r="B828" s="66" t="str">
        <f>B407</f>
        <v>Y 18</v>
      </c>
      <c r="C828" s="83">
        <f t="shared" ref="C828" si="437">C751</f>
        <v>0.13</v>
      </c>
      <c r="D828" s="89">
        <f t="shared" ref="D828" si="438">D751</f>
        <v>2.7</v>
      </c>
      <c r="E828" s="83">
        <f t="shared" ref="E828" si="439">F751</f>
        <v>3.4350000000000001</v>
      </c>
      <c r="F828" s="83">
        <f t="shared" ref="F828" si="440">G751</f>
        <v>14.25</v>
      </c>
      <c r="G828" s="83"/>
      <c r="H828" s="83">
        <f t="shared" si="410"/>
        <v>6539.5369045185043</v>
      </c>
      <c r="I828" s="83">
        <f t="shared" si="370"/>
        <v>0</v>
      </c>
      <c r="J828" s="46">
        <f t="shared" si="371"/>
        <v>22463.309267021064</v>
      </c>
    </row>
    <row r="829" spans="1:10" x14ac:dyDescent="0.25">
      <c r="C829" s="4"/>
      <c r="D829" s="4"/>
      <c r="E829" s="4"/>
      <c r="F829" s="4"/>
      <c r="G829" s="4">
        <f>SUM(G772:G800)</f>
        <v>114401.1329494674</v>
      </c>
      <c r="H829" s="4">
        <f t="shared" ref="H829:J829" si="441">SUM(H772:H800)</f>
        <v>101364.62905942379</v>
      </c>
      <c r="I829" s="4">
        <f t="shared" si="441"/>
        <v>1242957.8609419807</v>
      </c>
      <c r="J829" s="4">
        <f t="shared" si="441"/>
        <v>371126.51545115287</v>
      </c>
    </row>
    <row r="830" spans="1:10" x14ac:dyDescent="0.25">
      <c r="C830" s="4"/>
      <c r="D830" s="4"/>
      <c r="E830" s="4"/>
      <c r="F830" s="4"/>
      <c r="G830" s="4">
        <f>SUM(G801:G828)</f>
        <v>96205.181318434101</v>
      </c>
      <c r="H830" s="4">
        <f t="shared" ref="H830:J830" si="442">SUM(H801:H828)</f>
        <v>101364.62905942379</v>
      </c>
      <c r="I830" s="4">
        <f t="shared" si="442"/>
        <v>1126517.012965597</v>
      </c>
      <c r="J830" s="4">
        <f t="shared" si="442"/>
        <v>371126.51545115287</v>
      </c>
    </row>
    <row r="832" spans="1:10" x14ac:dyDescent="0.25">
      <c r="D832" s="80" t="s">
        <v>242</v>
      </c>
      <c r="E832" s="80" t="s">
        <v>243</v>
      </c>
    </row>
    <row r="833" spans="1:5" x14ac:dyDescent="0.25">
      <c r="B833" s="302" t="s">
        <v>251</v>
      </c>
      <c r="C833" s="304"/>
      <c r="D833" s="70">
        <f>J829/H829</f>
        <v>3.6613019639581021</v>
      </c>
      <c r="E833" s="67">
        <f>J830/H830</f>
        <v>3.6613019639581021</v>
      </c>
    </row>
    <row r="834" spans="1:5" x14ac:dyDescent="0.25">
      <c r="B834" s="302" t="s">
        <v>252</v>
      </c>
      <c r="C834" s="304"/>
      <c r="D834" s="70">
        <f>I829/G829</f>
        <v>10.864908667390671</v>
      </c>
      <c r="E834" s="67">
        <f>I830/G830</f>
        <v>11.709525386547371</v>
      </c>
    </row>
    <row r="838" spans="1:5" x14ac:dyDescent="0.25">
      <c r="A838" s="1" t="s">
        <v>253</v>
      </c>
    </row>
    <row r="840" spans="1:5" x14ac:dyDescent="0.25">
      <c r="B840" s="2" t="s">
        <v>254</v>
      </c>
      <c r="E840" s="4">
        <f>C44</f>
        <v>1.8</v>
      </c>
    </row>
    <row r="841" spans="1:5" x14ac:dyDescent="0.25">
      <c r="B841" s="2" t="s">
        <v>255</v>
      </c>
      <c r="E841" s="4">
        <f>D43</f>
        <v>2.4</v>
      </c>
    </row>
    <row r="842" spans="1:5" x14ac:dyDescent="0.25">
      <c r="B842" s="2" t="s">
        <v>345</v>
      </c>
      <c r="E842" s="99">
        <f>SUM(D773:D776)+SUM(D778:D780)</f>
        <v>15.450000000000001</v>
      </c>
    </row>
    <row r="843" spans="1:5" x14ac:dyDescent="0.25">
      <c r="B843" s="2" t="s">
        <v>344</v>
      </c>
      <c r="E843" s="99">
        <f>SUM(D772)+SUM(D781:D782)+D777</f>
        <v>9.7750000000000004</v>
      </c>
    </row>
    <row r="844" spans="1:5" x14ac:dyDescent="0.25">
      <c r="B844" s="2" t="s">
        <v>346</v>
      </c>
      <c r="E844" s="99">
        <f>SUM(D802:D809)</f>
        <v>18.55</v>
      </c>
    </row>
    <row r="845" spans="1:5" x14ac:dyDescent="0.25">
      <c r="B845" s="2" t="s">
        <v>347</v>
      </c>
      <c r="E845" s="99">
        <f>C801+C810</f>
        <v>0.36</v>
      </c>
    </row>
    <row r="846" spans="1:5" x14ac:dyDescent="0.25">
      <c r="B846" s="2" t="s">
        <v>258</v>
      </c>
      <c r="E846" s="4">
        <f>SUM(D783:D800)</f>
        <v>45.2</v>
      </c>
    </row>
    <row r="847" spans="1:5" x14ac:dyDescent="0.25">
      <c r="B847" s="2" t="s">
        <v>259</v>
      </c>
      <c r="E847" s="4">
        <f>SUM(D811:D828)</f>
        <v>45.2</v>
      </c>
    </row>
    <row r="848" spans="1:5" x14ac:dyDescent="0.25">
      <c r="B848" s="2" t="s">
        <v>379</v>
      </c>
      <c r="E848" s="99">
        <f>SUM(D287:D288)</f>
        <v>2</v>
      </c>
    </row>
    <row r="849" spans="2:5" x14ac:dyDescent="0.25">
      <c r="B849" s="2" t="s">
        <v>380</v>
      </c>
      <c r="E849" s="99">
        <f>SUM(D322:D327)</f>
        <v>5.0500000000000007</v>
      </c>
    </row>
    <row r="850" spans="2:5" x14ac:dyDescent="0.25">
      <c r="B850" s="2" t="s">
        <v>378</v>
      </c>
      <c r="E850" s="99">
        <v>0</v>
      </c>
    </row>
    <row r="851" spans="2:5" x14ac:dyDescent="0.25">
      <c r="B851" s="2" t="s">
        <v>381</v>
      </c>
      <c r="E851" s="99">
        <f>SUM(D320:D321)</f>
        <v>3.2</v>
      </c>
    </row>
    <row r="852" spans="2:5" x14ac:dyDescent="0.25">
      <c r="B852" s="2" t="s">
        <v>260</v>
      </c>
      <c r="E852" s="99">
        <f>D13</f>
        <v>2.6</v>
      </c>
    </row>
    <row r="853" spans="2:5" x14ac:dyDescent="0.25">
      <c r="B853" s="2" t="s">
        <v>261</v>
      </c>
      <c r="E853" s="99">
        <f>D14</f>
        <v>1.2</v>
      </c>
    </row>
    <row r="854" spans="2:5" x14ac:dyDescent="0.25">
      <c r="B854" s="2" t="s">
        <v>262</v>
      </c>
      <c r="E854" s="99">
        <f>C8</f>
        <v>2</v>
      </c>
    </row>
    <row r="855" spans="2:5" x14ac:dyDescent="0.25">
      <c r="B855" s="2" t="s">
        <v>263</v>
      </c>
      <c r="E855" s="99">
        <f>C45</f>
        <v>0.3</v>
      </c>
    </row>
    <row r="856" spans="2:5" x14ac:dyDescent="0.25">
      <c r="B856" s="2" t="s">
        <v>412</v>
      </c>
      <c r="E856" s="99">
        <f>C48</f>
        <v>0.1</v>
      </c>
    </row>
    <row r="857" spans="2:5" x14ac:dyDescent="0.25">
      <c r="B857" s="2" t="s">
        <v>264</v>
      </c>
      <c r="E857" s="99">
        <f>D112-2.2*1.8</f>
        <v>122.04</v>
      </c>
    </row>
    <row r="858" spans="2:5" x14ac:dyDescent="0.25">
      <c r="B858" s="2" t="s">
        <v>265</v>
      </c>
      <c r="E858" s="99">
        <f>C46</f>
        <v>0.2</v>
      </c>
    </row>
    <row r="859" spans="2:5" x14ac:dyDescent="0.25">
      <c r="B859" s="2" t="s">
        <v>266</v>
      </c>
      <c r="E859" s="99">
        <f>D47</f>
        <v>0.1</v>
      </c>
    </row>
    <row r="860" spans="2:5" x14ac:dyDescent="0.25">
      <c r="B860" s="2" t="s">
        <v>275</v>
      </c>
      <c r="E860" s="99">
        <f>C18*C19*36</f>
        <v>2.6999999999999997</v>
      </c>
    </row>
    <row r="861" spans="2:5" x14ac:dyDescent="0.25">
      <c r="B861" s="2" t="s">
        <v>276</v>
      </c>
      <c r="E861" s="99">
        <f>C18*C19*35</f>
        <v>2.625</v>
      </c>
    </row>
    <row r="862" spans="2:5" x14ac:dyDescent="0.25">
      <c r="B862" s="2" t="s">
        <v>267</v>
      </c>
      <c r="E862" s="99">
        <f>7*9+17.5*3</f>
        <v>115.5</v>
      </c>
    </row>
    <row r="866" spans="1:12" x14ac:dyDescent="0.25">
      <c r="B866" s="317" t="s">
        <v>268</v>
      </c>
      <c r="C866" s="320" t="s">
        <v>270</v>
      </c>
      <c r="D866" s="320" t="s">
        <v>269</v>
      </c>
      <c r="E866" s="320" t="s">
        <v>271</v>
      </c>
      <c r="F866" s="320" t="s">
        <v>279</v>
      </c>
      <c r="G866" s="320" t="s">
        <v>272</v>
      </c>
      <c r="H866" s="320" t="s">
        <v>273</v>
      </c>
      <c r="I866" s="320" t="s">
        <v>274</v>
      </c>
      <c r="J866" s="320" t="s">
        <v>277</v>
      </c>
      <c r="K866" s="320" t="s">
        <v>278</v>
      </c>
      <c r="L866" s="320" t="s">
        <v>393</v>
      </c>
    </row>
    <row r="867" spans="1:12" x14ac:dyDescent="0.25">
      <c r="B867" s="317"/>
      <c r="C867" s="320"/>
      <c r="D867" s="320"/>
      <c r="E867" s="320"/>
      <c r="F867" s="320"/>
      <c r="G867" s="320"/>
      <c r="H867" s="320"/>
      <c r="I867" s="320"/>
      <c r="J867" s="320"/>
      <c r="K867" s="320"/>
      <c r="L867" s="320"/>
    </row>
    <row r="868" spans="1:12" x14ac:dyDescent="0.25">
      <c r="B868" s="80">
        <v>1</v>
      </c>
      <c r="C868" s="79">
        <f>(($E$846+$E$842)*$E$840*$E$852*$D$12)+(($E$843)*$E$840*$E$852*$C$692)+(0.1*$E$852*($E$842+$E$843+$E$846))</f>
        <v>63.444420000000008</v>
      </c>
      <c r="D868" s="79">
        <f>E848*D12*E852*C44</f>
        <v>1.2168000000000001</v>
      </c>
      <c r="E868" s="79">
        <f>(($E$850*$E$840*1.2*$D$12))</f>
        <v>0</v>
      </c>
      <c r="F868" s="79">
        <f>$C$45*$E$857</f>
        <v>36.612000000000002</v>
      </c>
      <c r="G868" s="79">
        <f>$E$856*$E$857</f>
        <v>12.204000000000001</v>
      </c>
      <c r="H868" s="79">
        <f>$E$860*$E$841*($D$13+$E$15)</f>
        <v>18.144000000000002</v>
      </c>
      <c r="I868" s="79">
        <f>$E$862*$E$841*$C$16*C17</f>
        <v>13.86</v>
      </c>
      <c r="J868" s="79">
        <f>SUM(C868:I868)</f>
        <v>145.48122000000001</v>
      </c>
      <c r="K868" s="79">
        <f>$E$857*$E$858</f>
        <v>24.408000000000001</v>
      </c>
      <c r="L868" s="79">
        <f>J868+(K868*25%)</f>
        <v>151.58322000000001</v>
      </c>
    </row>
    <row r="869" spans="1:12" x14ac:dyDescent="0.25">
      <c r="B869" s="80">
        <v>2</v>
      </c>
      <c r="C869" s="79">
        <f>(($E$847+$E$844)*$E$840*$E$852*$D$12)+(($E$845)*$E$840*$E$852*$C$692)+(0.1*$E$852*($E$844+$E$845+$E$847))</f>
        <v>55.75736400000001</v>
      </c>
      <c r="D869" s="79">
        <f>E849*D12*E852*C44</f>
        <v>3.0724200000000006</v>
      </c>
      <c r="E869" s="79">
        <f>(($E$851*$E$840*1.2*$D$12))</f>
        <v>0.89856000000000014</v>
      </c>
      <c r="F869" s="79">
        <f>$C$45*$E$857</f>
        <v>36.612000000000002</v>
      </c>
      <c r="G869" s="79">
        <f>$E$856*$E$857</f>
        <v>12.204000000000001</v>
      </c>
      <c r="H869" s="79">
        <f>$E$861*$E$841*($D$13+$E$15)</f>
        <v>17.64</v>
      </c>
      <c r="I869" s="79">
        <f>$E$862*$E$841*$C$16*C17</f>
        <v>13.86</v>
      </c>
      <c r="J869" s="79">
        <f>SUM(C869:I869)</f>
        <v>140.04434400000002</v>
      </c>
      <c r="K869" s="79">
        <f>$E$857*$E$859</f>
        <v>12.204000000000001</v>
      </c>
      <c r="L869" s="79">
        <f>J869+(K869*25%)</f>
        <v>143.09534400000001</v>
      </c>
    </row>
    <row r="870" spans="1:12" x14ac:dyDescent="0.25">
      <c r="L870" s="4">
        <f>SUM(L868:L869)</f>
        <v>294.67856400000005</v>
      </c>
    </row>
    <row r="873" spans="1:12" x14ac:dyDescent="0.25">
      <c r="A873" s="1" t="s">
        <v>280</v>
      </c>
    </row>
    <row r="878" spans="1:12" x14ac:dyDescent="0.25">
      <c r="B878" s="85" t="s">
        <v>281</v>
      </c>
      <c r="C878" s="4">
        <f>(($D$54*$D$66*$D$60*$E$77)/$D$452)*$L$870</f>
        <v>60.777453825000016</v>
      </c>
      <c r="D878" s="2" t="s">
        <v>156</v>
      </c>
    </row>
    <row r="880" spans="1:12" x14ac:dyDescent="0.25">
      <c r="B880" s="2" t="s">
        <v>314</v>
      </c>
    </row>
    <row r="882" spans="2:11" ht="36.75" customHeight="1" x14ac:dyDescent="0.25">
      <c r="C882" s="106" t="s">
        <v>298</v>
      </c>
      <c r="D882" s="106" t="s">
        <v>395</v>
      </c>
      <c r="E882" s="106" t="s">
        <v>396</v>
      </c>
      <c r="F882" s="106" t="s">
        <v>299</v>
      </c>
      <c r="G882" s="321"/>
      <c r="H882" s="322"/>
      <c r="I882" s="106" t="s">
        <v>397</v>
      </c>
      <c r="J882" s="106" t="s">
        <v>398</v>
      </c>
      <c r="K882" s="106" t="s">
        <v>394</v>
      </c>
    </row>
    <row r="883" spans="2:11" x14ac:dyDescent="0.25">
      <c r="C883" s="80">
        <v>1</v>
      </c>
      <c r="D883" s="79">
        <f>L868</f>
        <v>151.58322000000001</v>
      </c>
      <c r="E883" s="79">
        <f>D13+E15</f>
        <v>2.8000000000000003</v>
      </c>
      <c r="F883" s="79">
        <f>D883*E883</f>
        <v>424.43301600000007</v>
      </c>
      <c r="G883" s="323">
        <f>F883/(F883+F884)</f>
        <v>0.34625914708466365</v>
      </c>
      <c r="H883" s="323"/>
      <c r="I883" s="79">
        <f>G883*C878</f>
        <v>21.044749323422035</v>
      </c>
      <c r="J883" s="79">
        <f>I884+I883</f>
        <v>60.777453825000023</v>
      </c>
      <c r="K883" s="79">
        <f>J883*E883</f>
        <v>170.17687071000009</v>
      </c>
    </row>
    <row r="884" spans="2:11" x14ac:dyDescent="0.25">
      <c r="C884" s="80">
        <v>2</v>
      </c>
      <c r="D884" s="79">
        <f>L869</f>
        <v>143.09534400000001</v>
      </c>
      <c r="E884" s="79">
        <f>E883*2</f>
        <v>5.6000000000000005</v>
      </c>
      <c r="F884" s="79">
        <f>D884*E884</f>
        <v>801.33392640000011</v>
      </c>
      <c r="G884" s="323">
        <f>F884/(F883+F884)</f>
        <v>0.65374085291533646</v>
      </c>
      <c r="H884" s="323"/>
      <c r="I884" s="79">
        <f>G884*C878</f>
        <v>39.732704501577992</v>
      </c>
      <c r="J884" s="79">
        <f>I884</f>
        <v>39.732704501577992</v>
      </c>
      <c r="K884" s="79">
        <f>J884*E884</f>
        <v>222.50314520883677</v>
      </c>
    </row>
    <row r="887" spans="2:11" x14ac:dyDescent="0.25">
      <c r="B887" s="2" t="s">
        <v>301</v>
      </c>
    </row>
    <row r="889" spans="2:11" x14ac:dyDescent="0.25">
      <c r="C889" s="2" t="s">
        <v>302</v>
      </c>
    </row>
    <row r="890" spans="2:11" x14ac:dyDescent="0.25">
      <c r="C890" s="76" t="s">
        <v>268</v>
      </c>
      <c r="D890" s="76" t="s">
        <v>237</v>
      </c>
      <c r="E890" s="76" t="s">
        <v>246</v>
      </c>
      <c r="F890" s="76" t="s">
        <v>304</v>
      </c>
      <c r="G890" s="76" t="s">
        <v>305</v>
      </c>
      <c r="H890" s="76" t="s">
        <v>303</v>
      </c>
      <c r="I890" s="76" t="s">
        <v>306</v>
      </c>
      <c r="J890" s="76" t="s">
        <v>307</v>
      </c>
    </row>
    <row r="891" spans="2:11" x14ac:dyDescent="0.25">
      <c r="C891" s="80">
        <v>1</v>
      </c>
      <c r="D891" s="79">
        <f>E755</f>
        <v>9.3740300880676362</v>
      </c>
      <c r="E891" s="79">
        <f>D834</f>
        <v>10.864908667390671</v>
      </c>
      <c r="F891" s="79">
        <f>E891-D891</f>
        <v>1.4908785793230344</v>
      </c>
      <c r="G891" s="79">
        <f>$C$10</f>
        <v>18</v>
      </c>
      <c r="H891" s="79">
        <f>0.05*G891</f>
        <v>0.9</v>
      </c>
      <c r="I891" s="79">
        <f>J883*(F891+H891)</f>
        <v>145.31151245598738</v>
      </c>
      <c r="J891" s="79">
        <f>J883*(F891-H891)</f>
        <v>35.912095570987333</v>
      </c>
    </row>
    <row r="892" spans="2:11" x14ac:dyDescent="0.25">
      <c r="C892" s="80">
        <v>2</v>
      </c>
      <c r="D892" s="79">
        <f>F755</f>
        <v>9.6542488357137017</v>
      </c>
      <c r="E892" s="79">
        <f>E834</f>
        <v>11.709525386547371</v>
      </c>
      <c r="F892" s="79">
        <f>E892-D892</f>
        <v>2.0552765508336694</v>
      </c>
      <c r="G892" s="79">
        <f>$C$10</f>
        <v>18</v>
      </c>
      <c r="H892" s="79">
        <f>0.05*G892</f>
        <v>0.9</v>
      </c>
      <c r="I892" s="79">
        <f>J884*(F892+H892)</f>
        <v>117.42112991471681</v>
      </c>
      <c r="J892" s="79">
        <f>J884*(F892-H892)</f>
        <v>45.902261811876436</v>
      </c>
    </row>
    <row r="894" spans="2:11" x14ac:dyDescent="0.25">
      <c r="C894" s="2" t="s">
        <v>308</v>
      </c>
    </row>
    <row r="895" spans="2:11" x14ac:dyDescent="0.25">
      <c r="C895" s="76" t="s">
        <v>268</v>
      </c>
      <c r="D895" s="76" t="s">
        <v>236</v>
      </c>
      <c r="E895" s="76" t="s">
        <v>245</v>
      </c>
      <c r="F895" s="76" t="s">
        <v>309</v>
      </c>
      <c r="G895" s="76" t="s">
        <v>311</v>
      </c>
      <c r="H895" s="76" t="s">
        <v>310</v>
      </c>
      <c r="I895" s="76" t="s">
        <v>312</v>
      </c>
      <c r="J895" s="76" t="s">
        <v>313</v>
      </c>
    </row>
    <row r="896" spans="2:11" x14ac:dyDescent="0.25">
      <c r="C896" s="80">
        <v>1</v>
      </c>
      <c r="D896" s="79">
        <f>E754</f>
        <v>3.6268297700570051</v>
      </c>
      <c r="E896" s="79">
        <f>D833</f>
        <v>3.6613019639581021</v>
      </c>
      <c r="F896" s="79">
        <f>E896-D896</f>
        <v>3.4472193901097015E-2</v>
      </c>
      <c r="G896" s="79">
        <f>$C$9</f>
        <v>7</v>
      </c>
      <c r="H896" s="79">
        <f>0.05*G896</f>
        <v>0.35000000000000003</v>
      </c>
      <c r="I896" s="79">
        <f>J883*(F896+H896)</f>
        <v>23.367241011820383</v>
      </c>
      <c r="J896" s="79">
        <f>J883*(F896-H896)</f>
        <v>-19.176976665679639</v>
      </c>
    </row>
    <row r="897" spans="2:10" x14ac:dyDescent="0.25">
      <c r="C897" s="80">
        <v>2</v>
      </c>
      <c r="D897" s="79">
        <f>F754</f>
        <v>3.5350575129377138</v>
      </c>
      <c r="E897" s="79">
        <f>E833</f>
        <v>3.6613019639581021</v>
      </c>
      <c r="F897" s="79">
        <f>E897-D897</f>
        <v>0.12624445102038839</v>
      </c>
      <c r="G897" s="79">
        <f>$C$9</f>
        <v>7</v>
      </c>
      <c r="H897" s="79">
        <f>0.05*G897</f>
        <v>0.35000000000000003</v>
      </c>
      <c r="I897" s="79">
        <f>J884*(F897+H897)</f>
        <v>18.922480042909328</v>
      </c>
      <c r="J897" s="79">
        <f>J884*(F897-H897)</f>
        <v>-8.8904131081952702</v>
      </c>
    </row>
    <row r="900" spans="2:10" x14ac:dyDescent="0.25">
      <c r="B900" s="2" t="s">
        <v>315</v>
      </c>
    </row>
    <row r="902" spans="2:10" x14ac:dyDescent="0.25">
      <c r="B902" s="2" t="s">
        <v>316</v>
      </c>
    </row>
    <row r="903" spans="2:10" x14ac:dyDescent="0.25">
      <c r="B903" s="76" t="s">
        <v>30</v>
      </c>
      <c r="C903" s="76" t="s">
        <v>247</v>
      </c>
      <c r="D903" s="76" t="s">
        <v>317</v>
      </c>
      <c r="E903" s="76" t="s">
        <v>318</v>
      </c>
      <c r="F903" s="76" t="s">
        <v>319</v>
      </c>
      <c r="G903" s="76" t="s">
        <v>327</v>
      </c>
      <c r="H903" s="317" t="s">
        <v>320</v>
      </c>
      <c r="I903" s="317"/>
      <c r="J903" s="76" t="s">
        <v>329</v>
      </c>
    </row>
    <row r="904" spans="2:10" x14ac:dyDescent="0.25">
      <c r="B904" s="79" t="str">
        <f t="shared" ref="B904:B914" si="443">B772</f>
        <v xml:space="preserve">X 1 </v>
      </c>
      <c r="C904" s="79">
        <f t="shared" ref="C904:C914" si="444">G772</f>
        <v>11156.694463315322</v>
      </c>
      <c r="D904" s="79">
        <f>(C904/(SUM($C$904:$C$914)))*$J$883</f>
        <v>5.9271745401620795</v>
      </c>
      <c r="E904" s="79">
        <f t="shared" ref="E904:E914" si="445">F772</f>
        <v>4.1349999999999998</v>
      </c>
      <c r="F904" s="79">
        <f>$D$834-E904</f>
        <v>6.7299086673906707</v>
      </c>
      <c r="G904" s="107">
        <f>(C904)*(F904)^2</f>
        <v>505305.33141413325</v>
      </c>
      <c r="H904" s="79">
        <f>(C904*F904*$I$891)/(SUM($G$904:$G$914)+SUM($G$918:$G$935))</f>
        <v>1.9810176867739804</v>
      </c>
      <c r="I904" s="79">
        <f>(C904*F904*$J$891)/(SUM($G$904:$G$914)+SUM($G$918:$G$935))</f>
        <v>0.48958609880818221</v>
      </c>
      <c r="J904" s="79">
        <f>D904+MAX(H904:I904)</f>
        <v>7.9081922269360598</v>
      </c>
    </row>
    <row r="905" spans="2:10" x14ac:dyDescent="0.25">
      <c r="B905" s="79" t="str">
        <f t="shared" si="443"/>
        <v xml:space="preserve">X 2 </v>
      </c>
      <c r="C905" s="79">
        <f t="shared" si="444"/>
        <v>8057.6126679499548</v>
      </c>
      <c r="D905" s="111">
        <f t="shared" ref="D905:D914" si="446">(C905/(SUM($C$904:$C$914)))*$J$883</f>
        <v>4.2807371678948352</v>
      </c>
      <c r="E905" s="79">
        <f t="shared" si="445"/>
        <v>8.7349999999999994</v>
      </c>
      <c r="F905" s="79">
        <f t="shared" ref="F905:F909" si="447">$D$834-E905</f>
        <v>2.1299086673906711</v>
      </c>
      <c r="G905" s="107">
        <f t="shared" ref="G905:G909" si="448">(C905)*(F905)^2</f>
        <v>36553.447949350812</v>
      </c>
      <c r="H905" s="111">
        <f t="shared" ref="H905:H914" si="449">(C905*F905*$I$891)/(SUM($G$904:$G$914)+SUM($G$918:$G$935))</f>
        <v>0.45280478819757602</v>
      </c>
      <c r="I905" s="111">
        <f t="shared" ref="I905:I914" si="450">(C905*F905*$J$891)/(SUM($G$904:$G$914)+SUM($G$918:$G$935))</f>
        <v>0.1119055782567626</v>
      </c>
      <c r="J905" s="79">
        <f t="shared" ref="J905" si="451">D905+MAX(H905:I905)</f>
        <v>4.7335419560924112</v>
      </c>
    </row>
    <row r="906" spans="2:10" x14ac:dyDescent="0.25">
      <c r="B906" s="79" t="str">
        <f t="shared" si="443"/>
        <v xml:space="preserve">X 3 </v>
      </c>
      <c r="C906" s="79">
        <f t="shared" si="444"/>
        <v>8057.6126679499548</v>
      </c>
      <c r="D906" s="111">
        <f t="shared" si="446"/>
        <v>4.2807371678948352</v>
      </c>
      <c r="E906" s="79">
        <f t="shared" si="445"/>
        <v>11.035</v>
      </c>
      <c r="F906" s="79">
        <f t="shared" si="447"/>
        <v>-0.17009133260932963</v>
      </c>
      <c r="G906" s="107">
        <f t="shared" si="448"/>
        <v>233.11528706607902</v>
      </c>
      <c r="H906" s="111">
        <f t="shared" si="449"/>
        <v>-3.6160315705351401E-2</v>
      </c>
      <c r="I906" s="111">
        <f t="shared" si="450"/>
        <v>-8.9366127400330887E-3</v>
      </c>
      <c r="J906" s="79">
        <f t="shared" ref="J906:J911" si="452">D906</f>
        <v>4.2807371678948352</v>
      </c>
    </row>
    <row r="907" spans="2:10" x14ac:dyDescent="0.25">
      <c r="B907" s="79" t="str">
        <f t="shared" si="443"/>
        <v xml:space="preserve">X 4 </v>
      </c>
      <c r="C907" s="79">
        <f t="shared" si="444"/>
        <v>8057.6126679499548</v>
      </c>
      <c r="D907" s="111">
        <f t="shared" si="446"/>
        <v>4.2807371678948352</v>
      </c>
      <c r="E907" s="79">
        <f t="shared" si="445"/>
        <v>12.965</v>
      </c>
      <c r="F907" s="79">
        <f t="shared" si="447"/>
        <v>-2.1000913326093293</v>
      </c>
      <c r="G907" s="107">
        <f t="shared" si="448"/>
        <v>35537.162808590751</v>
      </c>
      <c r="H907" s="111">
        <f t="shared" si="449"/>
        <v>-0.44646581593693818</v>
      </c>
      <c r="I907" s="111">
        <f t="shared" si="450"/>
        <v>-0.11033897301125725</v>
      </c>
      <c r="J907" s="242">
        <f t="shared" si="452"/>
        <v>4.2807371678948352</v>
      </c>
    </row>
    <row r="908" spans="2:10" x14ac:dyDescent="0.25">
      <c r="B908" s="79" t="str">
        <f t="shared" si="443"/>
        <v xml:space="preserve">X 5 </v>
      </c>
      <c r="C908" s="79">
        <f t="shared" si="444"/>
        <v>7847.9925586735062</v>
      </c>
      <c r="D908" s="111">
        <f t="shared" si="446"/>
        <v>4.169373091474645</v>
      </c>
      <c r="E908" s="79">
        <f t="shared" si="445"/>
        <v>17.934999999999999</v>
      </c>
      <c r="F908" s="79">
        <f t="shared" si="447"/>
        <v>-7.0700913326093282</v>
      </c>
      <c r="G908" s="107">
        <f t="shared" si="448"/>
        <v>392291.25854731112</v>
      </c>
      <c r="H908" s="111">
        <f t="shared" si="449"/>
        <v>-1.4639533898344639</v>
      </c>
      <c r="I908" s="111">
        <f t="shared" si="450"/>
        <v>-0.36179951029778101</v>
      </c>
      <c r="J908" s="242">
        <f t="shared" si="452"/>
        <v>4.169373091474645</v>
      </c>
    </row>
    <row r="909" spans="2:10" x14ac:dyDescent="0.25">
      <c r="B909" s="79" t="str">
        <f t="shared" si="443"/>
        <v>X 6</v>
      </c>
      <c r="C909" s="79">
        <f t="shared" si="444"/>
        <v>23219.317293414653</v>
      </c>
      <c r="D909" s="111">
        <f t="shared" si="446"/>
        <v>12.335638190505382</v>
      </c>
      <c r="E909" s="79">
        <f t="shared" si="445"/>
        <v>17.934999999999999</v>
      </c>
      <c r="F909" s="79">
        <f t="shared" si="447"/>
        <v>-7.0700913326093282</v>
      </c>
      <c r="G909" s="107">
        <f t="shared" si="448"/>
        <v>1160645.2396002996</v>
      </c>
      <c r="H909" s="111">
        <f t="shared" si="449"/>
        <v>-4.3312984826634198</v>
      </c>
      <c r="I909" s="111">
        <f t="shared" si="450"/>
        <v>-1.070431395468364</v>
      </c>
      <c r="J909" s="242">
        <f t="shared" si="452"/>
        <v>12.335638190505382</v>
      </c>
    </row>
    <row r="910" spans="2:10" x14ac:dyDescent="0.25">
      <c r="B910" s="79" t="str">
        <f t="shared" si="443"/>
        <v>X 7</v>
      </c>
      <c r="C910" s="79">
        <f t="shared" si="444"/>
        <v>8269.4024852634011</v>
      </c>
      <c r="D910" s="111">
        <f t="shared" si="446"/>
        <v>4.393253936833295</v>
      </c>
      <c r="E910" s="79">
        <f t="shared" si="445"/>
        <v>17.934999999999999</v>
      </c>
      <c r="F910" s="79">
        <f t="shared" ref="F910:F912" si="453">$D$834-E910</f>
        <v>-7.0700913326093282</v>
      </c>
      <c r="G910" s="107">
        <f t="shared" ref="G910:G912" si="454">(C910)*(F910)^2</f>
        <v>413355.93581736984</v>
      </c>
      <c r="H910" s="111">
        <f t="shared" si="449"/>
        <v>-1.5425625992506158</v>
      </c>
      <c r="I910" s="111">
        <f t="shared" si="450"/>
        <v>-0.3812268866535784</v>
      </c>
      <c r="J910" s="242">
        <f t="shared" si="452"/>
        <v>4.393253936833295</v>
      </c>
    </row>
    <row r="911" spans="2:10" x14ac:dyDescent="0.25">
      <c r="B911" s="79" t="str">
        <f t="shared" si="443"/>
        <v>X 8</v>
      </c>
      <c r="C911" s="79">
        <f t="shared" si="444"/>
        <v>8269.4024852634011</v>
      </c>
      <c r="D911" s="111">
        <f t="shared" si="446"/>
        <v>4.393253936833295</v>
      </c>
      <c r="E911" s="79">
        <f t="shared" si="445"/>
        <v>12.965</v>
      </c>
      <c r="F911" s="79">
        <f t="shared" si="453"/>
        <v>-2.1000913326093293</v>
      </c>
      <c r="G911" s="107">
        <f t="shared" si="454"/>
        <v>36471.237146639629</v>
      </c>
      <c r="H911" s="111">
        <f t="shared" si="449"/>
        <v>-0.45820091881301628</v>
      </c>
      <c r="I911" s="111">
        <f t="shared" si="450"/>
        <v>-0.11323917086136723</v>
      </c>
      <c r="J911" s="242">
        <f t="shared" si="452"/>
        <v>4.393253936833295</v>
      </c>
    </row>
    <row r="912" spans="2:10" x14ac:dyDescent="0.25">
      <c r="B912" s="79" t="str">
        <f t="shared" si="443"/>
        <v>X 9</v>
      </c>
      <c r="C912" s="79">
        <f t="shared" si="444"/>
        <v>8269.4024852634011</v>
      </c>
      <c r="D912" s="111">
        <f t="shared" si="446"/>
        <v>4.393253936833295</v>
      </c>
      <c r="E912" s="79">
        <f t="shared" si="445"/>
        <v>8.7349999999999994</v>
      </c>
      <c r="F912" s="79">
        <f t="shared" si="453"/>
        <v>2.1299086673906711</v>
      </c>
      <c r="G912" s="107">
        <f t="shared" si="454"/>
        <v>37514.234770757961</v>
      </c>
      <c r="H912" s="111">
        <f t="shared" si="449"/>
        <v>0.46470650739443797</v>
      </c>
      <c r="I912" s="111">
        <f t="shared" si="450"/>
        <v>0.11484695344467979</v>
      </c>
      <c r="J912" s="79">
        <f t="shared" ref="J912" si="455">D912+MAX(H912:I912)</f>
        <v>4.8579604442277331</v>
      </c>
    </row>
    <row r="913" spans="2:10" x14ac:dyDescent="0.25">
      <c r="B913" s="79" t="str">
        <f t="shared" si="443"/>
        <v>X 10</v>
      </c>
      <c r="C913" s="79">
        <f t="shared" si="444"/>
        <v>11449.941902672401</v>
      </c>
      <c r="D913" s="111">
        <f t="shared" si="446"/>
        <v>6.0829669894614851</v>
      </c>
      <c r="E913" s="79">
        <f t="shared" si="445"/>
        <v>4.1349999999999998</v>
      </c>
      <c r="F913" s="79">
        <f t="shared" ref="F913:F914" si="456">$D$834-E913</f>
        <v>6.7299086673906707</v>
      </c>
      <c r="G913" s="107">
        <f t="shared" ref="G913:G914" si="457">(C913)*(F913)^2</f>
        <v>518586.99786273128</v>
      </c>
      <c r="H913" s="111">
        <f t="shared" si="449"/>
        <v>2.0330876225311822</v>
      </c>
      <c r="I913" s="111">
        <f t="shared" si="450"/>
        <v>0.50245459406835069</v>
      </c>
      <c r="J913" s="79">
        <f t="shared" ref="J913:J914" si="458">D913+MAX(H913:I913)</f>
        <v>8.1160546119926664</v>
      </c>
    </row>
    <row r="914" spans="2:10" x14ac:dyDescent="0.25">
      <c r="B914" s="79" t="str">
        <f t="shared" si="443"/>
        <v>X 11</v>
      </c>
      <c r="C914" s="79">
        <f t="shared" si="444"/>
        <v>11746.141271751452</v>
      </c>
      <c r="D914" s="111">
        <f t="shared" si="446"/>
        <v>6.2403276992120427</v>
      </c>
      <c r="E914" s="79">
        <f t="shared" si="445"/>
        <v>6.5000000000000002E-2</v>
      </c>
      <c r="F914" s="79">
        <f t="shared" si="456"/>
        <v>10.799908667390671</v>
      </c>
      <c r="G914" s="107">
        <f t="shared" si="457"/>
        <v>1370046.7454312628</v>
      </c>
      <c r="H914" s="111">
        <f t="shared" si="449"/>
        <v>3.3470249173066273</v>
      </c>
      <c r="I914" s="111">
        <f t="shared" si="450"/>
        <v>0.82717932445440556</v>
      </c>
      <c r="J914" s="79">
        <f t="shared" si="458"/>
        <v>9.58735261651867</v>
      </c>
    </row>
    <row r="916" spans="2:10" x14ac:dyDescent="0.25">
      <c r="B916" s="2" t="s">
        <v>322</v>
      </c>
    </row>
    <row r="917" spans="2:10" x14ac:dyDescent="0.25">
      <c r="B917" s="77" t="s">
        <v>30</v>
      </c>
      <c r="C917" s="77" t="s">
        <v>248</v>
      </c>
      <c r="D917" s="77" t="s">
        <v>323</v>
      </c>
      <c r="E917" s="77" t="s">
        <v>324</v>
      </c>
      <c r="F917" s="77" t="s">
        <v>325</v>
      </c>
      <c r="G917" s="77" t="s">
        <v>326</v>
      </c>
      <c r="H917" s="317" t="s">
        <v>328</v>
      </c>
      <c r="I917" s="317"/>
      <c r="J917" s="76" t="s">
        <v>321</v>
      </c>
    </row>
    <row r="918" spans="2:10" x14ac:dyDescent="0.25">
      <c r="B918" s="79" t="str">
        <f t="shared" ref="B918:B925" si="459">B783</f>
        <v xml:space="preserve">Y 1 </v>
      </c>
      <c r="C918" s="79">
        <f t="shared" ref="C918:C925" si="460">H783</f>
        <v>3737.0561211820213</v>
      </c>
      <c r="D918" s="79">
        <f t="shared" ref="D918:D935" si="461">(C918/(SUM($C$918:$C$935)))*$J$883</f>
        <v>2.2407101762629891</v>
      </c>
      <c r="E918" s="79">
        <f t="shared" ref="E918:E925" si="462">E783</f>
        <v>6.5000000000000002E-2</v>
      </c>
      <c r="F918" s="79">
        <f>$D$833-E918</f>
        <v>3.5963019639581022</v>
      </c>
      <c r="G918" s="79">
        <f t="shared" ref="G918:G922" si="463">(C918)*(F918)^2</f>
        <v>48332.796105287562</v>
      </c>
      <c r="H918" s="79">
        <f>(C918*F918*$I$896)/(SUM($G$904:$G$914)+SUM($G$918:$G$935))</f>
        <v>5.7021262385604433E-2</v>
      </c>
      <c r="I918" s="79">
        <f>(C918*F918*$J$896)/(SUM($G$904:$G$914)+SUM($G$918:$G$935))</f>
        <v>-4.6796085924871687E-2</v>
      </c>
      <c r="J918" s="79">
        <f>D918+MAX(H918:I918)</f>
        <v>2.2977314386485936</v>
      </c>
    </row>
    <row r="919" spans="2:10" x14ac:dyDescent="0.25">
      <c r="B919" s="79" t="str">
        <f t="shared" si="459"/>
        <v xml:space="preserve">Y 2 </v>
      </c>
      <c r="C919" s="79">
        <f t="shared" si="460"/>
        <v>5068.5920577617317</v>
      </c>
      <c r="D919" s="79">
        <f t="shared" si="461"/>
        <v>3.0390889071155316</v>
      </c>
      <c r="E919" s="79">
        <f t="shared" si="462"/>
        <v>6.5000000000000002E-2</v>
      </c>
      <c r="F919" s="79">
        <f t="shared" ref="F919:F922" si="464">$D$833-E919</f>
        <v>3.5963019639581022</v>
      </c>
      <c r="G919" s="79">
        <f t="shared" si="463"/>
        <v>65554.066763972325</v>
      </c>
      <c r="H919" s="111">
        <f t="shared" ref="H919:H935" si="465">(C919*F919*$I$896)/(SUM($G$904:$G$914)+SUM($G$918:$G$935))</f>
        <v>7.7338286683210647E-2</v>
      </c>
      <c r="I919" s="111">
        <f t="shared" ref="I919:I935" si="466">(C919*F919*$J$896)/(SUM($G$904:$G$914)+SUM($G$918:$G$935))</f>
        <v>-6.3469817354018632E-2</v>
      </c>
      <c r="J919" s="79">
        <f t="shared" ref="J919:J922" si="467">D919+MAX(H919:I919)</f>
        <v>3.1164271937987422</v>
      </c>
    </row>
    <row r="920" spans="2:10" x14ac:dyDescent="0.25">
      <c r="B920" s="79" t="str">
        <f t="shared" si="459"/>
        <v xml:space="preserve">Y 3 </v>
      </c>
      <c r="C920" s="79">
        <f t="shared" si="460"/>
        <v>6035.7142857142853</v>
      </c>
      <c r="D920" s="79">
        <f t="shared" si="461"/>
        <v>3.6189679743793093</v>
      </c>
      <c r="E920" s="79">
        <f t="shared" si="462"/>
        <v>6.5000000000000002E-2</v>
      </c>
      <c r="F920" s="79">
        <f t="shared" si="464"/>
        <v>3.5963019639581022</v>
      </c>
      <c r="G920" s="79">
        <f t="shared" si="463"/>
        <v>78062.233603526591</v>
      </c>
      <c r="H920" s="111">
        <f t="shared" si="465"/>
        <v>9.2094963738836522E-2</v>
      </c>
      <c r="I920" s="111">
        <f t="shared" si="466"/>
        <v>-7.5580295070046669E-2</v>
      </c>
      <c r="J920" s="79">
        <f t="shared" si="467"/>
        <v>3.7110629381181459</v>
      </c>
    </row>
    <row r="921" spans="2:10" x14ac:dyDescent="0.25">
      <c r="B921" s="79" t="str">
        <f t="shared" si="459"/>
        <v>Y 4</v>
      </c>
      <c r="C921" s="79">
        <f t="shared" si="460"/>
        <v>6035.7142857142853</v>
      </c>
      <c r="D921" s="79">
        <f t="shared" si="461"/>
        <v>3.6189679743793093</v>
      </c>
      <c r="E921" s="79">
        <f t="shared" si="462"/>
        <v>6.5000000000000002E-2</v>
      </c>
      <c r="F921" s="79">
        <f t="shared" si="464"/>
        <v>3.5963019639581022</v>
      </c>
      <c r="G921" s="79">
        <f t="shared" si="463"/>
        <v>78062.233603526591</v>
      </c>
      <c r="H921" s="111">
        <f t="shared" si="465"/>
        <v>9.2094963738836522E-2</v>
      </c>
      <c r="I921" s="111">
        <f t="shared" si="466"/>
        <v>-7.5580295070046669E-2</v>
      </c>
      <c r="J921" s="79">
        <f t="shared" si="467"/>
        <v>3.7110629381181459</v>
      </c>
    </row>
    <row r="922" spans="2:10" x14ac:dyDescent="0.25">
      <c r="B922" s="79" t="str">
        <f t="shared" si="459"/>
        <v>Y 5</v>
      </c>
      <c r="C922" s="79">
        <f t="shared" si="460"/>
        <v>6035.7142857142853</v>
      </c>
      <c r="D922" s="79">
        <f t="shared" si="461"/>
        <v>3.6189679743793093</v>
      </c>
      <c r="E922" s="79">
        <f t="shared" si="462"/>
        <v>6.5000000000000002E-2</v>
      </c>
      <c r="F922" s="79">
        <f t="shared" si="464"/>
        <v>3.5963019639581022</v>
      </c>
      <c r="G922" s="79">
        <f t="shared" si="463"/>
        <v>78062.233603526591</v>
      </c>
      <c r="H922" s="111">
        <f t="shared" si="465"/>
        <v>9.2094963738836522E-2</v>
      </c>
      <c r="I922" s="111">
        <f t="shared" si="466"/>
        <v>-7.5580295070046669E-2</v>
      </c>
      <c r="J922" s="79">
        <f t="shared" si="467"/>
        <v>3.7110629381181459</v>
      </c>
    </row>
    <row r="923" spans="2:10" x14ac:dyDescent="0.25">
      <c r="B923" s="79" t="str">
        <f t="shared" si="459"/>
        <v>Y 6</v>
      </c>
      <c r="C923" s="79">
        <f t="shared" si="460"/>
        <v>6539.5369045185043</v>
      </c>
      <c r="D923" s="79">
        <f t="shared" si="461"/>
        <v>3.9210561508418582</v>
      </c>
      <c r="E923" s="79">
        <f t="shared" si="462"/>
        <v>6.5000000000000002E-2</v>
      </c>
      <c r="F923" s="79">
        <f t="shared" ref="F923:F935" si="468">$D$833-E923</f>
        <v>3.5963019639581022</v>
      </c>
      <c r="G923" s="79">
        <f t="shared" ref="G923:G935" si="469">(C923)*(F923)^2</f>
        <v>84578.366922978617</v>
      </c>
      <c r="H923" s="111">
        <f t="shared" si="465"/>
        <v>9.9782459139240332E-2</v>
      </c>
      <c r="I923" s="111">
        <f t="shared" si="466"/>
        <v>-8.1889252119639697E-2</v>
      </c>
      <c r="J923" s="79">
        <f t="shared" ref="J923:J935" si="470">D923+MAX(H923:I923)</f>
        <v>4.0208386099810989</v>
      </c>
    </row>
    <row r="924" spans="2:10" x14ac:dyDescent="0.25">
      <c r="B924" s="79" t="str">
        <f t="shared" si="459"/>
        <v>Y 7</v>
      </c>
      <c r="C924" s="79">
        <f t="shared" si="460"/>
        <v>6539.5369045185043</v>
      </c>
      <c r="D924" s="79">
        <f t="shared" si="461"/>
        <v>3.9210561508418582</v>
      </c>
      <c r="E924" s="79">
        <f t="shared" si="462"/>
        <v>6.5000000000000002E-2</v>
      </c>
      <c r="F924" s="79">
        <f t="shared" si="468"/>
        <v>3.5963019639581022</v>
      </c>
      <c r="G924" s="79">
        <f t="shared" si="469"/>
        <v>84578.366922978617</v>
      </c>
      <c r="H924" s="111">
        <f t="shared" si="465"/>
        <v>9.9782459139240332E-2</v>
      </c>
      <c r="I924" s="111">
        <f t="shared" si="466"/>
        <v>-8.1889252119639697E-2</v>
      </c>
      <c r="J924" s="79">
        <f t="shared" si="470"/>
        <v>4.0208386099810989</v>
      </c>
    </row>
    <row r="925" spans="2:10" x14ac:dyDescent="0.25">
      <c r="B925" s="79" t="str">
        <f t="shared" si="459"/>
        <v>Y 8</v>
      </c>
      <c r="C925" s="79">
        <f t="shared" si="460"/>
        <v>6539.5369045185043</v>
      </c>
      <c r="D925" s="79">
        <f t="shared" si="461"/>
        <v>3.9210561508418582</v>
      </c>
      <c r="E925" s="79">
        <f t="shared" si="462"/>
        <v>6.9349999999999996</v>
      </c>
      <c r="F925" s="79">
        <f t="shared" si="468"/>
        <v>-3.2736980360418975</v>
      </c>
      <c r="G925" s="79">
        <f t="shared" si="469"/>
        <v>70084.863315903669</v>
      </c>
      <c r="H925" s="111">
        <f t="shared" si="465"/>
        <v>-9.0831538560805808E-2</v>
      </c>
      <c r="I925" s="111">
        <f t="shared" si="466"/>
        <v>7.4543430035545116E-2</v>
      </c>
      <c r="J925" s="79">
        <f t="shared" si="470"/>
        <v>3.9955995808774034</v>
      </c>
    </row>
    <row r="926" spans="2:10" x14ac:dyDescent="0.25">
      <c r="B926" s="111" t="str">
        <f t="shared" ref="B926:B934" si="471">B791</f>
        <v>Y 9</v>
      </c>
      <c r="C926" s="111">
        <f t="shared" ref="C926:C931" si="472">H791</f>
        <v>6539.5369045185043</v>
      </c>
      <c r="D926" s="111">
        <f t="shared" si="461"/>
        <v>3.9210561508418582</v>
      </c>
      <c r="E926" s="111">
        <f t="shared" ref="E926:E934" si="473">E791</f>
        <v>6.9349999999999996</v>
      </c>
      <c r="F926" s="111">
        <f t="shared" ref="F926:F931" si="474">$D$833-E926</f>
        <v>-3.2736980360418975</v>
      </c>
      <c r="G926" s="111">
        <f t="shared" ref="G926:G931" si="475">(C926)*(F926)^2</f>
        <v>70084.863315903669</v>
      </c>
      <c r="H926" s="111">
        <f t="shared" si="465"/>
        <v>-9.0831538560805808E-2</v>
      </c>
      <c r="I926" s="111">
        <f t="shared" si="466"/>
        <v>7.4543430035545116E-2</v>
      </c>
      <c r="J926" s="111">
        <f t="shared" ref="J926:J931" si="476">D926+MAX(H926:I926)</f>
        <v>3.9955995808774034</v>
      </c>
    </row>
    <row r="927" spans="2:10" x14ac:dyDescent="0.25">
      <c r="B927" s="111" t="str">
        <f t="shared" si="471"/>
        <v>Y 10</v>
      </c>
      <c r="C927" s="111">
        <f t="shared" si="472"/>
        <v>5068.5920577617317</v>
      </c>
      <c r="D927" s="111">
        <f t="shared" si="461"/>
        <v>3.0390889071155316</v>
      </c>
      <c r="E927" s="111">
        <f t="shared" si="473"/>
        <v>6.9349999999999996</v>
      </c>
      <c r="F927" s="111">
        <f t="shared" si="474"/>
        <v>-3.2736980360418975</v>
      </c>
      <c r="G927" s="111">
        <f t="shared" si="475"/>
        <v>54320.602017989688</v>
      </c>
      <c r="H927" s="111">
        <f t="shared" si="465"/>
        <v>-7.040070599272448E-2</v>
      </c>
      <c r="I927" s="111">
        <f t="shared" si="466"/>
        <v>5.777629868185602E-2</v>
      </c>
      <c r="J927" s="111">
        <f t="shared" si="476"/>
        <v>3.0968652057973878</v>
      </c>
    </row>
    <row r="928" spans="2:10" x14ac:dyDescent="0.25">
      <c r="B928" s="111" t="str">
        <f t="shared" si="471"/>
        <v>Y 11</v>
      </c>
      <c r="C928" s="111">
        <f t="shared" si="472"/>
        <v>6035.7142857142853</v>
      </c>
      <c r="D928" s="111">
        <f t="shared" si="461"/>
        <v>3.6189679743793093</v>
      </c>
      <c r="E928" s="111">
        <f t="shared" si="473"/>
        <v>6.9349999999999996</v>
      </c>
      <c r="F928" s="111">
        <f t="shared" si="474"/>
        <v>-3.2736980360418975</v>
      </c>
      <c r="G928" s="111">
        <f t="shared" si="475"/>
        <v>64685.346516792619</v>
      </c>
      <c r="H928" s="111">
        <f t="shared" si="465"/>
        <v>-8.3833644933796594E-2</v>
      </c>
      <c r="I928" s="111">
        <f t="shared" si="466"/>
        <v>6.880041387346679E-2</v>
      </c>
      <c r="J928" s="111">
        <f t="shared" si="476"/>
        <v>3.6877683882527759</v>
      </c>
    </row>
    <row r="929" spans="2:10" x14ac:dyDescent="0.25">
      <c r="B929" s="111" t="str">
        <f t="shared" si="471"/>
        <v>Y 12</v>
      </c>
      <c r="C929" s="111">
        <f t="shared" si="472"/>
        <v>6035.7142857142853</v>
      </c>
      <c r="D929" s="111">
        <f t="shared" si="461"/>
        <v>3.6189679743793093</v>
      </c>
      <c r="E929" s="111">
        <f t="shared" si="473"/>
        <v>6.9349999999999996</v>
      </c>
      <c r="F929" s="111">
        <f t="shared" si="474"/>
        <v>-3.2736980360418975</v>
      </c>
      <c r="G929" s="111">
        <f t="shared" si="475"/>
        <v>64685.346516792619</v>
      </c>
      <c r="H929" s="111">
        <f t="shared" si="465"/>
        <v>-8.3833644933796594E-2</v>
      </c>
      <c r="I929" s="111">
        <f t="shared" si="466"/>
        <v>6.880041387346679E-2</v>
      </c>
      <c r="J929" s="111">
        <f t="shared" si="476"/>
        <v>3.6877683882527759</v>
      </c>
    </row>
    <row r="930" spans="2:10" x14ac:dyDescent="0.25">
      <c r="B930" s="111" t="str">
        <f t="shared" si="471"/>
        <v>Y 13</v>
      </c>
      <c r="C930" s="111">
        <f t="shared" si="472"/>
        <v>6035.7142857142853</v>
      </c>
      <c r="D930" s="111">
        <f t="shared" si="461"/>
        <v>3.6189679743793093</v>
      </c>
      <c r="E930" s="111">
        <f t="shared" si="473"/>
        <v>6.9349999999999996</v>
      </c>
      <c r="F930" s="111">
        <f t="shared" si="474"/>
        <v>-3.2736980360418975</v>
      </c>
      <c r="G930" s="111">
        <f t="shared" si="475"/>
        <v>64685.346516792619</v>
      </c>
      <c r="H930" s="111">
        <f t="shared" si="465"/>
        <v>-8.3833644933796594E-2</v>
      </c>
      <c r="I930" s="111">
        <f t="shared" si="466"/>
        <v>6.880041387346679E-2</v>
      </c>
      <c r="J930" s="111">
        <f t="shared" si="476"/>
        <v>3.6877683882527759</v>
      </c>
    </row>
    <row r="931" spans="2:10" x14ac:dyDescent="0.25">
      <c r="B931" s="111" t="str">
        <f t="shared" si="471"/>
        <v>Y 14</v>
      </c>
      <c r="C931" s="111">
        <f t="shared" si="472"/>
        <v>5068.5920577617317</v>
      </c>
      <c r="D931" s="111">
        <f t="shared" si="461"/>
        <v>3.0390889071155316</v>
      </c>
      <c r="E931" s="111">
        <f t="shared" si="473"/>
        <v>6.9349999999999996</v>
      </c>
      <c r="F931" s="111">
        <f t="shared" si="474"/>
        <v>-3.2736980360418975</v>
      </c>
      <c r="G931" s="111">
        <f t="shared" si="475"/>
        <v>54320.602017989688</v>
      </c>
      <c r="H931" s="111">
        <f t="shared" si="465"/>
        <v>-7.040070599272448E-2</v>
      </c>
      <c r="I931" s="111">
        <f t="shared" si="466"/>
        <v>5.777629868185602E-2</v>
      </c>
      <c r="J931" s="111">
        <f t="shared" si="476"/>
        <v>3.0968652057973878</v>
      </c>
    </row>
    <row r="932" spans="2:10" x14ac:dyDescent="0.25">
      <c r="B932" s="111" t="str">
        <f t="shared" si="471"/>
        <v>Y 15</v>
      </c>
      <c r="C932" s="111">
        <f t="shared" ref="C932:C933" si="477">H797</f>
        <v>3737.0561211820213</v>
      </c>
      <c r="D932" s="111">
        <f t="shared" si="461"/>
        <v>2.2407101762629891</v>
      </c>
      <c r="E932" s="111">
        <f t="shared" si="473"/>
        <v>6.9349999999999996</v>
      </c>
      <c r="F932" s="111">
        <f t="shared" ref="F932:F933" si="478">$D$833-E932</f>
        <v>-3.2736980360418975</v>
      </c>
      <c r="G932" s="111">
        <f t="shared" ref="G932:G933" si="479">(C932)*(F932)^2</f>
        <v>40050.399788391012</v>
      </c>
      <c r="H932" s="111">
        <f t="shared" si="465"/>
        <v>-5.1906207141441729E-2</v>
      </c>
      <c r="I932" s="111">
        <f t="shared" si="466"/>
        <v>4.2598273482600445E-2</v>
      </c>
      <c r="J932" s="111">
        <f t="shared" ref="J932:J933" si="480">D932+MAX(H932:I932)</f>
        <v>2.2833084497455896</v>
      </c>
    </row>
    <row r="933" spans="2:10" x14ac:dyDescent="0.25">
      <c r="B933" s="111" t="str">
        <f t="shared" si="471"/>
        <v>Y 16</v>
      </c>
      <c r="C933" s="111">
        <f t="shared" si="477"/>
        <v>3737.0561211820213</v>
      </c>
      <c r="D933" s="111">
        <f t="shared" si="461"/>
        <v>2.2407101762629891</v>
      </c>
      <c r="E933" s="111">
        <f t="shared" si="473"/>
        <v>3.4350000000000001</v>
      </c>
      <c r="F933" s="111">
        <f t="shared" si="478"/>
        <v>0.22630196395810209</v>
      </c>
      <c r="G933" s="111">
        <f t="shared" si="479"/>
        <v>191.38428142722793</v>
      </c>
      <c r="H933" s="111">
        <f t="shared" si="465"/>
        <v>3.5881368679704317E-3</v>
      </c>
      <c r="I933" s="111">
        <f t="shared" si="466"/>
        <v>-2.9447043814683238E-3</v>
      </c>
      <c r="J933" s="111">
        <f t="shared" si="480"/>
        <v>2.2442983131309595</v>
      </c>
    </row>
    <row r="934" spans="2:10" x14ac:dyDescent="0.25">
      <c r="B934" s="111" t="str">
        <f t="shared" si="471"/>
        <v>Y 17</v>
      </c>
      <c r="C934" s="111">
        <f t="shared" ref="C934" si="481">H799</f>
        <v>6035.7142857142853</v>
      </c>
      <c r="D934" s="111">
        <f t="shared" si="461"/>
        <v>3.6189679743793093</v>
      </c>
      <c r="E934" s="111">
        <f t="shared" si="473"/>
        <v>3.4350000000000001</v>
      </c>
      <c r="F934" s="111">
        <f t="shared" ref="F934" si="482">$D$833-E934</f>
        <v>0.22630196395810209</v>
      </c>
      <c r="G934" s="111">
        <f t="shared" ref="G934" si="483">(C934)*(F934)^2</f>
        <v>309.10449402245388</v>
      </c>
      <c r="H934" s="111">
        <f t="shared" si="465"/>
        <v>5.7951950013148852E-3</v>
      </c>
      <c r="I934" s="111">
        <f t="shared" si="466"/>
        <v>-4.7559880628209915E-3</v>
      </c>
      <c r="J934" s="111">
        <f t="shared" ref="J934" si="484">D934+MAX(H934:I934)</f>
        <v>3.6247631693806244</v>
      </c>
    </row>
    <row r="935" spans="2:10" x14ac:dyDescent="0.25">
      <c r="B935" s="79" t="str">
        <f>B800</f>
        <v>Y 18</v>
      </c>
      <c r="C935" s="79">
        <f>H800</f>
        <v>6539.5369045185043</v>
      </c>
      <c r="D935" s="79">
        <f t="shared" si="461"/>
        <v>3.9210561508418582</v>
      </c>
      <c r="E935" s="79">
        <f>E800</f>
        <v>3.4350000000000001</v>
      </c>
      <c r="F935" s="79">
        <f t="shared" si="468"/>
        <v>0.22630196395810209</v>
      </c>
      <c r="G935" s="79">
        <f t="shared" si="469"/>
        <v>334.90654963518335</v>
      </c>
      <c r="H935" s="111">
        <f t="shared" si="465"/>
        <v>6.2789406168013966E-3</v>
      </c>
      <c r="I935" s="111">
        <f t="shared" si="466"/>
        <v>-5.1529873652040575E-3</v>
      </c>
      <c r="J935" s="79">
        <f t="shared" si="470"/>
        <v>3.9273350914586596</v>
      </c>
    </row>
    <row r="937" spans="2:10" x14ac:dyDescent="0.25">
      <c r="B937" s="2" t="s">
        <v>330</v>
      </c>
    </row>
    <row r="938" spans="2:10" x14ac:dyDescent="0.25">
      <c r="B938" s="78" t="s">
        <v>30</v>
      </c>
      <c r="C938" s="78" t="s">
        <v>247</v>
      </c>
      <c r="D938" s="78" t="s">
        <v>317</v>
      </c>
      <c r="E938" s="78" t="s">
        <v>318</v>
      </c>
      <c r="F938" s="78" t="s">
        <v>319</v>
      </c>
      <c r="G938" s="78" t="s">
        <v>327</v>
      </c>
      <c r="H938" s="334" t="s">
        <v>320</v>
      </c>
      <c r="I938" s="334"/>
      <c r="J938" s="78" t="s">
        <v>329</v>
      </c>
    </row>
    <row r="939" spans="2:10" x14ac:dyDescent="0.25">
      <c r="B939" s="79" t="str">
        <f t="shared" ref="B939:B948" si="485">B801</f>
        <v xml:space="preserve">X 1 </v>
      </c>
      <c r="C939" s="79">
        <f t="shared" ref="C939:C948" si="486">G801</f>
        <v>11156.694463315322</v>
      </c>
      <c r="D939" s="79">
        <f>(C939/(SUM($C$939:$C$948)))*$J$884</f>
        <v>4.6077107100712871</v>
      </c>
      <c r="E939" s="79">
        <f t="shared" ref="E939:E948" si="487">F801</f>
        <v>4.1349999999999998</v>
      </c>
      <c r="F939" s="79">
        <f>$E$834-E939</f>
        <v>7.5745253865473714</v>
      </c>
      <c r="G939" s="79">
        <f>(C939)*(F939)^2</f>
        <v>640097.88272542739</v>
      </c>
      <c r="H939" s="79">
        <f>(C939*F939*$I$892)/(SUM($G$939:$G$948)+SUM($G$952:$G$969))</f>
        <v>2.6486090763026047</v>
      </c>
      <c r="I939" s="79">
        <f>(C939*F939*$J$892)/(SUM($G$939:$G$948)+SUM($G$952:$G$969))</f>
        <v>1.035394118128961</v>
      </c>
      <c r="J939" s="79">
        <f>D939+MAX(H939:I939)</f>
        <v>7.2563197863738917</v>
      </c>
    </row>
    <row r="940" spans="2:10" x14ac:dyDescent="0.25">
      <c r="B940" s="79" t="str">
        <f t="shared" si="485"/>
        <v xml:space="preserve">X 2 </v>
      </c>
      <c r="C940" s="79">
        <f t="shared" si="486"/>
        <v>8057.6126679499548</v>
      </c>
      <c r="D940" s="111">
        <f t="shared" ref="D940:D948" si="488">(C940/(SUM($C$939:$C$948)))*$J$884</f>
        <v>3.3277910683848186</v>
      </c>
      <c r="E940" s="79">
        <f t="shared" si="487"/>
        <v>8.7349999999999994</v>
      </c>
      <c r="F940" s="79">
        <f t="shared" ref="F940:F944" si="489">$E$834-E940</f>
        <v>2.9745253865473718</v>
      </c>
      <c r="G940" s="79">
        <f t="shared" ref="G940:G944" si="490">(C940)*(F940)^2</f>
        <v>71292.155638674478</v>
      </c>
      <c r="H940" s="111">
        <f t="shared" ref="H940:H948" si="491">(C940*F940*$I$892)/(SUM($G$939:$G$948)+SUM($G$952:$G$969))</f>
        <v>0.75119201789214585</v>
      </c>
      <c r="I940" s="111">
        <f t="shared" ref="I940:I948" si="492">(C940*F940*$J$892)/(SUM($G$939:$G$948)+SUM($G$952:$G$969))</f>
        <v>0.29365594336658962</v>
      </c>
      <c r="J940" s="79">
        <f t="shared" ref="J940:J941" si="493">D940+MAX(H940:I940)</f>
        <v>4.0789830862769643</v>
      </c>
    </row>
    <row r="941" spans="2:10" x14ac:dyDescent="0.25">
      <c r="B941" s="79" t="str">
        <f t="shared" si="485"/>
        <v xml:space="preserve">X 3 </v>
      </c>
      <c r="C941" s="79">
        <f t="shared" si="486"/>
        <v>8057.6126679499548</v>
      </c>
      <c r="D941" s="111">
        <f t="shared" si="488"/>
        <v>3.3277910683848186</v>
      </c>
      <c r="E941" s="79">
        <f t="shared" si="487"/>
        <v>11.035</v>
      </c>
      <c r="F941" s="79">
        <f t="shared" si="489"/>
        <v>0.67452538654737104</v>
      </c>
      <c r="G941" s="79">
        <f t="shared" si="490"/>
        <v>3666.0888475286624</v>
      </c>
      <c r="H941" s="111">
        <f t="shared" si="491"/>
        <v>0.17034586039561095</v>
      </c>
      <c r="I941" s="111">
        <f t="shared" si="492"/>
        <v>6.6591594614426125E-2</v>
      </c>
      <c r="J941" s="79">
        <f t="shared" si="493"/>
        <v>3.4981369287804296</v>
      </c>
    </row>
    <row r="942" spans="2:10" x14ac:dyDescent="0.25">
      <c r="B942" s="79" t="str">
        <f t="shared" si="485"/>
        <v>X 4</v>
      </c>
      <c r="C942" s="79">
        <f t="shared" si="486"/>
        <v>8057.6126679499548</v>
      </c>
      <c r="D942" s="111">
        <f t="shared" si="488"/>
        <v>3.3277910683848186</v>
      </c>
      <c r="E942" s="79">
        <f t="shared" si="487"/>
        <v>12.965</v>
      </c>
      <c r="F942" s="79">
        <f t="shared" si="489"/>
        <v>-1.2554746134526287</v>
      </c>
      <c r="G942" s="79">
        <f t="shared" si="490"/>
        <v>12700.542078313407</v>
      </c>
      <c r="H942" s="111">
        <f t="shared" si="491"/>
        <v>-0.31705982828626372</v>
      </c>
      <c r="I942" s="111">
        <f t="shared" si="492"/>
        <v>-0.12394501107760662</v>
      </c>
      <c r="J942" s="79">
        <f>D942</f>
        <v>3.3277910683848186</v>
      </c>
    </row>
    <row r="943" spans="2:10" x14ac:dyDescent="0.25">
      <c r="B943" s="79" t="str">
        <f t="shared" si="485"/>
        <v>X 5</v>
      </c>
      <c r="C943" s="79">
        <f t="shared" si="486"/>
        <v>7847.9925586735062</v>
      </c>
      <c r="D943" s="111">
        <f t="shared" si="488"/>
        <v>3.2412180403490232</v>
      </c>
      <c r="E943" s="79">
        <f t="shared" si="487"/>
        <v>17.934999999999999</v>
      </c>
      <c r="F943" s="79">
        <f t="shared" si="489"/>
        <v>-6.2254746134526275</v>
      </c>
      <c r="G943" s="79">
        <f t="shared" si="490"/>
        <v>304160.99170918373</v>
      </c>
      <c r="H943" s="111">
        <f t="shared" si="491"/>
        <v>-1.531291764568566</v>
      </c>
      <c r="I943" s="111">
        <f t="shared" si="492"/>
        <v>-0.59861249451992282</v>
      </c>
      <c r="J943" s="242">
        <f>D943</f>
        <v>3.2412180403490232</v>
      </c>
    </row>
    <row r="944" spans="2:10" x14ac:dyDescent="0.25">
      <c r="B944" s="79" t="str">
        <f t="shared" si="485"/>
        <v>X 6</v>
      </c>
      <c r="C944" s="79">
        <f t="shared" si="486"/>
        <v>16769.506934132805</v>
      </c>
      <c r="D944" s="111">
        <f t="shared" si="488"/>
        <v>6.9258001962040989</v>
      </c>
      <c r="E944" s="79">
        <f t="shared" si="487"/>
        <v>17.934999999999999</v>
      </c>
      <c r="F944" s="79">
        <f t="shared" si="489"/>
        <v>-6.2254746134526275</v>
      </c>
      <c r="G944" s="79">
        <f t="shared" si="490"/>
        <v>649927.96838507615</v>
      </c>
      <c r="H944" s="111">
        <f t="shared" si="491"/>
        <v>-3.2720479373713083</v>
      </c>
      <c r="I944" s="111">
        <f t="shared" si="492"/>
        <v>-1.2791088042783658</v>
      </c>
      <c r="J944" s="242">
        <f>D944</f>
        <v>6.9258001962040989</v>
      </c>
    </row>
    <row r="945" spans="2:10" x14ac:dyDescent="0.25">
      <c r="B945" s="79" t="str">
        <f t="shared" si="485"/>
        <v>X 7</v>
      </c>
      <c r="C945" s="79">
        <f t="shared" si="486"/>
        <v>8269.4024852634011</v>
      </c>
      <c r="D945" s="111">
        <f t="shared" si="488"/>
        <v>3.4152601850419062</v>
      </c>
      <c r="E945" s="79">
        <f t="shared" si="487"/>
        <v>17.934999999999999</v>
      </c>
      <c r="F945" s="79">
        <f t="shared" ref="F945:F947" si="494">$E$834-E945</f>
        <v>-6.2254746134526275</v>
      </c>
      <c r="G945" s="79">
        <f t="shared" ref="G945:G947" si="495">(C945)*(F945)^2</f>
        <v>320493.37992558407</v>
      </c>
      <c r="H945" s="111">
        <f t="shared" si="491"/>
        <v>-1.6135168106896112</v>
      </c>
      <c r="I945" s="111">
        <f t="shared" si="492"/>
        <v>-0.63075590514187074</v>
      </c>
      <c r="J945" s="242">
        <f>D945</f>
        <v>3.4152601850419062</v>
      </c>
    </row>
    <row r="946" spans="2:10" x14ac:dyDescent="0.25">
      <c r="B946" s="79" t="str">
        <f t="shared" si="485"/>
        <v>X 8</v>
      </c>
      <c r="C946" s="79">
        <f t="shared" si="486"/>
        <v>8269.4024852634011</v>
      </c>
      <c r="D946" s="111">
        <f t="shared" si="488"/>
        <v>3.4152601850419062</v>
      </c>
      <c r="E946" s="79">
        <f t="shared" si="487"/>
        <v>12.965</v>
      </c>
      <c r="F946" s="79">
        <f t="shared" si="494"/>
        <v>-1.2554746134526287</v>
      </c>
      <c r="G946" s="79">
        <f t="shared" si="495"/>
        <v>13034.368683958885</v>
      </c>
      <c r="H946" s="111">
        <f t="shared" si="491"/>
        <v>-0.32539356755587107</v>
      </c>
      <c r="I946" s="111">
        <f t="shared" si="492"/>
        <v>-0.12720283598614968</v>
      </c>
      <c r="J946" s="242">
        <f>D946</f>
        <v>3.4152601850419062</v>
      </c>
    </row>
    <row r="947" spans="2:10" x14ac:dyDescent="0.25">
      <c r="B947" s="79" t="str">
        <f t="shared" si="485"/>
        <v>X 9</v>
      </c>
      <c r="C947" s="79">
        <f t="shared" si="486"/>
        <v>8269.4024852634011</v>
      </c>
      <c r="D947" s="111">
        <f t="shared" si="488"/>
        <v>3.4152601850419062</v>
      </c>
      <c r="E947" s="79">
        <f t="shared" si="487"/>
        <v>8.7349999999999994</v>
      </c>
      <c r="F947" s="79">
        <f t="shared" si="494"/>
        <v>2.9745253865473718</v>
      </c>
      <c r="G947" s="79">
        <f t="shared" si="495"/>
        <v>73166.029854377892</v>
      </c>
      <c r="H947" s="111">
        <f t="shared" si="491"/>
        <v>0.77093667760624618</v>
      </c>
      <c r="I947" s="111">
        <f t="shared" si="492"/>
        <v>0.30137452468360909</v>
      </c>
      <c r="J947" s="79">
        <f t="shared" ref="J947" si="496">D947+MAX(H947:I947)</f>
        <v>4.1861968626481527</v>
      </c>
    </row>
    <row r="948" spans="2:10" x14ac:dyDescent="0.25">
      <c r="B948" s="79" t="str">
        <f t="shared" si="485"/>
        <v>X 10</v>
      </c>
      <c r="C948" s="79">
        <f t="shared" si="486"/>
        <v>11449.941902672401</v>
      </c>
      <c r="D948" s="111">
        <f t="shared" si="488"/>
        <v>4.7288217946734079</v>
      </c>
      <c r="E948" s="79">
        <f t="shared" si="487"/>
        <v>4.1349999999999998</v>
      </c>
      <c r="F948" s="79">
        <f t="shared" ref="F948" si="497">$E$834-E948</f>
        <v>7.5745253865473714</v>
      </c>
      <c r="G948" s="79">
        <f t="shared" ref="G948" si="498">(C948)*(F948)^2</f>
        <v>656922.49557687063</v>
      </c>
      <c r="H948" s="111">
        <f t="shared" si="491"/>
        <v>2.7182262762750113</v>
      </c>
      <c r="I948" s="111">
        <f t="shared" si="492"/>
        <v>1.0626088702103293</v>
      </c>
      <c r="J948" s="79">
        <f t="shared" ref="J948" si="499">D948+MAX(H948:I948)</f>
        <v>7.4470480709484193</v>
      </c>
    </row>
    <row r="950" spans="2:10" x14ac:dyDescent="0.25">
      <c r="B950" s="2" t="s">
        <v>331</v>
      </c>
    </row>
    <row r="951" spans="2:10" x14ac:dyDescent="0.25">
      <c r="B951" s="78" t="s">
        <v>30</v>
      </c>
      <c r="C951" s="78" t="s">
        <v>248</v>
      </c>
      <c r="D951" s="78" t="s">
        <v>323</v>
      </c>
      <c r="E951" s="78" t="s">
        <v>324</v>
      </c>
      <c r="F951" s="78" t="s">
        <v>325</v>
      </c>
      <c r="G951" s="78" t="s">
        <v>326</v>
      </c>
      <c r="H951" s="334" t="s">
        <v>328</v>
      </c>
      <c r="I951" s="334"/>
      <c r="J951" s="78" t="s">
        <v>321</v>
      </c>
    </row>
    <row r="952" spans="2:10" x14ac:dyDescent="0.25">
      <c r="B952" s="79" t="str">
        <f t="shared" ref="B952:B959" si="500">B811</f>
        <v xml:space="preserve">Y 1 </v>
      </c>
      <c r="C952" s="79">
        <f t="shared" ref="C952:C959" si="501">H811</f>
        <v>3737.0561211820213</v>
      </c>
      <c r="D952" s="79">
        <f t="shared" ref="D952:D959" si="502">(C952/(SUM($C$952:$C$969)))*$J$884</f>
        <v>1.4648437817662403</v>
      </c>
      <c r="E952" s="79">
        <f t="shared" ref="E952:E959" si="503">E811</f>
        <v>6.5000000000000002E-2</v>
      </c>
      <c r="F952" s="79">
        <f>$E$833-E952</f>
        <v>3.5963019639581022</v>
      </c>
      <c r="G952" s="79">
        <f t="shared" ref="G952:G969" si="504">(C952)*(F952)^2</f>
        <v>48332.796105287562</v>
      </c>
      <c r="H952" s="79">
        <f>(C952*F952*$I$897)/(SUM($G$939:$G$948)+SUM($G$952:$G$969))</f>
        <v>6.7880411841244354E-2</v>
      </c>
      <c r="I952" s="79">
        <f>(C952*F952*$J$897)/(SUM($G$939:$G$948)+SUM($G$952:$G$969))</f>
        <v>-3.1892484592643627E-2</v>
      </c>
      <c r="J952" s="79">
        <f>D952+MAX(H952:I952)</f>
        <v>1.5327241936074847</v>
      </c>
    </row>
    <row r="953" spans="2:10" x14ac:dyDescent="0.25">
      <c r="B953" s="79" t="str">
        <f t="shared" si="500"/>
        <v xml:space="preserve">Y 2 </v>
      </c>
      <c r="C953" s="79">
        <f t="shared" si="501"/>
        <v>5068.5920577617317</v>
      </c>
      <c r="D953" s="79">
        <f t="shared" si="502"/>
        <v>1.9867765742232453</v>
      </c>
      <c r="E953" s="79">
        <f t="shared" si="503"/>
        <v>6.5000000000000002E-2</v>
      </c>
      <c r="F953" s="79">
        <f t="shared" ref="F953:F969" si="505">$E$833-E953</f>
        <v>3.5963019639581022</v>
      </c>
      <c r="G953" s="79">
        <f t="shared" si="504"/>
        <v>65554.066763972325</v>
      </c>
      <c r="H953" s="111">
        <f t="shared" ref="H953:H969" si="506">(C953*F953*$I$897)/(SUM($G$939:$G$948)+SUM($G$952:$G$969))</f>
        <v>9.2066617460189973E-2</v>
      </c>
      <c r="I953" s="111">
        <f t="shared" ref="I953:I969" si="507">(C953*F953*$J$897)/(SUM($G$939:$G$948)+SUM($G$952:$G$969))</f>
        <v>-4.3255971777440796E-2</v>
      </c>
      <c r="J953" s="79">
        <f t="shared" ref="J953:J969" si="508">D953+MAX(H953:I953)</f>
        <v>2.0788431916834353</v>
      </c>
    </row>
    <row r="954" spans="2:10" x14ac:dyDescent="0.25">
      <c r="B954" s="79" t="str">
        <f t="shared" si="500"/>
        <v xml:space="preserve">Y 3 </v>
      </c>
      <c r="C954" s="79">
        <f t="shared" si="501"/>
        <v>6035.7142857142853</v>
      </c>
      <c r="D954" s="79">
        <f t="shared" si="502"/>
        <v>2.365867210244017</v>
      </c>
      <c r="E954" s="79">
        <f t="shared" si="503"/>
        <v>6.5000000000000002E-2</v>
      </c>
      <c r="F954" s="79">
        <f t="shared" si="505"/>
        <v>3.5963019639581022</v>
      </c>
      <c r="G954" s="79">
        <f t="shared" si="504"/>
        <v>78062.233603526591</v>
      </c>
      <c r="H954" s="111">
        <f t="shared" si="506"/>
        <v>0.10963356133404238</v>
      </c>
      <c r="I954" s="111">
        <f t="shared" si="507"/>
        <v>-5.1509508720424708E-2</v>
      </c>
      <c r="J954" s="79">
        <f t="shared" si="508"/>
        <v>2.4755007715780595</v>
      </c>
    </row>
    <row r="955" spans="2:10" x14ac:dyDescent="0.25">
      <c r="B955" s="79" t="str">
        <f t="shared" si="500"/>
        <v>Y 4</v>
      </c>
      <c r="C955" s="79">
        <f t="shared" si="501"/>
        <v>6035.7142857142853</v>
      </c>
      <c r="D955" s="79">
        <f t="shared" si="502"/>
        <v>2.365867210244017</v>
      </c>
      <c r="E955" s="79">
        <f t="shared" si="503"/>
        <v>6.5000000000000002E-2</v>
      </c>
      <c r="F955" s="79">
        <f t="shared" si="505"/>
        <v>3.5963019639581022</v>
      </c>
      <c r="G955" s="79">
        <f t="shared" si="504"/>
        <v>78062.233603526591</v>
      </c>
      <c r="H955" s="111">
        <f t="shared" si="506"/>
        <v>0.10963356133404238</v>
      </c>
      <c r="I955" s="111">
        <f t="shared" si="507"/>
        <v>-5.1509508720424708E-2</v>
      </c>
      <c r="J955" s="79">
        <f t="shared" si="508"/>
        <v>2.4755007715780595</v>
      </c>
    </row>
    <row r="956" spans="2:10" x14ac:dyDescent="0.25">
      <c r="B956" s="79" t="str">
        <f t="shared" si="500"/>
        <v>Y 5</v>
      </c>
      <c r="C956" s="79">
        <f t="shared" si="501"/>
        <v>6035.7142857142853</v>
      </c>
      <c r="D956" s="79">
        <f t="shared" si="502"/>
        <v>2.365867210244017</v>
      </c>
      <c r="E956" s="79">
        <f t="shared" si="503"/>
        <v>6.5000000000000002E-2</v>
      </c>
      <c r="F956" s="79">
        <f t="shared" si="505"/>
        <v>3.5963019639581022</v>
      </c>
      <c r="G956" s="79">
        <f t="shared" si="504"/>
        <v>78062.233603526591</v>
      </c>
      <c r="H956" s="111">
        <f t="shared" si="506"/>
        <v>0.10963356133404238</v>
      </c>
      <c r="I956" s="111">
        <f t="shared" si="507"/>
        <v>-5.1509508720424708E-2</v>
      </c>
      <c r="J956" s="79">
        <f t="shared" si="508"/>
        <v>2.4755007715780595</v>
      </c>
    </row>
    <row r="957" spans="2:10" x14ac:dyDescent="0.25">
      <c r="B957" s="79" t="str">
        <f t="shared" si="500"/>
        <v>Y 6</v>
      </c>
      <c r="C957" s="79">
        <f t="shared" si="501"/>
        <v>6539.5369045185043</v>
      </c>
      <c r="D957" s="79">
        <f t="shared" si="502"/>
        <v>2.5633545923802825</v>
      </c>
      <c r="E957" s="79">
        <f t="shared" si="503"/>
        <v>6.5000000000000002E-2</v>
      </c>
      <c r="F957" s="79">
        <f t="shared" ref="F957:F959" si="509">$E$833-E957</f>
        <v>3.5963019639581022</v>
      </c>
      <c r="G957" s="79">
        <f t="shared" ref="G957:G959" si="510">(C957)*(F957)^2</f>
        <v>84578.366922978617</v>
      </c>
      <c r="H957" s="111">
        <f t="shared" si="506"/>
        <v>0.11878506608815012</v>
      </c>
      <c r="I957" s="111">
        <f t="shared" si="507"/>
        <v>-5.5809191301203452E-2</v>
      </c>
      <c r="J957" s="79">
        <f t="shared" ref="J957:J959" si="511">D957+MAX(H957:I957)</f>
        <v>2.6821396584684325</v>
      </c>
    </row>
    <row r="958" spans="2:10" x14ac:dyDescent="0.25">
      <c r="B958" s="79" t="str">
        <f t="shared" si="500"/>
        <v>Y 7</v>
      </c>
      <c r="C958" s="79">
        <f t="shared" si="501"/>
        <v>6539.5369045185043</v>
      </c>
      <c r="D958" s="79">
        <f t="shared" si="502"/>
        <v>2.5633545923802825</v>
      </c>
      <c r="E958" s="79">
        <f t="shared" si="503"/>
        <v>6.5000000000000002E-2</v>
      </c>
      <c r="F958" s="79">
        <f t="shared" si="509"/>
        <v>3.5963019639581022</v>
      </c>
      <c r="G958" s="79">
        <f t="shared" si="510"/>
        <v>84578.366922978617</v>
      </c>
      <c r="H958" s="111">
        <f t="shared" si="506"/>
        <v>0.11878506608815012</v>
      </c>
      <c r="I958" s="111">
        <f t="shared" si="507"/>
        <v>-5.5809191301203452E-2</v>
      </c>
      <c r="J958" s="79">
        <f t="shared" si="511"/>
        <v>2.6821396584684325</v>
      </c>
    </row>
    <row r="959" spans="2:10" x14ac:dyDescent="0.25">
      <c r="B959" s="79" t="str">
        <f t="shared" si="500"/>
        <v>Y 8</v>
      </c>
      <c r="C959" s="79">
        <f t="shared" si="501"/>
        <v>6539.5369045185043</v>
      </c>
      <c r="D959" s="79">
        <f t="shared" si="502"/>
        <v>2.5633545923802825</v>
      </c>
      <c r="E959" s="79">
        <f t="shared" si="503"/>
        <v>6.9349999999999996</v>
      </c>
      <c r="F959" s="79">
        <f t="shared" si="509"/>
        <v>-3.2736980360418975</v>
      </c>
      <c r="G959" s="79">
        <f t="shared" si="510"/>
        <v>70084.863315903669</v>
      </c>
      <c r="H959" s="111">
        <f t="shared" si="506"/>
        <v>-0.10812952901649457</v>
      </c>
      <c r="I959" s="111">
        <f t="shared" si="507"/>
        <v>5.0802864105091272E-2</v>
      </c>
      <c r="J959" s="79">
        <f t="shared" si="511"/>
        <v>2.6141574564853736</v>
      </c>
    </row>
    <row r="960" spans="2:10" x14ac:dyDescent="0.25">
      <c r="B960" s="111" t="str">
        <f t="shared" ref="B960:B968" si="512">B819</f>
        <v>Y 9</v>
      </c>
      <c r="C960" s="111">
        <f t="shared" ref="C960:C966" si="513">H819</f>
        <v>6539.5369045185043</v>
      </c>
      <c r="D960" s="111">
        <f t="shared" ref="D960:D968" si="514">(C960/(SUM($C$952:$C$969)))*$J$884</f>
        <v>2.5633545923802825</v>
      </c>
      <c r="E960" s="111">
        <f t="shared" ref="E960:E968" si="515">E819</f>
        <v>6.9349999999999996</v>
      </c>
      <c r="F960" s="111">
        <f t="shared" ref="F960:F967" si="516">$E$833-E960</f>
        <v>-3.2736980360418975</v>
      </c>
      <c r="G960" s="111">
        <f t="shared" ref="G960:G967" si="517">(C960)*(F960)^2</f>
        <v>70084.863315903669</v>
      </c>
      <c r="H960" s="111">
        <f t="shared" si="506"/>
        <v>-0.10812952901649457</v>
      </c>
      <c r="I960" s="111">
        <f t="shared" si="507"/>
        <v>5.0802864105091272E-2</v>
      </c>
      <c r="J960" s="111">
        <f t="shared" ref="J960:J967" si="518">D960+MAX(H960:I960)</f>
        <v>2.6141574564853736</v>
      </c>
    </row>
    <row r="961" spans="2:10" x14ac:dyDescent="0.25">
      <c r="B961" s="111" t="str">
        <f t="shared" si="512"/>
        <v>Y 10</v>
      </c>
      <c r="C961" s="111">
        <f t="shared" si="513"/>
        <v>5068.5920577617317</v>
      </c>
      <c r="D961" s="111">
        <f t="shared" si="514"/>
        <v>1.9867765742232453</v>
      </c>
      <c r="E961" s="111">
        <f t="shared" si="515"/>
        <v>6.9349999999999996</v>
      </c>
      <c r="F961" s="111">
        <f t="shared" si="516"/>
        <v>-3.2736980360418975</v>
      </c>
      <c r="G961" s="111">
        <f t="shared" si="517"/>
        <v>54320.602017989688</v>
      </c>
      <c r="H961" s="111">
        <f t="shared" si="506"/>
        <v>-8.3807841439633893E-2</v>
      </c>
      <c r="I961" s="111">
        <f t="shared" si="507"/>
        <v>3.9375722971560084E-2</v>
      </c>
      <c r="J961" s="111">
        <f t="shared" si="518"/>
        <v>2.0261522971948054</v>
      </c>
    </row>
    <row r="962" spans="2:10" x14ac:dyDescent="0.25">
      <c r="B962" s="111" t="str">
        <f t="shared" si="512"/>
        <v>Y 11</v>
      </c>
      <c r="C962" s="111">
        <f t="shared" si="513"/>
        <v>6035.7142857142853</v>
      </c>
      <c r="D962" s="111">
        <f t="shared" si="514"/>
        <v>2.365867210244017</v>
      </c>
      <c r="E962" s="111">
        <f t="shared" si="515"/>
        <v>6.9349999999999996</v>
      </c>
      <c r="F962" s="111">
        <f t="shared" si="516"/>
        <v>-3.2736980360418975</v>
      </c>
      <c r="G962" s="111">
        <f t="shared" si="517"/>
        <v>64685.346516792619</v>
      </c>
      <c r="H962" s="111">
        <f t="shared" si="506"/>
        <v>-9.9798954042368299E-2</v>
      </c>
      <c r="I962" s="111">
        <f t="shared" si="507"/>
        <v>4.6888881752839909E-2</v>
      </c>
      <c r="J962" s="111">
        <f t="shared" si="518"/>
        <v>2.4127560919968571</v>
      </c>
    </row>
    <row r="963" spans="2:10" x14ac:dyDescent="0.25">
      <c r="B963" s="111" t="str">
        <f t="shared" si="512"/>
        <v>Y 12</v>
      </c>
      <c r="C963" s="111">
        <f t="shared" si="513"/>
        <v>6035.7142857142853</v>
      </c>
      <c r="D963" s="111">
        <f t="shared" si="514"/>
        <v>2.365867210244017</v>
      </c>
      <c r="E963" s="111">
        <f t="shared" si="515"/>
        <v>6.9349999999999996</v>
      </c>
      <c r="F963" s="111">
        <f t="shared" si="516"/>
        <v>-3.2736980360418975</v>
      </c>
      <c r="G963" s="111">
        <f t="shared" si="517"/>
        <v>64685.346516792619</v>
      </c>
      <c r="H963" s="111">
        <f t="shared" si="506"/>
        <v>-9.9798954042368299E-2</v>
      </c>
      <c r="I963" s="111">
        <f t="shared" si="507"/>
        <v>4.6888881752839909E-2</v>
      </c>
      <c r="J963" s="111">
        <f t="shared" si="518"/>
        <v>2.4127560919968571</v>
      </c>
    </row>
    <row r="964" spans="2:10" x14ac:dyDescent="0.25">
      <c r="B964" s="111" t="str">
        <f t="shared" si="512"/>
        <v>Y 13</v>
      </c>
      <c r="C964" s="111">
        <f t="shared" si="513"/>
        <v>6035.7142857142853</v>
      </c>
      <c r="D964" s="111">
        <f t="shared" si="514"/>
        <v>2.365867210244017</v>
      </c>
      <c r="E964" s="111">
        <f t="shared" si="515"/>
        <v>6.9349999999999996</v>
      </c>
      <c r="F964" s="111">
        <f t="shared" si="516"/>
        <v>-3.2736980360418975</v>
      </c>
      <c r="G964" s="111">
        <f t="shared" si="517"/>
        <v>64685.346516792619</v>
      </c>
      <c r="H964" s="111">
        <f t="shared" si="506"/>
        <v>-9.9798954042368299E-2</v>
      </c>
      <c r="I964" s="111">
        <f t="shared" si="507"/>
        <v>4.6888881752839909E-2</v>
      </c>
      <c r="J964" s="111">
        <f t="shared" si="518"/>
        <v>2.4127560919968571</v>
      </c>
    </row>
    <row r="965" spans="2:10" x14ac:dyDescent="0.25">
      <c r="B965" s="111" t="str">
        <f t="shared" si="512"/>
        <v>Y 14</v>
      </c>
      <c r="C965" s="111">
        <f t="shared" si="513"/>
        <v>5068.5920577617317</v>
      </c>
      <c r="D965" s="111">
        <f t="shared" si="514"/>
        <v>1.9867765742232453</v>
      </c>
      <c r="E965" s="111">
        <f t="shared" si="515"/>
        <v>6.9349999999999996</v>
      </c>
      <c r="F965" s="111">
        <f t="shared" si="516"/>
        <v>-3.2736980360418975</v>
      </c>
      <c r="G965" s="111">
        <f t="shared" si="517"/>
        <v>54320.602017989688</v>
      </c>
      <c r="H965" s="111">
        <f t="shared" si="506"/>
        <v>-8.3807841439633893E-2</v>
      </c>
      <c r="I965" s="111">
        <f t="shared" si="507"/>
        <v>3.9375722971560084E-2</v>
      </c>
      <c r="J965" s="111">
        <f t="shared" si="518"/>
        <v>2.0261522971948054</v>
      </c>
    </row>
    <row r="966" spans="2:10" x14ac:dyDescent="0.25">
      <c r="B966" s="111" t="str">
        <f t="shared" si="512"/>
        <v>Y 15</v>
      </c>
      <c r="C966" s="111">
        <f t="shared" si="513"/>
        <v>3737.0561211820213</v>
      </c>
      <c r="D966" s="111">
        <f t="shared" si="514"/>
        <v>1.4648437817662403</v>
      </c>
      <c r="E966" s="111">
        <f t="shared" si="515"/>
        <v>6.9349999999999996</v>
      </c>
      <c r="F966" s="111">
        <f t="shared" si="516"/>
        <v>-3.2736980360418975</v>
      </c>
      <c r="G966" s="111">
        <f t="shared" si="517"/>
        <v>40050.399788391012</v>
      </c>
      <c r="H966" s="111">
        <f t="shared" si="506"/>
        <v>-6.1791243660146031E-2</v>
      </c>
      <c r="I966" s="111">
        <f t="shared" si="507"/>
        <v>2.903159001156953E-2</v>
      </c>
      <c r="J966" s="111">
        <f t="shared" si="518"/>
        <v>1.4938753717778099</v>
      </c>
    </row>
    <row r="967" spans="2:10" x14ac:dyDescent="0.25">
      <c r="B967" s="111" t="str">
        <f>B826</f>
        <v>Y 16</v>
      </c>
      <c r="C967" s="111">
        <f>H826</f>
        <v>3737.0561211820213</v>
      </c>
      <c r="D967" s="111">
        <f>(C967/(SUM($C$952:$C$969)))*$J$884</f>
        <v>1.4648437817662403</v>
      </c>
      <c r="E967" s="111">
        <f>E826</f>
        <v>3.4350000000000001</v>
      </c>
      <c r="F967" s="111">
        <f t="shared" si="516"/>
        <v>0.22630196395810209</v>
      </c>
      <c r="G967" s="111">
        <f t="shared" si="517"/>
        <v>191.38428142722793</v>
      </c>
      <c r="H967" s="111">
        <f t="shared" si="506"/>
        <v>4.2714629271707535E-3</v>
      </c>
      <c r="I967" s="111">
        <f t="shared" si="507"/>
        <v>-2.0068759439975793E-3</v>
      </c>
      <c r="J967" s="111">
        <f t="shared" si="518"/>
        <v>1.469115244693411</v>
      </c>
    </row>
    <row r="968" spans="2:10" x14ac:dyDescent="0.25">
      <c r="B968" s="111" t="str">
        <f t="shared" si="512"/>
        <v>Y 17</v>
      </c>
      <c r="C968" s="111">
        <f t="shared" ref="C968" si="519">H827</f>
        <v>6035.7142857142853</v>
      </c>
      <c r="D968" s="111">
        <f t="shared" si="514"/>
        <v>2.365867210244017</v>
      </c>
      <c r="E968" s="111">
        <f t="shared" si="515"/>
        <v>3.4350000000000001</v>
      </c>
      <c r="F968" s="111">
        <f t="shared" ref="F968" si="520">$E$833-E968</f>
        <v>0.22630196395810209</v>
      </c>
      <c r="G968" s="111">
        <f t="shared" ref="G968" si="521">(C968)*(F968)^2</f>
        <v>309.10449402245388</v>
      </c>
      <c r="H968" s="111">
        <f t="shared" si="506"/>
        <v>6.8988339951043887E-3</v>
      </c>
      <c r="I968" s="111">
        <f t="shared" si="507"/>
        <v>-3.2413026221857332E-3</v>
      </c>
      <c r="J968" s="111">
        <f t="shared" ref="J968" si="522">D968+MAX(H968:I968)</f>
        <v>2.3727660442391216</v>
      </c>
    </row>
    <row r="969" spans="2:10" x14ac:dyDescent="0.25">
      <c r="B969" s="79" t="str">
        <f>B828</f>
        <v>Y 18</v>
      </c>
      <c r="C969" s="79">
        <f>H828</f>
        <v>6539.5369045185043</v>
      </c>
      <c r="D969" s="79">
        <f>(C969/(SUM($C$952:$C$969)))*$J$884</f>
        <v>2.5633545923802825</v>
      </c>
      <c r="E969" s="79">
        <f>E828</f>
        <v>3.4350000000000001</v>
      </c>
      <c r="F969" s="79">
        <f t="shared" si="505"/>
        <v>0.22630196395810209</v>
      </c>
      <c r="G969" s="79">
        <f t="shared" si="504"/>
        <v>334.90654963518335</v>
      </c>
      <c r="H969" s="111">
        <f t="shared" si="506"/>
        <v>7.4747042973709807E-3</v>
      </c>
      <c r="I969" s="111">
        <f t="shared" si="507"/>
        <v>-3.5118657234431581E-3</v>
      </c>
      <c r="J969" s="79">
        <f t="shared" si="508"/>
        <v>2.5708292966776534</v>
      </c>
    </row>
    <row r="974" spans="2:10" x14ac:dyDescent="0.25">
      <c r="B974" s="76" t="s">
        <v>30</v>
      </c>
      <c r="C974" s="76" t="s">
        <v>401</v>
      </c>
      <c r="D974" s="76" t="s">
        <v>402</v>
      </c>
    </row>
    <row r="975" spans="2:10" x14ac:dyDescent="0.25">
      <c r="B975" s="79" t="str">
        <f t="shared" ref="B975:B985" si="523">B904</f>
        <v xml:space="preserve">X 1 </v>
      </c>
      <c r="C975" s="79">
        <f t="shared" ref="C975:C985" si="524">J904*$D$13</f>
        <v>20.561299790033758</v>
      </c>
      <c r="D975" s="79">
        <f t="shared" ref="D975:D984" si="525">J939*$D$13</f>
        <v>18.866431444572118</v>
      </c>
    </row>
    <row r="976" spans="2:10" x14ac:dyDescent="0.25">
      <c r="B976" s="79" t="str">
        <f t="shared" si="523"/>
        <v xml:space="preserve">X 2 </v>
      </c>
      <c r="C976" s="79">
        <f t="shared" si="524"/>
        <v>12.30720908584027</v>
      </c>
      <c r="D976" s="79">
        <f t="shared" si="525"/>
        <v>10.605356024320107</v>
      </c>
    </row>
    <row r="977" spans="2:4" x14ac:dyDescent="0.25">
      <c r="B977" s="79" t="str">
        <f t="shared" si="523"/>
        <v xml:space="preserve">X 3 </v>
      </c>
      <c r="C977" s="79">
        <f t="shared" si="524"/>
        <v>11.129916636526572</v>
      </c>
      <c r="D977" s="79">
        <f t="shared" si="525"/>
        <v>9.0951560148291168</v>
      </c>
    </row>
    <row r="978" spans="2:4" x14ac:dyDescent="0.25">
      <c r="B978" s="79" t="str">
        <f t="shared" si="523"/>
        <v xml:space="preserve">X 4 </v>
      </c>
      <c r="C978" s="79">
        <f t="shared" si="524"/>
        <v>11.129916636526572</v>
      </c>
      <c r="D978" s="79">
        <f t="shared" si="525"/>
        <v>8.6522567778005293</v>
      </c>
    </row>
    <row r="979" spans="2:4" x14ac:dyDescent="0.25">
      <c r="B979" s="79" t="str">
        <f t="shared" si="523"/>
        <v xml:space="preserve">X 5 </v>
      </c>
      <c r="C979" s="79">
        <f t="shared" si="524"/>
        <v>10.840370037834077</v>
      </c>
      <c r="D979" s="79">
        <f t="shared" si="525"/>
        <v>8.4271669049074607</v>
      </c>
    </row>
    <row r="980" spans="2:4" x14ac:dyDescent="0.25">
      <c r="B980" s="79" t="str">
        <f t="shared" si="523"/>
        <v>X 6</v>
      </c>
      <c r="C980" s="79">
        <f t="shared" si="524"/>
        <v>32.07265929531399</v>
      </c>
      <c r="D980" s="79">
        <f t="shared" si="525"/>
        <v>18.007080510130656</v>
      </c>
    </row>
    <row r="981" spans="2:4" x14ac:dyDescent="0.25">
      <c r="B981" s="79" t="str">
        <f t="shared" si="523"/>
        <v>X 7</v>
      </c>
      <c r="C981" s="79">
        <f t="shared" si="524"/>
        <v>11.422460235766568</v>
      </c>
      <c r="D981" s="79">
        <f t="shared" si="525"/>
        <v>8.879676481108957</v>
      </c>
    </row>
    <row r="982" spans="2:4" x14ac:dyDescent="0.25">
      <c r="B982" s="79" t="str">
        <f t="shared" si="523"/>
        <v>X 8</v>
      </c>
      <c r="C982" s="79">
        <f t="shared" si="524"/>
        <v>11.422460235766568</v>
      </c>
      <c r="D982" s="79">
        <f t="shared" si="525"/>
        <v>8.879676481108957</v>
      </c>
    </row>
    <row r="983" spans="2:4" x14ac:dyDescent="0.25">
      <c r="B983" s="79" t="str">
        <f t="shared" si="523"/>
        <v>X 9</v>
      </c>
      <c r="C983" s="79">
        <f t="shared" si="524"/>
        <v>12.630697154992106</v>
      </c>
      <c r="D983" s="79">
        <f t="shared" si="525"/>
        <v>10.884111842885197</v>
      </c>
    </row>
    <row r="984" spans="2:4" x14ac:dyDescent="0.25">
      <c r="B984" s="79" t="str">
        <f t="shared" si="523"/>
        <v>X 10</v>
      </c>
      <c r="C984" s="79">
        <f t="shared" si="524"/>
        <v>21.101741991180933</v>
      </c>
      <c r="D984" s="79">
        <f t="shared" si="525"/>
        <v>19.362324984465889</v>
      </c>
    </row>
    <row r="985" spans="2:4" x14ac:dyDescent="0.25">
      <c r="B985" s="79" t="str">
        <f t="shared" si="523"/>
        <v>X 11</v>
      </c>
      <c r="C985" s="79">
        <f t="shared" si="524"/>
        <v>24.927116802948543</v>
      </c>
      <c r="D985" s="79">
        <f t="shared" ref="D985" si="526">J949*$D$13</f>
        <v>0</v>
      </c>
    </row>
    <row r="986" spans="2:4" x14ac:dyDescent="0.25">
      <c r="B986" s="80" t="str">
        <f t="shared" ref="B986:B993" si="527">B952</f>
        <v xml:space="preserve">Y 1 </v>
      </c>
      <c r="C986" s="79">
        <f t="shared" ref="C986:C993" si="528">J918*$D$13</f>
        <v>5.9741017404863435</v>
      </c>
      <c r="D986" s="79">
        <f t="shared" ref="D986:D993" si="529">J952*$D$13</f>
        <v>3.9850829033794604</v>
      </c>
    </row>
    <row r="987" spans="2:4" x14ac:dyDescent="0.25">
      <c r="B987" s="80" t="str">
        <f t="shared" si="527"/>
        <v xml:space="preserve">Y 2 </v>
      </c>
      <c r="C987" s="79">
        <f t="shared" si="528"/>
        <v>8.1027107038767294</v>
      </c>
      <c r="D987" s="79">
        <f t="shared" si="529"/>
        <v>5.4049922983769321</v>
      </c>
    </row>
    <row r="988" spans="2:4" x14ac:dyDescent="0.25">
      <c r="B988" s="80" t="str">
        <f t="shared" si="527"/>
        <v xml:space="preserve">Y 3 </v>
      </c>
      <c r="C988" s="79">
        <f t="shared" si="528"/>
        <v>9.6487636391071803</v>
      </c>
      <c r="D988" s="79">
        <f t="shared" si="529"/>
        <v>6.436302006102955</v>
      </c>
    </row>
    <row r="989" spans="2:4" x14ac:dyDescent="0.25">
      <c r="B989" s="80" t="str">
        <f t="shared" si="527"/>
        <v>Y 4</v>
      </c>
      <c r="C989" s="79">
        <f t="shared" si="528"/>
        <v>9.6487636391071803</v>
      </c>
      <c r="D989" s="79">
        <f t="shared" si="529"/>
        <v>6.436302006102955</v>
      </c>
    </row>
    <row r="990" spans="2:4" x14ac:dyDescent="0.25">
      <c r="B990" s="80" t="str">
        <f t="shared" si="527"/>
        <v>Y 5</v>
      </c>
      <c r="C990" s="79">
        <f t="shared" si="528"/>
        <v>9.6487636391071803</v>
      </c>
      <c r="D990" s="79">
        <f t="shared" si="529"/>
        <v>6.436302006102955</v>
      </c>
    </row>
    <row r="991" spans="2:4" x14ac:dyDescent="0.25">
      <c r="B991" s="80" t="str">
        <f t="shared" si="527"/>
        <v>Y 6</v>
      </c>
      <c r="C991" s="79">
        <f t="shared" si="528"/>
        <v>10.454180385950858</v>
      </c>
      <c r="D991" s="79">
        <f t="shared" si="529"/>
        <v>6.9735631120179251</v>
      </c>
    </row>
    <row r="992" spans="2:4" x14ac:dyDescent="0.25">
      <c r="B992" s="80" t="str">
        <f t="shared" si="527"/>
        <v>Y 7</v>
      </c>
      <c r="C992" s="79">
        <f t="shared" si="528"/>
        <v>10.454180385950858</v>
      </c>
      <c r="D992" s="79">
        <f t="shared" si="529"/>
        <v>6.9735631120179251</v>
      </c>
    </row>
    <row r="993" spans="2:11" x14ac:dyDescent="0.25">
      <c r="B993" s="80" t="str">
        <f t="shared" si="527"/>
        <v>Y 8</v>
      </c>
      <c r="C993" s="79">
        <f t="shared" si="528"/>
        <v>10.388558910281249</v>
      </c>
      <c r="D993" s="79">
        <f t="shared" si="529"/>
        <v>6.7968093868619714</v>
      </c>
    </row>
    <row r="994" spans="2:11" x14ac:dyDescent="0.25">
      <c r="B994" s="80" t="str">
        <f t="shared" ref="B994:B1002" si="530">B960</f>
        <v>Y 9</v>
      </c>
      <c r="C994" s="111">
        <f t="shared" ref="C994:C1000" si="531">J926*$D$13</f>
        <v>10.388558910281249</v>
      </c>
      <c r="D994" s="111">
        <f t="shared" ref="D994:D1000" si="532">J960*$D$13</f>
        <v>6.7968093868619714</v>
      </c>
    </row>
    <row r="995" spans="2:11" x14ac:dyDescent="0.25">
      <c r="B995" s="80" t="str">
        <f t="shared" si="530"/>
        <v>Y 10</v>
      </c>
      <c r="C995" s="111">
        <f t="shared" si="531"/>
        <v>8.0518495350732078</v>
      </c>
      <c r="D995" s="111">
        <f t="shared" si="532"/>
        <v>5.267995972706494</v>
      </c>
    </row>
    <row r="996" spans="2:11" x14ac:dyDescent="0.25">
      <c r="B996" s="80" t="str">
        <f t="shared" si="530"/>
        <v>Y 11</v>
      </c>
      <c r="C996" s="111">
        <f t="shared" si="531"/>
        <v>9.5881978094572169</v>
      </c>
      <c r="D996" s="111">
        <f t="shared" si="532"/>
        <v>6.2731658391918286</v>
      </c>
    </row>
    <row r="997" spans="2:11" x14ac:dyDescent="0.25">
      <c r="B997" s="80" t="str">
        <f t="shared" si="530"/>
        <v>Y 12</v>
      </c>
      <c r="C997" s="111">
        <f t="shared" si="531"/>
        <v>9.5881978094572169</v>
      </c>
      <c r="D997" s="111">
        <f t="shared" si="532"/>
        <v>6.2731658391918286</v>
      </c>
    </row>
    <row r="998" spans="2:11" x14ac:dyDescent="0.25">
      <c r="B998" s="80" t="str">
        <f t="shared" si="530"/>
        <v>Y 13</v>
      </c>
      <c r="C998" s="111">
        <f t="shared" si="531"/>
        <v>9.5881978094572169</v>
      </c>
      <c r="D998" s="111">
        <f t="shared" si="532"/>
        <v>6.2731658391918286</v>
      </c>
    </row>
    <row r="999" spans="2:11" x14ac:dyDescent="0.25">
      <c r="B999" s="80" t="str">
        <f t="shared" si="530"/>
        <v>Y 14</v>
      </c>
      <c r="C999" s="111">
        <f t="shared" si="531"/>
        <v>8.0518495350732078</v>
      </c>
      <c r="D999" s="111">
        <f t="shared" si="532"/>
        <v>5.267995972706494</v>
      </c>
    </row>
    <row r="1000" spans="2:11" x14ac:dyDescent="0.25">
      <c r="B1000" s="80" t="str">
        <f t="shared" si="530"/>
        <v>Y 15</v>
      </c>
      <c r="C1000" s="111">
        <f t="shared" si="531"/>
        <v>5.9366019693385335</v>
      </c>
      <c r="D1000" s="111">
        <f t="shared" si="532"/>
        <v>3.8840759666223059</v>
      </c>
    </row>
    <row r="1001" spans="2:11" x14ac:dyDescent="0.25">
      <c r="B1001" s="80" t="str">
        <f>B967</f>
        <v>Y 16</v>
      </c>
      <c r="C1001" s="111">
        <f>J933*$D$13</f>
        <v>5.8351756141404953</v>
      </c>
      <c r="D1001" s="111">
        <f>J967*$D$13</f>
        <v>3.819699636202869</v>
      </c>
    </row>
    <row r="1002" spans="2:11" x14ac:dyDescent="0.25">
      <c r="B1002" s="80" t="str">
        <f t="shared" si="530"/>
        <v>Y 17</v>
      </c>
      <c r="C1002" s="111">
        <f t="shared" ref="C1002" si="533">J934*$D$13</f>
        <v>9.4243842403896245</v>
      </c>
      <c r="D1002" s="111">
        <f t="shared" ref="D1002" si="534">J968*$D$13</f>
        <v>6.1691917150217161</v>
      </c>
    </row>
    <row r="1003" spans="2:11" x14ac:dyDescent="0.25">
      <c r="B1003" s="80" t="str">
        <f>B969</f>
        <v>Y 18</v>
      </c>
      <c r="C1003" s="79">
        <f t="shared" ref="C1003" si="535">J935*$D$13</f>
        <v>10.211071237792515</v>
      </c>
      <c r="D1003" s="79">
        <f t="shared" ref="D1003" si="536">J969*$D$13</f>
        <v>6.6841561713618987</v>
      </c>
    </row>
    <row r="1008" spans="2:11" x14ac:dyDescent="0.25">
      <c r="B1008" s="17" t="s">
        <v>49</v>
      </c>
      <c r="C1008" s="17" t="s">
        <v>50</v>
      </c>
      <c r="D1008" s="17" t="s">
        <v>51</v>
      </c>
      <c r="E1008" s="17" t="s">
        <v>52</v>
      </c>
      <c r="F1008" s="17" t="s">
        <v>225</v>
      </c>
      <c r="G1008" s="17" t="s">
        <v>226</v>
      </c>
      <c r="H1008" s="17" t="s">
        <v>411</v>
      </c>
      <c r="I1008" s="17" t="s">
        <v>227</v>
      </c>
      <c r="J1008" s="17" t="s">
        <v>233</v>
      </c>
      <c r="K1008" s="17" t="s">
        <v>228</v>
      </c>
    </row>
    <row r="1009" spans="1:11" x14ac:dyDescent="0.25">
      <c r="A1009" s="318" t="s">
        <v>242</v>
      </c>
      <c r="B1009" s="64" t="str">
        <f t="shared" ref="B1009:D1019" si="537">B772</f>
        <v xml:space="preserve">X 1 </v>
      </c>
      <c r="C1009" s="84">
        <f t="shared" si="537"/>
        <v>0.18</v>
      </c>
      <c r="D1009" s="87">
        <f t="shared" si="537"/>
        <v>2.2000000000000002</v>
      </c>
      <c r="E1009" s="87">
        <f t="shared" ref="E1009:E1019" si="538">E125</f>
        <v>4.0182000000000002</v>
      </c>
      <c r="F1009" s="84">
        <f>$C$44*C1009*D1009*$D$13</f>
        <v>1.8532800000000003</v>
      </c>
      <c r="G1009" s="84">
        <f>$C$45*E1009</f>
        <v>1.20546</v>
      </c>
      <c r="H1009" s="84">
        <f>$C$48*E1009</f>
        <v>0.40182000000000007</v>
      </c>
      <c r="I1009" s="84">
        <f t="shared" ref="I1009" si="539">E1009*$C$46</f>
        <v>0.80364000000000013</v>
      </c>
      <c r="J1009" s="84">
        <f>SUM(F1009:H1009)</f>
        <v>3.4605600000000001</v>
      </c>
      <c r="K1009" s="39">
        <f>I1009</f>
        <v>0.80364000000000013</v>
      </c>
    </row>
    <row r="1010" spans="1:11" x14ac:dyDescent="0.25">
      <c r="A1010" s="318"/>
      <c r="B1010" s="64" t="str">
        <f t="shared" si="537"/>
        <v xml:space="preserve">X 2 </v>
      </c>
      <c r="C1010" s="84">
        <f t="shared" si="537"/>
        <v>0.13</v>
      </c>
      <c r="D1010" s="87">
        <f t="shared" si="537"/>
        <v>2.2000000000000002</v>
      </c>
      <c r="E1010" s="87">
        <f t="shared" si="538"/>
        <v>3.2881</v>
      </c>
      <c r="F1010" s="84">
        <f t="shared" ref="F1010:F1016" si="540">$C$44*C1010*D1010*$D$13</f>
        <v>1.3384800000000001</v>
      </c>
      <c r="G1010" s="84">
        <f t="shared" ref="G1010:G1016" si="541">$C$45*E1010</f>
        <v>0.98642999999999992</v>
      </c>
      <c r="H1010" s="113">
        <f t="shared" ref="H1010:H1019" si="542">$C$48*E1010</f>
        <v>0.32881000000000005</v>
      </c>
      <c r="I1010" s="84">
        <f t="shared" ref="I1010:I1016" si="543">E1010*$C$46</f>
        <v>0.65762000000000009</v>
      </c>
      <c r="J1010" s="84">
        <f t="shared" ref="J1010:J1016" si="544">SUM(F1010:H1010)</f>
        <v>2.6537199999999999</v>
      </c>
      <c r="K1010" s="39">
        <f t="shared" ref="K1010:K1016" si="545">I1010</f>
        <v>0.65762000000000009</v>
      </c>
    </row>
    <row r="1011" spans="1:11" x14ac:dyDescent="0.25">
      <c r="A1011" s="318"/>
      <c r="B1011" s="64" t="str">
        <f t="shared" si="537"/>
        <v xml:space="preserve">X 3 </v>
      </c>
      <c r="C1011" s="84">
        <f t="shared" si="537"/>
        <v>0.13</v>
      </c>
      <c r="D1011" s="87">
        <f t="shared" si="537"/>
        <v>2.2000000000000002</v>
      </c>
      <c r="E1011" s="87">
        <f t="shared" si="538"/>
        <v>1.3069999999999999</v>
      </c>
      <c r="F1011" s="84">
        <f t="shared" si="540"/>
        <v>1.3384800000000001</v>
      </c>
      <c r="G1011" s="84">
        <f t="shared" si="541"/>
        <v>0.39209999999999995</v>
      </c>
      <c r="H1011" s="113">
        <f t="shared" si="542"/>
        <v>0.13070000000000001</v>
      </c>
      <c r="I1011" s="84">
        <f t="shared" si="543"/>
        <v>0.26140000000000002</v>
      </c>
      <c r="J1011" s="84">
        <f t="shared" si="544"/>
        <v>1.86128</v>
      </c>
      <c r="K1011" s="39">
        <f t="shared" si="545"/>
        <v>0.26140000000000002</v>
      </c>
    </row>
    <row r="1012" spans="1:11" x14ac:dyDescent="0.25">
      <c r="A1012" s="318"/>
      <c r="B1012" s="64" t="str">
        <f t="shared" si="537"/>
        <v xml:space="preserve">X 4 </v>
      </c>
      <c r="C1012" s="84">
        <f t="shared" si="537"/>
        <v>0.13</v>
      </c>
      <c r="D1012" s="87">
        <f t="shared" si="537"/>
        <v>2.2000000000000002</v>
      </c>
      <c r="E1012" s="87">
        <f t="shared" si="538"/>
        <v>1.9</v>
      </c>
      <c r="F1012" s="84">
        <f t="shared" si="540"/>
        <v>1.3384800000000001</v>
      </c>
      <c r="G1012" s="84">
        <f t="shared" si="541"/>
        <v>0.56999999999999995</v>
      </c>
      <c r="H1012" s="113">
        <f t="shared" si="542"/>
        <v>0.19</v>
      </c>
      <c r="I1012" s="84">
        <f t="shared" si="543"/>
        <v>0.38</v>
      </c>
      <c r="J1012" s="84">
        <f t="shared" si="544"/>
        <v>2.0984799999999999</v>
      </c>
      <c r="K1012" s="39">
        <f t="shared" si="545"/>
        <v>0.38</v>
      </c>
    </row>
    <row r="1013" spans="1:11" x14ac:dyDescent="0.25">
      <c r="A1013" s="318"/>
      <c r="B1013" s="64" t="str">
        <f t="shared" si="537"/>
        <v xml:space="preserve">X 5 </v>
      </c>
      <c r="C1013" s="84">
        <f t="shared" si="537"/>
        <v>0.13</v>
      </c>
      <c r="D1013" s="87">
        <f t="shared" si="537"/>
        <v>2.1749999999999998</v>
      </c>
      <c r="E1013" s="87">
        <f t="shared" si="538"/>
        <v>1.3691</v>
      </c>
      <c r="F1013" s="84">
        <f t="shared" si="540"/>
        <v>1.3232700000000002</v>
      </c>
      <c r="G1013" s="84">
        <f t="shared" si="541"/>
        <v>0.41072999999999998</v>
      </c>
      <c r="H1013" s="113">
        <f t="shared" si="542"/>
        <v>0.13691</v>
      </c>
      <c r="I1013" s="84">
        <f t="shared" si="543"/>
        <v>0.27382000000000001</v>
      </c>
      <c r="J1013" s="84">
        <f t="shared" si="544"/>
        <v>1.8709100000000003</v>
      </c>
      <c r="K1013" s="39">
        <f t="shared" si="545"/>
        <v>0.27382000000000001</v>
      </c>
    </row>
    <row r="1014" spans="1:11" x14ac:dyDescent="0.25">
      <c r="A1014" s="318"/>
      <c r="B1014" s="64" t="str">
        <f t="shared" si="537"/>
        <v>X 6</v>
      </c>
      <c r="C1014" s="84">
        <f t="shared" si="537"/>
        <v>0.18</v>
      </c>
      <c r="D1014" s="87">
        <f t="shared" si="537"/>
        <v>3.1</v>
      </c>
      <c r="E1014" s="87">
        <f t="shared" si="538"/>
        <v>2.6221999999999999</v>
      </c>
      <c r="F1014" s="84">
        <f t="shared" si="540"/>
        <v>2.61144</v>
      </c>
      <c r="G1014" s="84">
        <f t="shared" si="541"/>
        <v>0.78665999999999991</v>
      </c>
      <c r="H1014" s="113">
        <f t="shared" si="542"/>
        <v>0.26222000000000001</v>
      </c>
      <c r="I1014" s="84">
        <f t="shared" si="543"/>
        <v>0.52444000000000002</v>
      </c>
      <c r="J1014" s="84">
        <f t="shared" si="544"/>
        <v>3.66032</v>
      </c>
      <c r="K1014" s="39">
        <f t="shared" si="545"/>
        <v>0.52444000000000002</v>
      </c>
    </row>
    <row r="1015" spans="1:11" x14ac:dyDescent="0.25">
      <c r="A1015" s="318"/>
      <c r="B1015" s="64" t="str">
        <f t="shared" si="537"/>
        <v>X 7</v>
      </c>
      <c r="C1015" s="84">
        <f t="shared" si="537"/>
        <v>0.13</v>
      </c>
      <c r="D1015" s="87">
        <f t="shared" si="537"/>
        <v>2.2250000000000001</v>
      </c>
      <c r="E1015" s="87">
        <f t="shared" si="538"/>
        <v>1.4158999999999999</v>
      </c>
      <c r="F1015" s="84">
        <f t="shared" si="540"/>
        <v>1.3536900000000003</v>
      </c>
      <c r="G1015" s="84">
        <f t="shared" si="541"/>
        <v>0.42476999999999998</v>
      </c>
      <c r="H1015" s="113">
        <f t="shared" si="542"/>
        <v>0.14158999999999999</v>
      </c>
      <c r="I1015" s="84">
        <f t="shared" si="543"/>
        <v>0.28317999999999999</v>
      </c>
      <c r="J1015" s="84">
        <f t="shared" si="544"/>
        <v>1.9200500000000003</v>
      </c>
      <c r="K1015" s="39">
        <f t="shared" si="545"/>
        <v>0.28317999999999999</v>
      </c>
    </row>
    <row r="1016" spans="1:11" x14ac:dyDescent="0.25">
      <c r="A1016" s="318"/>
      <c r="B1016" s="64" t="str">
        <f t="shared" si="537"/>
        <v>X 8</v>
      </c>
      <c r="C1016" s="84">
        <f t="shared" si="537"/>
        <v>0.13</v>
      </c>
      <c r="D1016" s="87">
        <f t="shared" si="537"/>
        <v>2.2250000000000001</v>
      </c>
      <c r="E1016" s="87">
        <f t="shared" si="538"/>
        <v>3.9424000000000001</v>
      </c>
      <c r="F1016" s="84">
        <f t="shared" si="540"/>
        <v>1.3536900000000003</v>
      </c>
      <c r="G1016" s="84">
        <f t="shared" si="541"/>
        <v>1.18272</v>
      </c>
      <c r="H1016" s="113">
        <f t="shared" si="542"/>
        <v>0.39424000000000003</v>
      </c>
      <c r="I1016" s="84">
        <f t="shared" si="543"/>
        <v>0.78848000000000007</v>
      </c>
      <c r="J1016" s="84">
        <f t="shared" si="544"/>
        <v>2.93065</v>
      </c>
      <c r="K1016" s="39">
        <f t="shared" si="545"/>
        <v>0.78848000000000007</v>
      </c>
    </row>
    <row r="1017" spans="1:11" x14ac:dyDescent="0.25">
      <c r="A1017" s="318"/>
      <c r="B1017" s="64" t="str">
        <f t="shared" si="537"/>
        <v>X 9</v>
      </c>
      <c r="C1017" s="84">
        <f t="shared" si="537"/>
        <v>0.13</v>
      </c>
      <c r="D1017" s="87">
        <f t="shared" si="537"/>
        <v>2.2250000000000001</v>
      </c>
      <c r="E1017" s="87">
        <f t="shared" si="538"/>
        <v>4.0659000000000001</v>
      </c>
      <c r="F1017" s="84">
        <f t="shared" ref="F1017:F1019" si="546">$C$44*C1017*D1017*$D$13</f>
        <v>1.3536900000000003</v>
      </c>
      <c r="G1017" s="84">
        <f t="shared" ref="G1017:G1019" si="547">$C$45*E1017</f>
        <v>1.21977</v>
      </c>
      <c r="H1017" s="113">
        <f t="shared" si="542"/>
        <v>0.40659000000000001</v>
      </c>
      <c r="I1017" s="84">
        <f t="shared" ref="I1017:I1019" si="548">E1017*$C$46</f>
        <v>0.81318000000000001</v>
      </c>
      <c r="J1017" s="84">
        <f t="shared" ref="J1017:J1019" si="549">SUM(F1017:H1017)</f>
        <v>2.9800500000000003</v>
      </c>
      <c r="K1017" s="39">
        <f t="shared" ref="K1017:K1019" si="550">I1017</f>
        <v>0.81318000000000001</v>
      </c>
    </row>
    <row r="1018" spans="1:11" x14ac:dyDescent="0.25">
      <c r="A1018" s="318"/>
      <c r="B1018" s="64" t="str">
        <f t="shared" si="537"/>
        <v>X 10</v>
      </c>
      <c r="C1018" s="84">
        <f t="shared" si="537"/>
        <v>0.18</v>
      </c>
      <c r="D1018" s="87">
        <f t="shared" si="537"/>
        <v>2.2250000000000001</v>
      </c>
      <c r="E1018" s="87">
        <f t="shared" si="538"/>
        <v>4.0659000000000001</v>
      </c>
      <c r="F1018" s="84">
        <f t="shared" si="546"/>
        <v>1.8743400000000003</v>
      </c>
      <c r="G1018" s="84">
        <f t="shared" si="547"/>
        <v>1.21977</v>
      </c>
      <c r="H1018" s="113">
        <f t="shared" si="542"/>
        <v>0.40659000000000001</v>
      </c>
      <c r="I1018" s="84">
        <f t="shared" si="548"/>
        <v>0.81318000000000001</v>
      </c>
      <c r="J1018" s="84">
        <f t="shared" si="549"/>
        <v>3.5007000000000006</v>
      </c>
      <c r="K1018" s="39">
        <f t="shared" si="550"/>
        <v>0.81318000000000001</v>
      </c>
    </row>
    <row r="1019" spans="1:11" x14ac:dyDescent="0.25">
      <c r="A1019" s="318"/>
      <c r="B1019" s="70" t="str">
        <f t="shared" si="537"/>
        <v>X 11</v>
      </c>
      <c r="C1019" s="92">
        <f t="shared" si="537"/>
        <v>0.18</v>
      </c>
      <c r="D1019" s="100">
        <f t="shared" si="537"/>
        <v>2.25</v>
      </c>
      <c r="E1019" s="100">
        <f t="shared" si="538"/>
        <v>2.0497000000000001</v>
      </c>
      <c r="F1019" s="92">
        <f t="shared" si="546"/>
        <v>1.8954</v>
      </c>
      <c r="G1019" s="92">
        <f t="shared" si="547"/>
        <v>0.61490999999999996</v>
      </c>
      <c r="H1019" s="92">
        <f t="shared" si="542"/>
        <v>0.20497000000000001</v>
      </c>
      <c r="I1019" s="92">
        <f t="shared" si="548"/>
        <v>0.40994000000000003</v>
      </c>
      <c r="J1019" s="92">
        <f t="shared" si="549"/>
        <v>2.7152799999999999</v>
      </c>
      <c r="K1019" s="67">
        <f t="shared" si="550"/>
        <v>0.40994000000000003</v>
      </c>
    </row>
    <row r="1021" spans="1:11" x14ac:dyDescent="0.25">
      <c r="B1021" s="241" t="s">
        <v>49</v>
      </c>
      <c r="C1021" s="241" t="s">
        <v>50</v>
      </c>
      <c r="D1021" s="241" t="s">
        <v>51</v>
      </c>
      <c r="E1021" s="241" t="s">
        <v>52</v>
      </c>
      <c r="F1021" s="241" t="s">
        <v>225</v>
      </c>
      <c r="G1021" s="241" t="s">
        <v>226</v>
      </c>
      <c r="H1021" s="241" t="s">
        <v>411</v>
      </c>
      <c r="I1021" s="241" t="s">
        <v>227</v>
      </c>
      <c r="J1021" s="241" t="s">
        <v>233</v>
      </c>
      <c r="K1021" s="241" t="s">
        <v>228</v>
      </c>
    </row>
    <row r="1022" spans="1:11" x14ac:dyDescent="0.25">
      <c r="A1022" s="318" t="s">
        <v>243</v>
      </c>
      <c r="B1022" s="64" t="str">
        <f>B801</f>
        <v xml:space="preserve">X 1 </v>
      </c>
      <c r="C1022" s="240">
        <f>C801</f>
        <v>0.18</v>
      </c>
      <c r="D1022" s="87">
        <f>D801</f>
        <v>2.2000000000000002</v>
      </c>
      <c r="E1022" s="87">
        <f>E154</f>
        <v>4.0182000000000002</v>
      </c>
      <c r="F1022" s="240">
        <f>$C$44*C1022*D1022*$D$13</f>
        <v>1.8532800000000003</v>
      </c>
      <c r="G1022" s="240">
        <f>$C$45*E1022</f>
        <v>1.20546</v>
      </c>
      <c r="H1022" s="240">
        <f>$C$48*E1022</f>
        <v>0.40182000000000007</v>
      </c>
      <c r="I1022" s="240">
        <f>E1022*$D$47</f>
        <v>0.40182000000000007</v>
      </c>
      <c r="J1022" s="240">
        <f>SUM(F1022:H1022)</f>
        <v>3.4605600000000001</v>
      </c>
      <c r="K1022" s="39">
        <f>I1022</f>
        <v>0.40182000000000007</v>
      </c>
    </row>
    <row r="1023" spans="1:11" x14ac:dyDescent="0.25">
      <c r="A1023" s="318"/>
      <c r="B1023" s="64" t="str">
        <f t="shared" ref="B1023:D1032" si="551">B802</f>
        <v xml:space="preserve">X 2 </v>
      </c>
      <c r="C1023" s="240">
        <f t="shared" si="551"/>
        <v>0.13</v>
      </c>
      <c r="D1023" s="87">
        <f t="shared" si="551"/>
        <v>2.2000000000000002</v>
      </c>
      <c r="E1023" s="87">
        <f t="shared" ref="E1023:E1032" si="552">E155</f>
        <v>3.2881</v>
      </c>
      <c r="F1023" s="240">
        <f t="shared" ref="F1023:F1032" si="553">$C$44*C1023*D1023*$D$13</f>
        <v>1.3384800000000001</v>
      </c>
      <c r="G1023" s="240">
        <f t="shared" ref="G1023:G1032" si="554">$C$45*E1023</f>
        <v>0.98642999999999992</v>
      </c>
      <c r="H1023" s="240">
        <f t="shared" ref="H1023:H1032" si="555">$C$48*E1023</f>
        <v>0.32881000000000005</v>
      </c>
      <c r="I1023" s="240">
        <f t="shared" ref="I1023:I1032" si="556">E1023*$D$47</f>
        <v>0.32881000000000005</v>
      </c>
      <c r="J1023" s="240">
        <f t="shared" ref="J1023:J1032" si="557">SUM(F1023:H1023)</f>
        <v>2.6537199999999999</v>
      </c>
      <c r="K1023" s="39">
        <f t="shared" ref="K1023:K1032" si="558">I1023</f>
        <v>0.32881000000000005</v>
      </c>
    </row>
    <row r="1024" spans="1:11" x14ac:dyDescent="0.25">
      <c r="A1024" s="318"/>
      <c r="B1024" s="64" t="str">
        <f t="shared" si="551"/>
        <v xml:space="preserve">X 3 </v>
      </c>
      <c r="C1024" s="240">
        <f t="shared" si="551"/>
        <v>0.13</v>
      </c>
      <c r="D1024" s="87">
        <f t="shared" si="551"/>
        <v>2.2000000000000002</v>
      </c>
      <c r="E1024" s="87">
        <f t="shared" si="552"/>
        <v>1.3069999999999999</v>
      </c>
      <c r="F1024" s="240">
        <f t="shared" si="553"/>
        <v>1.3384800000000001</v>
      </c>
      <c r="G1024" s="240">
        <f t="shared" si="554"/>
        <v>0.39209999999999995</v>
      </c>
      <c r="H1024" s="240">
        <f t="shared" si="555"/>
        <v>0.13070000000000001</v>
      </c>
      <c r="I1024" s="240">
        <f t="shared" si="556"/>
        <v>0.13070000000000001</v>
      </c>
      <c r="J1024" s="240">
        <f t="shared" si="557"/>
        <v>1.86128</v>
      </c>
      <c r="K1024" s="39">
        <f t="shared" si="558"/>
        <v>0.13070000000000001</v>
      </c>
    </row>
    <row r="1025" spans="1:11" x14ac:dyDescent="0.25">
      <c r="A1025" s="318"/>
      <c r="B1025" s="64" t="str">
        <f t="shared" si="551"/>
        <v>X 4</v>
      </c>
      <c r="C1025" s="240">
        <f t="shared" si="551"/>
        <v>0.13</v>
      </c>
      <c r="D1025" s="87">
        <f t="shared" si="551"/>
        <v>2.2000000000000002</v>
      </c>
      <c r="E1025" s="87">
        <f t="shared" si="552"/>
        <v>1.9</v>
      </c>
      <c r="F1025" s="240">
        <f t="shared" si="553"/>
        <v>1.3384800000000001</v>
      </c>
      <c r="G1025" s="240">
        <f t="shared" si="554"/>
        <v>0.56999999999999995</v>
      </c>
      <c r="H1025" s="240">
        <f t="shared" si="555"/>
        <v>0.19</v>
      </c>
      <c r="I1025" s="240">
        <f t="shared" si="556"/>
        <v>0.19</v>
      </c>
      <c r="J1025" s="240">
        <f t="shared" si="557"/>
        <v>2.0984799999999999</v>
      </c>
      <c r="K1025" s="39">
        <f t="shared" si="558"/>
        <v>0.19</v>
      </c>
    </row>
    <row r="1026" spans="1:11" x14ac:dyDescent="0.25">
      <c r="A1026" s="318"/>
      <c r="B1026" s="64" t="str">
        <f t="shared" si="551"/>
        <v>X 5</v>
      </c>
      <c r="C1026" s="240">
        <f t="shared" si="551"/>
        <v>0.13</v>
      </c>
      <c r="D1026" s="87">
        <f t="shared" si="551"/>
        <v>2.1749999999999998</v>
      </c>
      <c r="E1026" s="87">
        <f t="shared" si="552"/>
        <v>1.3691</v>
      </c>
      <c r="F1026" s="240">
        <f t="shared" si="553"/>
        <v>1.3232700000000002</v>
      </c>
      <c r="G1026" s="240">
        <f t="shared" si="554"/>
        <v>0.41072999999999998</v>
      </c>
      <c r="H1026" s="240">
        <f t="shared" si="555"/>
        <v>0.13691</v>
      </c>
      <c r="I1026" s="240">
        <f t="shared" si="556"/>
        <v>0.13691</v>
      </c>
      <c r="J1026" s="240">
        <f t="shared" si="557"/>
        <v>1.8709100000000003</v>
      </c>
      <c r="K1026" s="39">
        <f t="shared" si="558"/>
        <v>0.13691</v>
      </c>
    </row>
    <row r="1027" spans="1:11" x14ac:dyDescent="0.25">
      <c r="A1027" s="318"/>
      <c r="B1027" s="64" t="str">
        <f t="shared" si="551"/>
        <v>X 6</v>
      </c>
      <c r="C1027" s="240">
        <f t="shared" si="551"/>
        <v>0.13</v>
      </c>
      <c r="D1027" s="87">
        <f t="shared" si="551"/>
        <v>3.1</v>
      </c>
      <c r="E1027" s="87">
        <f t="shared" si="552"/>
        <v>2.6221999999999999</v>
      </c>
      <c r="F1027" s="240">
        <f t="shared" si="553"/>
        <v>1.8860400000000002</v>
      </c>
      <c r="G1027" s="240">
        <f t="shared" si="554"/>
        <v>0.78665999999999991</v>
      </c>
      <c r="H1027" s="240">
        <f t="shared" si="555"/>
        <v>0.26222000000000001</v>
      </c>
      <c r="I1027" s="240">
        <f t="shared" si="556"/>
        <v>0.26222000000000001</v>
      </c>
      <c r="J1027" s="240">
        <f t="shared" si="557"/>
        <v>2.93492</v>
      </c>
      <c r="K1027" s="39">
        <f t="shared" si="558"/>
        <v>0.26222000000000001</v>
      </c>
    </row>
    <row r="1028" spans="1:11" x14ac:dyDescent="0.25">
      <c r="A1028" s="318"/>
      <c r="B1028" s="64" t="str">
        <f t="shared" si="551"/>
        <v>X 7</v>
      </c>
      <c r="C1028" s="240">
        <f t="shared" si="551"/>
        <v>0.13</v>
      </c>
      <c r="D1028" s="87">
        <f t="shared" si="551"/>
        <v>2.2250000000000001</v>
      </c>
      <c r="E1028" s="87">
        <f t="shared" si="552"/>
        <v>1.4158999999999999</v>
      </c>
      <c r="F1028" s="240">
        <f t="shared" si="553"/>
        <v>1.3536900000000003</v>
      </c>
      <c r="G1028" s="240">
        <f t="shared" si="554"/>
        <v>0.42476999999999998</v>
      </c>
      <c r="H1028" s="240">
        <f t="shared" si="555"/>
        <v>0.14158999999999999</v>
      </c>
      <c r="I1028" s="240">
        <f t="shared" si="556"/>
        <v>0.14158999999999999</v>
      </c>
      <c r="J1028" s="240">
        <f t="shared" si="557"/>
        <v>1.9200500000000003</v>
      </c>
      <c r="K1028" s="39">
        <f t="shared" si="558"/>
        <v>0.14158999999999999</v>
      </c>
    </row>
    <row r="1029" spans="1:11" x14ac:dyDescent="0.25">
      <c r="A1029" s="318"/>
      <c r="B1029" s="64" t="str">
        <f t="shared" si="551"/>
        <v>X 8</v>
      </c>
      <c r="C1029" s="240">
        <f t="shared" si="551"/>
        <v>0.13</v>
      </c>
      <c r="D1029" s="87">
        <f t="shared" si="551"/>
        <v>2.2250000000000001</v>
      </c>
      <c r="E1029" s="87">
        <f t="shared" si="552"/>
        <v>3.9424000000000001</v>
      </c>
      <c r="F1029" s="240">
        <f t="shared" si="553"/>
        <v>1.3536900000000003</v>
      </c>
      <c r="G1029" s="240">
        <f t="shared" si="554"/>
        <v>1.18272</v>
      </c>
      <c r="H1029" s="240">
        <f t="shared" si="555"/>
        <v>0.39424000000000003</v>
      </c>
      <c r="I1029" s="240">
        <f t="shared" si="556"/>
        <v>0.39424000000000003</v>
      </c>
      <c r="J1029" s="240">
        <f t="shared" si="557"/>
        <v>2.93065</v>
      </c>
      <c r="K1029" s="39">
        <f t="shared" si="558"/>
        <v>0.39424000000000003</v>
      </c>
    </row>
    <row r="1030" spans="1:11" x14ac:dyDescent="0.25">
      <c r="A1030" s="318"/>
      <c r="B1030" s="64" t="str">
        <f t="shared" si="551"/>
        <v>X 9</v>
      </c>
      <c r="C1030" s="240">
        <f t="shared" si="551"/>
        <v>0.13</v>
      </c>
      <c r="D1030" s="87">
        <f t="shared" si="551"/>
        <v>2.2250000000000001</v>
      </c>
      <c r="E1030" s="87">
        <f t="shared" si="552"/>
        <v>4.0659000000000001</v>
      </c>
      <c r="F1030" s="240">
        <f t="shared" si="553"/>
        <v>1.3536900000000003</v>
      </c>
      <c r="G1030" s="240">
        <f t="shared" si="554"/>
        <v>1.21977</v>
      </c>
      <c r="H1030" s="240">
        <f t="shared" si="555"/>
        <v>0.40659000000000001</v>
      </c>
      <c r="I1030" s="240">
        <f t="shared" si="556"/>
        <v>0.40659000000000001</v>
      </c>
      <c r="J1030" s="240">
        <f t="shared" si="557"/>
        <v>2.9800500000000003</v>
      </c>
      <c r="K1030" s="39">
        <f t="shared" si="558"/>
        <v>0.40659000000000001</v>
      </c>
    </row>
    <row r="1031" spans="1:11" x14ac:dyDescent="0.25">
      <c r="A1031" s="318"/>
      <c r="B1031" s="64" t="str">
        <f t="shared" si="551"/>
        <v>X 10</v>
      </c>
      <c r="C1031" s="240">
        <f t="shared" si="551"/>
        <v>0.18</v>
      </c>
      <c r="D1031" s="87">
        <f t="shared" si="551"/>
        <v>2.2250000000000001</v>
      </c>
      <c r="E1031" s="87">
        <f t="shared" si="552"/>
        <v>4.0659000000000001</v>
      </c>
      <c r="F1031" s="240">
        <f t="shared" si="553"/>
        <v>1.8743400000000003</v>
      </c>
      <c r="G1031" s="240">
        <f t="shared" si="554"/>
        <v>1.21977</v>
      </c>
      <c r="H1031" s="240">
        <f t="shared" si="555"/>
        <v>0.40659000000000001</v>
      </c>
      <c r="I1031" s="240">
        <f t="shared" si="556"/>
        <v>0.40659000000000001</v>
      </c>
      <c r="J1031" s="240">
        <f t="shared" si="557"/>
        <v>3.5007000000000006</v>
      </c>
      <c r="K1031" s="39">
        <f t="shared" si="558"/>
        <v>0.40659000000000001</v>
      </c>
    </row>
    <row r="1032" spans="1:11" x14ac:dyDescent="0.25">
      <c r="A1032" s="318"/>
      <c r="B1032" s="70" t="str">
        <f t="shared" si="551"/>
        <v xml:space="preserve">Y 1 </v>
      </c>
      <c r="C1032" s="92">
        <f t="shared" si="551"/>
        <v>0.13</v>
      </c>
      <c r="D1032" s="100">
        <f t="shared" si="551"/>
        <v>2.1</v>
      </c>
      <c r="E1032" s="100">
        <f t="shared" si="552"/>
        <v>1.8532</v>
      </c>
      <c r="F1032" s="92">
        <f t="shared" si="553"/>
        <v>1.2776400000000001</v>
      </c>
      <c r="G1032" s="92">
        <f t="shared" si="554"/>
        <v>0.55596000000000001</v>
      </c>
      <c r="H1032" s="92">
        <f t="shared" si="555"/>
        <v>0.18532000000000001</v>
      </c>
      <c r="I1032" s="92">
        <f t="shared" si="556"/>
        <v>0.18532000000000001</v>
      </c>
      <c r="J1032" s="92">
        <f t="shared" si="557"/>
        <v>2.01892</v>
      </c>
      <c r="K1032" s="67">
        <f t="shared" si="558"/>
        <v>0.18532000000000001</v>
      </c>
    </row>
    <row r="1035" spans="1:11" x14ac:dyDescent="0.25">
      <c r="B1035" s="2" t="s">
        <v>348</v>
      </c>
    </row>
    <row r="1037" spans="1:11" x14ac:dyDescent="0.25">
      <c r="B1037" s="2" t="s">
        <v>316</v>
      </c>
    </row>
    <row r="1038" spans="1:11" x14ac:dyDescent="0.25">
      <c r="B1038" s="76" t="s">
        <v>49</v>
      </c>
      <c r="C1038" s="76" t="s">
        <v>333</v>
      </c>
      <c r="D1038" s="76" t="s">
        <v>334</v>
      </c>
      <c r="E1038" s="76" t="s">
        <v>335</v>
      </c>
      <c r="F1038" s="76" t="s">
        <v>336</v>
      </c>
      <c r="G1038" s="76" t="s">
        <v>337</v>
      </c>
      <c r="H1038" s="76" t="s">
        <v>338</v>
      </c>
      <c r="I1038" s="76" t="s">
        <v>339</v>
      </c>
      <c r="J1038" s="76" t="s">
        <v>475</v>
      </c>
      <c r="K1038" s="76" t="s">
        <v>477</v>
      </c>
    </row>
    <row r="1039" spans="1:11" x14ac:dyDescent="0.25">
      <c r="B1039" s="79" t="str">
        <f t="shared" ref="B1039:B1049" si="559">B904</f>
        <v xml:space="preserve">X 1 </v>
      </c>
      <c r="C1039" s="79">
        <f t="shared" ref="C1039:C1049" si="560">D772</f>
        <v>2.2000000000000002</v>
      </c>
      <c r="D1039" s="79">
        <f t="shared" ref="D1039:D1049" si="561">C1009</f>
        <v>0.18</v>
      </c>
      <c r="E1039" s="79">
        <f t="shared" ref="E1039:E1049" si="562">J1009+(K1009*25%)</f>
        <v>3.66147</v>
      </c>
      <c r="F1039" s="79">
        <f t="shared" ref="F1039:F1049" si="563">J904</f>
        <v>7.9081922269360598</v>
      </c>
      <c r="G1039" s="79">
        <f t="shared" ref="G1039:G1049" si="564">C975</f>
        <v>20.561299790033758</v>
      </c>
      <c r="H1039" s="162">
        <f>(F1039*C1039)/G1039</f>
        <v>0.84615384615384626</v>
      </c>
      <c r="I1039" s="79">
        <f>(0.5*$I$38*H1039*D1039*C1039)+(0.23*E1039)</f>
        <v>21.181307330769236</v>
      </c>
      <c r="J1039" s="79">
        <f>0.55*I1039</f>
        <v>11.64971903192308</v>
      </c>
      <c r="K1039" s="68" t="str">
        <f>IF(F1039&lt;=J1039,"No se agrieta","Se agrieta")</f>
        <v>No se agrieta</v>
      </c>
    </row>
    <row r="1040" spans="1:11" x14ac:dyDescent="0.25">
      <c r="B1040" s="79" t="str">
        <f t="shared" si="559"/>
        <v xml:space="preserve">X 2 </v>
      </c>
      <c r="C1040" s="79">
        <f t="shared" si="560"/>
        <v>2.2000000000000002</v>
      </c>
      <c r="D1040" s="79">
        <f t="shared" si="561"/>
        <v>0.13</v>
      </c>
      <c r="E1040" s="79">
        <f t="shared" si="562"/>
        <v>2.8181249999999998</v>
      </c>
      <c r="F1040" s="111">
        <f t="shared" si="563"/>
        <v>4.7335419560924112</v>
      </c>
      <c r="G1040" s="111">
        <f t="shared" si="564"/>
        <v>12.30720908584027</v>
      </c>
      <c r="H1040" s="162">
        <f t="shared" ref="H1040:H1049" si="565">(F1040*C1040)/G1040</f>
        <v>0.84615384615384615</v>
      </c>
      <c r="I1040" s="111">
        <f t="shared" ref="I1040:I1049" si="566">(0.5*$I$38*H1040*D1040*C1040)+(0.23*E1040)</f>
        <v>15.337568750000003</v>
      </c>
      <c r="J1040" s="253">
        <f t="shared" ref="J1040:J1049" si="567">0.55*I1040</f>
        <v>8.4356628125000022</v>
      </c>
      <c r="K1040" s="68" t="str">
        <f t="shared" ref="K1040:K1048" si="568">IF(F1040&lt;=J1040,"No se agrieta","Se agrieta")</f>
        <v>No se agrieta</v>
      </c>
    </row>
    <row r="1041" spans="2:17" x14ac:dyDescent="0.25">
      <c r="B1041" s="79" t="str">
        <f t="shared" si="559"/>
        <v xml:space="preserve">X 3 </v>
      </c>
      <c r="C1041" s="79">
        <f t="shared" si="560"/>
        <v>2.2000000000000002</v>
      </c>
      <c r="D1041" s="79">
        <f t="shared" si="561"/>
        <v>0.13</v>
      </c>
      <c r="E1041" s="79">
        <f t="shared" si="562"/>
        <v>1.9266300000000001</v>
      </c>
      <c r="F1041" s="111">
        <f t="shared" si="563"/>
        <v>4.2807371678948352</v>
      </c>
      <c r="G1041" s="111">
        <f t="shared" si="564"/>
        <v>11.129916636526572</v>
      </c>
      <c r="H1041" s="162">
        <f t="shared" si="565"/>
        <v>0.84615384615384626</v>
      </c>
      <c r="I1041" s="111">
        <f t="shared" si="566"/>
        <v>15.132524900000005</v>
      </c>
      <c r="J1041" s="253">
        <f t="shared" si="567"/>
        <v>8.3228886950000032</v>
      </c>
      <c r="K1041" s="68" t="str">
        <f t="shared" si="568"/>
        <v>No se agrieta</v>
      </c>
    </row>
    <row r="1042" spans="2:17" x14ac:dyDescent="0.25">
      <c r="B1042" s="79" t="str">
        <f t="shared" si="559"/>
        <v xml:space="preserve">X 4 </v>
      </c>
      <c r="C1042" s="79">
        <f t="shared" si="560"/>
        <v>2.2000000000000002</v>
      </c>
      <c r="D1042" s="79">
        <f t="shared" si="561"/>
        <v>0.13</v>
      </c>
      <c r="E1042" s="79">
        <f t="shared" si="562"/>
        <v>2.1934800000000001</v>
      </c>
      <c r="F1042" s="111">
        <f t="shared" si="563"/>
        <v>4.2807371678948352</v>
      </c>
      <c r="G1042" s="111">
        <f t="shared" si="564"/>
        <v>11.129916636526572</v>
      </c>
      <c r="H1042" s="162">
        <f t="shared" si="565"/>
        <v>0.84615384615384626</v>
      </c>
      <c r="I1042" s="111">
        <f t="shared" si="566"/>
        <v>15.193900400000004</v>
      </c>
      <c r="J1042" s="253">
        <f t="shared" si="567"/>
        <v>8.3566452200000025</v>
      </c>
      <c r="K1042" s="68" t="str">
        <f t="shared" si="568"/>
        <v>No se agrieta</v>
      </c>
    </row>
    <row r="1043" spans="2:17" x14ac:dyDescent="0.25">
      <c r="B1043" s="79" t="str">
        <f t="shared" si="559"/>
        <v xml:space="preserve">X 5 </v>
      </c>
      <c r="C1043" s="79">
        <f t="shared" si="560"/>
        <v>2.1749999999999998</v>
      </c>
      <c r="D1043" s="79">
        <f t="shared" si="561"/>
        <v>0.13</v>
      </c>
      <c r="E1043" s="79">
        <f t="shared" si="562"/>
        <v>1.9393650000000002</v>
      </c>
      <c r="F1043" s="111">
        <f t="shared" si="563"/>
        <v>4.169373091474645</v>
      </c>
      <c r="G1043" s="111">
        <f t="shared" si="564"/>
        <v>10.840370037834077</v>
      </c>
      <c r="H1043" s="162">
        <f t="shared" si="565"/>
        <v>0.83653846153846145</v>
      </c>
      <c r="I1043" s="111">
        <f t="shared" si="566"/>
        <v>14.803500824999997</v>
      </c>
      <c r="J1043" s="253">
        <f t="shared" si="567"/>
        <v>8.1419254537499981</v>
      </c>
      <c r="K1043" s="68" t="str">
        <f t="shared" si="568"/>
        <v>No se agrieta</v>
      </c>
    </row>
    <row r="1044" spans="2:17" x14ac:dyDescent="0.25">
      <c r="B1044" s="79" t="str">
        <f t="shared" si="559"/>
        <v>X 6</v>
      </c>
      <c r="C1044" s="79">
        <f t="shared" si="560"/>
        <v>3.1</v>
      </c>
      <c r="D1044" s="79">
        <f t="shared" si="561"/>
        <v>0.18</v>
      </c>
      <c r="E1044" s="79">
        <f t="shared" si="562"/>
        <v>3.7914300000000001</v>
      </c>
      <c r="F1044" s="111">
        <f t="shared" si="563"/>
        <v>12.335638190505382</v>
      </c>
      <c r="G1044" s="111">
        <f t="shared" si="564"/>
        <v>32.07265929531399</v>
      </c>
      <c r="H1044" s="162">
        <v>1</v>
      </c>
      <c r="I1044" s="111">
        <f t="shared" si="566"/>
        <v>34.7426289</v>
      </c>
      <c r="J1044" s="253">
        <f t="shared" si="567"/>
        <v>19.108445895000003</v>
      </c>
      <c r="K1044" s="68" t="str">
        <f t="shared" si="568"/>
        <v>No se agrieta</v>
      </c>
    </row>
    <row r="1045" spans="2:17" x14ac:dyDescent="0.25">
      <c r="B1045" s="79" t="str">
        <f t="shared" si="559"/>
        <v>X 7</v>
      </c>
      <c r="C1045" s="79">
        <f t="shared" si="560"/>
        <v>2.2250000000000001</v>
      </c>
      <c r="D1045" s="79">
        <f t="shared" si="561"/>
        <v>0.13</v>
      </c>
      <c r="E1045" s="79">
        <f t="shared" si="562"/>
        <v>1.9908450000000002</v>
      </c>
      <c r="F1045" s="111">
        <f t="shared" si="563"/>
        <v>4.393253936833295</v>
      </c>
      <c r="G1045" s="111">
        <f t="shared" si="564"/>
        <v>11.422460235766568</v>
      </c>
      <c r="H1045" s="162">
        <f t="shared" si="565"/>
        <v>0.85576923076923062</v>
      </c>
      <c r="I1045" s="111">
        <f t="shared" si="566"/>
        <v>15.483041224999999</v>
      </c>
      <c r="J1045" s="253">
        <f t="shared" si="567"/>
        <v>8.5156726737500001</v>
      </c>
      <c r="K1045" s="68" t="str">
        <f t="shared" si="568"/>
        <v>No se agrieta</v>
      </c>
    </row>
    <row r="1046" spans="2:17" x14ac:dyDescent="0.25">
      <c r="B1046" s="79" t="str">
        <f t="shared" si="559"/>
        <v>X 8</v>
      </c>
      <c r="C1046" s="79">
        <f t="shared" si="560"/>
        <v>2.2250000000000001</v>
      </c>
      <c r="D1046" s="79">
        <f t="shared" si="561"/>
        <v>0.13</v>
      </c>
      <c r="E1046" s="79">
        <f t="shared" si="562"/>
        <v>3.1277699999999999</v>
      </c>
      <c r="F1046" s="111">
        <f t="shared" si="563"/>
        <v>4.393253936833295</v>
      </c>
      <c r="G1046" s="111">
        <f t="shared" si="564"/>
        <v>11.422460235766568</v>
      </c>
      <c r="H1046" s="162">
        <f t="shared" si="565"/>
        <v>0.85576923076923062</v>
      </c>
      <c r="I1046" s="111">
        <f t="shared" si="566"/>
        <v>15.744533975</v>
      </c>
      <c r="J1046" s="253">
        <f t="shared" si="567"/>
        <v>8.6594936862500003</v>
      </c>
      <c r="K1046" s="68" t="str">
        <f t="shared" si="568"/>
        <v>No se agrieta</v>
      </c>
    </row>
    <row r="1047" spans="2:17" x14ac:dyDescent="0.25">
      <c r="B1047" s="79" t="str">
        <f t="shared" si="559"/>
        <v>X 9</v>
      </c>
      <c r="C1047" s="79">
        <f t="shared" si="560"/>
        <v>2.2250000000000001</v>
      </c>
      <c r="D1047" s="79">
        <f t="shared" si="561"/>
        <v>0.13</v>
      </c>
      <c r="E1047" s="79">
        <f t="shared" si="562"/>
        <v>3.1833450000000001</v>
      </c>
      <c r="F1047" s="111">
        <f t="shared" si="563"/>
        <v>4.8579604442277331</v>
      </c>
      <c r="G1047" s="111">
        <f t="shared" si="564"/>
        <v>12.630697154992106</v>
      </c>
      <c r="H1047" s="162">
        <f t="shared" si="565"/>
        <v>0.85576923076923073</v>
      </c>
      <c r="I1047" s="111">
        <f t="shared" si="566"/>
        <v>15.757316225</v>
      </c>
      <c r="J1047" s="253">
        <f t="shared" si="567"/>
        <v>8.6665239237500007</v>
      </c>
      <c r="K1047" s="68" t="str">
        <f t="shared" si="568"/>
        <v>No se agrieta</v>
      </c>
    </row>
    <row r="1048" spans="2:17" x14ac:dyDescent="0.25">
      <c r="B1048" s="79" t="str">
        <f t="shared" si="559"/>
        <v>X 10</v>
      </c>
      <c r="C1048" s="79">
        <f t="shared" si="560"/>
        <v>2.2250000000000001</v>
      </c>
      <c r="D1048" s="79">
        <f t="shared" si="561"/>
        <v>0.18</v>
      </c>
      <c r="E1048" s="79">
        <f t="shared" si="562"/>
        <v>3.7039950000000008</v>
      </c>
      <c r="F1048" s="111">
        <f t="shared" si="563"/>
        <v>8.1160546119926664</v>
      </c>
      <c r="G1048" s="111">
        <f t="shared" si="564"/>
        <v>21.101741991180933</v>
      </c>
      <c r="H1048" s="162">
        <f t="shared" si="565"/>
        <v>0.85576923076923073</v>
      </c>
      <c r="I1048" s="111">
        <f t="shared" si="566"/>
        <v>21.65596836923077</v>
      </c>
      <c r="J1048" s="253">
        <f t="shared" si="567"/>
        <v>11.910782603076925</v>
      </c>
      <c r="K1048" s="68" t="str">
        <f t="shared" si="568"/>
        <v>No se agrieta</v>
      </c>
    </row>
    <row r="1049" spans="2:17" x14ac:dyDescent="0.25">
      <c r="B1049" s="79" t="str">
        <f t="shared" si="559"/>
        <v>X 11</v>
      </c>
      <c r="C1049" s="79">
        <f t="shared" si="560"/>
        <v>2.25</v>
      </c>
      <c r="D1049" s="79">
        <f t="shared" si="561"/>
        <v>0.18</v>
      </c>
      <c r="E1049" s="79">
        <f t="shared" si="562"/>
        <v>2.8177650000000001</v>
      </c>
      <c r="F1049" s="111">
        <f t="shared" si="563"/>
        <v>9.58735261651867</v>
      </c>
      <c r="G1049" s="111">
        <f t="shared" si="564"/>
        <v>24.927116802948543</v>
      </c>
      <c r="H1049" s="162">
        <f t="shared" si="565"/>
        <v>0.86538461538461542</v>
      </c>
      <c r="I1049" s="111">
        <f t="shared" si="566"/>
        <v>21.922268642307696</v>
      </c>
      <c r="J1049" s="253">
        <f t="shared" si="567"/>
        <v>12.057247753269234</v>
      </c>
      <c r="K1049" s="68" t="str">
        <f>IF(F1049&lt;=J1049,"No se agrieta","Se agrieta")</f>
        <v>No se agrieta</v>
      </c>
    </row>
    <row r="1051" spans="2:17" x14ac:dyDescent="0.25">
      <c r="B1051" s="2" t="s">
        <v>330</v>
      </c>
    </row>
    <row r="1052" spans="2:17" x14ac:dyDescent="0.25">
      <c r="B1052" s="237" t="s">
        <v>49</v>
      </c>
      <c r="C1052" s="237" t="s">
        <v>333</v>
      </c>
      <c r="D1052" s="237" t="s">
        <v>334</v>
      </c>
      <c r="E1052" s="237" t="s">
        <v>335</v>
      </c>
      <c r="F1052" s="237" t="s">
        <v>336</v>
      </c>
      <c r="G1052" s="237" t="s">
        <v>337</v>
      </c>
      <c r="H1052" s="237" t="s">
        <v>338</v>
      </c>
      <c r="I1052" s="237" t="s">
        <v>339</v>
      </c>
      <c r="J1052" s="237" t="s">
        <v>413</v>
      </c>
      <c r="K1052" s="237" t="s">
        <v>414</v>
      </c>
      <c r="M1052" s="319" t="s">
        <v>385</v>
      </c>
      <c r="N1052" s="319"/>
      <c r="O1052" s="319"/>
      <c r="P1052" s="319"/>
      <c r="Q1052" s="319"/>
    </row>
    <row r="1053" spans="2:17" x14ac:dyDescent="0.25">
      <c r="B1053" s="238" t="str">
        <f>B939</f>
        <v xml:space="preserve">X 1 </v>
      </c>
      <c r="C1053" s="238">
        <f>D801</f>
        <v>2.2000000000000002</v>
      </c>
      <c r="D1053" s="238">
        <f>C1022</f>
        <v>0.18</v>
      </c>
      <c r="E1053" s="238">
        <f>J1022+(K1022*25%)</f>
        <v>3.5610150000000003</v>
      </c>
      <c r="F1053" s="238">
        <f>J939</f>
        <v>7.2563197863738917</v>
      </c>
      <c r="G1053" s="238">
        <f>D975</f>
        <v>18.866431444572118</v>
      </c>
      <c r="H1053" s="162">
        <f>(F1053*C1053)/G1053</f>
        <v>0.84615384615384626</v>
      </c>
      <c r="I1053" s="238">
        <f>(0.5*$I$38*H1053*D1053*C1053)+(0.23*E1053)</f>
        <v>21.158202680769236</v>
      </c>
      <c r="J1053" s="238">
        <f>0.55*I1053</f>
        <v>11.637011474423081</v>
      </c>
      <c r="K1053" s="68" t="str">
        <f>IF(F1053&lt;=J1053,"No se agrieta","Se agrieta")</f>
        <v>No se agrieta</v>
      </c>
    </row>
    <row r="1054" spans="2:17" x14ac:dyDescent="0.25">
      <c r="B1054" s="238" t="str">
        <f t="shared" ref="B1054:B1062" si="569">B940</f>
        <v xml:space="preserve">X 2 </v>
      </c>
      <c r="C1054" s="238">
        <f t="shared" ref="C1054:C1062" si="570">D802</f>
        <v>2.2000000000000002</v>
      </c>
      <c r="D1054" s="238">
        <f t="shared" ref="D1054:D1062" si="571">C1023</f>
        <v>0.13</v>
      </c>
      <c r="E1054" s="238">
        <f t="shared" ref="E1054:E1062" si="572">J1023+(K1023*25%)</f>
        <v>2.7359225</v>
      </c>
      <c r="F1054" s="238">
        <f t="shared" ref="F1054:F1062" si="573">J940</f>
        <v>4.0789830862769643</v>
      </c>
      <c r="G1054" s="238">
        <f t="shared" ref="G1054:G1062" si="574">D976</f>
        <v>10.605356024320107</v>
      </c>
      <c r="H1054" s="162">
        <f t="shared" ref="H1054:H1057" si="575">(F1054*C1054)/G1054</f>
        <v>0.84615384615384626</v>
      </c>
      <c r="I1054" s="238">
        <f t="shared" ref="I1054:I1062" si="576">(0.5*$I$38*H1054*D1054*C1054)+(0.23*E1054)</f>
        <v>15.318662175000004</v>
      </c>
      <c r="J1054" s="253">
        <f t="shared" ref="J1054:J1062" si="577">0.55*I1054</f>
        <v>8.4252641962500032</v>
      </c>
      <c r="K1054" s="68" t="str">
        <f t="shared" ref="K1054:K1062" si="578">IF(F1054&lt;=J1054,"No se agrieta","Se agrieta")</f>
        <v>No se agrieta</v>
      </c>
    </row>
    <row r="1055" spans="2:17" x14ac:dyDescent="0.25">
      <c r="B1055" s="238" t="str">
        <f t="shared" si="569"/>
        <v xml:space="preserve">X 3 </v>
      </c>
      <c r="C1055" s="238">
        <f t="shared" si="570"/>
        <v>2.2000000000000002</v>
      </c>
      <c r="D1055" s="238">
        <f t="shared" si="571"/>
        <v>0.13</v>
      </c>
      <c r="E1055" s="238">
        <f t="shared" si="572"/>
        <v>1.8939550000000001</v>
      </c>
      <c r="F1055" s="238">
        <f t="shared" si="573"/>
        <v>3.4981369287804296</v>
      </c>
      <c r="G1055" s="238">
        <f t="shared" si="574"/>
        <v>9.0951560148291168</v>
      </c>
      <c r="H1055" s="162">
        <f t="shared" si="575"/>
        <v>0.84615384615384615</v>
      </c>
      <c r="I1055" s="238">
        <f t="shared" si="576"/>
        <v>15.125009650000003</v>
      </c>
      <c r="J1055" s="253">
        <f t="shared" si="577"/>
        <v>8.3187553075000018</v>
      </c>
      <c r="K1055" s="68" t="str">
        <f t="shared" si="578"/>
        <v>No se agrieta</v>
      </c>
    </row>
    <row r="1056" spans="2:17" x14ac:dyDescent="0.25">
      <c r="B1056" s="238" t="str">
        <f t="shared" si="569"/>
        <v>X 4</v>
      </c>
      <c r="C1056" s="238">
        <f t="shared" si="570"/>
        <v>2.2000000000000002</v>
      </c>
      <c r="D1056" s="238">
        <f t="shared" si="571"/>
        <v>0.13</v>
      </c>
      <c r="E1056" s="238">
        <f t="shared" si="572"/>
        <v>2.1459799999999998</v>
      </c>
      <c r="F1056" s="238">
        <f t="shared" si="573"/>
        <v>3.3277910683848186</v>
      </c>
      <c r="G1056" s="238">
        <f t="shared" si="574"/>
        <v>8.6522567778005293</v>
      </c>
      <c r="H1056" s="162">
        <f t="shared" si="575"/>
        <v>0.84615384615384615</v>
      </c>
      <c r="I1056" s="238">
        <f t="shared" si="576"/>
        <v>15.182975400000002</v>
      </c>
      <c r="J1056" s="253">
        <f t="shared" si="577"/>
        <v>8.3506364700000013</v>
      </c>
      <c r="K1056" s="68" t="str">
        <f t="shared" si="578"/>
        <v>No se agrieta</v>
      </c>
    </row>
    <row r="1057" spans="2:11" x14ac:dyDescent="0.25">
      <c r="B1057" s="238" t="str">
        <f t="shared" si="569"/>
        <v>X 5</v>
      </c>
      <c r="C1057" s="238">
        <f t="shared" si="570"/>
        <v>2.1749999999999998</v>
      </c>
      <c r="D1057" s="238">
        <f t="shared" si="571"/>
        <v>0.13</v>
      </c>
      <c r="E1057" s="238">
        <f t="shared" si="572"/>
        <v>1.9051375000000004</v>
      </c>
      <c r="F1057" s="238">
        <f t="shared" si="573"/>
        <v>3.2412180403490232</v>
      </c>
      <c r="G1057" s="238">
        <f t="shared" si="574"/>
        <v>8.4271669049074607</v>
      </c>
      <c r="H1057" s="162">
        <f t="shared" si="575"/>
        <v>0.83653846153846145</v>
      </c>
      <c r="I1057" s="238">
        <f t="shared" si="576"/>
        <v>14.795628499999998</v>
      </c>
      <c r="J1057" s="253">
        <f t="shared" si="577"/>
        <v>8.137595675</v>
      </c>
      <c r="K1057" s="68" t="str">
        <f t="shared" si="578"/>
        <v>No se agrieta</v>
      </c>
    </row>
    <row r="1058" spans="2:11" x14ac:dyDescent="0.25">
      <c r="B1058" s="238" t="str">
        <f t="shared" si="569"/>
        <v>X 6</v>
      </c>
      <c r="C1058" s="238">
        <f t="shared" si="570"/>
        <v>3.1</v>
      </c>
      <c r="D1058" s="238">
        <f t="shared" si="571"/>
        <v>0.13</v>
      </c>
      <c r="E1058" s="238">
        <f t="shared" si="572"/>
        <v>3.0004749999999998</v>
      </c>
      <c r="F1058" s="238">
        <f t="shared" si="573"/>
        <v>6.9258001962040989</v>
      </c>
      <c r="G1058" s="238">
        <f t="shared" si="574"/>
        <v>18.007080510130656</v>
      </c>
      <c r="H1058" s="162">
        <v>1</v>
      </c>
      <c r="I1058" s="238">
        <f t="shared" si="576"/>
        <v>25.152209250000002</v>
      </c>
      <c r="J1058" s="253">
        <f t="shared" si="577"/>
        <v>13.833715087500002</v>
      </c>
      <c r="K1058" s="68" t="str">
        <f t="shared" si="578"/>
        <v>No se agrieta</v>
      </c>
    </row>
    <row r="1059" spans="2:11" x14ac:dyDescent="0.25">
      <c r="B1059" s="238" t="str">
        <f t="shared" si="569"/>
        <v>X 7</v>
      </c>
      <c r="C1059" s="238">
        <f t="shared" si="570"/>
        <v>2.2250000000000001</v>
      </c>
      <c r="D1059" s="238">
        <f t="shared" si="571"/>
        <v>0.13</v>
      </c>
      <c r="E1059" s="238">
        <f t="shared" si="572"/>
        <v>1.9554475000000002</v>
      </c>
      <c r="F1059" s="238">
        <f t="shared" si="573"/>
        <v>3.4152601850419062</v>
      </c>
      <c r="G1059" s="238">
        <f t="shared" si="574"/>
        <v>8.879676481108957</v>
      </c>
      <c r="H1059" s="162">
        <f t="shared" ref="H1059:H1062" si="579">(F1059*C1059)/G1059</f>
        <v>0.85576923076923073</v>
      </c>
      <c r="I1059" s="238">
        <f t="shared" si="576"/>
        <v>15.474899800000001</v>
      </c>
      <c r="J1059" s="253">
        <f t="shared" si="577"/>
        <v>8.5111948900000005</v>
      </c>
      <c r="K1059" s="68" t="str">
        <f t="shared" si="578"/>
        <v>No se agrieta</v>
      </c>
    </row>
    <row r="1060" spans="2:11" x14ac:dyDescent="0.25">
      <c r="B1060" s="238" t="str">
        <f t="shared" si="569"/>
        <v>X 8</v>
      </c>
      <c r="C1060" s="238">
        <f t="shared" si="570"/>
        <v>2.2250000000000001</v>
      </c>
      <c r="D1060" s="238">
        <f t="shared" si="571"/>
        <v>0.13</v>
      </c>
      <c r="E1060" s="238">
        <f t="shared" si="572"/>
        <v>3.02921</v>
      </c>
      <c r="F1060" s="238">
        <f t="shared" si="573"/>
        <v>3.4152601850419062</v>
      </c>
      <c r="G1060" s="238">
        <f t="shared" si="574"/>
        <v>8.879676481108957</v>
      </c>
      <c r="H1060" s="162">
        <f t="shared" si="579"/>
        <v>0.85576923076923073</v>
      </c>
      <c r="I1060" s="238">
        <f t="shared" si="576"/>
        <v>15.721865175000001</v>
      </c>
      <c r="J1060" s="253">
        <f t="shared" si="577"/>
        <v>8.6470258462500009</v>
      </c>
      <c r="K1060" s="68" t="str">
        <f t="shared" si="578"/>
        <v>No se agrieta</v>
      </c>
    </row>
    <row r="1061" spans="2:11" x14ac:dyDescent="0.25">
      <c r="B1061" s="238" t="str">
        <f t="shared" si="569"/>
        <v>X 9</v>
      </c>
      <c r="C1061" s="238">
        <f t="shared" si="570"/>
        <v>2.2250000000000001</v>
      </c>
      <c r="D1061" s="238">
        <f t="shared" si="571"/>
        <v>0.13</v>
      </c>
      <c r="E1061" s="238">
        <f t="shared" si="572"/>
        <v>3.0816975000000002</v>
      </c>
      <c r="F1061" s="238">
        <f t="shared" si="573"/>
        <v>4.1861968626481527</v>
      </c>
      <c r="G1061" s="238">
        <f t="shared" si="574"/>
        <v>10.884111842885197</v>
      </c>
      <c r="H1061" s="162">
        <f t="shared" si="579"/>
        <v>0.85576923076923084</v>
      </c>
      <c r="I1061" s="238">
        <f t="shared" si="576"/>
        <v>15.733937300000004</v>
      </c>
      <c r="J1061" s="253">
        <f t="shared" si="577"/>
        <v>8.6536655150000037</v>
      </c>
      <c r="K1061" s="68" t="str">
        <f t="shared" si="578"/>
        <v>No se agrieta</v>
      </c>
    </row>
    <row r="1062" spans="2:11" x14ac:dyDescent="0.25">
      <c r="B1062" s="238" t="str">
        <f t="shared" si="569"/>
        <v>X 10</v>
      </c>
      <c r="C1062" s="238">
        <f t="shared" si="570"/>
        <v>2.2250000000000001</v>
      </c>
      <c r="D1062" s="238">
        <f t="shared" si="571"/>
        <v>0.18</v>
      </c>
      <c r="E1062" s="238">
        <f t="shared" si="572"/>
        <v>3.6023475000000005</v>
      </c>
      <c r="F1062" s="238">
        <f t="shared" si="573"/>
        <v>7.4470480709484193</v>
      </c>
      <c r="G1062" s="238">
        <f t="shared" si="574"/>
        <v>19.362324984465889</v>
      </c>
      <c r="H1062" s="162">
        <f t="shared" si="579"/>
        <v>0.85576923076923084</v>
      </c>
      <c r="I1062" s="238">
        <f t="shared" si="576"/>
        <v>21.632589444230774</v>
      </c>
      <c r="J1062" s="253">
        <f t="shared" si="577"/>
        <v>11.897924194326928</v>
      </c>
      <c r="K1062" s="68" t="str">
        <f t="shared" si="578"/>
        <v>No se agrieta</v>
      </c>
    </row>
  </sheetData>
  <mergeCells count="122">
    <mergeCell ref="M1052:Q1052"/>
    <mergeCell ref="D228:E228"/>
    <mergeCell ref="D229:E229"/>
    <mergeCell ref="D230:E230"/>
    <mergeCell ref="D236:E236"/>
    <mergeCell ref="D237:E237"/>
    <mergeCell ref="D208:E208"/>
    <mergeCell ref="D209:E209"/>
    <mergeCell ref="D210:E210"/>
    <mergeCell ref="D211:E211"/>
    <mergeCell ref="D227:E227"/>
    <mergeCell ref="H506:I506"/>
    <mergeCell ref="H520:I520"/>
    <mergeCell ref="H541:I541"/>
    <mergeCell ref="H554:I554"/>
    <mergeCell ref="J440:J441"/>
    <mergeCell ref="K440:K441"/>
    <mergeCell ref="L440:L441"/>
    <mergeCell ref="G469:H469"/>
    <mergeCell ref="I440:I441"/>
    <mergeCell ref="G468:H468"/>
    <mergeCell ref="G470:H470"/>
    <mergeCell ref="D226:E226"/>
    <mergeCell ref="D231:E231"/>
    <mergeCell ref="N151:R151"/>
    <mergeCell ref="D238:E238"/>
    <mergeCell ref="D239:E239"/>
    <mergeCell ref="D199:E199"/>
    <mergeCell ref="D200:E200"/>
    <mergeCell ref="D201:E201"/>
    <mergeCell ref="D202:E202"/>
    <mergeCell ref="E440:E441"/>
    <mergeCell ref="F440:F441"/>
    <mergeCell ref="G440:G441"/>
    <mergeCell ref="H440:H441"/>
    <mergeCell ref="D232:E232"/>
    <mergeCell ref="D233:E233"/>
    <mergeCell ref="D234:E234"/>
    <mergeCell ref="D235:E235"/>
    <mergeCell ref="D248:E248"/>
    <mergeCell ref="D223:E223"/>
    <mergeCell ref="D224:E224"/>
    <mergeCell ref="D225:E225"/>
    <mergeCell ref="D220:E220"/>
    <mergeCell ref="D221:E221"/>
    <mergeCell ref="D222:E222"/>
    <mergeCell ref="D194:E194"/>
    <mergeCell ref="D207:E207"/>
    <mergeCell ref="B83:E83"/>
    <mergeCell ref="G83:J83"/>
    <mergeCell ref="D114:D115"/>
    <mergeCell ref="F114:F115"/>
    <mergeCell ref="B189:B191"/>
    <mergeCell ref="C189:C191"/>
    <mergeCell ref="F189:F191"/>
    <mergeCell ref="D192:E192"/>
    <mergeCell ref="D193:E193"/>
    <mergeCell ref="D196:E196"/>
    <mergeCell ref="D197:E197"/>
    <mergeCell ref="G189:G191"/>
    <mergeCell ref="D206:E206"/>
    <mergeCell ref="D203:E203"/>
    <mergeCell ref="D204:E204"/>
    <mergeCell ref="D205:E205"/>
    <mergeCell ref="D195:E195"/>
    <mergeCell ref="D189:E191"/>
    <mergeCell ref="D198:E198"/>
    <mergeCell ref="A125:A153"/>
    <mergeCell ref="A695:A723"/>
    <mergeCell ref="A724:A751"/>
    <mergeCell ref="A772:A800"/>
    <mergeCell ref="A801:A828"/>
    <mergeCell ref="A154:A181"/>
    <mergeCell ref="A192:A220"/>
    <mergeCell ref="A221:A248"/>
    <mergeCell ref="B833:C833"/>
    <mergeCell ref="A351:A379"/>
    <mergeCell ref="A380:A407"/>
    <mergeCell ref="A258:A291"/>
    <mergeCell ref="A292:A330"/>
    <mergeCell ref="B412:C412"/>
    <mergeCell ref="B413:C413"/>
    <mergeCell ref="B440:B441"/>
    <mergeCell ref="C440:C441"/>
    <mergeCell ref="J866:J867"/>
    <mergeCell ref="K866:K867"/>
    <mergeCell ref="L866:L867"/>
    <mergeCell ref="G883:H883"/>
    <mergeCell ref="G884:H884"/>
    <mergeCell ref="G882:H882"/>
    <mergeCell ref="H903:I903"/>
    <mergeCell ref="H917:I917"/>
    <mergeCell ref="H938:I938"/>
    <mergeCell ref="G866:G867"/>
    <mergeCell ref="H866:H867"/>
    <mergeCell ref="I866:I867"/>
    <mergeCell ref="H951:I951"/>
    <mergeCell ref="A1009:A1019"/>
    <mergeCell ref="B834:C834"/>
    <mergeCell ref="B866:B867"/>
    <mergeCell ref="C866:C867"/>
    <mergeCell ref="D866:D867"/>
    <mergeCell ref="E866:E867"/>
    <mergeCell ref="F866:F867"/>
    <mergeCell ref="D440:D441"/>
    <mergeCell ref="A1022:A1032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40:E240"/>
    <mergeCell ref="D241:E241"/>
    <mergeCell ref="D242:E242"/>
    <mergeCell ref="D243:E243"/>
    <mergeCell ref="D244:E244"/>
    <mergeCell ref="D245:E245"/>
    <mergeCell ref="D246:E246"/>
    <mergeCell ref="D247:E24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77"/>
  <sheetViews>
    <sheetView topLeftCell="A626" zoomScale="90" zoomScaleNormal="90" workbookViewId="0">
      <selection activeCell="P651" sqref="P651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76">
        <v>2</v>
      </c>
    </row>
    <row r="9" spans="1:6" x14ac:dyDescent="0.25">
      <c r="B9" s="2" t="s">
        <v>350</v>
      </c>
      <c r="C9" s="276">
        <v>7</v>
      </c>
      <c r="D9" s="2" t="s">
        <v>60</v>
      </c>
    </row>
    <row r="10" spans="1:6" x14ac:dyDescent="0.25">
      <c r="B10" s="2" t="s">
        <v>349</v>
      </c>
      <c r="C10" s="276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2.6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76">
        <v>24</v>
      </c>
      <c r="F25" s="2" t="s">
        <v>152</v>
      </c>
    </row>
    <row r="26" spans="2:10" x14ac:dyDescent="0.25">
      <c r="E26" s="276">
        <v>12</v>
      </c>
      <c r="F26" s="2" t="s">
        <v>152</v>
      </c>
    </row>
    <row r="27" spans="2:10" x14ac:dyDescent="0.25">
      <c r="E27" s="276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76" t="s">
        <v>205</v>
      </c>
      <c r="F29" s="276">
        <v>55</v>
      </c>
      <c r="G29" s="2" t="s">
        <v>124</v>
      </c>
      <c r="H29" s="276">
        <f>F29*10</f>
        <v>550</v>
      </c>
      <c r="I29" s="2" t="s">
        <v>149</v>
      </c>
    </row>
    <row r="30" spans="2:10" x14ac:dyDescent="0.25">
      <c r="B30" s="2" t="s">
        <v>207</v>
      </c>
      <c r="E30" s="276" t="s">
        <v>206</v>
      </c>
      <c r="F30" s="276">
        <v>35</v>
      </c>
      <c r="G30" s="2" t="s">
        <v>124</v>
      </c>
      <c r="H30" s="276">
        <f>F30*10</f>
        <v>350</v>
      </c>
      <c r="I30" s="2" t="s">
        <v>149</v>
      </c>
    </row>
    <row r="31" spans="2:10" x14ac:dyDescent="0.25">
      <c r="B31" s="2" t="s">
        <v>208</v>
      </c>
      <c r="F31" s="276" t="s">
        <v>209</v>
      </c>
      <c r="G31" s="276">
        <v>5.0999999999999996</v>
      </c>
      <c r="H31" s="2" t="s">
        <v>124</v>
      </c>
      <c r="I31" s="276">
        <f>G31*10</f>
        <v>51</v>
      </c>
      <c r="J31" s="2" t="s">
        <v>149</v>
      </c>
    </row>
    <row r="32" spans="2:10" x14ac:dyDescent="0.25">
      <c r="B32" s="2" t="s">
        <v>210</v>
      </c>
      <c r="D32" s="276" t="s">
        <v>211</v>
      </c>
      <c r="E32" s="276">
        <f>500*F30</f>
        <v>17500</v>
      </c>
      <c r="F32" s="2" t="s">
        <v>124</v>
      </c>
      <c r="G32" s="276">
        <f>E32*10</f>
        <v>175000</v>
      </c>
      <c r="H32" s="2" t="s">
        <v>149</v>
      </c>
    </row>
    <row r="33" spans="2:8" x14ac:dyDescent="0.25">
      <c r="B33" s="2" t="s">
        <v>212</v>
      </c>
      <c r="D33" s="276" t="s">
        <v>213</v>
      </c>
      <c r="E33" s="276">
        <f>0.4*E32</f>
        <v>7000</v>
      </c>
      <c r="F33" s="2" t="s">
        <v>124</v>
      </c>
      <c r="G33" s="276">
        <f>E33*10</f>
        <v>70000</v>
      </c>
      <c r="H33" s="2" t="s">
        <v>149</v>
      </c>
    </row>
    <row r="36" spans="2:8" x14ac:dyDescent="0.25">
      <c r="B36" s="86" t="s">
        <v>215</v>
      </c>
    </row>
    <row r="37" spans="2:8" x14ac:dyDescent="0.25">
      <c r="B37" s="2" t="s">
        <v>216</v>
      </c>
      <c r="D37" s="276">
        <v>2.4</v>
      </c>
      <c r="E37" s="2" t="s">
        <v>65</v>
      </c>
    </row>
    <row r="38" spans="2:8" x14ac:dyDescent="0.25">
      <c r="B38" s="2" t="s">
        <v>217</v>
      </c>
      <c r="C38" s="276">
        <v>1.8</v>
      </c>
      <c r="D38" s="2" t="s">
        <v>65</v>
      </c>
    </row>
    <row r="39" spans="2:8" x14ac:dyDescent="0.25">
      <c r="B39" s="2" t="s">
        <v>218</v>
      </c>
      <c r="C39" s="276">
        <v>0.3</v>
      </c>
      <c r="D39" s="2" t="s">
        <v>149</v>
      </c>
    </row>
    <row r="40" spans="2:8" x14ac:dyDescent="0.25">
      <c r="B40" s="2" t="s">
        <v>219</v>
      </c>
      <c r="C40" s="276">
        <v>0.2</v>
      </c>
      <c r="D40" s="2" t="s">
        <v>149</v>
      </c>
    </row>
    <row r="41" spans="2:8" x14ac:dyDescent="0.25">
      <c r="B41" s="2" t="s">
        <v>220</v>
      </c>
      <c r="D41" s="276">
        <v>0.1</v>
      </c>
      <c r="E41" s="2" t="s">
        <v>149</v>
      </c>
    </row>
    <row r="42" spans="2:8" x14ac:dyDescent="0.25">
      <c r="B42" s="2" t="s">
        <v>221</v>
      </c>
      <c r="C42" s="276">
        <v>0.1</v>
      </c>
      <c r="D42" s="2" t="s">
        <v>149</v>
      </c>
    </row>
    <row r="45" spans="2:8" x14ac:dyDescent="0.25">
      <c r="B45" s="2" t="s">
        <v>44</v>
      </c>
    </row>
    <row r="46" spans="2:8" x14ac:dyDescent="0.25">
      <c r="B46" s="2" t="s">
        <v>45</v>
      </c>
    </row>
    <row r="48" spans="2:8" x14ac:dyDescent="0.25">
      <c r="C48" s="276" t="s">
        <v>46</v>
      </c>
      <c r="D48" s="276">
        <v>0.45</v>
      </c>
    </row>
    <row r="50" spans="2:7" x14ac:dyDescent="0.25">
      <c r="B50" s="2" t="s">
        <v>42</v>
      </c>
    </row>
    <row r="51" spans="2:7" x14ac:dyDescent="0.25">
      <c r="B51" s="2" t="s">
        <v>198</v>
      </c>
    </row>
    <row r="52" spans="2:7" x14ac:dyDescent="0.25">
      <c r="B52" s="2" t="s">
        <v>12</v>
      </c>
    </row>
    <row r="54" spans="2:7" x14ac:dyDescent="0.25">
      <c r="C54" s="276" t="s">
        <v>7</v>
      </c>
      <c r="D54" s="276">
        <v>1.1000000000000001</v>
      </c>
    </row>
    <row r="56" spans="2:7" x14ac:dyDescent="0.25">
      <c r="B56" s="2" t="s">
        <v>43</v>
      </c>
    </row>
    <row r="57" spans="2:7" x14ac:dyDescent="0.25">
      <c r="B57" s="2" t="s">
        <v>9</v>
      </c>
    </row>
    <row r="58" spans="2:7" x14ac:dyDescent="0.25">
      <c r="B58" s="2" t="s">
        <v>13</v>
      </c>
    </row>
    <row r="60" spans="2:7" x14ac:dyDescent="0.25">
      <c r="C60" s="276" t="s">
        <v>10</v>
      </c>
      <c r="D60" s="276">
        <v>1</v>
      </c>
    </row>
    <row r="62" spans="2:7" x14ac:dyDescent="0.25">
      <c r="B62" s="2" t="s">
        <v>282</v>
      </c>
    </row>
    <row r="64" spans="2:7" x14ac:dyDescent="0.25">
      <c r="E64" s="276" t="s">
        <v>284</v>
      </c>
      <c r="F64" s="276">
        <f>(D13+E15)*C8</f>
        <v>5.6000000000000005</v>
      </c>
      <c r="G64" s="2" t="s">
        <v>60</v>
      </c>
    </row>
    <row r="65" spans="1:10" x14ac:dyDescent="0.25">
      <c r="C65" s="2" t="s">
        <v>283</v>
      </c>
      <c r="E65" s="276" t="s">
        <v>285</v>
      </c>
      <c r="F65" s="276">
        <v>60</v>
      </c>
      <c r="G65" s="2" t="s">
        <v>286</v>
      </c>
    </row>
    <row r="66" spans="1:10" x14ac:dyDescent="0.25">
      <c r="C66" s="276" t="s">
        <v>287</v>
      </c>
      <c r="D66" s="4">
        <f>F64/F65</f>
        <v>9.3333333333333338E-2</v>
      </c>
    </row>
    <row r="67" spans="1:10" x14ac:dyDescent="0.25">
      <c r="C67" s="276" t="s">
        <v>300</v>
      </c>
      <c r="D67" s="4">
        <v>1</v>
      </c>
    </row>
    <row r="68" spans="1:10" x14ac:dyDescent="0.25">
      <c r="C68" s="276" t="s">
        <v>288</v>
      </c>
      <c r="D68" s="4" t="s">
        <v>289</v>
      </c>
      <c r="E68" s="276">
        <v>1</v>
      </c>
    </row>
    <row r="69" spans="1:10" x14ac:dyDescent="0.25">
      <c r="C69" s="276"/>
      <c r="D69" s="4" t="s">
        <v>290</v>
      </c>
      <c r="E69" s="276">
        <v>1.6</v>
      </c>
    </row>
    <row r="70" spans="1:10" x14ac:dyDescent="0.25">
      <c r="C70" s="276" t="s">
        <v>288</v>
      </c>
      <c r="D70" s="4" t="s">
        <v>291</v>
      </c>
    </row>
    <row r="71" spans="1:10" x14ac:dyDescent="0.25">
      <c r="C71" s="276"/>
      <c r="D71" s="4" t="s">
        <v>292</v>
      </c>
      <c r="E71" s="276">
        <v>2.5</v>
      </c>
    </row>
    <row r="74" spans="1:10" x14ac:dyDescent="0.25">
      <c r="B74" s="69" t="s">
        <v>341</v>
      </c>
    </row>
    <row r="76" spans="1:10" x14ac:dyDescent="0.25">
      <c r="A76" s="56" t="s">
        <v>36</v>
      </c>
    </row>
    <row r="77" spans="1:10" x14ac:dyDescent="0.25">
      <c r="B77" s="302" t="s">
        <v>34</v>
      </c>
      <c r="C77" s="303"/>
      <c r="D77" s="303"/>
      <c r="E77" s="304"/>
      <c r="G77" s="302" t="s">
        <v>35</v>
      </c>
      <c r="H77" s="303"/>
      <c r="I77" s="303"/>
      <c r="J77" s="304"/>
    </row>
    <row r="78" spans="1:10" x14ac:dyDescent="0.25">
      <c r="B78" s="274" t="s">
        <v>30</v>
      </c>
      <c r="C78" s="274" t="s">
        <v>31</v>
      </c>
      <c r="D78" s="274" t="s">
        <v>30</v>
      </c>
      <c r="E78" s="274" t="s">
        <v>32</v>
      </c>
      <c r="G78" s="274" t="s">
        <v>30</v>
      </c>
      <c r="H78" s="274" t="s">
        <v>31</v>
      </c>
      <c r="I78" s="274" t="s">
        <v>30</v>
      </c>
      <c r="J78" s="270" t="s">
        <v>32</v>
      </c>
    </row>
    <row r="79" spans="1:10" x14ac:dyDescent="0.25">
      <c r="B79" s="81" t="s">
        <v>22</v>
      </c>
      <c r="C79" s="133">
        <v>2.2000000000000002</v>
      </c>
      <c r="D79" s="273" t="s">
        <v>23</v>
      </c>
      <c r="E79" s="93">
        <v>2.1</v>
      </c>
      <c r="G79" s="10" t="s">
        <v>22</v>
      </c>
      <c r="H79" s="93">
        <v>2.2000000000000002</v>
      </c>
      <c r="I79" s="273" t="s">
        <v>23</v>
      </c>
      <c r="J79" s="93">
        <v>2.1</v>
      </c>
    </row>
    <row r="80" spans="1:10" x14ac:dyDescent="0.25">
      <c r="B80" s="10" t="s">
        <v>24</v>
      </c>
      <c r="C80" s="93">
        <v>2.2000000000000002</v>
      </c>
      <c r="D80" s="273" t="s">
        <v>25</v>
      </c>
      <c r="E80" s="93">
        <v>2.4</v>
      </c>
      <c r="G80" s="10" t="s">
        <v>24</v>
      </c>
      <c r="H80" s="93">
        <v>2.2000000000000002</v>
      </c>
      <c r="I80" s="273" t="s">
        <v>25</v>
      </c>
      <c r="J80" s="93">
        <v>2.4</v>
      </c>
    </row>
    <row r="81" spans="2:10" x14ac:dyDescent="0.25">
      <c r="B81" s="10" t="s">
        <v>26</v>
      </c>
      <c r="C81" s="93">
        <v>2.2000000000000002</v>
      </c>
      <c r="D81" s="273" t="s">
        <v>27</v>
      </c>
      <c r="E81" s="21">
        <v>2.6</v>
      </c>
      <c r="G81" s="10" t="s">
        <v>26</v>
      </c>
      <c r="H81" s="93">
        <v>2.2000000000000002</v>
      </c>
      <c r="I81" s="273" t="s">
        <v>27</v>
      </c>
      <c r="J81" s="21">
        <v>2.6</v>
      </c>
    </row>
    <row r="82" spans="2:10" x14ac:dyDescent="0.25">
      <c r="B82" s="10" t="s">
        <v>28</v>
      </c>
      <c r="C82" s="93">
        <v>2.2000000000000002</v>
      </c>
      <c r="D82" s="273" t="s">
        <v>359</v>
      </c>
      <c r="E82" s="21">
        <v>2.6</v>
      </c>
      <c r="G82" s="10" t="s">
        <v>357</v>
      </c>
      <c r="H82" s="93">
        <v>2.2000000000000002</v>
      </c>
      <c r="I82" s="273" t="s">
        <v>359</v>
      </c>
      <c r="J82" s="21">
        <v>2.6</v>
      </c>
    </row>
    <row r="83" spans="2:10" x14ac:dyDescent="0.25">
      <c r="B83" s="10" t="s">
        <v>29</v>
      </c>
      <c r="C83" s="93">
        <v>2.1749999999999998</v>
      </c>
      <c r="D83" s="273" t="s">
        <v>360</v>
      </c>
      <c r="E83" s="21">
        <v>2.6</v>
      </c>
      <c r="G83" s="10" t="s">
        <v>358</v>
      </c>
      <c r="H83" s="93">
        <v>2.1749999999999998</v>
      </c>
      <c r="I83" s="273" t="s">
        <v>360</v>
      </c>
      <c r="J83" s="21">
        <v>2.6</v>
      </c>
    </row>
    <row r="84" spans="2:10" x14ac:dyDescent="0.25">
      <c r="B84" s="10" t="s">
        <v>351</v>
      </c>
      <c r="C84" s="93">
        <v>3.1</v>
      </c>
      <c r="D84" s="273" t="s">
        <v>361</v>
      </c>
      <c r="E84" s="21">
        <v>2.7</v>
      </c>
      <c r="G84" s="10" t="s">
        <v>351</v>
      </c>
      <c r="H84" s="93">
        <v>3.1</v>
      </c>
      <c r="I84" s="273" t="s">
        <v>361</v>
      </c>
      <c r="J84" s="21">
        <v>2.7</v>
      </c>
    </row>
    <row r="85" spans="2:10" x14ac:dyDescent="0.25">
      <c r="B85" s="10" t="s">
        <v>352</v>
      </c>
      <c r="C85" s="93">
        <v>2.2250000000000001</v>
      </c>
      <c r="D85" s="273" t="s">
        <v>362</v>
      </c>
      <c r="E85" s="21">
        <v>2.7</v>
      </c>
      <c r="G85" s="10" t="s">
        <v>352</v>
      </c>
      <c r="H85" s="93">
        <v>2.2250000000000001</v>
      </c>
      <c r="I85" s="273" t="s">
        <v>362</v>
      </c>
      <c r="J85" s="21">
        <v>2.7</v>
      </c>
    </row>
    <row r="86" spans="2:10" x14ac:dyDescent="0.25">
      <c r="B86" s="10" t="s">
        <v>353</v>
      </c>
      <c r="C86" s="93">
        <v>2.2250000000000001</v>
      </c>
      <c r="D86" s="273" t="s">
        <v>363</v>
      </c>
      <c r="E86" s="21">
        <v>2.7</v>
      </c>
      <c r="G86" s="10" t="s">
        <v>353</v>
      </c>
      <c r="H86" s="93">
        <v>2.2250000000000001</v>
      </c>
      <c r="I86" s="273" t="s">
        <v>363</v>
      </c>
      <c r="J86" s="21">
        <v>2.7</v>
      </c>
    </row>
    <row r="87" spans="2:10" x14ac:dyDescent="0.25">
      <c r="B87" s="10" t="s">
        <v>354</v>
      </c>
      <c r="C87" s="93">
        <v>2.2250000000000001</v>
      </c>
      <c r="D87" s="273" t="s">
        <v>364</v>
      </c>
      <c r="E87" s="21">
        <v>2.7</v>
      </c>
      <c r="G87" s="10" t="s">
        <v>354</v>
      </c>
      <c r="H87" s="93">
        <v>2.2250000000000001</v>
      </c>
      <c r="I87" s="273" t="s">
        <v>364</v>
      </c>
      <c r="J87" s="21">
        <v>2.7</v>
      </c>
    </row>
    <row r="88" spans="2:10" x14ac:dyDescent="0.25">
      <c r="B88" s="10" t="s">
        <v>355</v>
      </c>
      <c r="C88" s="93">
        <v>2.2250000000000001</v>
      </c>
      <c r="D88" s="273" t="s">
        <v>365</v>
      </c>
      <c r="E88" s="21">
        <v>2.4</v>
      </c>
      <c r="G88" s="10" t="s">
        <v>355</v>
      </c>
      <c r="H88" s="93">
        <v>2.2250000000000001</v>
      </c>
      <c r="I88" s="273" t="s">
        <v>365</v>
      </c>
      <c r="J88" s="21">
        <v>2.4</v>
      </c>
    </row>
    <row r="89" spans="2:10" x14ac:dyDescent="0.25">
      <c r="B89" s="10" t="s">
        <v>356</v>
      </c>
      <c r="C89" s="93">
        <v>2.25</v>
      </c>
      <c r="D89" s="273" t="s">
        <v>403</v>
      </c>
      <c r="E89" s="21">
        <v>2.6</v>
      </c>
      <c r="G89" s="10"/>
      <c r="H89" s="93"/>
      <c r="I89" s="273" t="s">
        <v>403</v>
      </c>
      <c r="J89" s="21">
        <v>2.6</v>
      </c>
    </row>
    <row r="90" spans="2:10" x14ac:dyDescent="0.25">
      <c r="B90" s="10"/>
      <c r="C90" s="93"/>
      <c r="D90" s="273" t="s">
        <v>404</v>
      </c>
      <c r="E90" s="21">
        <v>2.6</v>
      </c>
      <c r="G90" s="10"/>
      <c r="H90" s="93"/>
      <c r="I90" s="273" t="s">
        <v>404</v>
      </c>
      <c r="J90" s="21">
        <v>2.6</v>
      </c>
    </row>
    <row r="91" spans="2:10" x14ac:dyDescent="0.25">
      <c r="B91" s="10"/>
      <c r="C91" s="93"/>
      <c r="D91" s="273" t="s">
        <v>405</v>
      </c>
      <c r="E91" s="21">
        <v>2.6</v>
      </c>
      <c r="G91" s="10"/>
      <c r="H91" s="93"/>
      <c r="I91" s="273" t="s">
        <v>405</v>
      </c>
      <c r="J91" s="21">
        <v>2.6</v>
      </c>
    </row>
    <row r="92" spans="2:10" x14ac:dyDescent="0.25">
      <c r="B92" s="10"/>
      <c r="C92" s="93"/>
      <c r="D92" s="273" t="s">
        <v>406</v>
      </c>
      <c r="E92" s="21">
        <v>2.4</v>
      </c>
      <c r="G92" s="10"/>
      <c r="H92" s="93"/>
      <c r="I92" s="273" t="s">
        <v>406</v>
      </c>
      <c r="J92" s="21">
        <v>2.4</v>
      </c>
    </row>
    <row r="93" spans="2:10" x14ac:dyDescent="0.25">
      <c r="B93" s="10"/>
      <c r="C93" s="93"/>
      <c r="D93" s="273" t="s">
        <v>407</v>
      </c>
      <c r="E93" s="21">
        <v>2.1</v>
      </c>
      <c r="G93" s="10"/>
      <c r="H93" s="93"/>
      <c r="I93" s="273" t="s">
        <v>407</v>
      </c>
      <c r="J93" s="21">
        <v>2.1</v>
      </c>
    </row>
    <row r="94" spans="2:10" x14ac:dyDescent="0.25">
      <c r="B94" s="10"/>
      <c r="C94" s="93"/>
      <c r="D94" s="273" t="s">
        <v>408</v>
      </c>
      <c r="E94" s="21">
        <v>2.1</v>
      </c>
      <c r="G94" s="10"/>
      <c r="H94" s="93"/>
      <c r="I94" s="273" t="s">
        <v>408</v>
      </c>
      <c r="J94" s="21">
        <v>2.1</v>
      </c>
    </row>
    <row r="95" spans="2:10" x14ac:dyDescent="0.25">
      <c r="B95" s="10"/>
      <c r="C95" s="93"/>
      <c r="D95" s="273" t="s">
        <v>409</v>
      </c>
      <c r="E95" s="21">
        <v>2.6</v>
      </c>
      <c r="G95" s="10"/>
      <c r="H95" s="93"/>
      <c r="I95" s="273" t="s">
        <v>409</v>
      </c>
      <c r="J95" s="21">
        <v>2.6</v>
      </c>
    </row>
    <row r="96" spans="2:10" x14ac:dyDescent="0.25">
      <c r="B96" s="11"/>
      <c r="C96" s="94"/>
      <c r="D96" s="273" t="s">
        <v>410</v>
      </c>
      <c r="E96" s="24">
        <v>2.7</v>
      </c>
      <c r="G96" s="11"/>
      <c r="H96" s="11"/>
      <c r="I96" s="273" t="s">
        <v>410</v>
      </c>
      <c r="J96" s="24">
        <v>2.7</v>
      </c>
    </row>
    <row r="97" spans="1:10" x14ac:dyDescent="0.25">
      <c r="B97" s="266" t="s">
        <v>33</v>
      </c>
      <c r="C97" s="274">
        <f>SUM(C79:C96)</f>
        <v>25.225000000000005</v>
      </c>
      <c r="D97" s="80" t="s">
        <v>33</v>
      </c>
      <c r="E97" s="274">
        <f>SUM(E79:E96)</f>
        <v>45.2</v>
      </c>
      <c r="G97" s="266" t="s">
        <v>33</v>
      </c>
      <c r="H97" s="274">
        <f>SUM(H79:H96)</f>
        <v>22.975000000000005</v>
      </c>
      <c r="I97" s="80" t="s">
        <v>33</v>
      </c>
      <c r="J97" s="274">
        <f>SUM(J79:J96)</f>
        <v>45.2</v>
      </c>
    </row>
    <row r="98" spans="1:10" x14ac:dyDescent="0.25">
      <c r="B98" s="2" t="s">
        <v>16</v>
      </c>
    </row>
    <row r="100" spans="1:10" x14ac:dyDescent="0.25">
      <c r="A100" s="56" t="s">
        <v>37</v>
      </c>
    </row>
    <row r="101" spans="1:10" x14ac:dyDescent="0.25">
      <c r="A101" s="56"/>
    </row>
    <row r="102" spans="1:10" x14ac:dyDescent="0.25">
      <c r="A102" s="56"/>
    </row>
    <row r="103" spans="1:10" x14ac:dyDescent="0.25">
      <c r="A103" s="56"/>
    </row>
    <row r="104" spans="1:10" x14ac:dyDescent="0.25">
      <c r="A104" s="56"/>
    </row>
    <row r="105" spans="1:10" x14ac:dyDescent="0.25">
      <c r="C105" s="276" t="s">
        <v>38</v>
      </c>
      <c r="D105" s="276">
        <f>$D$12</f>
        <v>0.13</v>
      </c>
      <c r="E105" s="2" t="s">
        <v>60</v>
      </c>
    </row>
    <row r="106" spans="1:10" x14ac:dyDescent="0.25">
      <c r="C106" s="276" t="s">
        <v>41</v>
      </c>
      <c r="D106" s="95">
        <f>$C$9*$C$10</f>
        <v>126</v>
      </c>
      <c r="E106" s="2" t="s">
        <v>154</v>
      </c>
    </row>
    <row r="107" spans="1:10" x14ac:dyDescent="0.25">
      <c r="C107" s="276"/>
      <c r="D107" s="276"/>
    </row>
    <row r="108" spans="1:10" x14ac:dyDescent="0.25">
      <c r="C108" s="276"/>
      <c r="D108" s="319"/>
      <c r="F108" s="319"/>
    </row>
    <row r="109" spans="1:10" x14ac:dyDescent="0.25">
      <c r="D109" s="319"/>
      <c r="F109" s="319"/>
    </row>
    <row r="110" spans="1:10" x14ac:dyDescent="0.25">
      <c r="B110" s="81" t="s">
        <v>39</v>
      </c>
      <c r="C110" s="57" t="s">
        <v>34</v>
      </c>
      <c r="D110" s="58">
        <f>C97*$D$105/$D$106</f>
        <v>2.6025793650793657E-2</v>
      </c>
      <c r="E110" s="57" t="s">
        <v>224</v>
      </c>
      <c r="F110" s="59">
        <f>($D$48*$D$60*$D$54*$C$8)/56</f>
        <v>1.7678571428571429E-2</v>
      </c>
      <c r="G110" s="261" t="str">
        <f>IF(D110&gt;=F110,"OK","FALSO")</f>
        <v>OK</v>
      </c>
    </row>
    <row r="111" spans="1:10" x14ac:dyDescent="0.25">
      <c r="B111" s="11"/>
      <c r="C111" s="267" t="s">
        <v>35</v>
      </c>
      <c r="D111" s="61">
        <f>H97*$D$105/$D$106</f>
        <v>2.3704365079365085E-2</v>
      </c>
      <c r="E111" s="267" t="s">
        <v>224</v>
      </c>
      <c r="F111" s="62">
        <f>($D$48*$D$60*$D$54*$C$8)/56</f>
        <v>1.7678571428571429E-2</v>
      </c>
      <c r="G111" s="261" t="str">
        <f t="shared" ref="G111:G113" si="0">IF(D111&gt;=F111,"OK","FALSO")</f>
        <v>OK</v>
      </c>
    </row>
    <row r="112" spans="1:10" x14ac:dyDescent="0.25">
      <c r="B112" s="81" t="s">
        <v>40</v>
      </c>
      <c r="C112" s="57" t="s">
        <v>34</v>
      </c>
      <c r="D112" s="58">
        <f>E97*$D$105/$D$106</f>
        <v>4.663492063492064E-2</v>
      </c>
      <c r="E112" s="57" t="s">
        <v>224</v>
      </c>
      <c r="F112" s="59">
        <f>($D$48*$D$60*$D$54*$C$8)/56</f>
        <v>1.7678571428571429E-2</v>
      </c>
      <c r="G112" s="261" t="str">
        <f t="shared" si="0"/>
        <v>OK</v>
      </c>
    </row>
    <row r="113" spans="1:11" x14ac:dyDescent="0.25">
      <c r="B113" s="63"/>
      <c r="C113" s="267" t="s">
        <v>35</v>
      </c>
      <c r="D113" s="61">
        <f>J97*$D$105/$D$106</f>
        <v>4.663492063492064E-2</v>
      </c>
      <c r="E113" s="267" t="s">
        <v>224</v>
      </c>
      <c r="F113" s="62">
        <f>($D$48*$D$60*$D$54*$C$8)/56</f>
        <v>1.7678571428571429E-2</v>
      </c>
      <c r="G113" s="261" t="str">
        <f t="shared" si="0"/>
        <v>OK</v>
      </c>
    </row>
    <row r="115" spans="1:11" x14ac:dyDescent="0.25">
      <c r="B115" s="2" t="s">
        <v>16</v>
      </c>
    </row>
    <row r="116" spans="1:11" x14ac:dyDescent="0.25">
      <c r="A116" s="56" t="s">
        <v>48</v>
      </c>
    </row>
    <row r="118" spans="1:11" x14ac:dyDescent="0.25">
      <c r="B118" s="274" t="s">
        <v>49</v>
      </c>
      <c r="C118" s="274" t="s">
        <v>50</v>
      </c>
      <c r="D118" s="274" t="s">
        <v>51</v>
      </c>
      <c r="E118" s="274" t="s">
        <v>392</v>
      </c>
      <c r="F118" s="274" t="s">
        <v>225</v>
      </c>
      <c r="G118" s="274" t="s">
        <v>226</v>
      </c>
      <c r="H118" s="274" t="s">
        <v>411</v>
      </c>
      <c r="I118" s="274" t="s">
        <v>391</v>
      </c>
      <c r="J118" s="274" t="s">
        <v>233</v>
      </c>
      <c r="K118" s="274" t="s">
        <v>228</v>
      </c>
    </row>
    <row r="119" spans="1:11" x14ac:dyDescent="0.25">
      <c r="A119" s="324" t="s">
        <v>34</v>
      </c>
      <c r="B119" s="64" t="str">
        <f t="shared" ref="B119:B129" si="1">B79</f>
        <v xml:space="preserve">X 1 </v>
      </c>
      <c r="C119" s="64">
        <f>$D$105</f>
        <v>0.13</v>
      </c>
      <c r="D119" s="87">
        <f>C79</f>
        <v>2.2000000000000002</v>
      </c>
      <c r="E119" s="87">
        <v>4.0182000000000002</v>
      </c>
      <c r="F119" s="279">
        <f>$C$38*C119*D119*$D$13</f>
        <v>1.3384800000000001</v>
      </c>
      <c r="G119" s="279">
        <f>$C$39*E119</f>
        <v>1.20546</v>
      </c>
      <c r="H119" s="279">
        <f>$C$42*E119</f>
        <v>0.40182000000000007</v>
      </c>
      <c r="I119" s="279">
        <f t="shared" ref="I119:I147" si="2">E119*$C$40</f>
        <v>0.80364000000000013</v>
      </c>
      <c r="J119" s="279">
        <f>SUM(F119:H119)</f>
        <v>2.9457599999999999</v>
      </c>
      <c r="K119" s="39">
        <f>I119</f>
        <v>0.80364000000000013</v>
      </c>
    </row>
    <row r="120" spans="1:11" x14ac:dyDescent="0.25">
      <c r="A120" s="325"/>
      <c r="B120" s="65" t="str">
        <f t="shared" si="1"/>
        <v xml:space="preserve">X 2 </v>
      </c>
      <c r="C120" s="65">
        <f t="shared" ref="C120:C147" si="3">$D$105</f>
        <v>0.13</v>
      </c>
      <c r="D120" s="88">
        <f t="shared" ref="D120:D129" si="4">C80</f>
        <v>2.2000000000000002</v>
      </c>
      <c r="E120" s="88">
        <v>3.2881</v>
      </c>
      <c r="F120" s="277">
        <f>$C$38*C120*D120*$D$13</f>
        <v>1.3384800000000001</v>
      </c>
      <c r="G120" s="277">
        <f t="shared" ref="G120:G147" si="5">$C$39*E120</f>
        <v>0.98642999999999992</v>
      </c>
      <c r="H120" s="277">
        <f>$C$42*E120</f>
        <v>0.32881000000000005</v>
      </c>
      <c r="I120" s="277">
        <f t="shared" si="2"/>
        <v>0.65762000000000009</v>
      </c>
      <c r="J120" s="277">
        <f t="shared" ref="J120:J175" si="6">SUM(F120:H120)</f>
        <v>2.6537199999999999</v>
      </c>
      <c r="K120" s="42">
        <f t="shared" ref="K120:K175" si="7">I120</f>
        <v>0.65762000000000009</v>
      </c>
    </row>
    <row r="121" spans="1:11" x14ac:dyDescent="0.25">
      <c r="A121" s="325"/>
      <c r="B121" s="65" t="str">
        <f t="shared" si="1"/>
        <v xml:space="preserve">X 3 </v>
      </c>
      <c r="C121" s="65">
        <f t="shared" si="3"/>
        <v>0.13</v>
      </c>
      <c r="D121" s="88">
        <f t="shared" si="4"/>
        <v>2.2000000000000002</v>
      </c>
      <c r="E121" s="88">
        <v>1.3069999999999999</v>
      </c>
      <c r="F121" s="277">
        <f>$C$38*C121*D121*$D$13</f>
        <v>1.3384800000000001</v>
      </c>
      <c r="G121" s="277">
        <f t="shared" si="5"/>
        <v>0.39209999999999995</v>
      </c>
      <c r="H121" s="277">
        <f t="shared" ref="H121:H129" si="8">$C$42*E121</f>
        <v>0.13070000000000001</v>
      </c>
      <c r="I121" s="277">
        <f t="shared" si="2"/>
        <v>0.26140000000000002</v>
      </c>
      <c r="J121" s="277">
        <f t="shared" si="6"/>
        <v>1.86128</v>
      </c>
      <c r="K121" s="42">
        <f t="shared" si="7"/>
        <v>0.26140000000000002</v>
      </c>
    </row>
    <row r="122" spans="1:11" x14ac:dyDescent="0.25">
      <c r="A122" s="325"/>
      <c r="B122" s="65" t="str">
        <f t="shared" si="1"/>
        <v xml:space="preserve">X 4 </v>
      </c>
      <c r="C122" s="65">
        <f t="shared" si="3"/>
        <v>0.13</v>
      </c>
      <c r="D122" s="88">
        <f t="shared" si="4"/>
        <v>2.2000000000000002</v>
      </c>
      <c r="E122" s="88">
        <v>1.9</v>
      </c>
      <c r="F122" s="277">
        <f>$C$38*C122*D122*$D$13</f>
        <v>1.3384800000000001</v>
      </c>
      <c r="G122" s="277">
        <f t="shared" si="5"/>
        <v>0.56999999999999995</v>
      </c>
      <c r="H122" s="277">
        <f t="shared" si="8"/>
        <v>0.19</v>
      </c>
      <c r="I122" s="277">
        <f t="shared" si="2"/>
        <v>0.38</v>
      </c>
      <c r="J122" s="277">
        <f t="shared" si="6"/>
        <v>2.0984799999999999</v>
      </c>
      <c r="K122" s="42">
        <f t="shared" si="7"/>
        <v>0.38</v>
      </c>
    </row>
    <row r="123" spans="1:11" x14ac:dyDescent="0.25">
      <c r="A123" s="325"/>
      <c r="B123" s="65" t="str">
        <f t="shared" si="1"/>
        <v xml:space="preserve">X 5 </v>
      </c>
      <c r="C123" s="65">
        <f t="shared" si="3"/>
        <v>0.13</v>
      </c>
      <c r="D123" s="88">
        <f t="shared" si="4"/>
        <v>2.1749999999999998</v>
      </c>
      <c r="E123" s="88">
        <v>1.3691</v>
      </c>
      <c r="F123" s="277">
        <f>$C$38*C123*D123*$D$13</f>
        <v>1.3232700000000002</v>
      </c>
      <c r="G123" s="277">
        <f t="shared" si="5"/>
        <v>0.41072999999999998</v>
      </c>
      <c r="H123" s="277">
        <f t="shared" si="8"/>
        <v>0.13691</v>
      </c>
      <c r="I123" s="277">
        <f t="shared" si="2"/>
        <v>0.27382000000000001</v>
      </c>
      <c r="J123" s="277">
        <f t="shared" si="6"/>
        <v>1.8709100000000003</v>
      </c>
      <c r="K123" s="42">
        <f t="shared" si="7"/>
        <v>0.27382000000000001</v>
      </c>
    </row>
    <row r="124" spans="1:11" x14ac:dyDescent="0.25">
      <c r="A124" s="325"/>
      <c r="B124" s="65" t="str">
        <f t="shared" si="1"/>
        <v>X 6</v>
      </c>
      <c r="C124" s="65">
        <f t="shared" si="3"/>
        <v>0.13</v>
      </c>
      <c r="D124" s="88">
        <f t="shared" si="4"/>
        <v>3.1</v>
      </c>
      <c r="E124" s="88">
        <v>2.6221999999999999</v>
      </c>
      <c r="F124" s="277">
        <f>$C$38*C124*D124*$D$13</f>
        <v>1.8860400000000002</v>
      </c>
      <c r="G124" s="277">
        <f t="shared" si="5"/>
        <v>0.78665999999999991</v>
      </c>
      <c r="H124" s="277">
        <f t="shared" si="8"/>
        <v>0.26222000000000001</v>
      </c>
      <c r="I124" s="277">
        <f t="shared" si="2"/>
        <v>0.52444000000000002</v>
      </c>
      <c r="J124" s="277">
        <f t="shared" si="6"/>
        <v>2.93492</v>
      </c>
      <c r="K124" s="42">
        <f t="shared" si="7"/>
        <v>0.52444000000000002</v>
      </c>
    </row>
    <row r="125" spans="1:11" x14ac:dyDescent="0.25">
      <c r="A125" s="325"/>
      <c r="B125" s="65" t="str">
        <f t="shared" si="1"/>
        <v>X 7</v>
      </c>
      <c r="C125" s="65">
        <f t="shared" si="3"/>
        <v>0.13</v>
      </c>
      <c r="D125" s="88">
        <f t="shared" si="4"/>
        <v>2.2250000000000001</v>
      </c>
      <c r="E125" s="88">
        <v>1.4158999999999999</v>
      </c>
      <c r="F125" s="277">
        <f>$C$38*C125*D125*$D$13</f>
        <v>1.3536900000000003</v>
      </c>
      <c r="G125" s="277">
        <f t="shared" si="5"/>
        <v>0.42476999999999998</v>
      </c>
      <c r="H125" s="277">
        <f t="shared" si="8"/>
        <v>0.14158999999999999</v>
      </c>
      <c r="I125" s="277">
        <f t="shared" si="2"/>
        <v>0.28317999999999999</v>
      </c>
      <c r="J125" s="277">
        <f t="shared" si="6"/>
        <v>1.9200500000000003</v>
      </c>
      <c r="K125" s="42">
        <f>I125</f>
        <v>0.28317999999999999</v>
      </c>
    </row>
    <row r="126" spans="1:11" x14ac:dyDescent="0.25">
      <c r="A126" s="325"/>
      <c r="B126" s="65" t="str">
        <f t="shared" si="1"/>
        <v>X 8</v>
      </c>
      <c r="C126" s="65">
        <f t="shared" si="3"/>
        <v>0.13</v>
      </c>
      <c r="D126" s="88">
        <f t="shared" si="4"/>
        <v>2.2250000000000001</v>
      </c>
      <c r="E126" s="88">
        <v>3.9424000000000001</v>
      </c>
      <c r="F126" s="277">
        <f>$C$38*C126*D126*$D$13</f>
        <v>1.3536900000000003</v>
      </c>
      <c r="G126" s="277">
        <f t="shared" si="5"/>
        <v>1.18272</v>
      </c>
      <c r="H126" s="277">
        <f t="shared" si="8"/>
        <v>0.39424000000000003</v>
      </c>
      <c r="I126" s="277">
        <f t="shared" si="2"/>
        <v>0.78848000000000007</v>
      </c>
      <c r="J126" s="277">
        <f t="shared" si="6"/>
        <v>2.93065</v>
      </c>
      <c r="K126" s="42">
        <f t="shared" si="7"/>
        <v>0.78848000000000007</v>
      </c>
    </row>
    <row r="127" spans="1:11" x14ac:dyDescent="0.25">
      <c r="A127" s="325"/>
      <c r="B127" s="65" t="str">
        <f t="shared" si="1"/>
        <v>X 9</v>
      </c>
      <c r="C127" s="65">
        <f t="shared" si="3"/>
        <v>0.13</v>
      </c>
      <c r="D127" s="88">
        <f t="shared" si="4"/>
        <v>2.2250000000000001</v>
      </c>
      <c r="E127" s="88">
        <v>4.0659000000000001</v>
      </c>
      <c r="F127" s="277">
        <f>$C$38*C127*D127*$D$13</f>
        <v>1.3536900000000003</v>
      </c>
      <c r="G127" s="277">
        <f t="shared" si="5"/>
        <v>1.21977</v>
      </c>
      <c r="H127" s="277">
        <f t="shared" si="8"/>
        <v>0.40659000000000001</v>
      </c>
      <c r="I127" s="277">
        <f t="shared" si="2"/>
        <v>0.81318000000000001</v>
      </c>
      <c r="J127" s="277">
        <f t="shared" si="6"/>
        <v>2.9800500000000003</v>
      </c>
      <c r="K127" s="42">
        <f t="shared" si="7"/>
        <v>0.81318000000000001</v>
      </c>
    </row>
    <row r="128" spans="1:11" x14ac:dyDescent="0.25">
      <c r="A128" s="325"/>
      <c r="B128" s="65" t="str">
        <f t="shared" si="1"/>
        <v>X 10</v>
      </c>
      <c r="C128" s="65">
        <f t="shared" si="3"/>
        <v>0.13</v>
      </c>
      <c r="D128" s="88">
        <f t="shared" si="4"/>
        <v>2.2250000000000001</v>
      </c>
      <c r="E128" s="88">
        <v>4.0659000000000001</v>
      </c>
      <c r="F128" s="277">
        <f>$C$38*C128*D128*$D$13</f>
        <v>1.3536900000000003</v>
      </c>
      <c r="G128" s="277">
        <f t="shared" si="5"/>
        <v>1.21977</v>
      </c>
      <c r="H128" s="277">
        <f t="shared" si="8"/>
        <v>0.40659000000000001</v>
      </c>
      <c r="I128" s="277">
        <f t="shared" si="2"/>
        <v>0.81318000000000001</v>
      </c>
      <c r="J128" s="277">
        <f t="shared" si="6"/>
        <v>2.9800500000000003</v>
      </c>
      <c r="K128" s="42">
        <f t="shared" si="7"/>
        <v>0.81318000000000001</v>
      </c>
    </row>
    <row r="129" spans="1:11" x14ac:dyDescent="0.25">
      <c r="A129" s="325"/>
      <c r="B129" s="65" t="str">
        <f t="shared" si="1"/>
        <v>X 11</v>
      </c>
      <c r="C129" s="65">
        <f t="shared" si="3"/>
        <v>0.13</v>
      </c>
      <c r="D129" s="88">
        <f t="shared" si="4"/>
        <v>2.25</v>
      </c>
      <c r="E129" s="88">
        <v>2.0497000000000001</v>
      </c>
      <c r="F129" s="277">
        <f>$C$38*C129*D129*$D$13</f>
        <v>1.3689000000000002</v>
      </c>
      <c r="G129" s="277">
        <f t="shared" si="5"/>
        <v>0.61490999999999996</v>
      </c>
      <c r="H129" s="277">
        <f t="shared" si="8"/>
        <v>0.20497000000000001</v>
      </c>
      <c r="I129" s="277">
        <f t="shared" si="2"/>
        <v>0.40994000000000003</v>
      </c>
      <c r="J129" s="277">
        <f t="shared" si="6"/>
        <v>2.1887799999999999</v>
      </c>
      <c r="K129" s="42">
        <f t="shared" si="7"/>
        <v>0.40994000000000003</v>
      </c>
    </row>
    <row r="130" spans="1:11" x14ac:dyDescent="0.25">
      <c r="A130" s="325"/>
      <c r="B130" s="65" t="str">
        <f t="shared" ref="B130:B145" si="9">D79</f>
        <v xml:space="preserve">Y 1 </v>
      </c>
      <c r="C130" s="65">
        <f t="shared" si="3"/>
        <v>0.13</v>
      </c>
      <c r="D130" s="88">
        <f t="shared" ref="D130:D147" si="10">E79</f>
        <v>2.1</v>
      </c>
      <c r="E130" s="88">
        <v>1.8532</v>
      </c>
      <c r="F130" s="277">
        <f>$C$38*C130*D130*$D$13</f>
        <v>1.2776400000000001</v>
      </c>
      <c r="G130" s="277">
        <f t="shared" si="5"/>
        <v>0.55596000000000001</v>
      </c>
      <c r="H130" s="277">
        <f>$C$42*E130</f>
        <v>0.18532000000000001</v>
      </c>
      <c r="I130" s="277">
        <f t="shared" si="2"/>
        <v>0.37064000000000002</v>
      </c>
      <c r="J130" s="277">
        <f t="shared" si="6"/>
        <v>2.01892</v>
      </c>
      <c r="K130" s="42">
        <f>I130</f>
        <v>0.37064000000000002</v>
      </c>
    </row>
    <row r="131" spans="1:11" x14ac:dyDescent="0.25">
      <c r="A131" s="325"/>
      <c r="B131" s="65" t="str">
        <f t="shared" si="9"/>
        <v xml:space="preserve">Y 2 </v>
      </c>
      <c r="C131" s="65">
        <f t="shared" si="3"/>
        <v>0.13</v>
      </c>
      <c r="D131" s="88">
        <f t="shared" si="10"/>
        <v>2.4</v>
      </c>
      <c r="E131" s="88">
        <v>2.3572000000000002</v>
      </c>
      <c r="F131" s="277">
        <f>$C$38*C131*D131*$D$13</f>
        <v>1.4601600000000001</v>
      </c>
      <c r="G131" s="277">
        <f t="shared" si="5"/>
        <v>0.70716000000000001</v>
      </c>
      <c r="H131" s="277">
        <f t="shared" ref="H131:H146" si="11">$C$42*E131</f>
        <v>0.23572000000000004</v>
      </c>
      <c r="I131" s="277">
        <f t="shared" si="2"/>
        <v>0.47144000000000008</v>
      </c>
      <c r="J131" s="277">
        <f t="shared" si="6"/>
        <v>2.4030400000000003</v>
      </c>
      <c r="K131" s="42">
        <f t="shared" si="7"/>
        <v>0.47144000000000008</v>
      </c>
    </row>
    <row r="132" spans="1:11" x14ac:dyDescent="0.25">
      <c r="A132" s="325"/>
      <c r="B132" s="65" t="str">
        <f t="shared" si="9"/>
        <v xml:space="preserve">Y 3 </v>
      </c>
      <c r="C132" s="65">
        <f t="shared" si="3"/>
        <v>0.13</v>
      </c>
      <c r="D132" s="88">
        <f t="shared" si="10"/>
        <v>2.6</v>
      </c>
      <c r="E132" s="88">
        <v>2.4929999999999999</v>
      </c>
      <c r="F132" s="277">
        <f>$C$38*C132*D132*$D$13</f>
        <v>1.5818400000000001</v>
      </c>
      <c r="G132" s="277">
        <f t="shared" si="5"/>
        <v>0.7478999999999999</v>
      </c>
      <c r="H132" s="277">
        <f t="shared" si="11"/>
        <v>0.24929999999999999</v>
      </c>
      <c r="I132" s="277">
        <f t="shared" si="2"/>
        <v>0.49859999999999999</v>
      </c>
      <c r="J132" s="277">
        <f t="shared" si="6"/>
        <v>2.57904</v>
      </c>
      <c r="K132" s="42">
        <f t="shared" si="7"/>
        <v>0.49859999999999999</v>
      </c>
    </row>
    <row r="133" spans="1:11" x14ac:dyDescent="0.25">
      <c r="A133" s="325"/>
      <c r="B133" s="65" t="str">
        <f t="shared" si="9"/>
        <v>Y 4</v>
      </c>
      <c r="C133" s="65">
        <f t="shared" si="3"/>
        <v>0.13</v>
      </c>
      <c r="D133" s="88">
        <f t="shared" si="10"/>
        <v>2.6</v>
      </c>
      <c r="E133" s="88">
        <v>2.6932</v>
      </c>
      <c r="F133" s="277">
        <f>$C$38*C133*D133*$D$13</f>
        <v>1.5818400000000001</v>
      </c>
      <c r="G133" s="277">
        <f t="shared" si="5"/>
        <v>0.80796000000000001</v>
      </c>
      <c r="H133" s="277">
        <f t="shared" si="11"/>
        <v>0.26932</v>
      </c>
      <c r="I133" s="277">
        <f t="shared" si="2"/>
        <v>0.53864000000000001</v>
      </c>
      <c r="J133" s="277">
        <f t="shared" si="6"/>
        <v>2.6591200000000002</v>
      </c>
      <c r="K133" s="42">
        <f t="shared" si="7"/>
        <v>0.53864000000000001</v>
      </c>
    </row>
    <row r="134" spans="1:11" x14ac:dyDescent="0.25">
      <c r="A134" s="325"/>
      <c r="B134" s="65" t="str">
        <f t="shared" si="9"/>
        <v>Y 5</v>
      </c>
      <c r="C134" s="65">
        <f t="shared" si="3"/>
        <v>0.13</v>
      </c>
      <c r="D134" s="88">
        <f t="shared" si="10"/>
        <v>2.6</v>
      </c>
      <c r="E134" s="88">
        <v>0.7147</v>
      </c>
      <c r="F134" s="277">
        <f>$C$38*C134*D134*$D$13</f>
        <v>1.5818400000000001</v>
      </c>
      <c r="G134" s="277">
        <f t="shared" si="5"/>
        <v>0.21440999999999999</v>
      </c>
      <c r="H134" s="277">
        <f t="shared" si="11"/>
        <v>7.1470000000000006E-2</v>
      </c>
      <c r="I134" s="277">
        <f t="shared" si="2"/>
        <v>0.14294000000000001</v>
      </c>
      <c r="J134" s="277">
        <f t="shared" si="6"/>
        <v>1.86772</v>
      </c>
      <c r="K134" s="42">
        <f t="shared" si="7"/>
        <v>0.14294000000000001</v>
      </c>
    </row>
    <row r="135" spans="1:11" x14ac:dyDescent="0.25">
      <c r="A135" s="325"/>
      <c r="B135" s="65" t="str">
        <f t="shared" si="9"/>
        <v>Y 6</v>
      </c>
      <c r="C135" s="65">
        <f t="shared" si="3"/>
        <v>0.13</v>
      </c>
      <c r="D135" s="88">
        <f t="shared" si="10"/>
        <v>2.7</v>
      </c>
      <c r="E135" s="88">
        <v>2.8612000000000002</v>
      </c>
      <c r="F135" s="277">
        <f>$C$38*C135*D135*$D$13</f>
        <v>1.6426800000000001</v>
      </c>
      <c r="G135" s="277">
        <f t="shared" si="5"/>
        <v>0.85836000000000001</v>
      </c>
      <c r="H135" s="277">
        <f t="shared" si="11"/>
        <v>0.28612000000000004</v>
      </c>
      <c r="I135" s="277">
        <f t="shared" si="2"/>
        <v>0.57224000000000008</v>
      </c>
      <c r="J135" s="277">
        <f t="shared" si="6"/>
        <v>2.7871600000000001</v>
      </c>
      <c r="K135" s="42">
        <f>I135</f>
        <v>0.57224000000000008</v>
      </c>
    </row>
    <row r="136" spans="1:11" x14ac:dyDescent="0.25">
      <c r="A136" s="325"/>
      <c r="B136" s="65" t="str">
        <f t="shared" si="9"/>
        <v>Y 7</v>
      </c>
      <c r="C136" s="65">
        <f t="shared" si="3"/>
        <v>0.13</v>
      </c>
      <c r="D136" s="88">
        <f t="shared" si="10"/>
        <v>2.7</v>
      </c>
      <c r="E136" s="88">
        <v>2.8612000000000002</v>
      </c>
      <c r="F136" s="277">
        <f>$C$38*C136*D136*$D$13</f>
        <v>1.6426800000000001</v>
      </c>
      <c r="G136" s="277">
        <f t="shared" si="5"/>
        <v>0.85836000000000001</v>
      </c>
      <c r="H136" s="277">
        <f t="shared" si="11"/>
        <v>0.28612000000000004</v>
      </c>
      <c r="I136" s="277">
        <f t="shared" si="2"/>
        <v>0.57224000000000008</v>
      </c>
      <c r="J136" s="277">
        <f t="shared" si="6"/>
        <v>2.7871600000000001</v>
      </c>
      <c r="K136" s="42">
        <f t="shared" si="7"/>
        <v>0.57224000000000008</v>
      </c>
    </row>
    <row r="137" spans="1:11" x14ac:dyDescent="0.25">
      <c r="A137" s="325"/>
      <c r="B137" s="65" t="str">
        <f t="shared" si="9"/>
        <v>Y 8</v>
      </c>
      <c r="C137" s="65">
        <f t="shared" si="3"/>
        <v>0.13</v>
      </c>
      <c r="D137" s="88">
        <f t="shared" si="10"/>
        <v>2.7</v>
      </c>
      <c r="E137" s="88">
        <v>2.8685999999999998</v>
      </c>
      <c r="F137" s="277">
        <f>$C$38*C137*D137*$D$13</f>
        <v>1.6426800000000001</v>
      </c>
      <c r="G137" s="277">
        <f t="shared" si="5"/>
        <v>0.8605799999999999</v>
      </c>
      <c r="H137" s="277">
        <f t="shared" si="11"/>
        <v>0.28686</v>
      </c>
      <c r="I137" s="277">
        <f t="shared" si="2"/>
        <v>0.57372000000000001</v>
      </c>
      <c r="J137" s="277">
        <f t="shared" si="6"/>
        <v>2.7901199999999999</v>
      </c>
      <c r="K137" s="42">
        <f t="shared" si="7"/>
        <v>0.57372000000000001</v>
      </c>
    </row>
    <row r="138" spans="1:11" x14ac:dyDescent="0.25">
      <c r="A138" s="325"/>
      <c r="B138" s="65" t="str">
        <f t="shared" si="9"/>
        <v>Y 9</v>
      </c>
      <c r="C138" s="65">
        <f t="shared" si="3"/>
        <v>0.13</v>
      </c>
      <c r="D138" s="88">
        <f t="shared" si="10"/>
        <v>2.7</v>
      </c>
      <c r="E138" s="88">
        <v>2.8685999999999998</v>
      </c>
      <c r="F138" s="277">
        <f>$C$38*C138*D138*$D$13</f>
        <v>1.6426800000000001</v>
      </c>
      <c r="G138" s="277">
        <f t="shared" si="5"/>
        <v>0.8605799999999999</v>
      </c>
      <c r="H138" s="277">
        <f t="shared" si="11"/>
        <v>0.28686</v>
      </c>
      <c r="I138" s="277">
        <f t="shared" si="2"/>
        <v>0.57372000000000001</v>
      </c>
      <c r="J138" s="277">
        <f t="shared" si="6"/>
        <v>2.7901199999999999</v>
      </c>
      <c r="K138" s="42">
        <f t="shared" si="7"/>
        <v>0.57372000000000001</v>
      </c>
    </row>
    <row r="139" spans="1:11" x14ac:dyDescent="0.25">
      <c r="A139" s="325"/>
      <c r="B139" s="65" t="str">
        <f t="shared" si="9"/>
        <v>Y 10</v>
      </c>
      <c r="C139" s="65">
        <f t="shared" si="3"/>
        <v>0.13</v>
      </c>
      <c r="D139" s="88">
        <f t="shared" si="10"/>
        <v>2.4</v>
      </c>
      <c r="E139" s="88">
        <v>2.2416</v>
      </c>
      <c r="F139" s="277">
        <f>$C$38*C139*D139*$D$13</f>
        <v>1.4601600000000001</v>
      </c>
      <c r="G139" s="277">
        <f t="shared" si="5"/>
        <v>0.67247999999999997</v>
      </c>
      <c r="H139" s="277">
        <f t="shared" si="11"/>
        <v>0.22416000000000003</v>
      </c>
      <c r="I139" s="277">
        <f t="shared" si="2"/>
        <v>0.44832000000000005</v>
      </c>
      <c r="J139" s="277">
        <f t="shared" si="6"/>
        <v>2.3568000000000002</v>
      </c>
      <c r="K139" s="42">
        <f t="shared" si="7"/>
        <v>0.44832000000000005</v>
      </c>
    </row>
    <row r="140" spans="1:11" x14ac:dyDescent="0.25">
      <c r="A140" s="325"/>
      <c r="B140" s="65" t="str">
        <f t="shared" si="9"/>
        <v>Y 11</v>
      </c>
      <c r="C140" s="65">
        <f t="shared" si="3"/>
        <v>0.13</v>
      </c>
      <c r="D140" s="88">
        <f t="shared" si="10"/>
        <v>2.6</v>
      </c>
      <c r="E140" s="88">
        <v>2.4990999999999999</v>
      </c>
      <c r="F140" s="277">
        <f>$C$38*C140*D140*$D$13</f>
        <v>1.5818400000000001</v>
      </c>
      <c r="G140" s="277">
        <f t="shared" si="5"/>
        <v>0.7497299999999999</v>
      </c>
      <c r="H140" s="277">
        <f t="shared" si="11"/>
        <v>0.24990999999999999</v>
      </c>
      <c r="I140" s="277">
        <f t="shared" si="2"/>
        <v>0.49981999999999999</v>
      </c>
      <c r="J140" s="277">
        <f t="shared" si="6"/>
        <v>2.58148</v>
      </c>
      <c r="K140" s="42">
        <f t="shared" si="7"/>
        <v>0.49981999999999999</v>
      </c>
    </row>
    <row r="141" spans="1:11" x14ac:dyDescent="0.25">
      <c r="A141" s="325"/>
      <c r="B141" s="65" t="str">
        <f t="shared" si="9"/>
        <v>Y 12</v>
      </c>
      <c r="C141" s="65">
        <f t="shared" si="3"/>
        <v>0.13</v>
      </c>
      <c r="D141" s="88">
        <f t="shared" si="10"/>
        <v>2.6</v>
      </c>
      <c r="E141" s="88">
        <v>2.7</v>
      </c>
      <c r="F141" s="277">
        <f>$C$38*C141*D141*$D$13</f>
        <v>1.5818400000000001</v>
      </c>
      <c r="G141" s="277">
        <f t="shared" si="5"/>
        <v>0.81</v>
      </c>
      <c r="H141" s="277">
        <f t="shared" si="11"/>
        <v>0.27</v>
      </c>
      <c r="I141" s="277">
        <f t="shared" si="2"/>
        <v>0.54</v>
      </c>
      <c r="J141" s="277">
        <f t="shared" si="6"/>
        <v>2.6618400000000002</v>
      </c>
      <c r="K141" s="42">
        <f t="shared" si="7"/>
        <v>0.54</v>
      </c>
    </row>
    <row r="142" spans="1:11" x14ac:dyDescent="0.25">
      <c r="A142" s="325"/>
      <c r="B142" s="65" t="str">
        <f t="shared" si="9"/>
        <v>Y 13</v>
      </c>
      <c r="C142" s="65">
        <f t="shared" si="3"/>
        <v>0.13</v>
      </c>
      <c r="D142" s="88">
        <f t="shared" si="10"/>
        <v>2.6</v>
      </c>
      <c r="E142" s="88">
        <v>2.4990999999999999</v>
      </c>
      <c r="F142" s="277">
        <f>$C$38*C142*D142*$D$13</f>
        <v>1.5818400000000001</v>
      </c>
      <c r="G142" s="277">
        <f t="shared" si="5"/>
        <v>0.7497299999999999</v>
      </c>
      <c r="H142" s="277">
        <f t="shared" si="11"/>
        <v>0.24990999999999999</v>
      </c>
      <c r="I142" s="277">
        <f t="shared" si="2"/>
        <v>0.49981999999999999</v>
      </c>
      <c r="J142" s="277">
        <f t="shared" si="6"/>
        <v>2.58148</v>
      </c>
      <c r="K142" s="42">
        <f t="shared" si="7"/>
        <v>0.49981999999999999</v>
      </c>
    </row>
    <row r="143" spans="1:11" x14ac:dyDescent="0.25">
      <c r="A143" s="325"/>
      <c r="B143" s="65" t="str">
        <f t="shared" si="9"/>
        <v>Y 14</v>
      </c>
      <c r="C143" s="65">
        <f t="shared" si="3"/>
        <v>0.13</v>
      </c>
      <c r="D143" s="88">
        <f t="shared" si="10"/>
        <v>2.4</v>
      </c>
      <c r="E143" s="88">
        <v>2.3631000000000002</v>
      </c>
      <c r="F143" s="277">
        <f>$C$38*C143*D143*$D$13</f>
        <v>1.4601600000000001</v>
      </c>
      <c r="G143" s="277">
        <f t="shared" si="5"/>
        <v>0.70893000000000006</v>
      </c>
      <c r="H143" s="277">
        <f t="shared" si="11"/>
        <v>0.23631000000000002</v>
      </c>
      <c r="I143" s="277">
        <f t="shared" si="2"/>
        <v>0.47262000000000004</v>
      </c>
      <c r="J143" s="277">
        <f t="shared" si="6"/>
        <v>2.4054000000000002</v>
      </c>
      <c r="K143" s="42">
        <f t="shared" si="7"/>
        <v>0.47262000000000004</v>
      </c>
    </row>
    <row r="144" spans="1:11" x14ac:dyDescent="0.25">
      <c r="A144" s="325"/>
      <c r="B144" s="65" t="str">
        <f t="shared" si="9"/>
        <v>Y 15</v>
      </c>
      <c r="C144" s="65">
        <f t="shared" si="3"/>
        <v>0.13</v>
      </c>
      <c r="D144" s="88">
        <f t="shared" si="10"/>
        <v>2.1</v>
      </c>
      <c r="E144" s="88">
        <v>1.8575999999999999</v>
      </c>
      <c r="F144" s="277">
        <f>$C$38*C144*D144*$D$13</f>
        <v>1.2776400000000001</v>
      </c>
      <c r="G144" s="277">
        <f t="shared" si="5"/>
        <v>0.55728</v>
      </c>
      <c r="H144" s="277">
        <f t="shared" si="11"/>
        <v>0.18576000000000001</v>
      </c>
      <c r="I144" s="277">
        <f t="shared" si="2"/>
        <v>0.37152000000000002</v>
      </c>
      <c r="J144" s="277">
        <f t="shared" si="6"/>
        <v>2.02068</v>
      </c>
      <c r="K144" s="42">
        <f t="shared" si="7"/>
        <v>0.37152000000000002</v>
      </c>
    </row>
    <row r="145" spans="1:18" x14ac:dyDescent="0.25">
      <c r="A145" s="325"/>
      <c r="B145" s="65" t="str">
        <f t="shared" si="9"/>
        <v>Y 16</v>
      </c>
      <c r="C145" s="65">
        <f t="shared" si="3"/>
        <v>0.13</v>
      </c>
      <c r="D145" s="88">
        <f t="shared" si="10"/>
        <v>2.1</v>
      </c>
      <c r="E145" s="88">
        <v>3.5308000000000002</v>
      </c>
      <c r="F145" s="277">
        <f>$C$38*C145*D145*$D$13</f>
        <v>1.2776400000000001</v>
      </c>
      <c r="G145" s="277">
        <f t="shared" si="5"/>
        <v>1.05924</v>
      </c>
      <c r="H145" s="277">
        <f t="shared" si="11"/>
        <v>0.35308000000000006</v>
      </c>
      <c r="I145" s="277">
        <f t="shared" si="2"/>
        <v>0.70616000000000012</v>
      </c>
      <c r="J145" s="277">
        <f t="shared" si="6"/>
        <v>2.6899600000000001</v>
      </c>
      <c r="K145" s="42">
        <f t="shared" si="7"/>
        <v>0.70616000000000012</v>
      </c>
      <c r="N145" s="319" t="s">
        <v>384</v>
      </c>
      <c r="O145" s="319"/>
      <c r="P145" s="319"/>
      <c r="Q145" s="319"/>
      <c r="R145" s="319"/>
    </row>
    <row r="146" spans="1:18" x14ac:dyDescent="0.25">
      <c r="A146" s="325"/>
      <c r="B146" s="65" t="str">
        <f>D95</f>
        <v>Y 17</v>
      </c>
      <c r="C146" s="65">
        <f t="shared" si="3"/>
        <v>0.13</v>
      </c>
      <c r="D146" s="88">
        <f>E95</f>
        <v>2.6</v>
      </c>
      <c r="E146" s="88">
        <v>5.1532999999999998</v>
      </c>
      <c r="F146" s="277">
        <f>$C$38*C146*D146*$D$13</f>
        <v>1.5818400000000001</v>
      </c>
      <c r="G146" s="277">
        <f t="shared" si="5"/>
        <v>1.54599</v>
      </c>
      <c r="H146" s="277">
        <f t="shared" si="11"/>
        <v>0.51532999999999995</v>
      </c>
      <c r="I146" s="277">
        <f t="shared" si="2"/>
        <v>1.0306599999999999</v>
      </c>
      <c r="J146" s="277">
        <f t="shared" si="6"/>
        <v>3.6431600000000004</v>
      </c>
      <c r="K146" s="42">
        <f t="shared" si="7"/>
        <v>1.0306599999999999</v>
      </c>
    </row>
    <row r="147" spans="1:18" x14ac:dyDescent="0.25">
      <c r="A147" s="326"/>
      <c r="B147" s="65" t="str">
        <f t="shared" ref="B147" si="12">D96</f>
        <v>Y 18</v>
      </c>
      <c r="C147" s="66">
        <f t="shared" si="3"/>
        <v>0.13</v>
      </c>
      <c r="D147" s="89">
        <f t="shared" si="10"/>
        <v>2.7</v>
      </c>
      <c r="E147" s="89">
        <v>5.4778000000000002</v>
      </c>
      <c r="F147" s="278">
        <f>$C$38*C147*D147*$D$13</f>
        <v>1.6426800000000001</v>
      </c>
      <c r="G147" s="278">
        <f t="shared" si="5"/>
        <v>1.64334</v>
      </c>
      <c r="H147" s="278">
        <f>$C$42*E147</f>
        <v>0.54778000000000004</v>
      </c>
      <c r="I147" s="278">
        <f t="shared" si="2"/>
        <v>1.0955600000000001</v>
      </c>
      <c r="J147" s="278">
        <f t="shared" si="6"/>
        <v>3.8338000000000001</v>
      </c>
      <c r="K147" s="46">
        <f t="shared" si="7"/>
        <v>1.0955600000000001</v>
      </c>
    </row>
    <row r="148" spans="1:18" x14ac:dyDescent="0.25">
      <c r="A148" s="324" t="s">
        <v>35</v>
      </c>
      <c r="B148" s="64" t="str">
        <f t="shared" ref="B148:B157" si="13">G79</f>
        <v xml:space="preserve">X 1 </v>
      </c>
      <c r="C148" s="64">
        <f>$D$105</f>
        <v>0.13</v>
      </c>
      <c r="D148" s="87">
        <f t="shared" ref="D148:D157" si="14">H79</f>
        <v>2.2000000000000002</v>
      </c>
      <c r="E148" s="87">
        <v>4.0182000000000002</v>
      </c>
      <c r="F148" s="279">
        <f>$C$38*C148*D148*$D$13</f>
        <v>1.3384800000000001</v>
      </c>
      <c r="G148" s="279">
        <f>$C$39*E148</f>
        <v>1.20546</v>
      </c>
      <c r="H148" s="279">
        <f>$C$42*E148</f>
        <v>0.40182000000000007</v>
      </c>
      <c r="I148" s="279">
        <f>E148*$D$41</f>
        <v>0.40182000000000007</v>
      </c>
      <c r="J148" s="279">
        <f t="shared" si="6"/>
        <v>2.9457599999999999</v>
      </c>
      <c r="K148" s="39">
        <f t="shared" si="7"/>
        <v>0.40182000000000007</v>
      </c>
    </row>
    <row r="149" spans="1:18" x14ac:dyDescent="0.25">
      <c r="A149" s="325"/>
      <c r="B149" s="65" t="str">
        <f t="shared" si="13"/>
        <v xml:space="preserve">X 2 </v>
      </c>
      <c r="C149" s="65">
        <f t="shared" ref="C149:C175" si="15">$D$105</f>
        <v>0.13</v>
      </c>
      <c r="D149" s="88">
        <f t="shared" si="14"/>
        <v>2.2000000000000002</v>
      </c>
      <c r="E149" s="88">
        <v>3.2881</v>
      </c>
      <c r="F149" s="277">
        <f>$C$38*C149*D149*$D$13</f>
        <v>1.3384800000000001</v>
      </c>
      <c r="G149" s="277">
        <f t="shared" ref="G149:G175" si="16">$C$39*E149</f>
        <v>0.98642999999999992</v>
      </c>
      <c r="H149" s="277">
        <f>$C$42*E149</f>
        <v>0.32881000000000005</v>
      </c>
      <c r="I149" s="277">
        <f t="shared" ref="I149:I175" si="17">E149*$D$41</f>
        <v>0.32881000000000005</v>
      </c>
      <c r="J149" s="277">
        <f t="shared" si="6"/>
        <v>2.6537199999999999</v>
      </c>
      <c r="K149" s="42">
        <f t="shared" si="7"/>
        <v>0.32881000000000005</v>
      </c>
    </row>
    <row r="150" spans="1:18" x14ac:dyDescent="0.25">
      <c r="A150" s="325"/>
      <c r="B150" s="65" t="str">
        <f t="shared" si="13"/>
        <v xml:space="preserve">X 3 </v>
      </c>
      <c r="C150" s="65">
        <f t="shared" si="15"/>
        <v>0.13</v>
      </c>
      <c r="D150" s="88">
        <f t="shared" si="14"/>
        <v>2.2000000000000002</v>
      </c>
      <c r="E150" s="88">
        <v>1.3069999999999999</v>
      </c>
      <c r="F150" s="277">
        <f>$C$38*C150*D150*$D$13</f>
        <v>1.3384800000000001</v>
      </c>
      <c r="G150" s="277">
        <f t="shared" si="16"/>
        <v>0.39209999999999995</v>
      </c>
      <c r="H150" s="277">
        <f t="shared" ref="H150:H174" si="18">$C$42*E150</f>
        <v>0.13070000000000001</v>
      </c>
      <c r="I150" s="277">
        <f t="shared" si="17"/>
        <v>0.13070000000000001</v>
      </c>
      <c r="J150" s="277">
        <f t="shared" si="6"/>
        <v>1.86128</v>
      </c>
      <c r="K150" s="42">
        <f t="shared" si="7"/>
        <v>0.13070000000000001</v>
      </c>
    </row>
    <row r="151" spans="1:18" x14ac:dyDescent="0.25">
      <c r="A151" s="325"/>
      <c r="B151" s="65" t="str">
        <f t="shared" si="13"/>
        <v>X 4</v>
      </c>
      <c r="C151" s="65">
        <f t="shared" si="15"/>
        <v>0.13</v>
      </c>
      <c r="D151" s="88">
        <f t="shared" si="14"/>
        <v>2.2000000000000002</v>
      </c>
      <c r="E151" s="88">
        <v>1.9</v>
      </c>
      <c r="F151" s="277">
        <f>$C$38*C151*D151*$D$13</f>
        <v>1.3384800000000001</v>
      </c>
      <c r="G151" s="277">
        <f t="shared" si="16"/>
        <v>0.56999999999999995</v>
      </c>
      <c r="H151" s="277">
        <f t="shared" si="18"/>
        <v>0.19</v>
      </c>
      <c r="I151" s="277">
        <f t="shared" si="17"/>
        <v>0.19</v>
      </c>
      <c r="J151" s="277">
        <f t="shared" si="6"/>
        <v>2.0984799999999999</v>
      </c>
      <c r="K151" s="42">
        <f t="shared" si="7"/>
        <v>0.19</v>
      </c>
    </row>
    <row r="152" spans="1:18" x14ac:dyDescent="0.25">
      <c r="A152" s="325"/>
      <c r="B152" s="65" t="str">
        <f t="shared" si="13"/>
        <v>X 5</v>
      </c>
      <c r="C152" s="65">
        <f t="shared" si="15"/>
        <v>0.13</v>
      </c>
      <c r="D152" s="88">
        <f t="shared" si="14"/>
        <v>2.1749999999999998</v>
      </c>
      <c r="E152" s="88">
        <v>1.3691</v>
      </c>
      <c r="F152" s="277">
        <f>$C$38*C152*D152*$D$13</f>
        <v>1.3232700000000002</v>
      </c>
      <c r="G152" s="277">
        <f t="shared" si="16"/>
        <v>0.41072999999999998</v>
      </c>
      <c r="H152" s="277">
        <f t="shared" si="18"/>
        <v>0.13691</v>
      </c>
      <c r="I152" s="277">
        <f t="shared" si="17"/>
        <v>0.13691</v>
      </c>
      <c r="J152" s="277">
        <f t="shared" si="6"/>
        <v>1.8709100000000003</v>
      </c>
      <c r="K152" s="42">
        <f t="shared" si="7"/>
        <v>0.13691</v>
      </c>
    </row>
    <row r="153" spans="1:18" x14ac:dyDescent="0.25">
      <c r="A153" s="325"/>
      <c r="B153" s="65" t="str">
        <f t="shared" si="13"/>
        <v>X 6</v>
      </c>
      <c r="C153" s="65">
        <f t="shared" si="15"/>
        <v>0.13</v>
      </c>
      <c r="D153" s="88">
        <f t="shared" si="14"/>
        <v>3.1</v>
      </c>
      <c r="E153" s="88">
        <v>2.6221999999999999</v>
      </c>
      <c r="F153" s="277">
        <f>$C$38*C153*D153*$D$13</f>
        <v>1.8860400000000002</v>
      </c>
      <c r="G153" s="277">
        <f t="shared" si="16"/>
        <v>0.78665999999999991</v>
      </c>
      <c r="H153" s="277">
        <f t="shared" si="18"/>
        <v>0.26222000000000001</v>
      </c>
      <c r="I153" s="277">
        <f t="shared" si="17"/>
        <v>0.26222000000000001</v>
      </c>
      <c r="J153" s="277">
        <f t="shared" si="6"/>
        <v>2.93492</v>
      </c>
      <c r="K153" s="42">
        <f t="shared" si="7"/>
        <v>0.26222000000000001</v>
      </c>
    </row>
    <row r="154" spans="1:18" x14ac:dyDescent="0.25">
      <c r="A154" s="325"/>
      <c r="B154" s="65" t="str">
        <f t="shared" si="13"/>
        <v>X 7</v>
      </c>
      <c r="C154" s="65">
        <f t="shared" si="15"/>
        <v>0.13</v>
      </c>
      <c r="D154" s="88">
        <f t="shared" si="14"/>
        <v>2.2250000000000001</v>
      </c>
      <c r="E154" s="88">
        <v>1.4158999999999999</v>
      </c>
      <c r="F154" s="277">
        <f>$C$38*C154*D154*$D$13</f>
        <v>1.3536900000000003</v>
      </c>
      <c r="G154" s="277">
        <f t="shared" si="16"/>
        <v>0.42476999999999998</v>
      </c>
      <c r="H154" s="277">
        <f t="shared" si="18"/>
        <v>0.14158999999999999</v>
      </c>
      <c r="I154" s="277">
        <f t="shared" si="17"/>
        <v>0.14158999999999999</v>
      </c>
      <c r="J154" s="277">
        <f t="shared" si="6"/>
        <v>1.9200500000000003</v>
      </c>
      <c r="K154" s="42">
        <f t="shared" si="7"/>
        <v>0.14158999999999999</v>
      </c>
    </row>
    <row r="155" spans="1:18" x14ac:dyDescent="0.25">
      <c r="A155" s="325"/>
      <c r="B155" s="65" t="str">
        <f t="shared" si="13"/>
        <v>X 8</v>
      </c>
      <c r="C155" s="65">
        <f t="shared" si="15"/>
        <v>0.13</v>
      </c>
      <c r="D155" s="88">
        <f t="shared" si="14"/>
        <v>2.2250000000000001</v>
      </c>
      <c r="E155" s="88">
        <v>3.9424000000000001</v>
      </c>
      <c r="F155" s="277">
        <f>$C$38*C155*D155*$D$13</f>
        <v>1.3536900000000003</v>
      </c>
      <c r="G155" s="277">
        <f t="shared" si="16"/>
        <v>1.18272</v>
      </c>
      <c r="H155" s="277">
        <f t="shared" si="18"/>
        <v>0.39424000000000003</v>
      </c>
      <c r="I155" s="277">
        <f t="shared" si="17"/>
        <v>0.39424000000000003</v>
      </c>
      <c r="J155" s="277">
        <f t="shared" si="6"/>
        <v>2.93065</v>
      </c>
      <c r="K155" s="42">
        <f t="shared" si="7"/>
        <v>0.39424000000000003</v>
      </c>
    </row>
    <row r="156" spans="1:18" x14ac:dyDescent="0.25">
      <c r="A156" s="325"/>
      <c r="B156" s="65" t="str">
        <f t="shared" si="13"/>
        <v>X 9</v>
      </c>
      <c r="C156" s="65">
        <f t="shared" si="15"/>
        <v>0.13</v>
      </c>
      <c r="D156" s="88">
        <f t="shared" si="14"/>
        <v>2.2250000000000001</v>
      </c>
      <c r="E156" s="88">
        <v>4.0659000000000001</v>
      </c>
      <c r="F156" s="277">
        <f>$C$38*C156*D156*$D$13</f>
        <v>1.3536900000000003</v>
      </c>
      <c r="G156" s="277">
        <f t="shared" si="16"/>
        <v>1.21977</v>
      </c>
      <c r="H156" s="277">
        <f t="shared" si="18"/>
        <v>0.40659000000000001</v>
      </c>
      <c r="I156" s="277">
        <f t="shared" si="17"/>
        <v>0.40659000000000001</v>
      </c>
      <c r="J156" s="277">
        <f t="shared" si="6"/>
        <v>2.9800500000000003</v>
      </c>
      <c r="K156" s="42">
        <f t="shared" si="7"/>
        <v>0.40659000000000001</v>
      </c>
    </row>
    <row r="157" spans="1:18" x14ac:dyDescent="0.25">
      <c r="A157" s="325"/>
      <c r="B157" s="65" t="str">
        <f t="shared" si="13"/>
        <v>X 10</v>
      </c>
      <c r="C157" s="65">
        <f t="shared" si="15"/>
        <v>0.13</v>
      </c>
      <c r="D157" s="88">
        <f t="shared" si="14"/>
        <v>2.2250000000000001</v>
      </c>
      <c r="E157" s="88">
        <v>4.0659000000000001</v>
      </c>
      <c r="F157" s="277">
        <f>$C$38*C157*D157*$D$13</f>
        <v>1.3536900000000003</v>
      </c>
      <c r="G157" s="277">
        <f t="shared" si="16"/>
        <v>1.21977</v>
      </c>
      <c r="H157" s="277">
        <f t="shared" si="18"/>
        <v>0.40659000000000001</v>
      </c>
      <c r="I157" s="277">
        <f t="shared" si="17"/>
        <v>0.40659000000000001</v>
      </c>
      <c r="J157" s="277">
        <f t="shared" si="6"/>
        <v>2.9800500000000003</v>
      </c>
      <c r="K157" s="42">
        <f t="shared" si="7"/>
        <v>0.40659000000000001</v>
      </c>
    </row>
    <row r="158" spans="1:18" x14ac:dyDescent="0.25">
      <c r="A158" s="325"/>
      <c r="B158" s="65" t="str">
        <f t="shared" ref="B158:B175" si="19">I79</f>
        <v xml:space="preserve">Y 1 </v>
      </c>
      <c r="C158" s="65">
        <f t="shared" si="15"/>
        <v>0.13</v>
      </c>
      <c r="D158" s="88">
        <f t="shared" ref="D158:D175" si="20">J79</f>
        <v>2.1</v>
      </c>
      <c r="E158" s="88">
        <v>1.8532</v>
      </c>
      <c r="F158" s="277">
        <f>$C$38*C158*D158*$D$13</f>
        <v>1.2776400000000001</v>
      </c>
      <c r="G158" s="277">
        <f t="shared" si="16"/>
        <v>0.55596000000000001</v>
      </c>
      <c r="H158" s="277">
        <f t="shared" si="18"/>
        <v>0.18532000000000001</v>
      </c>
      <c r="I158" s="277">
        <f t="shared" si="17"/>
        <v>0.18532000000000001</v>
      </c>
      <c r="J158" s="277">
        <f t="shared" si="6"/>
        <v>2.01892</v>
      </c>
      <c r="K158" s="42">
        <f t="shared" si="7"/>
        <v>0.18532000000000001</v>
      </c>
    </row>
    <row r="159" spans="1:18" x14ac:dyDescent="0.25">
      <c r="A159" s="325"/>
      <c r="B159" s="65" t="str">
        <f t="shared" si="19"/>
        <v xml:space="preserve">Y 2 </v>
      </c>
      <c r="C159" s="65">
        <f t="shared" si="15"/>
        <v>0.13</v>
      </c>
      <c r="D159" s="88">
        <f t="shared" si="20"/>
        <v>2.4</v>
      </c>
      <c r="E159" s="88">
        <v>2.3572000000000002</v>
      </c>
      <c r="F159" s="277">
        <f>$C$38*C159*D159*$D$13</f>
        <v>1.4601600000000001</v>
      </c>
      <c r="G159" s="277">
        <f t="shared" si="16"/>
        <v>0.70716000000000001</v>
      </c>
      <c r="H159" s="277">
        <f t="shared" si="18"/>
        <v>0.23572000000000004</v>
      </c>
      <c r="I159" s="277">
        <f t="shared" si="17"/>
        <v>0.23572000000000004</v>
      </c>
      <c r="J159" s="277">
        <f t="shared" si="6"/>
        <v>2.4030400000000003</v>
      </c>
      <c r="K159" s="42">
        <f t="shared" si="7"/>
        <v>0.23572000000000004</v>
      </c>
    </row>
    <row r="160" spans="1:18" x14ac:dyDescent="0.25">
      <c r="A160" s="325"/>
      <c r="B160" s="65" t="str">
        <f t="shared" si="19"/>
        <v xml:space="preserve">Y 3 </v>
      </c>
      <c r="C160" s="65">
        <f t="shared" si="15"/>
        <v>0.13</v>
      </c>
      <c r="D160" s="88">
        <f t="shared" si="20"/>
        <v>2.6</v>
      </c>
      <c r="E160" s="88">
        <v>2.4929999999999999</v>
      </c>
      <c r="F160" s="277">
        <f>$C$38*C160*D160*$D$13</f>
        <v>1.5818400000000001</v>
      </c>
      <c r="G160" s="277">
        <f t="shared" si="16"/>
        <v>0.7478999999999999</v>
      </c>
      <c r="H160" s="277">
        <f t="shared" si="18"/>
        <v>0.24929999999999999</v>
      </c>
      <c r="I160" s="277">
        <f t="shared" si="17"/>
        <v>0.24929999999999999</v>
      </c>
      <c r="J160" s="277">
        <f t="shared" si="6"/>
        <v>2.57904</v>
      </c>
      <c r="K160" s="42">
        <f t="shared" si="7"/>
        <v>0.24929999999999999</v>
      </c>
    </row>
    <row r="161" spans="1:11" x14ac:dyDescent="0.25">
      <c r="A161" s="325"/>
      <c r="B161" s="65" t="str">
        <f t="shared" si="19"/>
        <v>Y 4</v>
      </c>
      <c r="C161" s="65">
        <f t="shared" si="15"/>
        <v>0.13</v>
      </c>
      <c r="D161" s="88">
        <f t="shared" si="20"/>
        <v>2.6</v>
      </c>
      <c r="E161" s="88">
        <v>2.6932</v>
      </c>
      <c r="F161" s="277">
        <f>$C$38*C161*D161*$D$13</f>
        <v>1.5818400000000001</v>
      </c>
      <c r="G161" s="277">
        <f t="shared" si="16"/>
        <v>0.80796000000000001</v>
      </c>
      <c r="H161" s="277">
        <f t="shared" si="18"/>
        <v>0.26932</v>
      </c>
      <c r="I161" s="277">
        <f t="shared" si="17"/>
        <v>0.26932</v>
      </c>
      <c r="J161" s="277">
        <f t="shared" si="6"/>
        <v>2.6591200000000002</v>
      </c>
      <c r="K161" s="42">
        <f t="shared" si="7"/>
        <v>0.26932</v>
      </c>
    </row>
    <row r="162" spans="1:11" x14ac:dyDescent="0.25">
      <c r="A162" s="325"/>
      <c r="B162" s="65" t="str">
        <f t="shared" si="19"/>
        <v>Y 5</v>
      </c>
      <c r="C162" s="65">
        <f t="shared" si="15"/>
        <v>0.13</v>
      </c>
      <c r="D162" s="88">
        <f t="shared" si="20"/>
        <v>2.6</v>
      </c>
      <c r="E162" s="88">
        <v>0.7147</v>
      </c>
      <c r="F162" s="277">
        <f>$C$38*C162*D162*$D$13</f>
        <v>1.5818400000000001</v>
      </c>
      <c r="G162" s="277">
        <f t="shared" si="16"/>
        <v>0.21440999999999999</v>
      </c>
      <c r="H162" s="277">
        <f t="shared" si="18"/>
        <v>7.1470000000000006E-2</v>
      </c>
      <c r="I162" s="277">
        <f t="shared" si="17"/>
        <v>7.1470000000000006E-2</v>
      </c>
      <c r="J162" s="277">
        <f t="shared" si="6"/>
        <v>1.86772</v>
      </c>
      <c r="K162" s="42">
        <f t="shared" si="7"/>
        <v>7.1470000000000006E-2</v>
      </c>
    </row>
    <row r="163" spans="1:11" x14ac:dyDescent="0.25">
      <c r="A163" s="325"/>
      <c r="B163" s="65" t="str">
        <f t="shared" si="19"/>
        <v>Y 6</v>
      </c>
      <c r="C163" s="65">
        <f t="shared" si="15"/>
        <v>0.13</v>
      </c>
      <c r="D163" s="88">
        <f t="shared" si="20"/>
        <v>2.7</v>
      </c>
      <c r="E163" s="88">
        <v>2.8612000000000002</v>
      </c>
      <c r="F163" s="277">
        <f>$C$38*C163*D163*$D$13</f>
        <v>1.6426800000000001</v>
      </c>
      <c r="G163" s="277">
        <f t="shared" si="16"/>
        <v>0.85836000000000001</v>
      </c>
      <c r="H163" s="277">
        <f t="shared" si="18"/>
        <v>0.28612000000000004</v>
      </c>
      <c r="I163" s="277">
        <f t="shared" si="17"/>
        <v>0.28612000000000004</v>
      </c>
      <c r="J163" s="277">
        <f t="shared" si="6"/>
        <v>2.7871600000000001</v>
      </c>
      <c r="K163" s="42">
        <f t="shared" si="7"/>
        <v>0.28612000000000004</v>
      </c>
    </row>
    <row r="164" spans="1:11" x14ac:dyDescent="0.25">
      <c r="A164" s="325"/>
      <c r="B164" s="65" t="str">
        <f t="shared" si="19"/>
        <v>Y 7</v>
      </c>
      <c r="C164" s="65">
        <f t="shared" si="15"/>
        <v>0.13</v>
      </c>
      <c r="D164" s="88">
        <f t="shared" si="20"/>
        <v>2.7</v>
      </c>
      <c r="E164" s="88">
        <v>2.8612000000000002</v>
      </c>
      <c r="F164" s="277">
        <f>$C$38*C164*D164*$D$13</f>
        <v>1.6426800000000001</v>
      </c>
      <c r="G164" s="277">
        <f t="shared" si="16"/>
        <v>0.85836000000000001</v>
      </c>
      <c r="H164" s="277">
        <f t="shared" si="18"/>
        <v>0.28612000000000004</v>
      </c>
      <c r="I164" s="277">
        <f t="shared" si="17"/>
        <v>0.28612000000000004</v>
      </c>
      <c r="J164" s="277">
        <f t="shared" si="6"/>
        <v>2.7871600000000001</v>
      </c>
      <c r="K164" s="42">
        <f t="shared" si="7"/>
        <v>0.28612000000000004</v>
      </c>
    </row>
    <row r="165" spans="1:11" x14ac:dyDescent="0.25">
      <c r="A165" s="325"/>
      <c r="B165" s="65" t="str">
        <f t="shared" si="19"/>
        <v>Y 8</v>
      </c>
      <c r="C165" s="65">
        <f t="shared" si="15"/>
        <v>0.13</v>
      </c>
      <c r="D165" s="88">
        <f t="shared" si="20"/>
        <v>2.7</v>
      </c>
      <c r="E165" s="88">
        <v>2.8685999999999998</v>
      </c>
      <c r="F165" s="277">
        <f>$C$38*C165*D165*$D$13</f>
        <v>1.6426800000000001</v>
      </c>
      <c r="G165" s="277">
        <f t="shared" si="16"/>
        <v>0.8605799999999999</v>
      </c>
      <c r="H165" s="277">
        <f t="shared" si="18"/>
        <v>0.28686</v>
      </c>
      <c r="I165" s="277">
        <f t="shared" si="17"/>
        <v>0.28686</v>
      </c>
      <c r="J165" s="277">
        <f t="shared" si="6"/>
        <v>2.7901199999999999</v>
      </c>
      <c r="K165" s="42">
        <f t="shared" si="7"/>
        <v>0.28686</v>
      </c>
    </row>
    <row r="166" spans="1:11" x14ac:dyDescent="0.25">
      <c r="A166" s="325"/>
      <c r="B166" s="65" t="str">
        <f t="shared" si="19"/>
        <v>Y 9</v>
      </c>
      <c r="C166" s="65">
        <f t="shared" si="15"/>
        <v>0.13</v>
      </c>
      <c r="D166" s="88">
        <f t="shared" si="20"/>
        <v>2.7</v>
      </c>
      <c r="E166" s="88">
        <v>2.8685999999999998</v>
      </c>
      <c r="F166" s="277">
        <f>$C$38*C166*D166*$D$13</f>
        <v>1.6426800000000001</v>
      </c>
      <c r="G166" s="277">
        <f t="shared" si="16"/>
        <v>0.8605799999999999</v>
      </c>
      <c r="H166" s="277">
        <f t="shared" si="18"/>
        <v>0.28686</v>
      </c>
      <c r="I166" s="277">
        <f t="shared" si="17"/>
        <v>0.28686</v>
      </c>
      <c r="J166" s="277">
        <f t="shared" si="6"/>
        <v>2.7901199999999999</v>
      </c>
      <c r="K166" s="42">
        <f t="shared" si="7"/>
        <v>0.28686</v>
      </c>
    </row>
    <row r="167" spans="1:11" x14ac:dyDescent="0.25">
      <c r="A167" s="325"/>
      <c r="B167" s="65" t="str">
        <f t="shared" si="19"/>
        <v>Y 10</v>
      </c>
      <c r="C167" s="65">
        <f t="shared" si="15"/>
        <v>0.13</v>
      </c>
      <c r="D167" s="88">
        <f t="shared" si="20"/>
        <v>2.4</v>
      </c>
      <c r="E167" s="88">
        <v>2.2416</v>
      </c>
      <c r="F167" s="277">
        <f>$C$38*C167*D167*$D$13</f>
        <v>1.4601600000000001</v>
      </c>
      <c r="G167" s="277">
        <f t="shared" si="16"/>
        <v>0.67247999999999997</v>
      </c>
      <c r="H167" s="277">
        <f t="shared" si="18"/>
        <v>0.22416000000000003</v>
      </c>
      <c r="I167" s="277">
        <f t="shared" si="17"/>
        <v>0.22416000000000003</v>
      </c>
      <c r="J167" s="277">
        <f t="shared" si="6"/>
        <v>2.3568000000000002</v>
      </c>
      <c r="K167" s="42">
        <f t="shared" si="7"/>
        <v>0.22416000000000003</v>
      </c>
    </row>
    <row r="168" spans="1:11" x14ac:dyDescent="0.25">
      <c r="A168" s="325"/>
      <c r="B168" s="65" t="str">
        <f t="shared" si="19"/>
        <v>Y 11</v>
      </c>
      <c r="C168" s="65">
        <f t="shared" si="15"/>
        <v>0.13</v>
      </c>
      <c r="D168" s="88">
        <f t="shared" si="20"/>
        <v>2.6</v>
      </c>
      <c r="E168" s="88">
        <v>2.4990999999999999</v>
      </c>
      <c r="F168" s="277">
        <f>$C$38*C168*D168*$D$13</f>
        <v>1.5818400000000001</v>
      </c>
      <c r="G168" s="277">
        <f t="shared" si="16"/>
        <v>0.7497299999999999</v>
      </c>
      <c r="H168" s="277">
        <f t="shared" si="18"/>
        <v>0.24990999999999999</v>
      </c>
      <c r="I168" s="277">
        <f t="shared" si="17"/>
        <v>0.24990999999999999</v>
      </c>
      <c r="J168" s="277">
        <f t="shared" si="6"/>
        <v>2.58148</v>
      </c>
      <c r="K168" s="42">
        <f t="shared" si="7"/>
        <v>0.24990999999999999</v>
      </c>
    </row>
    <row r="169" spans="1:11" x14ac:dyDescent="0.25">
      <c r="A169" s="325"/>
      <c r="B169" s="65" t="str">
        <f t="shared" si="19"/>
        <v>Y 12</v>
      </c>
      <c r="C169" s="65">
        <f t="shared" si="15"/>
        <v>0.13</v>
      </c>
      <c r="D169" s="88">
        <f t="shared" si="20"/>
        <v>2.6</v>
      </c>
      <c r="E169" s="88">
        <v>2.7</v>
      </c>
      <c r="F169" s="277">
        <f>$C$38*C169*D169*$D$13</f>
        <v>1.5818400000000001</v>
      </c>
      <c r="G169" s="277">
        <f t="shared" si="16"/>
        <v>0.81</v>
      </c>
      <c r="H169" s="277">
        <f t="shared" si="18"/>
        <v>0.27</v>
      </c>
      <c r="I169" s="277">
        <f t="shared" si="17"/>
        <v>0.27</v>
      </c>
      <c r="J169" s="277">
        <f t="shared" si="6"/>
        <v>2.6618400000000002</v>
      </c>
      <c r="K169" s="42">
        <f t="shared" si="7"/>
        <v>0.27</v>
      </c>
    </row>
    <row r="170" spans="1:11" x14ac:dyDescent="0.25">
      <c r="A170" s="325"/>
      <c r="B170" s="65" t="str">
        <f t="shared" si="19"/>
        <v>Y 13</v>
      </c>
      <c r="C170" s="65">
        <f t="shared" si="15"/>
        <v>0.13</v>
      </c>
      <c r="D170" s="88">
        <f t="shared" si="20"/>
        <v>2.6</v>
      </c>
      <c r="E170" s="88">
        <v>2.4990999999999999</v>
      </c>
      <c r="F170" s="277">
        <f>$C$38*C170*D170*$D$13</f>
        <v>1.5818400000000001</v>
      </c>
      <c r="G170" s="277">
        <f t="shared" si="16"/>
        <v>0.7497299999999999</v>
      </c>
      <c r="H170" s="277">
        <f t="shared" si="18"/>
        <v>0.24990999999999999</v>
      </c>
      <c r="I170" s="277">
        <f t="shared" si="17"/>
        <v>0.24990999999999999</v>
      </c>
      <c r="J170" s="277">
        <f t="shared" si="6"/>
        <v>2.58148</v>
      </c>
      <c r="K170" s="42">
        <f t="shared" si="7"/>
        <v>0.24990999999999999</v>
      </c>
    </row>
    <row r="171" spans="1:11" x14ac:dyDescent="0.25">
      <c r="A171" s="325"/>
      <c r="B171" s="65" t="str">
        <f t="shared" si="19"/>
        <v>Y 14</v>
      </c>
      <c r="C171" s="65">
        <f t="shared" si="15"/>
        <v>0.13</v>
      </c>
      <c r="D171" s="88">
        <f t="shared" si="20"/>
        <v>2.4</v>
      </c>
      <c r="E171" s="88">
        <v>2.3631000000000002</v>
      </c>
      <c r="F171" s="277">
        <f>$C$38*C171*D171*$D$13</f>
        <v>1.4601600000000001</v>
      </c>
      <c r="G171" s="277">
        <f t="shared" si="16"/>
        <v>0.70893000000000006</v>
      </c>
      <c r="H171" s="277">
        <f t="shared" si="18"/>
        <v>0.23631000000000002</v>
      </c>
      <c r="I171" s="277">
        <f t="shared" si="17"/>
        <v>0.23631000000000002</v>
      </c>
      <c r="J171" s="277">
        <f t="shared" si="6"/>
        <v>2.4054000000000002</v>
      </c>
      <c r="K171" s="42">
        <f t="shared" si="7"/>
        <v>0.23631000000000002</v>
      </c>
    </row>
    <row r="172" spans="1:11" x14ac:dyDescent="0.25">
      <c r="A172" s="325"/>
      <c r="B172" s="65" t="str">
        <f t="shared" si="19"/>
        <v>Y 15</v>
      </c>
      <c r="C172" s="65">
        <f t="shared" si="15"/>
        <v>0.13</v>
      </c>
      <c r="D172" s="88">
        <f t="shared" si="20"/>
        <v>2.1</v>
      </c>
      <c r="E172" s="88">
        <v>1.8575999999999999</v>
      </c>
      <c r="F172" s="277">
        <f>$C$38*C172*D172*$D$13</f>
        <v>1.2776400000000001</v>
      </c>
      <c r="G172" s="277">
        <f t="shared" si="16"/>
        <v>0.55728</v>
      </c>
      <c r="H172" s="277">
        <f t="shared" si="18"/>
        <v>0.18576000000000001</v>
      </c>
      <c r="I172" s="277">
        <f t="shared" si="17"/>
        <v>0.18576000000000001</v>
      </c>
      <c r="J172" s="277">
        <f t="shared" si="6"/>
        <v>2.02068</v>
      </c>
      <c r="K172" s="42">
        <f t="shared" si="7"/>
        <v>0.18576000000000001</v>
      </c>
    </row>
    <row r="173" spans="1:11" x14ac:dyDescent="0.25">
      <c r="A173" s="325"/>
      <c r="B173" s="65" t="str">
        <f t="shared" si="19"/>
        <v>Y 16</v>
      </c>
      <c r="C173" s="65">
        <f t="shared" si="15"/>
        <v>0.13</v>
      </c>
      <c r="D173" s="88">
        <f t="shared" si="20"/>
        <v>2.1</v>
      </c>
      <c r="E173" s="88">
        <v>3.5308000000000002</v>
      </c>
      <c r="F173" s="277">
        <f>$C$38*C173*D173*$D$13</f>
        <v>1.2776400000000001</v>
      </c>
      <c r="G173" s="277">
        <f t="shared" si="16"/>
        <v>1.05924</v>
      </c>
      <c r="H173" s="277">
        <f t="shared" si="18"/>
        <v>0.35308000000000006</v>
      </c>
      <c r="I173" s="277">
        <f t="shared" si="17"/>
        <v>0.35308000000000006</v>
      </c>
      <c r="J173" s="277">
        <f t="shared" si="6"/>
        <v>2.6899600000000001</v>
      </c>
      <c r="K173" s="42">
        <f t="shared" si="7"/>
        <v>0.35308000000000006</v>
      </c>
    </row>
    <row r="174" spans="1:11" x14ac:dyDescent="0.25">
      <c r="A174" s="325"/>
      <c r="B174" s="65" t="str">
        <f t="shared" si="19"/>
        <v>Y 17</v>
      </c>
      <c r="C174" s="65">
        <f t="shared" si="15"/>
        <v>0.13</v>
      </c>
      <c r="D174" s="88">
        <f t="shared" si="20"/>
        <v>2.6</v>
      </c>
      <c r="E174" s="88">
        <v>5.1532999999999998</v>
      </c>
      <c r="F174" s="277">
        <f>$C$38*C174*D174*$D$13</f>
        <v>1.5818400000000001</v>
      </c>
      <c r="G174" s="277">
        <f t="shared" si="16"/>
        <v>1.54599</v>
      </c>
      <c r="H174" s="277">
        <f t="shared" si="18"/>
        <v>0.51532999999999995</v>
      </c>
      <c r="I174" s="277">
        <f t="shared" si="17"/>
        <v>0.51532999999999995</v>
      </c>
      <c r="J174" s="277">
        <f t="shared" si="6"/>
        <v>3.6431600000000004</v>
      </c>
      <c r="K174" s="42">
        <f t="shared" si="7"/>
        <v>0.51532999999999995</v>
      </c>
    </row>
    <row r="175" spans="1:11" x14ac:dyDescent="0.25">
      <c r="A175" s="326"/>
      <c r="B175" s="66" t="str">
        <f t="shared" si="19"/>
        <v>Y 18</v>
      </c>
      <c r="C175" s="66">
        <f t="shared" si="15"/>
        <v>0.13</v>
      </c>
      <c r="D175" s="89">
        <f t="shared" si="20"/>
        <v>2.7</v>
      </c>
      <c r="E175" s="89">
        <v>5.4778000000000002</v>
      </c>
      <c r="F175" s="278">
        <f>$C$38*C175*D175*$D$13</f>
        <v>1.6426800000000001</v>
      </c>
      <c r="G175" s="278">
        <f t="shared" si="16"/>
        <v>1.64334</v>
      </c>
      <c r="H175" s="278">
        <f>$C$42*E175</f>
        <v>0.54778000000000004</v>
      </c>
      <c r="I175" s="278">
        <f t="shared" si="17"/>
        <v>0.54778000000000004</v>
      </c>
      <c r="J175" s="278">
        <f t="shared" si="6"/>
        <v>3.8338000000000001</v>
      </c>
      <c r="K175" s="46">
        <f t="shared" si="7"/>
        <v>0.54778000000000004</v>
      </c>
    </row>
    <row r="178" spans="1:11" x14ac:dyDescent="0.25">
      <c r="A178" s="56" t="s">
        <v>47</v>
      </c>
    </row>
    <row r="179" spans="1:11" x14ac:dyDescent="0.25">
      <c r="H179" s="276"/>
      <c r="I179" s="276" t="s">
        <v>152</v>
      </c>
      <c r="J179" s="276" t="s">
        <v>230</v>
      </c>
      <c r="K179" s="276"/>
    </row>
    <row r="180" spans="1:11" x14ac:dyDescent="0.25">
      <c r="H180" s="276" t="s">
        <v>229</v>
      </c>
      <c r="I180" s="4">
        <f>SUM(J119:J147)</f>
        <v>74.821649999999991</v>
      </c>
      <c r="J180" s="4">
        <f>SUM(K119:K147)</f>
        <v>15.987539999999999</v>
      </c>
      <c r="K180" s="4">
        <f>SUM(I180:J180)</f>
        <v>90.809189999999987</v>
      </c>
    </row>
    <row r="181" spans="1:11" x14ac:dyDescent="0.25">
      <c r="H181" s="276" t="s">
        <v>231</v>
      </c>
      <c r="I181" s="4">
        <f>SUM(J148:J175)</f>
        <v>72.632869999999997</v>
      </c>
      <c r="J181" s="4">
        <f>SUM(K148:K175)</f>
        <v>7.7888000000000002</v>
      </c>
      <c r="K181" s="4">
        <f>SUM(I181:J181)</f>
        <v>80.421669999999992</v>
      </c>
    </row>
    <row r="183" spans="1:11" x14ac:dyDescent="0.25">
      <c r="B183" s="317" t="s">
        <v>30</v>
      </c>
      <c r="C183" s="317" t="s">
        <v>382</v>
      </c>
      <c r="D183" s="317" t="s">
        <v>382</v>
      </c>
      <c r="E183" s="317"/>
      <c r="F183" s="317" t="s">
        <v>382</v>
      </c>
      <c r="G183" s="333" t="s">
        <v>232</v>
      </c>
    </row>
    <row r="184" spans="1:11" x14ac:dyDescent="0.25">
      <c r="B184" s="317"/>
      <c r="C184" s="317"/>
      <c r="D184" s="317"/>
      <c r="E184" s="317"/>
      <c r="F184" s="317"/>
      <c r="G184" s="333"/>
    </row>
    <row r="185" spans="1:11" x14ac:dyDescent="0.25">
      <c r="B185" s="332"/>
      <c r="C185" s="332"/>
      <c r="D185" s="332"/>
      <c r="E185" s="332"/>
      <c r="F185" s="332"/>
      <c r="G185" s="296"/>
    </row>
    <row r="186" spans="1:11" x14ac:dyDescent="0.25">
      <c r="A186" s="330" t="s">
        <v>34</v>
      </c>
      <c r="B186" s="19" t="str">
        <f t="shared" ref="B186:B242" si="21">B119</f>
        <v xml:space="preserve">X 1 </v>
      </c>
      <c r="C186" s="279">
        <f>(SUM(J119:K119)+SUM(J148:K148))/($D$105*D119)</f>
        <v>24.814615384615383</v>
      </c>
      <c r="D186" s="331">
        <f>0.2*$H$30*(1-(($D$13)/(35*$D$105))^2)</f>
        <v>47.142857142857132</v>
      </c>
      <c r="E186" s="331"/>
      <c r="F186" s="279">
        <f>0.15*$H$30</f>
        <v>52.5</v>
      </c>
      <c r="G186" s="262" t="str">
        <f>IF(C186&lt;=D186,"OK","FALSO")</f>
        <v>OK</v>
      </c>
    </row>
    <row r="187" spans="1:11" x14ac:dyDescent="0.25">
      <c r="A187" s="330"/>
      <c r="B187" s="21" t="str">
        <f t="shared" si="21"/>
        <v xml:space="preserve">X 2 </v>
      </c>
      <c r="C187" s="277">
        <f t="shared" ref="C187:C195" si="22">(SUM(J120:K120)+SUM(J149:K149))/($D$105*D120)</f>
        <v>22.006538461538458</v>
      </c>
      <c r="D187" s="328">
        <f>0.2*$H$30*(1-(($D$13)/(35*$D$105))^2)</f>
        <v>47.142857142857132</v>
      </c>
      <c r="E187" s="328"/>
      <c r="F187" s="277">
        <f t="shared" ref="F187:F242" si="23">0.15*$H$30</f>
        <v>52.5</v>
      </c>
      <c r="G187" s="264" t="str">
        <f t="shared" ref="G187:G242" si="24">IF(C187&lt;=D187,"OK","FALSO")</f>
        <v>OK</v>
      </c>
    </row>
    <row r="188" spans="1:11" x14ac:dyDescent="0.25">
      <c r="A188" s="330"/>
      <c r="B188" s="21" t="str">
        <f t="shared" si="21"/>
        <v xml:space="preserve">X 3 </v>
      </c>
      <c r="C188" s="277">
        <f t="shared" si="22"/>
        <v>14.386923076923075</v>
      </c>
      <c r="D188" s="328">
        <f>0.2*$H$30*(1-(($D$13)/(35*$D$105))^2)</f>
        <v>47.142857142857132</v>
      </c>
      <c r="E188" s="328"/>
      <c r="F188" s="277">
        <f t="shared" si="23"/>
        <v>52.5</v>
      </c>
      <c r="G188" s="264" t="str">
        <f t="shared" si="24"/>
        <v>OK</v>
      </c>
    </row>
    <row r="189" spans="1:11" x14ac:dyDescent="0.25">
      <c r="A189" s="330"/>
      <c r="B189" s="21" t="str">
        <f t="shared" si="21"/>
        <v xml:space="preserve">X 4 </v>
      </c>
      <c r="C189" s="277">
        <f t="shared" si="22"/>
        <v>16.667692307692302</v>
      </c>
      <c r="D189" s="328">
        <f>0.2*$H$30*(1-(($D$13)/(35*$D$105))^2)</f>
        <v>47.142857142857132</v>
      </c>
      <c r="E189" s="328"/>
      <c r="F189" s="277">
        <f t="shared" si="23"/>
        <v>52.5</v>
      </c>
      <c r="G189" s="264" t="str">
        <f t="shared" si="24"/>
        <v>OK</v>
      </c>
    </row>
    <row r="190" spans="1:11" x14ac:dyDescent="0.25">
      <c r="A190" s="330"/>
      <c r="B190" s="21" t="str">
        <f t="shared" si="21"/>
        <v xml:space="preserve">X 5 </v>
      </c>
      <c r="C190" s="277">
        <f t="shared" si="22"/>
        <v>14.686295313881523</v>
      </c>
      <c r="D190" s="328">
        <f>0.2*$H$30*(1-(($D$13)/(35*$D$105))^2)</f>
        <v>47.142857142857132</v>
      </c>
      <c r="E190" s="328"/>
      <c r="F190" s="277">
        <f t="shared" si="23"/>
        <v>52.5</v>
      </c>
      <c r="G190" s="264" t="str">
        <f t="shared" si="24"/>
        <v>OK</v>
      </c>
    </row>
    <row r="191" spans="1:11" x14ac:dyDescent="0.25">
      <c r="A191" s="330"/>
      <c r="B191" s="21" t="str">
        <f t="shared" si="21"/>
        <v>X 6</v>
      </c>
      <c r="C191" s="277">
        <f t="shared" si="22"/>
        <v>16.517369727047146</v>
      </c>
      <c r="D191" s="328">
        <f>0.2*$H$30*(1-(($D$13)/(35*$D$105))^2)</f>
        <v>47.142857142857132</v>
      </c>
      <c r="E191" s="328"/>
      <c r="F191" s="277">
        <f t="shared" si="23"/>
        <v>52.5</v>
      </c>
      <c r="G191" s="264" t="str">
        <f t="shared" si="24"/>
        <v>OK</v>
      </c>
    </row>
    <row r="192" spans="1:11" x14ac:dyDescent="0.25">
      <c r="A192" s="330"/>
      <c r="B192" s="21" t="str">
        <f t="shared" si="21"/>
        <v>X 7</v>
      </c>
      <c r="C192" s="277">
        <f t="shared" si="22"/>
        <v>14.744580812445982</v>
      </c>
      <c r="D192" s="328">
        <f>0.2*$H$30*(1-(($D$13)/(35*$D$105))^2)</f>
        <v>47.142857142857132</v>
      </c>
      <c r="E192" s="328"/>
      <c r="F192" s="277">
        <f t="shared" si="23"/>
        <v>52.5</v>
      </c>
      <c r="G192" s="264" t="str">
        <f t="shared" si="24"/>
        <v>OK</v>
      </c>
    </row>
    <row r="193" spans="1:7" x14ac:dyDescent="0.25">
      <c r="A193" s="330"/>
      <c r="B193" s="21" t="str">
        <f t="shared" si="21"/>
        <v>X 8</v>
      </c>
      <c r="C193" s="277">
        <f t="shared" si="22"/>
        <v>24.352705272255832</v>
      </c>
      <c r="D193" s="328">
        <f>0.2*$H$30*(1-(($D$13)/(35*$D$105))^2)</f>
        <v>47.142857142857132</v>
      </c>
      <c r="E193" s="328"/>
      <c r="F193" s="277">
        <f t="shared" si="23"/>
        <v>52.5</v>
      </c>
      <c r="G193" s="264" t="str">
        <f t="shared" si="24"/>
        <v>OK</v>
      </c>
    </row>
    <row r="194" spans="1:7" x14ac:dyDescent="0.25">
      <c r="A194" s="330"/>
      <c r="B194" s="21" t="str">
        <f t="shared" si="21"/>
        <v>X 9</v>
      </c>
      <c r="C194" s="277">
        <f t="shared" si="22"/>
        <v>24.822368193604152</v>
      </c>
      <c r="D194" s="328">
        <f>0.2*$H$30*(1-(($D$13)/(35*$D$105))^2)</f>
        <v>47.142857142857132</v>
      </c>
      <c r="E194" s="328"/>
      <c r="F194" s="277">
        <f t="shared" si="23"/>
        <v>52.5</v>
      </c>
      <c r="G194" s="264" t="str">
        <f t="shared" si="24"/>
        <v>OK</v>
      </c>
    </row>
    <row r="195" spans="1:7" x14ac:dyDescent="0.25">
      <c r="A195" s="330"/>
      <c r="B195" s="21" t="str">
        <f t="shared" si="21"/>
        <v>X 10</v>
      </c>
      <c r="C195" s="277">
        <f t="shared" si="22"/>
        <v>24.822368193604152</v>
      </c>
      <c r="D195" s="328">
        <f>0.2*$H$30*(1-(($D$13)/(35*$D$105))^2)</f>
        <v>47.142857142857132</v>
      </c>
      <c r="E195" s="328"/>
      <c r="F195" s="277">
        <f t="shared" si="23"/>
        <v>52.5</v>
      </c>
      <c r="G195" s="264" t="str">
        <f t="shared" si="24"/>
        <v>OK</v>
      </c>
    </row>
    <row r="196" spans="1:7" x14ac:dyDescent="0.25">
      <c r="A196" s="330"/>
      <c r="B196" s="21" t="str">
        <f t="shared" si="21"/>
        <v>X 11</v>
      </c>
      <c r="C196" s="277">
        <f>(SUM(J129:K129))/($D$105*D129)</f>
        <v>8.8845128205128212</v>
      </c>
      <c r="D196" s="328">
        <f>0.2*$H$30*(1-(($D$13)/(35*$D$105))^2)</f>
        <v>47.142857142857132</v>
      </c>
      <c r="E196" s="328"/>
      <c r="F196" s="277">
        <f t="shared" si="23"/>
        <v>52.5</v>
      </c>
      <c r="G196" s="264" t="str">
        <f t="shared" si="24"/>
        <v>OK</v>
      </c>
    </row>
    <row r="197" spans="1:7" x14ac:dyDescent="0.25">
      <c r="A197" s="330"/>
      <c r="B197" s="21" t="str">
        <f t="shared" si="21"/>
        <v xml:space="preserve">Y 1 </v>
      </c>
      <c r="C197" s="277">
        <f t="shared" ref="C197:C205" si="25">(SUM(J130:K130)+SUM(J158:K158))/($D$105*D130)</f>
        <v>16.827106227106224</v>
      </c>
      <c r="D197" s="328">
        <f>0.2*$H$30*(1-(($D$13)/(35*$D$105))^2)</f>
        <v>47.142857142857132</v>
      </c>
      <c r="E197" s="328"/>
      <c r="F197" s="277">
        <f t="shared" si="23"/>
        <v>52.5</v>
      </c>
      <c r="G197" s="264" t="str">
        <f t="shared" si="24"/>
        <v>OK</v>
      </c>
    </row>
    <row r="198" spans="1:7" x14ac:dyDescent="0.25">
      <c r="A198" s="330"/>
      <c r="B198" s="21" t="str">
        <f t="shared" si="21"/>
        <v xml:space="preserve">Y 2 </v>
      </c>
      <c r="C198" s="277">
        <f t="shared" si="25"/>
        <v>17.670641025641029</v>
      </c>
      <c r="D198" s="328">
        <f>0.2*$H$30*(1-(($D$13)/(35*$D$105))^2)</f>
        <v>47.142857142857132</v>
      </c>
      <c r="E198" s="328"/>
      <c r="F198" s="277">
        <f t="shared" si="23"/>
        <v>52.5</v>
      </c>
      <c r="G198" s="264" t="str">
        <f t="shared" si="24"/>
        <v>OK</v>
      </c>
    </row>
    <row r="199" spans="1:7" x14ac:dyDescent="0.25">
      <c r="A199" s="330"/>
      <c r="B199" s="21" t="str">
        <f t="shared" si="21"/>
        <v xml:space="preserve">Y 3 </v>
      </c>
      <c r="C199" s="277">
        <f t="shared" si="25"/>
        <v>17.473313609467453</v>
      </c>
      <c r="D199" s="328">
        <f>0.2*$H$30*(1-(($D$13)/(35*$D$105))^2)</f>
        <v>47.142857142857132</v>
      </c>
      <c r="E199" s="328"/>
      <c r="F199" s="277">
        <f t="shared" si="23"/>
        <v>52.5</v>
      </c>
      <c r="G199" s="264" t="str">
        <f t="shared" si="24"/>
        <v>OK</v>
      </c>
    </row>
    <row r="200" spans="1:7" x14ac:dyDescent="0.25">
      <c r="A200" s="330"/>
      <c r="B200" s="21" t="str">
        <f t="shared" si="21"/>
        <v>Y 4</v>
      </c>
      <c r="C200" s="277">
        <f t="shared" si="25"/>
        <v>18.124852071005918</v>
      </c>
      <c r="D200" s="328">
        <f>0.2*$H$30*(1-(($D$13)/(35*$D$105))^2)</f>
        <v>47.142857142857132</v>
      </c>
      <c r="E200" s="328"/>
      <c r="F200" s="277">
        <f t="shared" si="23"/>
        <v>52.5</v>
      </c>
      <c r="G200" s="264" t="str">
        <f t="shared" si="24"/>
        <v>OK</v>
      </c>
    </row>
    <row r="201" spans="1:7" x14ac:dyDescent="0.25">
      <c r="A201" s="330"/>
      <c r="B201" s="21" t="str">
        <f t="shared" si="21"/>
        <v>Y 5</v>
      </c>
      <c r="C201" s="277">
        <f t="shared" si="25"/>
        <v>11.685946745562129</v>
      </c>
      <c r="D201" s="328">
        <f>0.2*$H$30*(1-(($D$13)/(35*$D$105))^2)</f>
        <v>47.142857142857132</v>
      </c>
      <c r="E201" s="328"/>
      <c r="F201" s="277">
        <f t="shared" si="23"/>
        <v>52.5</v>
      </c>
      <c r="G201" s="264" t="str">
        <f t="shared" si="24"/>
        <v>OK</v>
      </c>
    </row>
    <row r="202" spans="1:7" x14ac:dyDescent="0.25">
      <c r="A202" s="330"/>
      <c r="B202" s="21" t="str">
        <f t="shared" si="21"/>
        <v>Y 6</v>
      </c>
      <c r="C202" s="277">
        <f t="shared" si="25"/>
        <v>18.326723646723643</v>
      </c>
      <c r="D202" s="328">
        <f>0.2*$H$30*(1-(($D$13)/(35*$D$105))^2)</f>
        <v>47.142857142857132</v>
      </c>
      <c r="E202" s="328"/>
      <c r="F202" s="277">
        <f t="shared" si="23"/>
        <v>52.5</v>
      </c>
      <c r="G202" s="264" t="str">
        <f t="shared" si="24"/>
        <v>OK</v>
      </c>
    </row>
    <row r="203" spans="1:7" x14ac:dyDescent="0.25">
      <c r="A203" s="330"/>
      <c r="B203" s="21" t="str">
        <f t="shared" si="21"/>
        <v>Y 7</v>
      </c>
      <c r="C203" s="277">
        <f t="shared" si="25"/>
        <v>18.326723646723643</v>
      </c>
      <c r="D203" s="328">
        <f>0.2*$H$30*(1-(($D$13)/(35*$D$105))^2)</f>
        <v>47.142857142857132</v>
      </c>
      <c r="E203" s="328"/>
      <c r="F203" s="277">
        <f t="shared" si="23"/>
        <v>52.5</v>
      </c>
      <c r="G203" s="264" t="str">
        <f t="shared" si="24"/>
        <v>OK</v>
      </c>
    </row>
    <row r="204" spans="1:7" x14ac:dyDescent="0.25">
      <c r="A204" s="330"/>
      <c r="B204" s="21" t="str">
        <f t="shared" si="21"/>
        <v>Y 8</v>
      </c>
      <c r="C204" s="277">
        <f t="shared" si="25"/>
        <v>18.349914529914528</v>
      </c>
      <c r="D204" s="328">
        <f>0.2*$H$30*(1-(($D$13)/(35*$D$105))^2)</f>
        <v>47.142857142857132</v>
      </c>
      <c r="E204" s="328"/>
      <c r="F204" s="277">
        <f t="shared" si="23"/>
        <v>52.5</v>
      </c>
      <c r="G204" s="264" t="str">
        <f t="shared" si="24"/>
        <v>OK</v>
      </c>
    </row>
    <row r="205" spans="1:7" x14ac:dyDescent="0.25">
      <c r="A205" s="330"/>
      <c r="B205" s="21" t="str">
        <f t="shared" si="21"/>
        <v>Y 9</v>
      </c>
      <c r="C205" s="277">
        <f t="shared" si="25"/>
        <v>18.349914529914528</v>
      </c>
      <c r="D205" s="328">
        <f>0.2*$H$30*(1-(($D$13)/(35*$D$105))^2)</f>
        <v>47.142857142857132</v>
      </c>
      <c r="E205" s="328"/>
      <c r="F205" s="277">
        <f t="shared" si="23"/>
        <v>52.5</v>
      </c>
      <c r="G205" s="264" t="str">
        <f t="shared" si="24"/>
        <v>OK</v>
      </c>
    </row>
    <row r="206" spans="1:7" x14ac:dyDescent="0.25">
      <c r="A206" s="330"/>
      <c r="B206" s="21" t="str">
        <f t="shared" si="21"/>
        <v>Y 10</v>
      </c>
      <c r="C206" s="277">
        <f t="shared" ref="C206:C213" si="26">(SUM(J139:K139)+SUM(J167:K167))/($D$105*D139)</f>
        <v>17.263076923076927</v>
      </c>
      <c r="D206" s="328">
        <f>0.2*$H$30*(1-(($D$13)/(35*$D$105))^2)</f>
        <v>47.142857142857132</v>
      </c>
      <c r="E206" s="328"/>
      <c r="F206" s="277">
        <f t="shared" si="23"/>
        <v>52.5</v>
      </c>
      <c r="G206" s="264" t="str">
        <f t="shared" si="24"/>
        <v>OK</v>
      </c>
    </row>
    <row r="207" spans="1:7" x14ac:dyDescent="0.25">
      <c r="A207" s="330"/>
      <c r="B207" s="21" t="str">
        <f t="shared" si="21"/>
        <v>Y 11</v>
      </c>
      <c r="C207" s="277">
        <f t="shared" si="26"/>
        <v>17.493165680473371</v>
      </c>
      <c r="D207" s="328">
        <f>0.2*$H$30*(1-(($D$13)/(35*$D$105))^2)</f>
        <v>47.142857142857132</v>
      </c>
      <c r="E207" s="328"/>
      <c r="F207" s="277">
        <f t="shared" si="23"/>
        <v>52.5</v>
      </c>
      <c r="G207" s="264" t="str">
        <f t="shared" si="24"/>
        <v>OK</v>
      </c>
    </row>
    <row r="208" spans="1:7" x14ac:dyDescent="0.25">
      <c r="A208" s="330"/>
      <c r="B208" s="21" t="str">
        <f t="shared" si="21"/>
        <v>Y 12</v>
      </c>
      <c r="C208" s="277">
        <f t="shared" si="26"/>
        <v>18.146982248520708</v>
      </c>
      <c r="D208" s="328">
        <f>0.2*$H$30*(1-(($D$13)/(35*$D$105))^2)</f>
        <v>47.142857142857132</v>
      </c>
      <c r="E208" s="328"/>
      <c r="F208" s="277">
        <f t="shared" si="23"/>
        <v>52.5</v>
      </c>
      <c r="G208" s="264" t="str">
        <f t="shared" si="24"/>
        <v>OK</v>
      </c>
    </row>
    <row r="209" spans="1:7" x14ac:dyDescent="0.25">
      <c r="A209" s="330"/>
      <c r="B209" s="21" t="str">
        <f t="shared" si="21"/>
        <v>Y 13</v>
      </c>
      <c r="C209" s="277">
        <f t="shared" si="26"/>
        <v>17.493165680473371</v>
      </c>
      <c r="D209" s="328">
        <f>0.2*$H$30*(1-(($D$13)/(35*$D$105))^2)</f>
        <v>47.142857142857132</v>
      </c>
      <c r="E209" s="328"/>
      <c r="F209" s="277">
        <f t="shared" si="23"/>
        <v>52.5</v>
      </c>
      <c r="G209" s="264" t="str">
        <f t="shared" si="24"/>
        <v>OK</v>
      </c>
    </row>
    <row r="210" spans="1:7" x14ac:dyDescent="0.25">
      <c r="A210" s="330"/>
      <c r="B210" s="21" t="str">
        <f t="shared" si="21"/>
        <v>Y 14</v>
      </c>
      <c r="C210" s="277">
        <f t="shared" si="26"/>
        <v>17.691442307692309</v>
      </c>
      <c r="D210" s="328">
        <f>0.2*$H$30*(1-(($D$13)/(35*$D$105))^2)</f>
        <v>47.142857142857132</v>
      </c>
      <c r="E210" s="328"/>
      <c r="F210" s="277">
        <f t="shared" si="23"/>
        <v>52.5</v>
      </c>
      <c r="G210" s="264" t="str">
        <f t="shared" si="24"/>
        <v>OK</v>
      </c>
    </row>
    <row r="211" spans="1:7" x14ac:dyDescent="0.25">
      <c r="A211" s="330"/>
      <c r="B211" s="21" t="str">
        <f t="shared" si="21"/>
        <v>Y 15</v>
      </c>
      <c r="C211" s="277">
        <f t="shared" si="26"/>
        <v>16.84483516483516</v>
      </c>
      <c r="D211" s="328">
        <f>0.2*$H$30*(1-(($D$13)/(35*$D$105))^2)</f>
        <v>47.142857142857132</v>
      </c>
      <c r="E211" s="328"/>
      <c r="F211" s="277">
        <f t="shared" si="23"/>
        <v>52.5</v>
      </c>
      <c r="G211" s="264" t="str">
        <f t="shared" si="24"/>
        <v>OK</v>
      </c>
    </row>
    <row r="212" spans="1:7" x14ac:dyDescent="0.25">
      <c r="A212" s="330"/>
      <c r="B212" s="21" t="str">
        <f t="shared" si="21"/>
        <v>Y 16</v>
      </c>
      <c r="C212" s="277">
        <f t="shared" si="26"/>
        <v>23.58666666666667</v>
      </c>
      <c r="D212" s="328">
        <f>0.2*$H$30*(1-(($D$13)/(35*$D$105))^2)</f>
        <v>47.142857142857132</v>
      </c>
      <c r="E212" s="328"/>
      <c r="F212" s="277">
        <f t="shared" si="23"/>
        <v>52.5</v>
      </c>
      <c r="G212" s="264" t="str">
        <f t="shared" si="24"/>
        <v>OK</v>
      </c>
    </row>
    <row r="213" spans="1:7" x14ac:dyDescent="0.25">
      <c r="A213" s="330"/>
      <c r="B213" s="21" t="str">
        <f t="shared" si="21"/>
        <v>Y 17</v>
      </c>
      <c r="C213" s="277">
        <f t="shared" si="26"/>
        <v>26.131094674556209</v>
      </c>
      <c r="D213" s="328">
        <f>0.2*$H$30*(1-(($D$13)/(35*$D$105))^2)</f>
        <v>47.142857142857132</v>
      </c>
      <c r="E213" s="328"/>
      <c r="F213" s="277">
        <f t="shared" si="23"/>
        <v>52.5</v>
      </c>
      <c r="G213" s="264" t="str">
        <f t="shared" si="24"/>
        <v>OK</v>
      </c>
    </row>
    <row r="214" spans="1:7" x14ac:dyDescent="0.25">
      <c r="A214" s="330"/>
      <c r="B214" s="24" t="str">
        <f t="shared" si="21"/>
        <v>Y 18</v>
      </c>
      <c r="C214" s="277">
        <f>(SUM(J147:K147)+SUM(J175:K175))/($D$105*D147)</f>
        <v>26.526894586894585</v>
      </c>
      <c r="D214" s="328">
        <f>0.2*$H$30*(1-(($D$13)/(35*$D$105))^2)</f>
        <v>47.142857142857132</v>
      </c>
      <c r="E214" s="328"/>
      <c r="F214" s="277">
        <f t="shared" si="23"/>
        <v>52.5</v>
      </c>
      <c r="G214" s="264" t="str">
        <f t="shared" si="24"/>
        <v>OK</v>
      </c>
    </row>
    <row r="215" spans="1:7" x14ac:dyDescent="0.25">
      <c r="A215" s="318" t="s">
        <v>35</v>
      </c>
      <c r="B215" s="19" t="str">
        <f t="shared" si="21"/>
        <v xml:space="preserve">X 1 </v>
      </c>
      <c r="C215" s="279">
        <f t="shared" ref="C215:C242" si="27">(SUM(J148:K148))/($D$105*D148)</f>
        <v>11.704825174825173</v>
      </c>
      <c r="D215" s="331">
        <f>0.2*$H$30*(1-(($D$13)/(35*$D$105))^2)</f>
        <v>47.142857142857132</v>
      </c>
      <c r="E215" s="331"/>
      <c r="F215" s="279">
        <f t="shared" si="23"/>
        <v>52.5</v>
      </c>
      <c r="G215" s="262" t="str">
        <f t="shared" si="24"/>
        <v>OK</v>
      </c>
    </row>
    <row r="216" spans="1:7" x14ac:dyDescent="0.25">
      <c r="A216" s="318"/>
      <c r="B216" s="21" t="str">
        <f t="shared" si="21"/>
        <v xml:space="preserve">X 2 </v>
      </c>
      <c r="C216" s="277">
        <f t="shared" si="27"/>
        <v>10.428426573426572</v>
      </c>
      <c r="D216" s="328">
        <f>0.2*$H$30*(1-(($D$13)/(35*$D$105))^2)</f>
        <v>47.142857142857132</v>
      </c>
      <c r="E216" s="328"/>
      <c r="F216" s="277">
        <f t="shared" si="23"/>
        <v>52.5</v>
      </c>
      <c r="G216" s="264" t="str">
        <f t="shared" si="24"/>
        <v>OK</v>
      </c>
    </row>
    <row r="217" spans="1:7" x14ac:dyDescent="0.25">
      <c r="A217" s="318"/>
      <c r="B217" s="21" t="str">
        <f t="shared" si="21"/>
        <v xml:space="preserve">X 3 </v>
      </c>
      <c r="C217" s="277">
        <f t="shared" si="27"/>
        <v>6.9649650349650347</v>
      </c>
      <c r="D217" s="328">
        <f>0.2*$H$30*(1-(($D$13)/(35*$D$105))^2)</f>
        <v>47.142857142857132</v>
      </c>
      <c r="E217" s="328"/>
      <c r="F217" s="277">
        <f t="shared" si="23"/>
        <v>52.5</v>
      </c>
      <c r="G217" s="264" t="str">
        <f t="shared" si="24"/>
        <v>OK</v>
      </c>
    </row>
    <row r="218" spans="1:7" x14ac:dyDescent="0.25">
      <c r="A218" s="318"/>
      <c r="B218" s="21" t="str">
        <f t="shared" si="21"/>
        <v>X 4</v>
      </c>
      <c r="C218" s="277">
        <f t="shared" si="27"/>
        <v>8.0016783216783196</v>
      </c>
      <c r="D218" s="328">
        <f>0.2*$H$30*(1-(($D$13)/(35*$D$105))^2)</f>
        <v>47.142857142857132</v>
      </c>
      <c r="E218" s="328"/>
      <c r="F218" s="277">
        <f t="shared" si="23"/>
        <v>52.5</v>
      </c>
      <c r="G218" s="264" t="str">
        <f t="shared" si="24"/>
        <v>OK</v>
      </c>
    </row>
    <row r="219" spans="1:7" x14ac:dyDescent="0.25">
      <c r="A219" s="318"/>
      <c r="B219" s="21" t="str">
        <f t="shared" si="21"/>
        <v>X 5</v>
      </c>
      <c r="C219" s="277">
        <f t="shared" si="27"/>
        <v>7.1010433244916005</v>
      </c>
      <c r="D219" s="328">
        <f>0.2*$H$30*(1-(($D$13)/(35*$D$105))^2)</f>
        <v>47.142857142857132</v>
      </c>
      <c r="E219" s="328"/>
      <c r="F219" s="277">
        <f t="shared" si="23"/>
        <v>52.5</v>
      </c>
      <c r="G219" s="264" t="str">
        <f t="shared" si="24"/>
        <v>OK</v>
      </c>
    </row>
    <row r="220" spans="1:7" x14ac:dyDescent="0.25">
      <c r="A220" s="318"/>
      <c r="B220" s="21" t="str">
        <f t="shared" si="21"/>
        <v>X 6</v>
      </c>
      <c r="C220" s="277">
        <f t="shared" si="27"/>
        <v>7.9333498759305208</v>
      </c>
      <c r="D220" s="328">
        <f>0.2*$H$30*(1-(($D$13)/(35*$D$105))^2)</f>
        <v>47.142857142857132</v>
      </c>
      <c r="E220" s="328"/>
      <c r="F220" s="277">
        <f t="shared" si="23"/>
        <v>52.5</v>
      </c>
      <c r="G220" s="264" t="str">
        <f t="shared" si="24"/>
        <v>OK</v>
      </c>
    </row>
    <row r="221" spans="1:7" x14ac:dyDescent="0.25">
      <c r="A221" s="318"/>
      <c r="B221" s="21" t="str">
        <f t="shared" si="21"/>
        <v>X 7</v>
      </c>
      <c r="C221" s="277">
        <f t="shared" si="27"/>
        <v>7.1275367329299915</v>
      </c>
      <c r="D221" s="328">
        <f>0.2*$H$30*(1-(($D$13)/(35*$D$105))^2)</f>
        <v>47.142857142857132</v>
      </c>
      <c r="E221" s="328"/>
      <c r="F221" s="277">
        <f t="shared" si="23"/>
        <v>52.5</v>
      </c>
      <c r="G221" s="264" t="str">
        <f t="shared" si="24"/>
        <v>OK</v>
      </c>
    </row>
    <row r="222" spans="1:7" x14ac:dyDescent="0.25">
      <c r="A222" s="318"/>
      <c r="B222" s="21" t="str">
        <f t="shared" si="21"/>
        <v>X 8</v>
      </c>
      <c r="C222" s="277">
        <f t="shared" si="27"/>
        <v>11.494866032843561</v>
      </c>
      <c r="D222" s="328">
        <f>0.2*$H$30*(1-(($D$13)/(35*$D$105))^2)</f>
        <v>47.142857142857132</v>
      </c>
      <c r="E222" s="328"/>
      <c r="F222" s="277">
        <f t="shared" si="23"/>
        <v>52.5</v>
      </c>
      <c r="G222" s="264" t="str">
        <f t="shared" si="24"/>
        <v>OK</v>
      </c>
    </row>
    <row r="223" spans="1:7" x14ac:dyDescent="0.25">
      <c r="A223" s="318"/>
      <c r="B223" s="21" t="str">
        <f t="shared" si="21"/>
        <v>X 9</v>
      </c>
      <c r="C223" s="277">
        <f t="shared" si="27"/>
        <v>11.708349178910977</v>
      </c>
      <c r="D223" s="328">
        <f>0.2*$H$30*(1-(($D$13)/(35*$D$105))^2)</f>
        <v>47.142857142857132</v>
      </c>
      <c r="E223" s="328"/>
      <c r="F223" s="277">
        <f t="shared" si="23"/>
        <v>52.5</v>
      </c>
      <c r="G223" s="264" t="str">
        <f t="shared" si="24"/>
        <v>OK</v>
      </c>
    </row>
    <row r="224" spans="1:7" x14ac:dyDescent="0.25">
      <c r="A224" s="318"/>
      <c r="B224" s="21" t="str">
        <f t="shared" si="21"/>
        <v>X 10</v>
      </c>
      <c r="C224" s="277">
        <f t="shared" si="27"/>
        <v>11.708349178910977</v>
      </c>
      <c r="D224" s="328">
        <f>0.2*$H$30*(1-(($D$13)/(35*$D$105))^2)</f>
        <v>47.142857142857132</v>
      </c>
      <c r="E224" s="328"/>
      <c r="F224" s="277">
        <f t="shared" si="23"/>
        <v>52.5</v>
      </c>
      <c r="G224" s="264" t="str">
        <f t="shared" si="24"/>
        <v>OK</v>
      </c>
    </row>
    <row r="225" spans="1:7" x14ac:dyDescent="0.25">
      <c r="A225" s="318"/>
      <c r="B225" s="21" t="str">
        <f t="shared" si="21"/>
        <v xml:space="preserve">Y 1 </v>
      </c>
      <c r="C225" s="277">
        <f t="shared" si="27"/>
        <v>8.0741391941391942</v>
      </c>
      <c r="D225" s="328">
        <f>0.2*$H$30*(1-(($D$13)/(35*$D$105))^2)</f>
        <v>47.142857142857132</v>
      </c>
      <c r="E225" s="328"/>
      <c r="F225" s="277">
        <f t="shared" si="23"/>
        <v>52.5</v>
      </c>
      <c r="G225" s="264" t="str">
        <f t="shared" si="24"/>
        <v>OK</v>
      </c>
    </row>
    <row r="226" spans="1:7" x14ac:dyDescent="0.25">
      <c r="A226" s="318"/>
      <c r="B226" s="21" t="str">
        <f t="shared" si="21"/>
        <v xml:space="preserve">Y 2 </v>
      </c>
      <c r="C226" s="277">
        <f t="shared" si="27"/>
        <v>8.4575641025641044</v>
      </c>
      <c r="D226" s="328">
        <f>0.2*$H$30*(1-(($D$13)/(35*$D$105))^2)</f>
        <v>47.142857142857132</v>
      </c>
      <c r="E226" s="328"/>
      <c r="F226" s="277">
        <f t="shared" si="23"/>
        <v>52.5</v>
      </c>
      <c r="G226" s="264" t="str">
        <f t="shared" si="24"/>
        <v>OK</v>
      </c>
    </row>
    <row r="227" spans="1:7" x14ac:dyDescent="0.25">
      <c r="A227" s="318"/>
      <c r="B227" s="21" t="str">
        <f t="shared" si="21"/>
        <v xml:space="preserve">Y 3 </v>
      </c>
      <c r="C227" s="277">
        <f t="shared" si="27"/>
        <v>8.3678698224852059</v>
      </c>
      <c r="D227" s="328">
        <f>0.2*$H$30*(1-(($D$13)/(35*$D$105))^2)</f>
        <v>47.142857142857132</v>
      </c>
      <c r="E227" s="328"/>
      <c r="F227" s="277">
        <f t="shared" si="23"/>
        <v>52.5</v>
      </c>
      <c r="G227" s="264" t="str">
        <f t="shared" si="24"/>
        <v>OK</v>
      </c>
    </row>
    <row r="228" spans="1:7" x14ac:dyDescent="0.25">
      <c r="A228" s="318"/>
      <c r="B228" s="21" t="str">
        <f t="shared" si="21"/>
        <v>Y 4</v>
      </c>
      <c r="C228" s="277">
        <f t="shared" si="27"/>
        <v>8.6640236686390537</v>
      </c>
      <c r="D228" s="328">
        <f>0.2*$H$30*(1-(($D$13)/(35*$D$105))^2)</f>
        <v>47.142857142857132</v>
      </c>
      <c r="E228" s="328"/>
      <c r="F228" s="277">
        <f t="shared" si="23"/>
        <v>52.5</v>
      </c>
      <c r="G228" s="264" t="str">
        <f t="shared" si="24"/>
        <v>OK</v>
      </c>
    </row>
    <row r="229" spans="1:7" x14ac:dyDescent="0.25">
      <c r="A229" s="318"/>
      <c r="B229" s="21" t="str">
        <f t="shared" si="21"/>
        <v>Y 5</v>
      </c>
      <c r="C229" s="277">
        <f t="shared" si="27"/>
        <v>5.7372485207100583</v>
      </c>
      <c r="D229" s="328">
        <f>0.2*$H$30*(1-(($D$13)/(35*$D$105))^2)</f>
        <v>47.142857142857132</v>
      </c>
      <c r="E229" s="328"/>
      <c r="F229" s="277">
        <f t="shared" si="23"/>
        <v>52.5</v>
      </c>
      <c r="G229" s="264" t="str">
        <f t="shared" si="24"/>
        <v>OK</v>
      </c>
    </row>
    <row r="230" spans="1:7" x14ac:dyDescent="0.25">
      <c r="A230" s="318"/>
      <c r="B230" s="21" t="str">
        <f t="shared" si="21"/>
        <v>Y 6</v>
      </c>
      <c r="C230" s="277">
        <f t="shared" si="27"/>
        <v>8.7557834757834758</v>
      </c>
      <c r="D230" s="328">
        <f>0.2*$H$30*(1-(($D$13)/(35*$D$105))^2)</f>
        <v>47.142857142857132</v>
      </c>
      <c r="E230" s="328"/>
      <c r="F230" s="277">
        <f t="shared" si="23"/>
        <v>52.5</v>
      </c>
      <c r="G230" s="264" t="str">
        <f t="shared" si="24"/>
        <v>OK</v>
      </c>
    </row>
    <row r="231" spans="1:7" x14ac:dyDescent="0.25">
      <c r="A231" s="318"/>
      <c r="B231" s="21" t="str">
        <f t="shared" si="21"/>
        <v>Y 7</v>
      </c>
      <c r="C231" s="277">
        <f t="shared" si="27"/>
        <v>8.7557834757834758</v>
      </c>
      <c r="D231" s="328">
        <f>0.2*$H$30*(1-(($D$13)/(35*$D$105))^2)</f>
        <v>47.142857142857132</v>
      </c>
      <c r="E231" s="328"/>
      <c r="F231" s="277">
        <f t="shared" si="23"/>
        <v>52.5</v>
      </c>
      <c r="G231" s="264" t="str">
        <f t="shared" si="24"/>
        <v>OK</v>
      </c>
    </row>
    <row r="232" spans="1:7" x14ac:dyDescent="0.25">
      <c r="A232" s="318"/>
      <c r="B232" s="21" t="str">
        <f t="shared" si="21"/>
        <v>Y 8</v>
      </c>
      <c r="C232" s="277">
        <f t="shared" si="27"/>
        <v>8.7663247863247857</v>
      </c>
      <c r="D232" s="328">
        <f>0.2*$H$30*(1-(($D$13)/(35*$D$105))^2)</f>
        <v>47.142857142857132</v>
      </c>
      <c r="E232" s="328"/>
      <c r="F232" s="277">
        <f t="shared" si="23"/>
        <v>52.5</v>
      </c>
      <c r="G232" s="264" t="str">
        <f t="shared" si="24"/>
        <v>OK</v>
      </c>
    </row>
    <row r="233" spans="1:7" x14ac:dyDescent="0.25">
      <c r="A233" s="318"/>
      <c r="B233" s="21" t="str">
        <f t="shared" si="21"/>
        <v>Y 9</v>
      </c>
      <c r="C233" s="277">
        <f t="shared" si="27"/>
        <v>8.7663247863247857</v>
      </c>
      <c r="D233" s="328">
        <f>0.2*$H$30*(1-(($D$13)/(35*$D$105))^2)</f>
        <v>47.142857142857132</v>
      </c>
      <c r="E233" s="328"/>
      <c r="F233" s="277">
        <f t="shared" si="23"/>
        <v>52.5</v>
      </c>
      <c r="G233" s="264" t="str">
        <f t="shared" si="24"/>
        <v>OK</v>
      </c>
    </row>
    <row r="234" spans="1:7" x14ac:dyDescent="0.25">
      <c r="A234" s="318"/>
      <c r="B234" s="21" t="str">
        <f t="shared" si="21"/>
        <v>Y 10</v>
      </c>
      <c r="C234" s="277">
        <f t="shared" si="27"/>
        <v>8.2723076923076935</v>
      </c>
      <c r="D234" s="328">
        <f>0.2*$H$30*(1-(($D$13)/(35*$D$105))^2)</f>
        <v>47.142857142857132</v>
      </c>
      <c r="E234" s="328"/>
      <c r="F234" s="277">
        <f t="shared" si="23"/>
        <v>52.5</v>
      </c>
      <c r="G234" s="264" t="str">
        <f t="shared" si="24"/>
        <v>OK</v>
      </c>
    </row>
    <row r="235" spans="1:7" x14ac:dyDescent="0.25">
      <c r="A235" s="318"/>
      <c r="B235" s="21" t="str">
        <f t="shared" si="21"/>
        <v>Y 11</v>
      </c>
      <c r="C235" s="277">
        <f t="shared" si="27"/>
        <v>8.3768934911242585</v>
      </c>
      <c r="D235" s="328">
        <f>0.2*$H$30*(1-(($D$13)/(35*$D$105))^2)</f>
        <v>47.142857142857132</v>
      </c>
      <c r="E235" s="328"/>
      <c r="F235" s="277">
        <f t="shared" si="23"/>
        <v>52.5</v>
      </c>
      <c r="G235" s="264" t="str">
        <f t="shared" si="24"/>
        <v>OK</v>
      </c>
    </row>
    <row r="236" spans="1:7" x14ac:dyDescent="0.25">
      <c r="A236" s="318"/>
      <c r="B236" s="21" t="str">
        <f t="shared" si="21"/>
        <v>Y 12</v>
      </c>
      <c r="C236" s="277">
        <f t="shared" si="27"/>
        <v>8.6740828402366859</v>
      </c>
      <c r="D236" s="328">
        <f>0.2*$H$30*(1-(($D$13)/(35*$D$105))^2)</f>
        <v>47.142857142857132</v>
      </c>
      <c r="E236" s="328"/>
      <c r="F236" s="277">
        <f t="shared" si="23"/>
        <v>52.5</v>
      </c>
      <c r="G236" s="264" t="str">
        <f t="shared" si="24"/>
        <v>OK</v>
      </c>
    </row>
    <row r="237" spans="1:7" x14ac:dyDescent="0.25">
      <c r="A237" s="318"/>
      <c r="B237" s="21" t="str">
        <f t="shared" si="21"/>
        <v>Y 13</v>
      </c>
      <c r="C237" s="277">
        <f t="shared" si="27"/>
        <v>8.3768934911242585</v>
      </c>
      <c r="D237" s="328">
        <f>0.2*$H$30*(1-(($D$13)/(35*$D$105))^2)</f>
        <v>47.142857142857132</v>
      </c>
      <c r="E237" s="328"/>
      <c r="F237" s="277">
        <f t="shared" si="23"/>
        <v>52.5</v>
      </c>
      <c r="G237" s="264" t="str">
        <f t="shared" si="24"/>
        <v>OK</v>
      </c>
    </row>
    <row r="238" spans="1:7" x14ac:dyDescent="0.25">
      <c r="A238" s="318"/>
      <c r="B238" s="21" t="str">
        <f t="shared" si="21"/>
        <v>Y 14</v>
      </c>
      <c r="C238" s="277">
        <f t="shared" si="27"/>
        <v>8.4670192307692318</v>
      </c>
      <c r="D238" s="328">
        <f>0.2*$H$30*(1-(($D$13)/(35*$D$105))^2)</f>
        <v>47.142857142857132</v>
      </c>
      <c r="E238" s="328"/>
      <c r="F238" s="277">
        <f t="shared" si="23"/>
        <v>52.5</v>
      </c>
      <c r="G238" s="264" t="str">
        <f t="shared" si="24"/>
        <v>OK</v>
      </c>
    </row>
    <row r="239" spans="1:7" x14ac:dyDescent="0.25">
      <c r="A239" s="318"/>
      <c r="B239" s="21" t="str">
        <f t="shared" si="21"/>
        <v>Y 15</v>
      </c>
      <c r="C239" s="277">
        <f t="shared" si="27"/>
        <v>8.0821978021978023</v>
      </c>
      <c r="D239" s="328">
        <f>0.2*$H$30*(1-(($D$13)/(35*$D$105))^2)</f>
        <v>47.142857142857132</v>
      </c>
      <c r="E239" s="328"/>
      <c r="F239" s="277">
        <f t="shared" si="23"/>
        <v>52.5</v>
      </c>
      <c r="G239" s="264" t="str">
        <f t="shared" si="24"/>
        <v>OK</v>
      </c>
    </row>
    <row r="240" spans="1:7" x14ac:dyDescent="0.25">
      <c r="A240" s="318"/>
      <c r="B240" s="21" t="str">
        <f t="shared" si="21"/>
        <v>Y 16</v>
      </c>
      <c r="C240" s="277">
        <f t="shared" si="27"/>
        <v>11.146666666666667</v>
      </c>
      <c r="D240" s="328">
        <f>0.2*$H$30*(1-(($D$13)/(35*$D$105))^2)</f>
        <v>47.142857142857132</v>
      </c>
      <c r="E240" s="328"/>
      <c r="F240" s="277">
        <f t="shared" si="23"/>
        <v>52.5</v>
      </c>
      <c r="G240" s="264" t="str">
        <f t="shared" si="24"/>
        <v>OK</v>
      </c>
    </row>
    <row r="241" spans="1:9" x14ac:dyDescent="0.25">
      <c r="A241" s="318"/>
      <c r="B241" s="21" t="str">
        <f t="shared" si="21"/>
        <v>Y 17</v>
      </c>
      <c r="C241" s="277">
        <f t="shared" si="27"/>
        <v>12.303224852071006</v>
      </c>
      <c r="D241" s="328">
        <f>0.2*$H$30*(1-(($D$13)/(35*$D$105))^2)</f>
        <v>47.142857142857132</v>
      </c>
      <c r="E241" s="328"/>
      <c r="F241" s="277">
        <f t="shared" si="23"/>
        <v>52.5</v>
      </c>
      <c r="G241" s="264" t="str">
        <f t="shared" si="24"/>
        <v>OK</v>
      </c>
    </row>
    <row r="242" spans="1:9" x14ac:dyDescent="0.25">
      <c r="A242" s="318"/>
      <c r="B242" s="24" t="str">
        <f t="shared" si="21"/>
        <v>Y 18</v>
      </c>
      <c r="C242" s="278">
        <f t="shared" si="27"/>
        <v>12.483133903133904</v>
      </c>
      <c r="D242" s="329">
        <f>0.2*$H$30*(1-(($D$13)/(35*$D$105))^2)</f>
        <v>47.142857142857132</v>
      </c>
      <c r="E242" s="329"/>
      <c r="F242" s="278">
        <f t="shared" si="23"/>
        <v>52.5</v>
      </c>
      <c r="G242" s="265" t="str">
        <f t="shared" si="24"/>
        <v>OK</v>
      </c>
    </row>
    <row r="245" spans="1:9" x14ac:dyDescent="0.25">
      <c r="A245" s="1" t="s">
        <v>234</v>
      </c>
    </row>
    <row r="251" spans="1:9" x14ac:dyDescent="0.25">
      <c r="B251" s="274" t="s">
        <v>49</v>
      </c>
      <c r="C251" s="274" t="s">
        <v>50</v>
      </c>
      <c r="D251" s="274" t="s">
        <v>51</v>
      </c>
      <c r="E251" s="274" t="s">
        <v>235</v>
      </c>
      <c r="F251" s="274" t="s">
        <v>236</v>
      </c>
      <c r="G251" s="274" t="s">
        <v>237</v>
      </c>
      <c r="H251" s="274" t="s">
        <v>238</v>
      </c>
      <c r="I251" s="274" t="s">
        <v>239</v>
      </c>
    </row>
    <row r="252" spans="1:9" x14ac:dyDescent="0.25">
      <c r="A252" s="294" t="s">
        <v>34</v>
      </c>
      <c r="B252" s="19" t="str">
        <f t="shared" ref="B252:B280" si="28">B119</f>
        <v xml:space="preserve">X 1 </v>
      </c>
      <c r="C252" s="279">
        <f>$D$105</f>
        <v>0.13</v>
      </c>
      <c r="D252" s="87">
        <f t="shared" ref="D252:D280" si="29">D119</f>
        <v>2.2000000000000002</v>
      </c>
      <c r="E252" s="279">
        <f>$C$38*D252*C252*$D$13+$C$42*D252*$D$13</f>
        <v>1.9104800000000002</v>
      </c>
      <c r="F252" s="279">
        <v>1.075</v>
      </c>
      <c r="G252" s="279">
        <v>4.1349999999999998</v>
      </c>
      <c r="H252" s="279">
        <f>E252*F252</f>
        <v>2.053766</v>
      </c>
      <c r="I252" s="39">
        <f>E252*G252</f>
        <v>7.8998348000000007</v>
      </c>
    </row>
    <row r="253" spans="1:9" x14ac:dyDescent="0.25">
      <c r="A253" s="295"/>
      <c r="B253" s="21" t="str">
        <f t="shared" si="28"/>
        <v xml:space="preserve">X 2 </v>
      </c>
      <c r="C253" s="277">
        <f t="shared" ref="C253:C321" si="30">$D$105</f>
        <v>0.13</v>
      </c>
      <c r="D253" s="88">
        <f t="shared" si="29"/>
        <v>2.2000000000000002</v>
      </c>
      <c r="E253" s="277">
        <f>$C$38*D253*C253*$D$13+$C$42*D253*$D$13</f>
        <v>1.9104800000000002</v>
      </c>
      <c r="F253" s="277">
        <v>1.075</v>
      </c>
      <c r="G253" s="277">
        <v>8.7349999999999994</v>
      </c>
      <c r="H253" s="277">
        <f t="shared" ref="H253:H316" si="31">E253*F253</f>
        <v>2.053766</v>
      </c>
      <c r="I253" s="42">
        <f t="shared" ref="I253:I316" si="32">E253*G253</f>
        <v>16.688042800000002</v>
      </c>
    </row>
    <row r="254" spans="1:9" x14ac:dyDescent="0.25">
      <c r="A254" s="295"/>
      <c r="B254" s="21" t="str">
        <f t="shared" si="28"/>
        <v xml:space="preserve">X 3 </v>
      </c>
      <c r="C254" s="277">
        <f t="shared" si="30"/>
        <v>0.13</v>
      </c>
      <c r="D254" s="88">
        <f t="shared" si="29"/>
        <v>2.2000000000000002</v>
      </c>
      <c r="E254" s="277">
        <f>$C$38*D254*C254*$D$13+$C$42*D254*$D$13</f>
        <v>1.9104800000000002</v>
      </c>
      <c r="F254" s="277">
        <v>1.075</v>
      </c>
      <c r="G254" s="277">
        <v>11.035</v>
      </c>
      <c r="H254" s="277">
        <f t="shared" si="31"/>
        <v>2.053766</v>
      </c>
      <c r="I254" s="42">
        <f t="shared" si="32"/>
        <v>21.082146800000004</v>
      </c>
    </row>
    <row r="255" spans="1:9" x14ac:dyDescent="0.25">
      <c r="A255" s="295"/>
      <c r="B255" s="21" t="str">
        <f t="shared" si="28"/>
        <v xml:space="preserve">X 4 </v>
      </c>
      <c r="C255" s="277">
        <f t="shared" si="30"/>
        <v>0.13</v>
      </c>
      <c r="D255" s="88">
        <f t="shared" si="29"/>
        <v>2.2000000000000002</v>
      </c>
      <c r="E255" s="277">
        <f>$C$38*D255*C255*$D$13+$C$42*D255*$D$13</f>
        <v>1.9104800000000002</v>
      </c>
      <c r="F255" s="277">
        <v>1.075</v>
      </c>
      <c r="G255" s="277">
        <v>12.965</v>
      </c>
      <c r="H255" s="277">
        <f t="shared" si="31"/>
        <v>2.053766</v>
      </c>
      <c r="I255" s="42">
        <f t="shared" si="32"/>
        <v>24.7693732</v>
      </c>
    </row>
    <row r="256" spans="1:9" x14ac:dyDescent="0.25">
      <c r="A256" s="295"/>
      <c r="B256" s="21" t="str">
        <f t="shared" si="28"/>
        <v xml:space="preserve">X 5 </v>
      </c>
      <c r="C256" s="277">
        <f t="shared" si="30"/>
        <v>0.13</v>
      </c>
      <c r="D256" s="88">
        <f t="shared" si="29"/>
        <v>2.1749999999999998</v>
      </c>
      <c r="E256" s="277">
        <f>$C$38*D256*C256*$D$13+$C$42*D256*$D$13</f>
        <v>1.8887700000000001</v>
      </c>
      <c r="F256" s="277">
        <v>1.0874999999999999</v>
      </c>
      <c r="G256" s="277">
        <v>17.934999999999999</v>
      </c>
      <c r="H256" s="277">
        <f t="shared" si="31"/>
        <v>2.0540373750000001</v>
      </c>
      <c r="I256" s="42">
        <f t="shared" si="32"/>
        <v>33.875089949999996</v>
      </c>
    </row>
    <row r="257" spans="1:9" x14ac:dyDescent="0.25">
      <c r="A257" s="295"/>
      <c r="B257" s="21" t="str">
        <f t="shared" si="28"/>
        <v>X 6</v>
      </c>
      <c r="C257" s="277">
        <f t="shared" si="30"/>
        <v>0.13</v>
      </c>
      <c r="D257" s="88">
        <f t="shared" si="29"/>
        <v>3.1</v>
      </c>
      <c r="E257" s="277">
        <f>$C$38*D257*C257*$D$13+$C$42*D257*$D$13</f>
        <v>2.6920400000000004</v>
      </c>
      <c r="F257" s="277">
        <v>3.4750000000000001</v>
      </c>
      <c r="G257" s="277">
        <v>17.934999999999999</v>
      </c>
      <c r="H257" s="277">
        <f t="shared" si="31"/>
        <v>9.3548390000000019</v>
      </c>
      <c r="I257" s="42">
        <f t="shared" si="32"/>
        <v>48.281737400000004</v>
      </c>
    </row>
    <row r="258" spans="1:9" x14ac:dyDescent="0.25">
      <c r="A258" s="295"/>
      <c r="B258" s="21" t="str">
        <f t="shared" si="28"/>
        <v>X 7</v>
      </c>
      <c r="C258" s="277">
        <f t="shared" si="30"/>
        <v>0.13</v>
      </c>
      <c r="D258" s="88">
        <f t="shared" si="29"/>
        <v>2.2250000000000001</v>
      </c>
      <c r="E258" s="277">
        <f>$C$38*D258*C258*$D$13+$C$42*D258*$D$13</f>
        <v>1.9321900000000003</v>
      </c>
      <c r="F258" s="277">
        <v>5.8875000000000002</v>
      </c>
      <c r="G258" s="277">
        <v>17.934999999999999</v>
      </c>
      <c r="H258" s="277">
        <f t="shared" si="31"/>
        <v>11.375768625000003</v>
      </c>
      <c r="I258" s="42">
        <f t="shared" si="32"/>
        <v>34.653827650000004</v>
      </c>
    </row>
    <row r="259" spans="1:9" x14ac:dyDescent="0.25">
      <c r="A259" s="295"/>
      <c r="B259" s="21" t="str">
        <f t="shared" si="28"/>
        <v>X 8</v>
      </c>
      <c r="C259" s="277">
        <f t="shared" si="30"/>
        <v>0.13</v>
      </c>
      <c r="D259" s="88">
        <f t="shared" si="29"/>
        <v>2.2250000000000001</v>
      </c>
      <c r="E259" s="277">
        <f>$C$38*D259*C259*$D$13+$C$42*D259*$D$13</f>
        <v>1.9321900000000003</v>
      </c>
      <c r="F259" s="277">
        <v>5.9</v>
      </c>
      <c r="G259" s="277">
        <v>12.965</v>
      </c>
      <c r="H259" s="277">
        <f t="shared" si="31"/>
        <v>11.399921000000003</v>
      </c>
      <c r="I259" s="42">
        <f t="shared" si="32"/>
        <v>25.050843350000005</v>
      </c>
    </row>
    <row r="260" spans="1:9" x14ac:dyDescent="0.25">
      <c r="A260" s="295"/>
      <c r="B260" s="21" t="str">
        <f t="shared" si="28"/>
        <v>X 9</v>
      </c>
      <c r="C260" s="277">
        <f t="shared" si="30"/>
        <v>0.13</v>
      </c>
      <c r="D260" s="88">
        <f t="shared" si="29"/>
        <v>2.2250000000000001</v>
      </c>
      <c r="E260" s="277">
        <f>$C$38*D260*C260*$D$13+$C$42*D260*$D$13</f>
        <v>1.9321900000000003</v>
      </c>
      <c r="F260" s="277">
        <v>5.9</v>
      </c>
      <c r="G260" s="277">
        <v>8.7349999999999994</v>
      </c>
      <c r="H260" s="277">
        <f t="shared" si="31"/>
        <v>11.399921000000003</v>
      </c>
      <c r="I260" s="42">
        <f t="shared" si="32"/>
        <v>16.877679650000001</v>
      </c>
    </row>
    <row r="261" spans="1:9" x14ac:dyDescent="0.25">
      <c r="A261" s="295"/>
      <c r="B261" s="21" t="str">
        <f t="shared" si="28"/>
        <v>X 10</v>
      </c>
      <c r="C261" s="277">
        <f t="shared" si="30"/>
        <v>0.13</v>
      </c>
      <c r="D261" s="88">
        <f t="shared" si="29"/>
        <v>2.2250000000000001</v>
      </c>
      <c r="E261" s="277">
        <f>$C$38*D261*C261*$D$13+$C$42*D261*$D$13</f>
        <v>1.9321900000000003</v>
      </c>
      <c r="F261" s="277">
        <v>5.9</v>
      </c>
      <c r="G261" s="277">
        <v>4.1349999999999998</v>
      </c>
      <c r="H261" s="277">
        <f t="shared" si="31"/>
        <v>11.399921000000003</v>
      </c>
      <c r="I261" s="42">
        <f t="shared" si="32"/>
        <v>7.9896056500000006</v>
      </c>
    </row>
    <row r="262" spans="1:9" x14ac:dyDescent="0.25">
      <c r="A262" s="295"/>
      <c r="B262" s="21" t="str">
        <f t="shared" si="28"/>
        <v>X 11</v>
      </c>
      <c r="C262" s="277">
        <f t="shared" si="30"/>
        <v>0.13</v>
      </c>
      <c r="D262" s="88">
        <f t="shared" si="29"/>
        <v>2.25</v>
      </c>
      <c r="E262" s="277">
        <f>$C$38*D262*C262*$D$13+$C$42*D262*$D$13</f>
        <v>1.9539</v>
      </c>
      <c r="F262" s="277">
        <v>5.9</v>
      </c>
      <c r="G262" s="277">
        <v>6.5000000000000002E-2</v>
      </c>
      <c r="H262" s="277">
        <f t="shared" si="31"/>
        <v>11.52801</v>
      </c>
      <c r="I262" s="42">
        <f t="shared" si="32"/>
        <v>0.12700349999999999</v>
      </c>
    </row>
    <row r="263" spans="1:9" x14ac:dyDescent="0.25">
      <c r="A263" s="295"/>
      <c r="B263" s="21" t="str">
        <f t="shared" si="28"/>
        <v xml:space="preserve">Y 1 </v>
      </c>
      <c r="C263" s="277">
        <f t="shared" si="30"/>
        <v>0.13</v>
      </c>
      <c r="D263" s="88">
        <f t="shared" si="29"/>
        <v>2.1</v>
      </c>
      <c r="E263" s="277">
        <f>$C$38*D263*C263*$D$13+$C$42*D263*$D$13</f>
        <v>1.8236400000000001</v>
      </c>
      <c r="F263" s="277">
        <v>6.5000000000000002E-2</v>
      </c>
      <c r="G263" s="277">
        <v>1.05</v>
      </c>
      <c r="H263" s="277">
        <f t="shared" si="31"/>
        <v>0.11853660000000002</v>
      </c>
      <c r="I263" s="42">
        <f t="shared" si="32"/>
        <v>1.9148220000000002</v>
      </c>
    </row>
    <row r="264" spans="1:9" x14ac:dyDescent="0.25">
      <c r="A264" s="295"/>
      <c r="B264" s="21" t="str">
        <f t="shared" si="28"/>
        <v xml:space="preserve">Y 2 </v>
      </c>
      <c r="C264" s="277">
        <f t="shared" si="30"/>
        <v>0.13</v>
      </c>
      <c r="D264" s="88">
        <f t="shared" si="29"/>
        <v>2.4</v>
      </c>
      <c r="E264" s="277">
        <f>$C$38*D264*C264*$D$13+$C$42*D264*$D$13</f>
        <v>2.0841600000000002</v>
      </c>
      <c r="F264" s="277">
        <v>6.5000000000000002E-2</v>
      </c>
      <c r="G264" s="277">
        <v>3</v>
      </c>
      <c r="H264" s="277">
        <f t="shared" si="31"/>
        <v>0.13547040000000002</v>
      </c>
      <c r="I264" s="42">
        <f t="shared" si="32"/>
        <v>6.2524800000000003</v>
      </c>
    </row>
    <row r="265" spans="1:9" x14ac:dyDescent="0.25">
      <c r="A265" s="295"/>
      <c r="B265" s="21" t="str">
        <f t="shared" si="28"/>
        <v xml:space="preserve">Y 3 </v>
      </c>
      <c r="C265" s="277">
        <f t="shared" si="30"/>
        <v>0.13</v>
      </c>
      <c r="D265" s="88">
        <f t="shared" si="29"/>
        <v>2.6</v>
      </c>
      <c r="E265" s="277">
        <f>$C$38*D265*C265*$D$13+$C$42*D265*$D$13</f>
        <v>2.2578400000000003</v>
      </c>
      <c r="F265" s="277">
        <v>6.5000000000000002E-2</v>
      </c>
      <c r="G265" s="277">
        <v>5.2</v>
      </c>
      <c r="H265" s="277">
        <f t="shared" si="31"/>
        <v>0.14675960000000002</v>
      </c>
      <c r="I265" s="42">
        <f t="shared" si="32"/>
        <v>11.740768000000003</v>
      </c>
    </row>
    <row r="266" spans="1:9" x14ac:dyDescent="0.25">
      <c r="A266" s="295"/>
      <c r="B266" s="21" t="str">
        <f t="shared" si="28"/>
        <v>Y 4</v>
      </c>
      <c r="C266" s="277">
        <f t="shared" si="30"/>
        <v>0.13</v>
      </c>
      <c r="D266" s="88">
        <f t="shared" si="29"/>
        <v>2.6</v>
      </c>
      <c r="E266" s="277">
        <f>$C$38*D266*C266*$D$13+$C$42*D266*$D$13</f>
        <v>2.2578400000000003</v>
      </c>
      <c r="F266" s="277">
        <v>6.5000000000000002E-2</v>
      </c>
      <c r="G266" s="277">
        <v>7.5</v>
      </c>
      <c r="H266" s="277">
        <f t="shared" si="31"/>
        <v>0.14675960000000002</v>
      </c>
      <c r="I266" s="42">
        <f t="shared" si="32"/>
        <v>16.933800000000002</v>
      </c>
    </row>
    <row r="267" spans="1:9" x14ac:dyDescent="0.25">
      <c r="A267" s="295"/>
      <c r="B267" s="21" t="str">
        <f t="shared" si="28"/>
        <v>Y 5</v>
      </c>
      <c r="C267" s="277">
        <f t="shared" si="30"/>
        <v>0.13</v>
      </c>
      <c r="D267" s="88">
        <f t="shared" si="29"/>
        <v>2.6</v>
      </c>
      <c r="E267" s="277">
        <f>$C$38*D267*C267*$D$13+$C$42*D267*$D$13</f>
        <v>2.2578400000000003</v>
      </c>
      <c r="F267" s="277">
        <v>6.5000000000000002E-2</v>
      </c>
      <c r="G267" s="277">
        <v>9.8000000000000007</v>
      </c>
      <c r="H267" s="277">
        <f t="shared" si="31"/>
        <v>0.14675960000000002</v>
      </c>
      <c r="I267" s="42">
        <f t="shared" si="32"/>
        <v>22.126832000000004</v>
      </c>
    </row>
    <row r="268" spans="1:9" x14ac:dyDescent="0.25">
      <c r="A268" s="295"/>
      <c r="B268" s="21" t="str">
        <f t="shared" si="28"/>
        <v>Y 6</v>
      </c>
      <c r="C268" s="277">
        <f t="shared" si="30"/>
        <v>0.13</v>
      </c>
      <c r="D268" s="88">
        <f t="shared" si="29"/>
        <v>2.7</v>
      </c>
      <c r="E268" s="277">
        <f>$C$38*D268*C268*$D$13+$C$42*D268*$D$13</f>
        <v>2.3446800000000003</v>
      </c>
      <c r="F268" s="277">
        <v>6.5000000000000002E-2</v>
      </c>
      <c r="G268" s="277">
        <v>14.25</v>
      </c>
      <c r="H268" s="277">
        <f t="shared" si="31"/>
        <v>0.15240420000000002</v>
      </c>
      <c r="I268" s="42">
        <f t="shared" si="32"/>
        <v>33.411690000000007</v>
      </c>
    </row>
    <row r="269" spans="1:9" x14ac:dyDescent="0.25">
      <c r="A269" s="295"/>
      <c r="B269" s="21" t="str">
        <f t="shared" si="28"/>
        <v>Y 7</v>
      </c>
      <c r="C269" s="277">
        <f t="shared" si="30"/>
        <v>0.13</v>
      </c>
      <c r="D269" s="88">
        <f t="shared" si="29"/>
        <v>2.7</v>
      </c>
      <c r="E269" s="277">
        <f>$C$38*D269*C269*$D$13+$C$42*D269*$D$13</f>
        <v>2.3446800000000003</v>
      </c>
      <c r="F269" s="277">
        <v>6.5000000000000002E-2</v>
      </c>
      <c r="G269" s="277">
        <v>16.649999999999999</v>
      </c>
      <c r="H269" s="277">
        <f t="shared" si="31"/>
        <v>0.15240420000000002</v>
      </c>
      <c r="I269" s="42">
        <f t="shared" si="32"/>
        <v>39.038921999999999</v>
      </c>
    </row>
    <row r="270" spans="1:9" x14ac:dyDescent="0.25">
      <c r="A270" s="295"/>
      <c r="B270" s="21" t="str">
        <f t="shared" si="28"/>
        <v>Y 8</v>
      </c>
      <c r="C270" s="277">
        <f t="shared" si="30"/>
        <v>0.13</v>
      </c>
      <c r="D270" s="88">
        <f t="shared" si="29"/>
        <v>2.7</v>
      </c>
      <c r="E270" s="277">
        <f>$C$38*D270*C270*$D$13+$C$42*D270*$D$13</f>
        <v>2.3446800000000003</v>
      </c>
      <c r="F270" s="277">
        <v>6.9349999999999996</v>
      </c>
      <c r="G270" s="277">
        <v>16.649999999999999</v>
      </c>
      <c r="H270" s="277">
        <f t="shared" si="31"/>
        <v>16.260355800000003</v>
      </c>
      <c r="I270" s="42">
        <f t="shared" si="32"/>
        <v>39.038921999999999</v>
      </c>
    </row>
    <row r="271" spans="1:9" x14ac:dyDescent="0.25">
      <c r="A271" s="295"/>
      <c r="B271" s="21" t="str">
        <f t="shared" si="28"/>
        <v>Y 9</v>
      </c>
      <c r="C271" s="277">
        <f t="shared" si="30"/>
        <v>0.13</v>
      </c>
      <c r="D271" s="88">
        <f t="shared" si="29"/>
        <v>2.7</v>
      </c>
      <c r="E271" s="277">
        <f>$C$38*D271*C271*$D$13+$C$42*D271*$D$13</f>
        <v>2.3446800000000003</v>
      </c>
      <c r="F271" s="277">
        <v>6.9349999999999996</v>
      </c>
      <c r="G271" s="277">
        <v>14.25</v>
      </c>
      <c r="H271" s="277">
        <f t="shared" si="31"/>
        <v>16.260355800000003</v>
      </c>
      <c r="I271" s="42">
        <f t="shared" si="32"/>
        <v>33.411690000000007</v>
      </c>
    </row>
    <row r="272" spans="1:9" x14ac:dyDescent="0.25">
      <c r="A272" s="295"/>
      <c r="B272" s="21" t="str">
        <f t="shared" si="28"/>
        <v>Y 10</v>
      </c>
      <c r="C272" s="277">
        <f t="shared" si="30"/>
        <v>0.13</v>
      </c>
      <c r="D272" s="88">
        <f t="shared" si="29"/>
        <v>2.4</v>
      </c>
      <c r="E272" s="277">
        <f>$C$38*D272*C272*$D$13+$C$42*D272*$D$13</f>
        <v>2.0841600000000002</v>
      </c>
      <c r="F272" s="277">
        <v>6.9349999999999996</v>
      </c>
      <c r="G272" s="277">
        <v>12</v>
      </c>
      <c r="H272" s="277">
        <f t="shared" si="31"/>
        <v>14.4536496</v>
      </c>
      <c r="I272" s="42">
        <f t="shared" si="32"/>
        <v>25.009920000000001</v>
      </c>
    </row>
    <row r="273" spans="1:9" x14ac:dyDescent="0.25">
      <c r="A273" s="295"/>
      <c r="B273" s="21" t="str">
        <f t="shared" si="28"/>
        <v>Y 11</v>
      </c>
      <c r="C273" s="277">
        <f t="shared" si="30"/>
        <v>0.13</v>
      </c>
      <c r="D273" s="88">
        <f t="shared" si="29"/>
        <v>2.6</v>
      </c>
      <c r="E273" s="277">
        <f>$C$38*D273*C273*$D$13+$C$42*D273*$D$13</f>
        <v>2.2578400000000003</v>
      </c>
      <c r="F273" s="277">
        <v>6.9349999999999996</v>
      </c>
      <c r="G273" s="277">
        <v>9.8000000000000007</v>
      </c>
      <c r="H273" s="277">
        <f t="shared" si="31"/>
        <v>15.658120400000001</v>
      </c>
      <c r="I273" s="42">
        <f t="shared" si="32"/>
        <v>22.126832000000004</v>
      </c>
    </row>
    <row r="274" spans="1:9" x14ac:dyDescent="0.25">
      <c r="A274" s="295"/>
      <c r="B274" s="21" t="str">
        <f t="shared" si="28"/>
        <v>Y 12</v>
      </c>
      <c r="C274" s="277">
        <f t="shared" si="30"/>
        <v>0.13</v>
      </c>
      <c r="D274" s="88">
        <f t="shared" si="29"/>
        <v>2.6</v>
      </c>
      <c r="E274" s="277">
        <f>$C$38*D274*C274*$D$13+$C$42*D274*$D$13</f>
        <v>2.2578400000000003</v>
      </c>
      <c r="F274" s="277">
        <v>6.9349999999999996</v>
      </c>
      <c r="G274" s="277">
        <v>7.5</v>
      </c>
      <c r="H274" s="277">
        <f t="shared" si="31"/>
        <v>15.658120400000001</v>
      </c>
      <c r="I274" s="42">
        <f t="shared" si="32"/>
        <v>16.933800000000002</v>
      </c>
    </row>
    <row r="275" spans="1:9" x14ac:dyDescent="0.25">
      <c r="A275" s="295"/>
      <c r="B275" s="21" t="str">
        <f t="shared" si="28"/>
        <v>Y 13</v>
      </c>
      <c r="C275" s="277">
        <f t="shared" si="30"/>
        <v>0.13</v>
      </c>
      <c r="D275" s="88">
        <f t="shared" si="29"/>
        <v>2.6</v>
      </c>
      <c r="E275" s="277">
        <f>$C$38*D275*C275*$D$13+$C$42*D275*$D$13</f>
        <v>2.2578400000000003</v>
      </c>
      <c r="F275" s="277">
        <v>6.9349999999999996</v>
      </c>
      <c r="G275" s="277">
        <v>5.2</v>
      </c>
      <c r="H275" s="277">
        <f t="shared" si="31"/>
        <v>15.658120400000001</v>
      </c>
      <c r="I275" s="42">
        <f t="shared" si="32"/>
        <v>11.740768000000003</v>
      </c>
    </row>
    <row r="276" spans="1:9" x14ac:dyDescent="0.25">
      <c r="A276" s="295"/>
      <c r="B276" s="21" t="str">
        <f t="shared" si="28"/>
        <v>Y 14</v>
      </c>
      <c r="C276" s="277">
        <f t="shared" si="30"/>
        <v>0.13</v>
      </c>
      <c r="D276" s="88">
        <f t="shared" si="29"/>
        <v>2.4</v>
      </c>
      <c r="E276" s="277">
        <f>$C$38*D276*C276*$D$13+$C$42*D276*$D$13</f>
        <v>2.0841600000000002</v>
      </c>
      <c r="F276" s="277">
        <v>6.9349999999999996</v>
      </c>
      <c r="G276" s="277">
        <v>3</v>
      </c>
      <c r="H276" s="277">
        <f t="shared" si="31"/>
        <v>14.4536496</v>
      </c>
      <c r="I276" s="42">
        <f t="shared" si="32"/>
        <v>6.2524800000000003</v>
      </c>
    </row>
    <row r="277" spans="1:9" x14ac:dyDescent="0.25">
      <c r="A277" s="295"/>
      <c r="B277" s="21" t="str">
        <f t="shared" si="28"/>
        <v>Y 15</v>
      </c>
      <c r="C277" s="277">
        <f t="shared" si="30"/>
        <v>0.13</v>
      </c>
      <c r="D277" s="88">
        <f t="shared" si="29"/>
        <v>2.1</v>
      </c>
      <c r="E277" s="277">
        <f>$C$38*D277*C277*$D$13+$C$42*D277*$D$13</f>
        <v>1.8236400000000001</v>
      </c>
      <c r="F277" s="277">
        <v>6.9349999999999996</v>
      </c>
      <c r="G277" s="277">
        <v>1.05</v>
      </c>
      <c r="H277" s="277">
        <f t="shared" si="31"/>
        <v>12.6469434</v>
      </c>
      <c r="I277" s="42">
        <f t="shared" si="32"/>
        <v>1.9148220000000002</v>
      </c>
    </row>
    <row r="278" spans="1:9" x14ac:dyDescent="0.25">
      <c r="A278" s="295"/>
      <c r="B278" s="21" t="str">
        <f t="shared" si="28"/>
        <v>Y 16</v>
      </c>
      <c r="C278" s="277">
        <f t="shared" si="30"/>
        <v>0.13</v>
      </c>
      <c r="D278" s="88">
        <f t="shared" si="29"/>
        <v>2.1</v>
      </c>
      <c r="E278" s="277">
        <f>$C$38*D278*C278*$D$13+$C$42*D278*$D$13</f>
        <v>1.8236400000000001</v>
      </c>
      <c r="F278" s="277">
        <v>3.4350000000000001</v>
      </c>
      <c r="G278" s="277">
        <v>1.05</v>
      </c>
      <c r="H278" s="277">
        <f t="shared" si="31"/>
        <v>6.2642034000000004</v>
      </c>
      <c r="I278" s="42">
        <f t="shared" si="32"/>
        <v>1.9148220000000002</v>
      </c>
    </row>
    <row r="279" spans="1:9" x14ac:dyDescent="0.25">
      <c r="A279" s="295"/>
      <c r="B279" s="21" t="str">
        <f t="shared" si="28"/>
        <v>Y 17</v>
      </c>
      <c r="C279" s="277">
        <f t="shared" si="30"/>
        <v>0.13</v>
      </c>
      <c r="D279" s="88">
        <f t="shared" si="29"/>
        <v>2.6</v>
      </c>
      <c r="E279" s="277">
        <f>$C$38*D279*C279*$D$13+$C$42*D279*$D$13</f>
        <v>2.2578400000000003</v>
      </c>
      <c r="F279" s="277">
        <v>3.4350000000000001</v>
      </c>
      <c r="G279" s="277">
        <v>7.5</v>
      </c>
      <c r="H279" s="277">
        <f t="shared" si="31"/>
        <v>7.755680400000001</v>
      </c>
      <c r="I279" s="42">
        <f t="shared" si="32"/>
        <v>16.933800000000002</v>
      </c>
    </row>
    <row r="280" spans="1:9" x14ac:dyDescent="0.25">
      <c r="A280" s="295"/>
      <c r="B280" s="21" t="str">
        <f t="shared" si="28"/>
        <v>Y 18</v>
      </c>
      <c r="C280" s="277">
        <f t="shared" si="30"/>
        <v>0.13</v>
      </c>
      <c r="D280" s="88">
        <f t="shared" si="29"/>
        <v>2.7</v>
      </c>
      <c r="E280" s="277">
        <f>$C$38*D280*C280*$D$13+$C$42*D280*$D$13</f>
        <v>2.3446800000000003</v>
      </c>
      <c r="F280" s="277">
        <v>3.4350000000000001</v>
      </c>
      <c r="G280" s="277">
        <v>14.25</v>
      </c>
      <c r="H280" s="277">
        <f t="shared" si="31"/>
        <v>8.0539758000000017</v>
      </c>
      <c r="I280" s="42">
        <f t="shared" si="32"/>
        <v>33.411690000000007</v>
      </c>
    </row>
    <row r="281" spans="1:9" x14ac:dyDescent="0.25">
      <c r="A281" s="295"/>
      <c r="B281" s="21" t="s">
        <v>370</v>
      </c>
      <c r="C281" s="277">
        <f t="shared" si="30"/>
        <v>0.13</v>
      </c>
      <c r="D281" s="88">
        <v>1</v>
      </c>
      <c r="E281" s="277">
        <f>$C$38*D281*C281*$D$13+$C$42*D281*$D$13</f>
        <v>0.86840000000000006</v>
      </c>
      <c r="F281" s="277">
        <v>0.75</v>
      </c>
      <c r="G281" s="277">
        <v>15.365</v>
      </c>
      <c r="H281" s="277">
        <f t="shared" si="31"/>
        <v>0.65129999999999999</v>
      </c>
      <c r="I281" s="42">
        <f t="shared" si="32"/>
        <v>13.342966000000001</v>
      </c>
    </row>
    <row r="282" spans="1:9" x14ac:dyDescent="0.25">
      <c r="A282" s="295"/>
      <c r="B282" s="21" t="s">
        <v>371</v>
      </c>
      <c r="C282" s="277">
        <f t="shared" si="30"/>
        <v>0.13</v>
      </c>
      <c r="D282" s="88">
        <v>1</v>
      </c>
      <c r="E282" s="277">
        <f>$C$38*D282*C282*$D$13+$C$42*D282*$D$13</f>
        <v>0.86840000000000006</v>
      </c>
      <c r="F282" s="277">
        <v>3.4350000000000001</v>
      </c>
      <c r="G282" s="277">
        <v>10.3</v>
      </c>
      <c r="H282" s="277">
        <f t="shared" si="31"/>
        <v>2.9829540000000003</v>
      </c>
      <c r="I282" s="42">
        <f t="shared" si="32"/>
        <v>8.9445200000000007</v>
      </c>
    </row>
    <row r="283" spans="1:9" x14ac:dyDescent="0.25">
      <c r="A283" s="295"/>
      <c r="B283" s="21" t="s">
        <v>367</v>
      </c>
      <c r="C283" s="277" t="s">
        <v>369</v>
      </c>
      <c r="D283" s="88">
        <f>7*5.1</f>
        <v>35.699999999999996</v>
      </c>
      <c r="E283" s="277">
        <f>D283*$C$39</f>
        <v>10.709999999999999</v>
      </c>
      <c r="F283" s="277">
        <v>3.5</v>
      </c>
      <c r="G283" s="277">
        <v>15.45</v>
      </c>
      <c r="H283" s="277">
        <f t="shared" si="31"/>
        <v>37.484999999999999</v>
      </c>
      <c r="I283" s="42">
        <f t="shared" si="32"/>
        <v>165.46949999999998</v>
      </c>
    </row>
    <row r="284" spans="1:9" x14ac:dyDescent="0.25">
      <c r="A284" s="295"/>
      <c r="B284" s="21" t="s">
        <v>368</v>
      </c>
      <c r="C284" s="277" t="s">
        <v>369</v>
      </c>
      <c r="D284" s="88">
        <f>4.8*1.8</f>
        <v>8.64</v>
      </c>
      <c r="E284" s="277">
        <f t="shared" ref="E284:E285" si="33">D284*$C$39</f>
        <v>2.5920000000000001</v>
      </c>
      <c r="F284" s="277">
        <v>4.5999999999999996</v>
      </c>
      <c r="G284" s="277">
        <v>12</v>
      </c>
      <c r="H284" s="277">
        <f t="shared" si="31"/>
        <v>11.9232</v>
      </c>
      <c r="I284" s="42">
        <f t="shared" si="32"/>
        <v>31.103999999999999</v>
      </c>
    </row>
    <row r="285" spans="1:9" x14ac:dyDescent="0.25">
      <c r="A285" s="327"/>
      <c r="B285" s="24" t="s">
        <v>377</v>
      </c>
      <c r="C285" s="278" t="s">
        <v>369</v>
      </c>
      <c r="D285" s="89">
        <f>7*11.1</f>
        <v>77.7</v>
      </c>
      <c r="E285" s="278">
        <f t="shared" si="33"/>
        <v>23.31</v>
      </c>
      <c r="F285" s="278">
        <v>3.5</v>
      </c>
      <c r="G285" s="278">
        <f>11.1/2</f>
        <v>5.55</v>
      </c>
      <c r="H285" s="278">
        <f t="shared" si="31"/>
        <v>81.584999999999994</v>
      </c>
      <c r="I285" s="46">
        <f t="shared" si="32"/>
        <v>129.37049999999999</v>
      </c>
    </row>
    <row r="286" spans="1:9" x14ac:dyDescent="0.25">
      <c r="A286" s="294" t="s">
        <v>35</v>
      </c>
      <c r="B286" s="19" t="str">
        <f t="shared" ref="B286:B313" si="34">B148</f>
        <v xml:space="preserve">X 1 </v>
      </c>
      <c r="C286" s="279">
        <f>$D$105</f>
        <v>0.13</v>
      </c>
      <c r="D286" s="87">
        <f t="shared" ref="D286:D313" si="35">D148</f>
        <v>2.2000000000000002</v>
      </c>
      <c r="E286" s="279">
        <f>$C$38*D286*C286*$D$13+$C$42*D286*$D$13</f>
        <v>1.9104800000000002</v>
      </c>
      <c r="F286" s="279">
        <v>1.075</v>
      </c>
      <c r="G286" s="279">
        <v>4.1349999999999998</v>
      </c>
      <c r="H286" s="279">
        <f t="shared" si="31"/>
        <v>2.053766</v>
      </c>
      <c r="I286" s="39">
        <f t="shared" si="32"/>
        <v>7.8998348000000007</v>
      </c>
    </row>
    <row r="287" spans="1:9" x14ac:dyDescent="0.25">
      <c r="A287" s="295"/>
      <c r="B287" s="21" t="str">
        <f t="shared" si="34"/>
        <v xml:space="preserve">X 2 </v>
      </c>
      <c r="C287" s="277">
        <f t="shared" si="30"/>
        <v>0.13</v>
      </c>
      <c r="D287" s="88">
        <f t="shared" si="35"/>
        <v>2.2000000000000002</v>
      </c>
      <c r="E287" s="277">
        <f>$C$38*D287*C287*$D$13+$C$42*D287*$D$13</f>
        <v>1.9104800000000002</v>
      </c>
      <c r="F287" s="277">
        <v>1.075</v>
      </c>
      <c r="G287" s="277">
        <v>8.7349999999999994</v>
      </c>
      <c r="H287" s="277">
        <f t="shared" si="31"/>
        <v>2.053766</v>
      </c>
      <c r="I287" s="42">
        <f t="shared" si="32"/>
        <v>16.688042800000002</v>
      </c>
    </row>
    <row r="288" spans="1:9" x14ac:dyDescent="0.25">
      <c r="A288" s="295"/>
      <c r="B288" s="21" t="str">
        <f t="shared" si="34"/>
        <v xml:space="preserve">X 3 </v>
      </c>
      <c r="C288" s="277">
        <f t="shared" si="30"/>
        <v>0.13</v>
      </c>
      <c r="D288" s="88">
        <f t="shared" si="35"/>
        <v>2.2000000000000002</v>
      </c>
      <c r="E288" s="277">
        <f>$C$38*D288*C288*$D$13+$C$42*D288*$D$13</f>
        <v>1.9104800000000002</v>
      </c>
      <c r="F288" s="277">
        <v>1.075</v>
      </c>
      <c r="G288" s="277">
        <v>11.035</v>
      </c>
      <c r="H288" s="277">
        <f t="shared" si="31"/>
        <v>2.053766</v>
      </c>
      <c r="I288" s="42">
        <f t="shared" si="32"/>
        <v>21.082146800000004</v>
      </c>
    </row>
    <row r="289" spans="1:9" x14ac:dyDescent="0.25">
      <c r="A289" s="295"/>
      <c r="B289" s="21" t="str">
        <f t="shared" si="34"/>
        <v>X 4</v>
      </c>
      <c r="C289" s="277">
        <f t="shared" si="30"/>
        <v>0.13</v>
      </c>
      <c r="D289" s="88">
        <f t="shared" si="35"/>
        <v>2.2000000000000002</v>
      </c>
      <c r="E289" s="277">
        <f>$C$38*D289*C289*$D$13+$C$42*D289*$D$13</f>
        <v>1.9104800000000002</v>
      </c>
      <c r="F289" s="277">
        <v>1.075</v>
      </c>
      <c r="G289" s="277">
        <v>12.965</v>
      </c>
      <c r="H289" s="277">
        <f t="shared" si="31"/>
        <v>2.053766</v>
      </c>
      <c r="I289" s="42">
        <f t="shared" si="32"/>
        <v>24.7693732</v>
      </c>
    </row>
    <row r="290" spans="1:9" x14ac:dyDescent="0.25">
      <c r="A290" s="295"/>
      <c r="B290" s="21" t="str">
        <f t="shared" si="34"/>
        <v>X 5</v>
      </c>
      <c r="C290" s="277">
        <f t="shared" si="30"/>
        <v>0.13</v>
      </c>
      <c r="D290" s="88">
        <f t="shared" si="35"/>
        <v>2.1749999999999998</v>
      </c>
      <c r="E290" s="277">
        <f>$C$38*D290*C290*$D$13+$C$42*D290*$D$13</f>
        <v>1.8887700000000001</v>
      </c>
      <c r="F290" s="277">
        <v>1.0874999999999999</v>
      </c>
      <c r="G290" s="277">
        <v>17.934999999999999</v>
      </c>
      <c r="H290" s="277">
        <f t="shared" si="31"/>
        <v>2.0540373750000001</v>
      </c>
      <c r="I290" s="42">
        <f t="shared" si="32"/>
        <v>33.875089949999996</v>
      </c>
    </row>
    <row r="291" spans="1:9" x14ac:dyDescent="0.25">
      <c r="A291" s="295"/>
      <c r="B291" s="21" t="str">
        <f t="shared" si="34"/>
        <v>X 6</v>
      </c>
      <c r="C291" s="277">
        <f t="shared" si="30"/>
        <v>0.13</v>
      </c>
      <c r="D291" s="88">
        <f t="shared" si="35"/>
        <v>3.1</v>
      </c>
      <c r="E291" s="277">
        <f>$C$38*D291*C291*$D$13+$C$42*D291*$D$13</f>
        <v>2.6920400000000004</v>
      </c>
      <c r="F291" s="277">
        <v>3.4750000000000001</v>
      </c>
      <c r="G291" s="277">
        <v>17.934999999999999</v>
      </c>
      <c r="H291" s="277">
        <f t="shared" si="31"/>
        <v>9.3548390000000019</v>
      </c>
      <c r="I291" s="42">
        <f t="shared" si="32"/>
        <v>48.281737400000004</v>
      </c>
    </row>
    <row r="292" spans="1:9" x14ac:dyDescent="0.25">
      <c r="A292" s="295"/>
      <c r="B292" s="21" t="str">
        <f t="shared" si="34"/>
        <v>X 7</v>
      </c>
      <c r="C292" s="277">
        <f t="shared" si="30"/>
        <v>0.13</v>
      </c>
      <c r="D292" s="88">
        <f t="shared" si="35"/>
        <v>2.2250000000000001</v>
      </c>
      <c r="E292" s="277">
        <f>$C$38*D292*C292*$D$13+$C$42*D292*$D$13</f>
        <v>1.9321900000000003</v>
      </c>
      <c r="F292" s="277">
        <v>5.8875000000000002</v>
      </c>
      <c r="G292" s="277">
        <v>17.934999999999999</v>
      </c>
      <c r="H292" s="277">
        <f t="shared" si="31"/>
        <v>11.375768625000003</v>
      </c>
      <c r="I292" s="42">
        <f t="shared" si="32"/>
        <v>34.653827650000004</v>
      </c>
    </row>
    <row r="293" spans="1:9" x14ac:dyDescent="0.25">
      <c r="A293" s="295"/>
      <c r="B293" s="21" t="str">
        <f t="shared" si="34"/>
        <v>X 8</v>
      </c>
      <c r="C293" s="277">
        <f t="shared" si="30"/>
        <v>0.13</v>
      </c>
      <c r="D293" s="88">
        <f t="shared" si="35"/>
        <v>2.2250000000000001</v>
      </c>
      <c r="E293" s="277">
        <f>$C$38*D293*C293*$D$13+$C$42*D293*$D$13</f>
        <v>1.9321900000000003</v>
      </c>
      <c r="F293" s="277">
        <v>5.9</v>
      </c>
      <c r="G293" s="277">
        <v>12.965</v>
      </c>
      <c r="H293" s="277">
        <f t="shared" si="31"/>
        <v>11.399921000000003</v>
      </c>
      <c r="I293" s="42">
        <f t="shared" si="32"/>
        <v>25.050843350000005</v>
      </c>
    </row>
    <row r="294" spans="1:9" x14ac:dyDescent="0.25">
      <c r="A294" s="295"/>
      <c r="B294" s="21" t="str">
        <f t="shared" si="34"/>
        <v>X 9</v>
      </c>
      <c r="C294" s="277">
        <f t="shared" si="30"/>
        <v>0.13</v>
      </c>
      <c r="D294" s="88">
        <f t="shared" si="35"/>
        <v>2.2250000000000001</v>
      </c>
      <c r="E294" s="277">
        <f>$C$38*D294*C294*$D$13+$C$42*D294*$D$13</f>
        <v>1.9321900000000003</v>
      </c>
      <c r="F294" s="277">
        <v>5.9</v>
      </c>
      <c r="G294" s="277">
        <v>8.7349999999999994</v>
      </c>
      <c r="H294" s="277">
        <f t="shared" si="31"/>
        <v>11.399921000000003</v>
      </c>
      <c r="I294" s="42">
        <f t="shared" si="32"/>
        <v>16.877679650000001</v>
      </c>
    </row>
    <row r="295" spans="1:9" x14ac:dyDescent="0.25">
      <c r="A295" s="295"/>
      <c r="B295" s="21" t="str">
        <f t="shared" si="34"/>
        <v>X 10</v>
      </c>
      <c r="C295" s="277">
        <f t="shared" si="30"/>
        <v>0.13</v>
      </c>
      <c r="D295" s="88">
        <f t="shared" si="35"/>
        <v>2.2250000000000001</v>
      </c>
      <c r="E295" s="277">
        <f>$C$38*D295*C295*$D$13+$C$42*D295*$D$13</f>
        <v>1.9321900000000003</v>
      </c>
      <c r="F295" s="277">
        <v>5.9</v>
      </c>
      <c r="G295" s="277">
        <v>4.1349999999999998</v>
      </c>
      <c r="H295" s="277">
        <f t="shared" si="31"/>
        <v>11.399921000000003</v>
      </c>
      <c r="I295" s="42">
        <f t="shared" si="32"/>
        <v>7.9896056500000006</v>
      </c>
    </row>
    <row r="296" spans="1:9" x14ac:dyDescent="0.25">
      <c r="A296" s="295"/>
      <c r="B296" s="21" t="str">
        <f t="shared" si="34"/>
        <v xml:space="preserve">Y 1 </v>
      </c>
      <c r="C296" s="277">
        <f t="shared" si="30"/>
        <v>0.13</v>
      </c>
      <c r="D296" s="88">
        <f t="shared" si="35"/>
        <v>2.1</v>
      </c>
      <c r="E296" s="277">
        <f>$C$38*D296*C296*$D$13+$C$42*D296*$D$13</f>
        <v>1.8236400000000001</v>
      </c>
      <c r="F296" s="277">
        <v>6.5000000000000002E-2</v>
      </c>
      <c r="G296" s="277">
        <v>1.05</v>
      </c>
      <c r="H296" s="277">
        <f t="shared" si="31"/>
        <v>0.11853660000000002</v>
      </c>
      <c r="I296" s="42">
        <f t="shared" si="32"/>
        <v>1.9148220000000002</v>
      </c>
    </row>
    <row r="297" spans="1:9" x14ac:dyDescent="0.25">
      <c r="A297" s="295"/>
      <c r="B297" s="21" t="str">
        <f t="shared" si="34"/>
        <v xml:space="preserve">Y 2 </v>
      </c>
      <c r="C297" s="277">
        <f t="shared" si="30"/>
        <v>0.13</v>
      </c>
      <c r="D297" s="88">
        <f t="shared" si="35"/>
        <v>2.4</v>
      </c>
      <c r="E297" s="277">
        <f>$C$38*D297*C297*$D$13+$C$42*D297*$D$13</f>
        <v>2.0841600000000002</v>
      </c>
      <c r="F297" s="277">
        <v>6.5000000000000002E-2</v>
      </c>
      <c r="G297" s="277">
        <v>3</v>
      </c>
      <c r="H297" s="277">
        <f t="shared" si="31"/>
        <v>0.13547040000000002</v>
      </c>
      <c r="I297" s="42">
        <f t="shared" si="32"/>
        <v>6.2524800000000003</v>
      </c>
    </row>
    <row r="298" spans="1:9" x14ac:dyDescent="0.25">
      <c r="A298" s="295"/>
      <c r="B298" s="21" t="str">
        <f t="shared" si="34"/>
        <v xml:space="preserve">Y 3 </v>
      </c>
      <c r="C298" s="277">
        <f t="shared" si="30"/>
        <v>0.13</v>
      </c>
      <c r="D298" s="88">
        <f t="shared" si="35"/>
        <v>2.6</v>
      </c>
      <c r="E298" s="277">
        <f>$C$38*D298*C298*$D$13+$C$42*D298*$D$13</f>
        <v>2.2578400000000003</v>
      </c>
      <c r="F298" s="277">
        <v>6.5000000000000002E-2</v>
      </c>
      <c r="G298" s="277">
        <v>5.2</v>
      </c>
      <c r="H298" s="277">
        <f t="shared" si="31"/>
        <v>0.14675960000000002</v>
      </c>
      <c r="I298" s="42">
        <f t="shared" si="32"/>
        <v>11.740768000000003</v>
      </c>
    </row>
    <row r="299" spans="1:9" x14ac:dyDescent="0.25">
      <c r="A299" s="295"/>
      <c r="B299" s="21" t="str">
        <f t="shared" si="34"/>
        <v>Y 4</v>
      </c>
      <c r="C299" s="277">
        <f t="shared" si="30"/>
        <v>0.13</v>
      </c>
      <c r="D299" s="88">
        <f t="shared" si="35"/>
        <v>2.6</v>
      </c>
      <c r="E299" s="277">
        <f>$C$38*D299*C299*$D$13+$C$42*D299*$D$13</f>
        <v>2.2578400000000003</v>
      </c>
      <c r="F299" s="277">
        <v>6.5000000000000002E-2</v>
      </c>
      <c r="G299" s="277">
        <v>7.5</v>
      </c>
      <c r="H299" s="277">
        <f t="shared" si="31"/>
        <v>0.14675960000000002</v>
      </c>
      <c r="I299" s="42">
        <f t="shared" si="32"/>
        <v>16.933800000000002</v>
      </c>
    </row>
    <row r="300" spans="1:9" x14ac:dyDescent="0.25">
      <c r="A300" s="295"/>
      <c r="B300" s="21" t="str">
        <f t="shared" si="34"/>
        <v>Y 5</v>
      </c>
      <c r="C300" s="277">
        <f t="shared" si="30"/>
        <v>0.13</v>
      </c>
      <c r="D300" s="88">
        <f t="shared" si="35"/>
        <v>2.6</v>
      </c>
      <c r="E300" s="277">
        <f>$C$38*D300*C300*$D$13+$C$42*D300*$D$13</f>
        <v>2.2578400000000003</v>
      </c>
      <c r="F300" s="277">
        <v>6.5000000000000002E-2</v>
      </c>
      <c r="G300" s="277">
        <v>9.8000000000000007</v>
      </c>
      <c r="H300" s="277">
        <f t="shared" si="31"/>
        <v>0.14675960000000002</v>
      </c>
      <c r="I300" s="42">
        <f t="shared" si="32"/>
        <v>22.126832000000004</v>
      </c>
    </row>
    <row r="301" spans="1:9" x14ac:dyDescent="0.25">
      <c r="A301" s="295"/>
      <c r="B301" s="21" t="str">
        <f t="shared" si="34"/>
        <v>Y 6</v>
      </c>
      <c r="C301" s="277">
        <f t="shared" si="30"/>
        <v>0.13</v>
      </c>
      <c r="D301" s="88">
        <f t="shared" si="35"/>
        <v>2.7</v>
      </c>
      <c r="E301" s="277">
        <f>$C$38*D301*C301*$D$13+$C$42*D301*$D$13</f>
        <v>2.3446800000000003</v>
      </c>
      <c r="F301" s="277">
        <v>6.5000000000000002E-2</v>
      </c>
      <c r="G301" s="277">
        <v>14.25</v>
      </c>
      <c r="H301" s="277">
        <f t="shared" si="31"/>
        <v>0.15240420000000002</v>
      </c>
      <c r="I301" s="42">
        <f t="shared" si="32"/>
        <v>33.411690000000007</v>
      </c>
    </row>
    <row r="302" spans="1:9" x14ac:dyDescent="0.25">
      <c r="A302" s="295"/>
      <c r="B302" s="21" t="str">
        <f t="shared" si="34"/>
        <v>Y 7</v>
      </c>
      <c r="C302" s="277">
        <f t="shared" si="30"/>
        <v>0.13</v>
      </c>
      <c r="D302" s="88">
        <f t="shared" si="35"/>
        <v>2.7</v>
      </c>
      <c r="E302" s="277">
        <f>$C$38*D302*C302*$D$13+$C$42*D302*$D$13</f>
        <v>2.3446800000000003</v>
      </c>
      <c r="F302" s="277">
        <v>6.5000000000000002E-2</v>
      </c>
      <c r="G302" s="277">
        <v>16.649999999999999</v>
      </c>
      <c r="H302" s="277">
        <f t="shared" si="31"/>
        <v>0.15240420000000002</v>
      </c>
      <c r="I302" s="42">
        <f t="shared" si="32"/>
        <v>39.038921999999999</v>
      </c>
    </row>
    <row r="303" spans="1:9" x14ac:dyDescent="0.25">
      <c r="A303" s="295"/>
      <c r="B303" s="21" t="str">
        <f t="shared" si="34"/>
        <v>Y 8</v>
      </c>
      <c r="C303" s="277">
        <f t="shared" si="30"/>
        <v>0.13</v>
      </c>
      <c r="D303" s="88">
        <f t="shared" si="35"/>
        <v>2.7</v>
      </c>
      <c r="E303" s="277">
        <f>$C$38*D303*C303*$D$13+$C$42*D303*$D$13</f>
        <v>2.3446800000000003</v>
      </c>
      <c r="F303" s="277">
        <v>6.9349999999999996</v>
      </c>
      <c r="G303" s="277">
        <v>16.649999999999999</v>
      </c>
      <c r="H303" s="277">
        <f t="shared" si="31"/>
        <v>16.260355800000003</v>
      </c>
      <c r="I303" s="42">
        <f t="shared" si="32"/>
        <v>39.038921999999999</v>
      </c>
    </row>
    <row r="304" spans="1:9" x14ac:dyDescent="0.25">
      <c r="A304" s="295"/>
      <c r="B304" s="21" t="str">
        <f t="shared" si="34"/>
        <v>Y 9</v>
      </c>
      <c r="C304" s="277">
        <f t="shared" si="30"/>
        <v>0.13</v>
      </c>
      <c r="D304" s="88">
        <f t="shared" si="35"/>
        <v>2.7</v>
      </c>
      <c r="E304" s="277">
        <f>$C$38*D304*C304*$D$13+$C$42*D304*$D$13</f>
        <v>2.3446800000000003</v>
      </c>
      <c r="F304" s="277">
        <v>6.9349999999999996</v>
      </c>
      <c r="G304" s="277">
        <v>14.25</v>
      </c>
      <c r="H304" s="277">
        <f t="shared" si="31"/>
        <v>16.260355800000003</v>
      </c>
      <c r="I304" s="42">
        <f t="shared" si="32"/>
        <v>33.411690000000007</v>
      </c>
    </row>
    <row r="305" spans="1:9" x14ac:dyDescent="0.25">
      <c r="A305" s="295"/>
      <c r="B305" s="21" t="str">
        <f t="shared" si="34"/>
        <v>Y 10</v>
      </c>
      <c r="C305" s="277">
        <f t="shared" si="30"/>
        <v>0.13</v>
      </c>
      <c r="D305" s="88">
        <f t="shared" si="35"/>
        <v>2.4</v>
      </c>
      <c r="E305" s="277">
        <f>$C$38*D305*C305*$D$13+$C$42*D305*$D$13</f>
        <v>2.0841600000000002</v>
      </c>
      <c r="F305" s="277">
        <v>6.9349999999999996</v>
      </c>
      <c r="G305" s="277">
        <v>12</v>
      </c>
      <c r="H305" s="277">
        <f t="shared" si="31"/>
        <v>14.4536496</v>
      </c>
      <c r="I305" s="42">
        <f t="shared" si="32"/>
        <v>25.009920000000001</v>
      </c>
    </row>
    <row r="306" spans="1:9" x14ac:dyDescent="0.25">
      <c r="A306" s="295"/>
      <c r="B306" s="21" t="str">
        <f t="shared" si="34"/>
        <v>Y 11</v>
      </c>
      <c r="C306" s="277">
        <f t="shared" si="30"/>
        <v>0.13</v>
      </c>
      <c r="D306" s="88">
        <f t="shared" si="35"/>
        <v>2.6</v>
      </c>
      <c r="E306" s="277">
        <f>$C$38*D306*C306*$D$13+$C$42*D306*$D$13</f>
        <v>2.2578400000000003</v>
      </c>
      <c r="F306" s="277">
        <v>6.9349999999999996</v>
      </c>
      <c r="G306" s="277">
        <v>9.8000000000000007</v>
      </c>
      <c r="H306" s="277">
        <f t="shared" si="31"/>
        <v>15.658120400000001</v>
      </c>
      <c r="I306" s="42">
        <f t="shared" si="32"/>
        <v>22.126832000000004</v>
      </c>
    </row>
    <row r="307" spans="1:9" x14ac:dyDescent="0.25">
      <c r="A307" s="295"/>
      <c r="B307" s="21" t="str">
        <f t="shared" si="34"/>
        <v>Y 12</v>
      </c>
      <c r="C307" s="277">
        <f t="shared" si="30"/>
        <v>0.13</v>
      </c>
      <c r="D307" s="88">
        <f t="shared" si="35"/>
        <v>2.6</v>
      </c>
      <c r="E307" s="277">
        <f>$C$38*D307*C307*$D$13+$C$42*D307*$D$13</f>
        <v>2.2578400000000003</v>
      </c>
      <c r="F307" s="277">
        <v>6.9349999999999996</v>
      </c>
      <c r="G307" s="277">
        <v>7.5</v>
      </c>
      <c r="H307" s="277">
        <f t="shared" si="31"/>
        <v>15.658120400000001</v>
      </c>
      <c r="I307" s="42">
        <f t="shared" si="32"/>
        <v>16.933800000000002</v>
      </c>
    </row>
    <row r="308" spans="1:9" x14ac:dyDescent="0.25">
      <c r="A308" s="295"/>
      <c r="B308" s="21" t="str">
        <f t="shared" si="34"/>
        <v>Y 13</v>
      </c>
      <c r="C308" s="277">
        <f t="shared" si="30"/>
        <v>0.13</v>
      </c>
      <c r="D308" s="88">
        <f t="shared" si="35"/>
        <v>2.6</v>
      </c>
      <c r="E308" s="277">
        <f>$C$38*D308*C308*$D$13+$C$42*D308*$D$13</f>
        <v>2.2578400000000003</v>
      </c>
      <c r="F308" s="277">
        <v>6.9349999999999996</v>
      </c>
      <c r="G308" s="277">
        <v>5.2</v>
      </c>
      <c r="H308" s="277">
        <f t="shared" si="31"/>
        <v>15.658120400000001</v>
      </c>
      <c r="I308" s="42">
        <f t="shared" si="32"/>
        <v>11.740768000000003</v>
      </c>
    </row>
    <row r="309" spans="1:9" x14ac:dyDescent="0.25">
      <c r="A309" s="295"/>
      <c r="B309" s="21" t="str">
        <f t="shared" si="34"/>
        <v>Y 14</v>
      </c>
      <c r="C309" s="277">
        <f t="shared" si="30"/>
        <v>0.13</v>
      </c>
      <c r="D309" s="88">
        <f t="shared" si="35"/>
        <v>2.4</v>
      </c>
      <c r="E309" s="277">
        <f>$C$38*D309*C309*$D$13+$C$42*D309*$D$13</f>
        <v>2.0841600000000002</v>
      </c>
      <c r="F309" s="277">
        <v>6.9349999999999996</v>
      </c>
      <c r="G309" s="277">
        <v>3</v>
      </c>
      <c r="H309" s="277">
        <f t="shared" si="31"/>
        <v>14.4536496</v>
      </c>
      <c r="I309" s="42">
        <f t="shared" si="32"/>
        <v>6.2524800000000003</v>
      </c>
    </row>
    <row r="310" spans="1:9" x14ac:dyDescent="0.25">
      <c r="A310" s="295"/>
      <c r="B310" s="21" t="str">
        <f t="shared" si="34"/>
        <v>Y 15</v>
      </c>
      <c r="C310" s="277">
        <f t="shared" si="30"/>
        <v>0.13</v>
      </c>
      <c r="D310" s="88">
        <f t="shared" si="35"/>
        <v>2.1</v>
      </c>
      <c r="E310" s="277">
        <f>$C$38*D310*C310*$D$13+$C$42*D310*$D$13</f>
        <v>1.8236400000000001</v>
      </c>
      <c r="F310" s="277">
        <v>6.9349999999999996</v>
      </c>
      <c r="G310" s="277">
        <v>1.05</v>
      </c>
      <c r="H310" s="277">
        <f t="shared" si="31"/>
        <v>12.6469434</v>
      </c>
      <c r="I310" s="42">
        <f t="shared" si="32"/>
        <v>1.9148220000000002</v>
      </c>
    </row>
    <row r="311" spans="1:9" x14ac:dyDescent="0.25">
      <c r="A311" s="295"/>
      <c r="B311" s="21" t="str">
        <f t="shared" si="34"/>
        <v>Y 16</v>
      </c>
      <c r="C311" s="277">
        <f t="shared" si="30"/>
        <v>0.13</v>
      </c>
      <c r="D311" s="88">
        <f t="shared" si="35"/>
        <v>2.1</v>
      </c>
      <c r="E311" s="277">
        <f>$C$38*D311*C311*$D$13+$C$42*D311*$D$13</f>
        <v>1.8236400000000001</v>
      </c>
      <c r="F311" s="277">
        <v>3.4350000000000001</v>
      </c>
      <c r="G311" s="277">
        <v>1.05</v>
      </c>
      <c r="H311" s="277">
        <f t="shared" si="31"/>
        <v>6.2642034000000004</v>
      </c>
      <c r="I311" s="42">
        <f t="shared" si="32"/>
        <v>1.9148220000000002</v>
      </c>
    </row>
    <row r="312" spans="1:9" x14ac:dyDescent="0.25">
      <c r="A312" s="295"/>
      <c r="B312" s="21" t="str">
        <f t="shared" si="34"/>
        <v>Y 17</v>
      </c>
      <c r="C312" s="277">
        <f t="shared" si="30"/>
        <v>0.13</v>
      </c>
      <c r="D312" s="88">
        <f t="shared" si="35"/>
        <v>2.6</v>
      </c>
      <c r="E312" s="277">
        <f>$C$38*D312*C312*$D$13+$C$42*D312*$D$13</f>
        <v>2.2578400000000003</v>
      </c>
      <c r="F312" s="277">
        <v>3.4350000000000001</v>
      </c>
      <c r="G312" s="277">
        <v>7.5</v>
      </c>
      <c r="H312" s="277">
        <f t="shared" si="31"/>
        <v>7.755680400000001</v>
      </c>
      <c r="I312" s="42">
        <f t="shared" si="32"/>
        <v>16.933800000000002</v>
      </c>
    </row>
    <row r="313" spans="1:9" x14ac:dyDescent="0.25">
      <c r="A313" s="295"/>
      <c r="B313" s="21" t="str">
        <f t="shared" si="34"/>
        <v>Y 18</v>
      </c>
      <c r="C313" s="277">
        <f t="shared" si="30"/>
        <v>0.13</v>
      </c>
      <c r="D313" s="88">
        <f t="shared" si="35"/>
        <v>2.7</v>
      </c>
      <c r="E313" s="277">
        <f>$C$38*D313*C313*$D$13+$C$42*D313*$D$13</f>
        <v>2.3446800000000003</v>
      </c>
      <c r="F313" s="277">
        <v>3.4350000000000001</v>
      </c>
      <c r="G313" s="277">
        <v>14.25</v>
      </c>
      <c r="H313" s="277">
        <f t="shared" si="31"/>
        <v>8.0539758000000017</v>
      </c>
      <c r="I313" s="42">
        <f t="shared" si="32"/>
        <v>33.411690000000007</v>
      </c>
    </row>
    <row r="314" spans="1:9" x14ac:dyDescent="0.25">
      <c r="A314" s="295"/>
      <c r="B314" s="21" t="s">
        <v>366</v>
      </c>
      <c r="C314" s="277">
        <f t="shared" si="30"/>
        <v>0.13</v>
      </c>
      <c r="D314" s="88">
        <v>1.6</v>
      </c>
      <c r="E314" s="277">
        <f>$C$38*D314*C314*$D$13+$C$42*D314*$D$13</f>
        <v>1.3894400000000002</v>
      </c>
      <c r="F314" s="277">
        <v>1.81</v>
      </c>
      <c r="G314" s="277">
        <v>6.5000000000000002E-2</v>
      </c>
      <c r="H314" s="277">
        <f t="shared" si="31"/>
        <v>2.5148864000000004</v>
      </c>
      <c r="I314" s="42">
        <f t="shared" si="32"/>
        <v>9.0313600000000022E-2</v>
      </c>
    </row>
    <row r="315" spans="1:9" x14ac:dyDescent="0.25">
      <c r="A315" s="295"/>
      <c r="B315" s="21" t="s">
        <v>374</v>
      </c>
      <c r="C315" s="277">
        <f t="shared" si="30"/>
        <v>0.13</v>
      </c>
      <c r="D315" s="88">
        <v>1.6</v>
      </c>
      <c r="E315" s="277">
        <f>$C$38*D315*C315*$D$13+$C$42*D315*$D$13</f>
        <v>1.3894400000000002</v>
      </c>
      <c r="F315" s="277">
        <v>5.1849999999999996</v>
      </c>
      <c r="G315" s="277">
        <v>6.5000000000000002E-2</v>
      </c>
      <c r="H315" s="277">
        <f t="shared" si="31"/>
        <v>7.2042464000000006</v>
      </c>
      <c r="I315" s="42">
        <f t="shared" si="32"/>
        <v>9.0313600000000022E-2</v>
      </c>
    </row>
    <row r="316" spans="1:9" x14ac:dyDescent="0.25">
      <c r="A316" s="295"/>
      <c r="B316" s="21" t="s">
        <v>370</v>
      </c>
      <c r="C316" s="277">
        <f t="shared" si="30"/>
        <v>0.13</v>
      </c>
      <c r="D316" s="88">
        <v>0.76</v>
      </c>
      <c r="E316" s="277">
        <f>$C$38*D316*C316*$D$13+$C$42*D316*$D$13</f>
        <v>0.65998400000000013</v>
      </c>
      <c r="F316" s="277">
        <v>0.63</v>
      </c>
      <c r="G316" s="277">
        <v>6.5000000000000002E-2</v>
      </c>
      <c r="H316" s="277">
        <f t="shared" si="31"/>
        <v>0.41578992000000009</v>
      </c>
      <c r="I316" s="42">
        <f t="shared" si="32"/>
        <v>4.2898960000000007E-2</v>
      </c>
    </row>
    <row r="317" spans="1:9" x14ac:dyDescent="0.25">
      <c r="A317" s="295"/>
      <c r="B317" s="21" t="s">
        <v>371</v>
      </c>
      <c r="C317" s="277">
        <f t="shared" si="30"/>
        <v>0.13</v>
      </c>
      <c r="D317" s="88">
        <v>0.76</v>
      </c>
      <c r="E317" s="277">
        <f>$C$38*D317*C317*$D$13+$C$42*D317*$D$13</f>
        <v>0.65998400000000013</v>
      </c>
      <c r="F317" s="277">
        <v>2.99</v>
      </c>
      <c r="G317" s="277">
        <v>6.5000000000000002E-2</v>
      </c>
      <c r="H317" s="277">
        <f t="shared" ref="H317:H324" si="36">E317*F317</f>
        <v>1.9733521600000006</v>
      </c>
      <c r="I317" s="42">
        <f t="shared" ref="I317:I324" si="37">E317*G317</f>
        <v>4.2898960000000007E-2</v>
      </c>
    </row>
    <row r="318" spans="1:9" x14ac:dyDescent="0.25">
      <c r="A318" s="295"/>
      <c r="B318" s="21" t="s">
        <v>372</v>
      </c>
      <c r="C318" s="277">
        <f t="shared" si="30"/>
        <v>0.13</v>
      </c>
      <c r="D318" s="88">
        <v>0.76500000000000001</v>
      </c>
      <c r="E318" s="277">
        <f>$C$38*D318*C318*$D$13+$C$42*D318*$D$13</f>
        <v>0.66432600000000008</v>
      </c>
      <c r="F318" s="277">
        <v>4.0025000000000004</v>
      </c>
      <c r="G318" s="277">
        <v>6.5000000000000002E-2</v>
      </c>
      <c r="H318" s="277">
        <f t="shared" si="36"/>
        <v>2.6589648150000005</v>
      </c>
      <c r="I318" s="42">
        <f t="shared" si="37"/>
        <v>4.3181190000000008E-2</v>
      </c>
    </row>
    <row r="319" spans="1:9" x14ac:dyDescent="0.25">
      <c r="A319" s="295"/>
      <c r="B319" s="21" t="s">
        <v>373</v>
      </c>
      <c r="C319" s="277">
        <f t="shared" si="30"/>
        <v>0.13</v>
      </c>
      <c r="D319" s="88">
        <v>0.76500000000000001</v>
      </c>
      <c r="E319" s="277">
        <f>$C$38*D319*C319*$D$13+$C$42*D319*$D$13</f>
        <v>0.66432600000000008</v>
      </c>
      <c r="F319" s="277">
        <v>6.3674999999999997</v>
      </c>
      <c r="G319" s="277">
        <v>6.5000000000000002E-2</v>
      </c>
      <c r="H319" s="277">
        <f t="shared" si="36"/>
        <v>4.2300958050000004</v>
      </c>
      <c r="I319" s="42">
        <f t="shared" si="37"/>
        <v>4.3181190000000008E-2</v>
      </c>
    </row>
    <row r="320" spans="1:9" x14ac:dyDescent="0.25">
      <c r="A320" s="295"/>
      <c r="B320" s="21" t="s">
        <v>375</v>
      </c>
      <c r="C320" s="277">
        <f t="shared" si="30"/>
        <v>0.13</v>
      </c>
      <c r="D320" s="88">
        <v>1</v>
      </c>
      <c r="E320" s="277">
        <f>$C$38*D320*C320*$D$13+$C$42*D320*$D$13</f>
        <v>0.86840000000000006</v>
      </c>
      <c r="F320" s="277">
        <v>0.75</v>
      </c>
      <c r="G320" s="277">
        <v>15.365</v>
      </c>
      <c r="H320" s="277">
        <f t="shared" si="36"/>
        <v>0.65129999999999999</v>
      </c>
      <c r="I320" s="42">
        <f t="shared" si="37"/>
        <v>13.342966000000001</v>
      </c>
    </row>
    <row r="321" spans="1:9" x14ac:dyDescent="0.25">
      <c r="A321" s="295"/>
      <c r="B321" s="21" t="s">
        <v>376</v>
      </c>
      <c r="C321" s="277">
        <f t="shared" si="30"/>
        <v>0.13</v>
      </c>
      <c r="D321" s="88">
        <v>1</v>
      </c>
      <c r="E321" s="277">
        <f>$C$38*D321*C321*$D$13+$C$42*D321*$D$13</f>
        <v>0.86840000000000006</v>
      </c>
      <c r="F321" s="277">
        <v>3.4350000000000001</v>
      </c>
      <c r="G321" s="277">
        <v>10.3</v>
      </c>
      <c r="H321" s="277">
        <f t="shared" si="36"/>
        <v>2.9829540000000003</v>
      </c>
      <c r="I321" s="42">
        <f t="shared" si="37"/>
        <v>8.9445200000000007</v>
      </c>
    </row>
    <row r="322" spans="1:9" x14ac:dyDescent="0.25">
      <c r="A322" s="295"/>
      <c r="B322" s="21" t="s">
        <v>367</v>
      </c>
      <c r="C322" s="277" t="s">
        <v>369</v>
      </c>
      <c r="D322" s="88">
        <f>7*5.1</f>
        <v>35.699999999999996</v>
      </c>
      <c r="E322" s="277">
        <f>D322*$C$39</f>
        <v>10.709999999999999</v>
      </c>
      <c r="F322" s="277">
        <v>3.5</v>
      </c>
      <c r="G322" s="277">
        <v>15.45</v>
      </c>
      <c r="H322" s="277">
        <f t="shared" si="36"/>
        <v>37.484999999999999</v>
      </c>
      <c r="I322" s="42">
        <f t="shared" si="37"/>
        <v>165.46949999999998</v>
      </c>
    </row>
    <row r="323" spans="1:9" x14ac:dyDescent="0.25">
      <c r="A323" s="295"/>
      <c r="B323" s="21" t="s">
        <v>368</v>
      </c>
      <c r="C323" s="277" t="s">
        <v>369</v>
      </c>
      <c r="D323" s="88">
        <f>4.8*1.8</f>
        <v>8.64</v>
      </c>
      <c r="E323" s="277">
        <f t="shared" ref="E323:E324" si="38">D323*$C$39</f>
        <v>2.5920000000000001</v>
      </c>
      <c r="F323" s="277">
        <v>4.5999999999999996</v>
      </c>
      <c r="G323" s="277">
        <v>12</v>
      </c>
      <c r="H323" s="277">
        <f t="shared" si="36"/>
        <v>11.9232</v>
      </c>
      <c r="I323" s="42">
        <f t="shared" si="37"/>
        <v>31.103999999999999</v>
      </c>
    </row>
    <row r="324" spans="1:9" x14ac:dyDescent="0.25">
      <c r="A324" s="327"/>
      <c r="B324" s="24" t="s">
        <v>377</v>
      </c>
      <c r="C324" s="278" t="s">
        <v>369</v>
      </c>
      <c r="D324" s="89">
        <f>7*11.1</f>
        <v>77.7</v>
      </c>
      <c r="E324" s="278">
        <f t="shared" si="38"/>
        <v>23.31</v>
      </c>
      <c r="F324" s="278">
        <v>3.5</v>
      </c>
      <c r="G324" s="278">
        <f>11.1/2</f>
        <v>5.55</v>
      </c>
      <c r="H324" s="278">
        <f t="shared" si="36"/>
        <v>81.584999999999994</v>
      </c>
      <c r="I324" s="46">
        <f t="shared" si="37"/>
        <v>129.37049999999999</v>
      </c>
    </row>
    <row r="325" spans="1:9" x14ac:dyDescent="0.25">
      <c r="E325" s="276"/>
      <c r="F325" s="276"/>
    </row>
    <row r="326" spans="1:9" x14ac:dyDescent="0.25">
      <c r="E326" s="81" t="s">
        <v>242</v>
      </c>
      <c r="F326" s="81" t="s">
        <v>243</v>
      </c>
    </row>
    <row r="327" spans="1:9" x14ac:dyDescent="0.25">
      <c r="D327" s="268" t="s">
        <v>240</v>
      </c>
      <c r="E327" s="280">
        <f>SUM(H252:H285)/SUM(E252:E285)</f>
        <v>3.5724244730486761</v>
      </c>
      <c r="F327" s="67">
        <f>SUM(H286:H324)/SUM(E286:E324)</f>
        <v>3.5244552210260944</v>
      </c>
    </row>
    <row r="328" spans="1:9" x14ac:dyDescent="0.25">
      <c r="D328" s="80" t="s">
        <v>241</v>
      </c>
      <c r="E328" s="24">
        <f>SUM(I252:I285)/SUM(E252:E285)</f>
        <v>9.302320865593158</v>
      </c>
      <c r="F328" s="24">
        <f>SUM(I286:I324)/SUM(E286:E324)</f>
        <v>8.9907368405566679</v>
      </c>
    </row>
    <row r="331" spans="1:9" x14ac:dyDescent="0.25">
      <c r="A331" s="1" t="s">
        <v>244</v>
      </c>
    </row>
    <row r="344" spans="1:10" x14ac:dyDescent="0.25">
      <c r="B344" s="274" t="s">
        <v>49</v>
      </c>
      <c r="C344" s="274" t="s">
        <v>50</v>
      </c>
      <c r="D344" s="274" t="s">
        <v>51</v>
      </c>
      <c r="E344" s="29" t="s">
        <v>245</v>
      </c>
      <c r="F344" s="29" t="s">
        <v>246</v>
      </c>
      <c r="G344" s="29" t="s">
        <v>247</v>
      </c>
      <c r="H344" s="29" t="s">
        <v>248</v>
      </c>
      <c r="I344" s="29" t="s">
        <v>249</v>
      </c>
      <c r="J344" s="29" t="s">
        <v>250</v>
      </c>
    </row>
    <row r="345" spans="1:10" x14ac:dyDescent="0.25">
      <c r="A345" s="324" t="s">
        <v>34</v>
      </c>
      <c r="B345" s="19" t="str">
        <f t="shared" ref="B345:B401" si="39">B119</f>
        <v xml:space="preserve">X 1 </v>
      </c>
      <c r="C345" s="279">
        <f>$D$105</f>
        <v>0.13</v>
      </c>
      <c r="D345" s="87">
        <f t="shared" ref="D345:D401" si="40">D119</f>
        <v>2.2000000000000002</v>
      </c>
      <c r="E345" s="279">
        <f t="shared" ref="E345:F364" si="41">F252</f>
        <v>1.075</v>
      </c>
      <c r="F345" s="279">
        <f t="shared" si="41"/>
        <v>4.1349999999999998</v>
      </c>
      <c r="G345" s="279">
        <f t="shared" ref="G345:G355" si="42">($G$32*$D$12)/((4*($D$13/D345)^3)+(3*($D$13/D345)))</f>
        <v>2241.8190567853712</v>
      </c>
      <c r="H345" s="279"/>
      <c r="I345" s="279">
        <f>F345*G345</f>
        <v>9269.9217998075092</v>
      </c>
      <c r="J345" s="39">
        <f>H345*E345</f>
        <v>0</v>
      </c>
    </row>
    <row r="346" spans="1:10" x14ac:dyDescent="0.25">
      <c r="A346" s="325"/>
      <c r="B346" s="21" t="str">
        <f t="shared" si="39"/>
        <v xml:space="preserve">X 2 </v>
      </c>
      <c r="C346" s="277">
        <f t="shared" ref="C346:C401" si="43">$D$105</f>
        <v>0.13</v>
      </c>
      <c r="D346" s="88">
        <f t="shared" si="40"/>
        <v>2.2000000000000002</v>
      </c>
      <c r="E346" s="277">
        <f t="shared" si="41"/>
        <v>1.075</v>
      </c>
      <c r="F346" s="277">
        <f t="shared" si="41"/>
        <v>8.7349999999999994</v>
      </c>
      <c r="G346" s="277">
        <f t="shared" si="42"/>
        <v>2241.8190567853712</v>
      </c>
      <c r="H346" s="277"/>
      <c r="I346" s="277">
        <f t="shared" ref="I346:I401" si="44">F346*G346</f>
        <v>19582.289461020217</v>
      </c>
      <c r="J346" s="42">
        <f t="shared" ref="J346:J401" si="45">H346*E346</f>
        <v>0</v>
      </c>
    </row>
    <row r="347" spans="1:10" x14ac:dyDescent="0.25">
      <c r="A347" s="325"/>
      <c r="B347" s="21" t="str">
        <f t="shared" si="39"/>
        <v xml:space="preserve">X 3 </v>
      </c>
      <c r="C347" s="277">
        <f t="shared" si="43"/>
        <v>0.13</v>
      </c>
      <c r="D347" s="88">
        <f t="shared" si="40"/>
        <v>2.2000000000000002</v>
      </c>
      <c r="E347" s="277">
        <f t="shared" si="41"/>
        <v>1.075</v>
      </c>
      <c r="F347" s="277">
        <f t="shared" si="41"/>
        <v>11.035</v>
      </c>
      <c r="G347" s="277">
        <f t="shared" si="42"/>
        <v>2241.8190567853712</v>
      </c>
      <c r="H347" s="277"/>
      <c r="I347" s="277">
        <f t="shared" si="44"/>
        <v>24738.473291626571</v>
      </c>
      <c r="J347" s="42">
        <f t="shared" si="45"/>
        <v>0</v>
      </c>
    </row>
    <row r="348" spans="1:10" x14ac:dyDescent="0.25">
      <c r="A348" s="325"/>
      <c r="B348" s="21" t="str">
        <f t="shared" si="39"/>
        <v xml:space="preserve">X 4 </v>
      </c>
      <c r="C348" s="277">
        <f t="shared" si="43"/>
        <v>0.13</v>
      </c>
      <c r="D348" s="88">
        <f t="shared" si="40"/>
        <v>2.2000000000000002</v>
      </c>
      <c r="E348" s="277">
        <f t="shared" si="41"/>
        <v>1.075</v>
      </c>
      <c r="F348" s="277">
        <f t="shared" si="41"/>
        <v>12.965</v>
      </c>
      <c r="G348" s="277">
        <f t="shared" si="42"/>
        <v>2241.8190567853712</v>
      </c>
      <c r="H348" s="277"/>
      <c r="I348" s="277">
        <f t="shared" si="44"/>
        <v>29065.184071222338</v>
      </c>
      <c r="J348" s="42">
        <f t="shared" si="45"/>
        <v>0</v>
      </c>
    </row>
    <row r="349" spans="1:10" x14ac:dyDescent="0.25">
      <c r="A349" s="325"/>
      <c r="B349" s="21" t="str">
        <f t="shared" si="39"/>
        <v xml:space="preserve">X 5 </v>
      </c>
      <c r="C349" s="277">
        <f t="shared" si="43"/>
        <v>0.13</v>
      </c>
      <c r="D349" s="88">
        <f t="shared" si="40"/>
        <v>2.1749999999999998</v>
      </c>
      <c r="E349" s="277">
        <f t="shared" si="41"/>
        <v>1.0874999999999999</v>
      </c>
      <c r="F349" s="277">
        <f t="shared" si="41"/>
        <v>17.934999999999999</v>
      </c>
      <c r="G349" s="277">
        <f t="shared" si="42"/>
        <v>2183.4977679586482</v>
      </c>
      <c r="H349" s="277"/>
      <c r="I349" s="277">
        <f t="shared" si="44"/>
        <v>39161.032468338351</v>
      </c>
      <c r="J349" s="42">
        <f t="shared" si="45"/>
        <v>0</v>
      </c>
    </row>
    <row r="350" spans="1:10" x14ac:dyDescent="0.25">
      <c r="A350" s="325"/>
      <c r="B350" s="21" t="str">
        <f t="shared" si="39"/>
        <v>X 6</v>
      </c>
      <c r="C350" s="277">
        <f t="shared" si="43"/>
        <v>0.13</v>
      </c>
      <c r="D350" s="88">
        <f t="shared" si="40"/>
        <v>3.1</v>
      </c>
      <c r="E350" s="277">
        <f t="shared" si="41"/>
        <v>3.4750000000000001</v>
      </c>
      <c r="F350" s="277">
        <f t="shared" si="41"/>
        <v>17.934999999999999</v>
      </c>
      <c r="G350" s="277">
        <f t="shared" si="42"/>
        <v>4665.6747807410056</v>
      </c>
      <c r="H350" s="277"/>
      <c r="I350" s="277">
        <f t="shared" si="44"/>
        <v>83678.877192589935</v>
      </c>
      <c r="J350" s="42">
        <f t="shared" si="45"/>
        <v>0</v>
      </c>
    </row>
    <row r="351" spans="1:10" x14ac:dyDescent="0.25">
      <c r="A351" s="325"/>
      <c r="B351" s="21" t="str">
        <f t="shared" si="39"/>
        <v>X 7</v>
      </c>
      <c r="C351" s="277">
        <f t="shared" si="43"/>
        <v>0.13</v>
      </c>
      <c r="D351" s="88">
        <f t="shared" si="40"/>
        <v>2.2250000000000001</v>
      </c>
      <c r="E351" s="277">
        <f t="shared" si="41"/>
        <v>5.8875000000000002</v>
      </c>
      <c r="F351" s="277">
        <f t="shared" si="41"/>
        <v>17.934999999999999</v>
      </c>
      <c r="G351" s="277">
        <f t="shared" si="42"/>
        <v>2300.7440098766169</v>
      </c>
      <c r="H351" s="277"/>
      <c r="I351" s="277">
        <f t="shared" si="44"/>
        <v>41263.843817137124</v>
      </c>
      <c r="J351" s="42">
        <f t="shared" si="45"/>
        <v>0</v>
      </c>
    </row>
    <row r="352" spans="1:10" x14ac:dyDescent="0.25">
      <c r="A352" s="325"/>
      <c r="B352" s="21" t="str">
        <f t="shared" si="39"/>
        <v>X 8</v>
      </c>
      <c r="C352" s="277">
        <f t="shared" si="43"/>
        <v>0.13</v>
      </c>
      <c r="D352" s="88">
        <f t="shared" si="40"/>
        <v>2.2250000000000001</v>
      </c>
      <c r="E352" s="277">
        <f t="shared" si="41"/>
        <v>5.9</v>
      </c>
      <c r="F352" s="277">
        <f t="shared" si="41"/>
        <v>12.965</v>
      </c>
      <c r="G352" s="277">
        <f t="shared" si="42"/>
        <v>2300.7440098766169</v>
      </c>
      <c r="H352" s="277"/>
      <c r="I352" s="277">
        <f t="shared" si="44"/>
        <v>29829.146088050336</v>
      </c>
      <c r="J352" s="42">
        <f t="shared" si="45"/>
        <v>0</v>
      </c>
    </row>
    <row r="353" spans="1:10" x14ac:dyDescent="0.25">
      <c r="A353" s="325"/>
      <c r="B353" s="21" t="str">
        <f t="shared" si="39"/>
        <v>X 9</v>
      </c>
      <c r="C353" s="277">
        <f t="shared" si="43"/>
        <v>0.13</v>
      </c>
      <c r="D353" s="88">
        <f t="shared" si="40"/>
        <v>2.2250000000000001</v>
      </c>
      <c r="E353" s="277">
        <f t="shared" si="41"/>
        <v>5.9</v>
      </c>
      <c r="F353" s="277">
        <f t="shared" si="41"/>
        <v>8.7349999999999994</v>
      </c>
      <c r="G353" s="277">
        <f t="shared" si="42"/>
        <v>2300.7440098766169</v>
      </c>
      <c r="H353" s="277"/>
      <c r="I353" s="277">
        <f t="shared" si="44"/>
        <v>20096.998926272248</v>
      </c>
      <c r="J353" s="42">
        <f t="shared" si="45"/>
        <v>0</v>
      </c>
    </row>
    <row r="354" spans="1:10" x14ac:dyDescent="0.25">
      <c r="A354" s="325"/>
      <c r="B354" s="21" t="str">
        <f t="shared" si="39"/>
        <v>X 10</v>
      </c>
      <c r="C354" s="277">
        <f t="shared" si="43"/>
        <v>0.13</v>
      </c>
      <c r="D354" s="88">
        <f t="shared" si="40"/>
        <v>2.2250000000000001</v>
      </c>
      <c r="E354" s="277">
        <f t="shared" si="41"/>
        <v>5.9</v>
      </c>
      <c r="F354" s="277">
        <f t="shared" si="41"/>
        <v>4.1349999999999998</v>
      </c>
      <c r="G354" s="277">
        <f t="shared" si="42"/>
        <v>2300.7440098766169</v>
      </c>
      <c r="H354" s="277"/>
      <c r="I354" s="277">
        <f t="shared" si="44"/>
        <v>9513.5764808398108</v>
      </c>
      <c r="J354" s="42">
        <f t="shared" si="45"/>
        <v>0</v>
      </c>
    </row>
    <row r="355" spans="1:10" x14ac:dyDescent="0.25">
      <c r="A355" s="325"/>
      <c r="B355" s="21" t="str">
        <f t="shared" si="39"/>
        <v>X 11</v>
      </c>
      <c r="C355" s="277">
        <f t="shared" si="43"/>
        <v>0.13</v>
      </c>
      <c r="D355" s="88">
        <f t="shared" si="40"/>
        <v>2.25</v>
      </c>
      <c r="E355" s="277">
        <f t="shared" si="41"/>
        <v>5.9</v>
      </c>
      <c r="F355" s="277">
        <f t="shared" si="41"/>
        <v>6.5000000000000002E-2</v>
      </c>
      <c r="G355" s="277">
        <f t="shared" si="42"/>
        <v>2360.2621218400327</v>
      </c>
      <c r="H355" s="277"/>
      <c r="I355" s="277">
        <f t="shared" si="44"/>
        <v>153.41703791960214</v>
      </c>
      <c r="J355" s="42">
        <f t="shared" si="45"/>
        <v>0</v>
      </c>
    </row>
    <row r="356" spans="1:10" x14ac:dyDescent="0.25">
      <c r="A356" s="325"/>
      <c r="B356" s="21" t="str">
        <f t="shared" si="39"/>
        <v xml:space="preserve">Y 1 </v>
      </c>
      <c r="C356" s="277">
        <f t="shared" si="43"/>
        <v>0.13</v>
      </c>
      <c r="D356" s="88">
        <f t="shared" si="40"/>
        <v>2.1</v>
      </c>
      <c r="E356" s="277">
        <f t="shared" si="41"/>
        <v>6.5000000000000002E-2</v>
      </c>
      <c r="F356" s="277">
        <f t="shared" si="41"/>
        <v>1.05</v>
      </c>
      <c r="G356" s="277"/>
      <c r="H356" s="277">
        <f t="shared" ref="H356:H373" si="46">($G$32*$D$12)/((4*($D$13/D356)^3)+(3*($D$13/D356)))</f>
        <v>2012.2609883287807</v>
      </c>
      <c r="I356" s="277">
        <f t="shared" si="44"/>
        <v>0</v>
      </c>
      <c r="J356" s="42">
        <f t="shared" si="45"/>
        <v>130.79696424137074</v>
      </c>
    </row>
    <row r="357" spans="1:10" x14ac:dyDescent="0.25">
      <c r="A357" s="325"/>
      <c r="B357" s="21" t="str">
        <f t="shared" si="39"/>
        <v xml:space="preserve">Y 2 </v>
      </c>
      <c r="C357" s="277">
        <f t="shared" si="43"/>
        <v>0.13</v>
      </c>
      <c r="D357" s="88">
        <f t="shared" si="40"/>
        <v>2.4</v>
      </c>
      <c r="E357" s="277">
        <f t="shared" si="41"/>
        <v>6.5000000000000002E-2</v>
      </c>
      <c r="F357" s="277">
        <f t="shared" si="41"/>
        <v>3</v>
      </c>
      <c r="G357" s="277"/>
      <c r="H357" s="277">
        <f t="shared" si="46"/>
        <v>2729.2418772563169</v>
      </c>
      <c r="I357" s="277">
        <f t="shared" si="44"/>
        <v>0</v>
      </c>
      <c r="J357" s="42">
        <f t="shared" si="45"/>
        <v>177.40072202166061</v>
      </c>
    </row>
    <row r="358" spans="1:10" x14ac:dyDescent="0.25">
      <c r="A358" s="325"/>
      <c r="B358" s="21" t="str">
        <f t="shared" si="39"/>
        <v xml:space="preserve">Y 3 </v>
      </c>
      <c r="C358" s="277">
        <f t="shared" si="43"/>
        <v>0.13</v>
      </c>
      <c r="D358" s="88">
        <f t="shared" si="40"/>
        <v>2.6</v>
      </c>
      <c r="E358" s="277">
        <f t="shared" si="41"/>
        <v>6.5000000000000002E-2</v>
      </c>
      <c r="F358" s="277">
        <f t="shared" si="41"/>
        <v>5.2</v>
      </c>
      <c r="G358" s="277"/>
      <c r="H358" s="277">
        <f t="shared" si="46"/>
        <v>3250</v>
      </c>
      <c r="I358" s="277">
        <f t="shared" si="44"/>
        <v>0</v>
      </c>
      <c r="J358" s="42">
        <f t="shared" si="45"/>
        <v>211.25</v>
      </c>
    </row>
    <row r="359" spans="1:10" x14ac:dyDescent="0.25">
      <c r="A359" s="325"/>
      <c r="B359" s="21" t="str">
        <f t="shared" si="39"/>
        <v>Y 4</v>
      </c>
      <c r="C359" s="277">
        <f t="shared" si="43"/>
        <v>0.13</v>
      </c>
      <c r="D359" s="88">
        <f t="shared" si="40"/>
        <v>2.6</v>
      </c>
      <c r="E359" s="277">
        <f t="shared" si="41"/>
        <v>6.5000000000000002E-2</v>
      </c>
      <c r="F359" s="277">
        <f t="shared" si="41"/>
        <v>7.5</v>
      </c>
      <c r="G359" s="277"/>
      <c r="H359" s="277">
        <f t="shared" si="46"/>
        <v>3250</v>
      </c>
      <c r="I359" s="277">
        <f t="shared" si="44"/>
        <v>0</v>
      </c>
      <c r="J359" s="42">
        <f t="shared" si="45"/>
        <v>211.25</v>
      </c>
    </row>
    <row r="360" spans="1:10" x14ac:dyDescent="0.25">
      <c r="A360" s="325"/>
      <c r="B360" s="21" t="str">
        <f t="shared" si="39"/>
        <v>Y 5</v>
      </c>
      <c r="C360" s="277">
        <f t="shared" si="43"/>
        <v>0.13</v>
      </c>
      <c r="D360" s="88">
        <f t="shared" si="40"/>
        <v>2.6</v>
      </c>
      <c r="E360" s="277">
        <f t="shared" si="41"/>
        <v>6.5000000000000002E-2</v>
      </c>
      <c r="F360" s="277">
        <f t="shared" si="41"/>
        <v>9.8000000000000007</v>
      </c>
      <c r="G360" s="277"/>
      <c r="H360" s="277">
        <f t="shared" si="46"/>
        <v>3250</v>
      </c>
      <c r="I360" s="277">
        <f t="shared" si="44"/>
        <v>0</v>
      </c>
      <c r="J360" s="42">
        <f t="shared" si="45"/>
        <v>211.25</v>
      </c>
    </row>
    <row r="361" spans="1:10" x14ac:dyDescent="0.25">
      <c r="A361" s="325"/>
      <c r="B361" s="21" t="str">
        <f t="shared" si="39"/>
        <v>Y 6</v>
      </c>
      <c r="C361" s="277">
        <f t="shared" si="43"/>
        <v>0.13</v>
      </c>
      <c r="D361" s="88">
        <f t="shared" si="40"/>
        <v>2.7</v>
      </c>
      <c r="E361" s="277">
        <f t="shared" si="41"/>
        <v>6.5000000000000002E-2</v>
      </c>
      <c r="F361" s="277">
        <f t="shared" si="41"/>
        <v>14.25</v>
      </c>
      <c r="G361" s="277"/>
      <c r="H361" s="277">
        <f t="shared" si="46"/>
        <v>3521.2891024330406</v>
      </c>
      <c r="I361" s="277">
        <f t="shared" si="44"/>
        <v>0</v>
      </c>
      <c r="J361" s="42">
        <f t="shared" si="45"/>
        <v>228.88379165814766</v>
      </c>
    </row>
    <row r="362" spans="1:10" x14ac:dyDescent="0.25">
      <c r="A362" s="325"/>
      <c r="B362" s="21" t="str">
        <f t="shared" si="39"/>
        <v>Y 7</v>
      </c>
      <c r="C362" s="277">
        <f t="shared" si="43"/>
        <v>0.13</v>
      </c>
      <c r="D362" s="88">
        <f t="shared" si="40"/>
        <v>2.7</v>
      </c>
      <c r="E362" s="277">
        <f t="shared" si="41"/>
        <v>6.5000000000000002E-2</v>
      </c>
      <c r="F362" s="277">
        <f t="shared" si="41"/>
        <v>16.649999999999999</v>
      </c>
      <c r="G362" s="277"/>
      <c r="H362" s="277">
        <f t="shared" si="46"/>
        <v>3521.2891024330406</v>
      </c>
      <c r="I362" s="277">
        <f t="shared" si="44"/>
        <v>0</v>
      </c>
      <c r="J362" s="42">
        <f t="shared" si="45"/>
        <v>228.88379165814766</v>
      </c>
    </row>
    <row r="363" spans="1:10" x14ac:dyDescent="0.25">
      <c r="A363" s="325"/>
      <c r="B363" s="21" t="str">
        <f t="shared" si="39"/>
        <v>Y 8</v>
      </c>
      <c r="C363" s="277">
        <f t="shared" si="43"/>
        <v>0.13</v>
      </c>
      <c r="D363" s="88">
        <f t="shared" si="40"/>
        <v>2.7</v>
      </c>
      <c r="E363" s="277">
        <f t="shared" si="41"/>
        <v>6.9349999999999996</v>
      </c>
      <c r="F363" s="277">
        <f t="shared" si="41"/>
        <v>16.649999999999999</v>
      </c>
      <c r="G363" s="277"/>
      <c r="H363" s="277">
        <f t="shared" si="46"/>
        <v>3521.2891024330406</v>
      </c>
      <c r="I363" s="277">
        <f t="shared" si="44"/>
        <v>0</v>
      </c>
      <c r="J363" s="42">
        <f t="shared" si="45"/>
        <v>24420.139925373136</v>
      </c>
    </row>
    <row r="364" spans="1:10" x14ac:dyDescent="0.25">
      <c r="A364" s="325"/>
      <c r="B364" s="21" t="str">
        <f t="shared" si="39"/>
        <v>Y 9</v>
      </c>
      <c r="C364" s="277">
        <f t="shared" si="43"/>
        <v>0.13</v>
      </c>
      <c r="D364" s="88">
        <f t="shared" si="40"/>
        <v>2.7</v>
      </c>
      <c r="E364" s="277">
        <f t="shared" si="41"/>
        <v>6.9349999999999996</v>
      </c>
      <c r="F364" s="277">
        <f t="shared" si="41"/>
        <v>14.25</v>
      </c>
      <c r="G364" s="277"/>
      <c r="H364" s="277">
        <f t="shared" si="46"/>
        <v>3521.2891024330406</v>
      </c>
      <c r="I364" s="277">
        <f t="shared" si="44"/>
        <v>0</v>
      </c>
      <c r="J364" s="42">
        <f t="shared" si="45"/>
        <v>24420.139925373136</v>
      </c>
    </row>
    <row r="365" spans="1:10" x14ac:dyDescent="0.25">
      <c r="A365" s="325"/>
      <c r="B365" s="21" t="str">
        <f t="shared" si="39"/>
        <v>Y 10</v>
      </c>
      <c r="C365" s="277">
        <f t="shared" si="43"/>
        <v>0.13</v>
      </c>
      <c r="D365" s="88">
        <f t="shared" si="40"/>
        <v>2.4</v>
      </c>
      <c r="E365" s="277">
        <f t="shared" ref="E365:F372" si="47">F272</f>
        <v>6.9349999999999996</v>
      </c>
      <c r="F365" s="277">
        <f t="shared" si="47"/>
        <v>12</v>
      </c>
      <c r="G365" s="277"/>
      <c r="H365" s="277">
        <f t="shared" si="46"/>
        <v>2729.2418772563169</v>
      </c>
      <c r="I365" s="277">
        <f t="shared" si="44"/>
        <v>0</v>
      </c>
      <c r="J365" s="42">
        <f t="shared" si="45"/>
        <v>18927.292418772558</v>
      </c>
    </row>
    <row r="366" spans="1:10" x14ac:dyDescent="0.25">
      <c r="A366" s="325"/>
      <c r="B366" s="21" t="str">
        <f t="shared" si="39"/>
        <v>Y 11</v>
      </c>
      <c r="C366" s="277">
        <f t="shared" si="43"/>
        <v>0.13</v>
      </c>
      <c r="D366" s="88">
        <f t="shared" si="40"/>
        <v>2.6</v>
      </c>
      <c r="E366" s="277">
        <f t="shared" si="47"/>
        <v>6.9349999999999996</v>
      </c>
      <c r="F366" s="277">
        <f t="shared" si="47"/>
        <v>9.8000000000000007</v>
      </c>
      <c r="G366" s="277"/>
      <c r="H366" s="277">
        <f t="shared" si="46"/>
        <v>3250</v>
      </c>
      <c r="I366" s="277">
        <f t="shared" si="44"/>
        <v>0</v>
      </c>
      <c r="J366" s="42">
        <f t="shared" si="45"/>
        <v>22538.75</v>
      </c>
    </row>
    <row r="367" spans="1:10" x14ac:dyDescent="0.25">
      <c r="A367" s="325"/>
      <c r="B367" s="21" t="str">
        <f t="shared" si="39"/>
        <v>Y 12</v>
      </c>
      <c r="C367" s="277">
        <f t="shared" si="43"/>
        <v>0.13</v>
      </c>
      <c r="D367" s="88">
        <f t="shared" si="40"/>
        <v>2.6</v>
      </c>
      <c r="E367" s="277">
        <f t="shared" si="47"/>
        <v>6.9349999999999996</v>
      </c>
      <c r="F367" s="277">
        <f t="shared" si="47"/>
        <v>7.5</v>
      </c>
      <c r="G367" s="277"/>
      <c r="H367" s="277">
        <f t="shared" si="46"/>
        <v>3250</v>
      </c>
      <c r="I367" s="277">
        <f t="shared" si="44"/>
        <v>0</v>
      </c>
      <c r="J367" s="42">
        <f t="shared" si="45"/>
        <v>22538.75</v>
      </c>
    </row>
    <row r="368" spans="1:10" x14ac:dyDescent="0.25">
      <c r="A368" s="325"/>
      <c r="B368" s="21" t="str">
        <f t="shared" si="39"/>
        <v>Y 13</v>
      </c>
      <c r="C368" s="277">
        <f t="shared" si="43"/>
        <v>0.13</v>
      </c>
      <c r="D368" s="88">
        <f t="shared" si="40"/>
        <v>2.6</v>
      </c>
      <c r="E368" s="277">
        <f t="shared" si="47"/>
        <v>6.9349999999999996</v>
      </c>
      <c r="F368" s="277">
        <f t="shared" si="47"/>
        <v>5.2</v>
      </c>
      <c r="G368" s="277"/>
      <c r="H368" s="277">
        <f t="shared" si="46"/>
        <v>3250</v>
      </c>
      <c r="I368" s="277">
        <f t="shared" si="44"/>
        <v>0</v>
      </c>
      <c r="J368" s="42">
        <f t="shared" si="45"/>
        <v>22538.75</v>
      </c>
    </row>
    <row r="369" spans="1:10" x14ac:dyDescent="0.25">
      <c r="A369" s="325"/>
      <c r="B369" s="21" t="str">
        <f t="shared" si="39"/>
        <v>Y 14</v>
      </c>
      <c r="C369" s="277">
        <f t="shared" si="43"/>
        <v>0.13</v>
      </c>
      <c r="D369" s="88">
        <f t="shared" si="40"/>
        <v>2.4</v>
      </c>
      <c r="E369" s="277">
        <f t="shared" si="47"/>
        <v>6.9349999999999996</v>
      </c>
      <c r="F369" s="277">
        <f t="shared" si="47"/>
        <v>3</v>
      </c>
      <c r="G369" s="277"/>
      <c r="H369" s="277">
        <f t="shared" si="46"/>
        <v>2729.2418772563169</v>
      </c>
      <c r="I369" s="277">
        <f t="shared" si="44"/>
        <v>0</v>
      </c>
      <c r="J369" s="42">
        <f t="shared" si="45"/>
        <v>18927.292418772558</v>
      </c>
    </row>
    <row r="370" spans="1:10" x14ac:dyDescent="0.25">
      <c r="A370" s="325"/>
      <c r="B370" s="21" t="str">
        <f t="shared" si="39"/>
        <v>Y 15</v>
      </c>
      <c r="C370" s="277">
        <f t="shared" si="43"/>
        <v>0.13</v>
      </c>
      <c r="D370" s="88">
        <f t="shared" si="40"/>
        <v>2.1</v>
      </c>
      <c r="E370" s="277">
        <f t="shared" si="47"/>
        <v>6.9349999999999996</v>
      </c>
      <c r="F370" s="277">
        <f t="shared" si="47"/>
        <v>1.05</v>
      </c>
      <c r="G370" s="277"/>
      <c r="H370" s="277">
        <f t="shared" si="46"/>
        <v>2012.2609883287807</v>
      </c>
      <c r="I370" s="277">
        <f t="shared" si="44"/>
        <v>0</v>
      </c>
      <c r="J370" s="42">
        <f t="shared" si="45"/>
        <v>13955.029954060094</v>
      </c>
    </row>
    <row r="371" spans="1:10" x14ac:dyDescent="0.25">
      <c r="A371" s="325"/>
      <c r="B371" s="21" t="str">
        <f t="shared" si="39"/>
        <v>Y 16</v>
      </c>
      <c r="C371" s="277">
        <f t="shared" si="43"/>
        <v>0.13</v>
      </c>
      <c r="D371" s="88">
        <f t="shared" si="40"/>
        <v>2.1</v>
      </c>
      <c r="E371" s="277">
        <f t="shared" si="47"/>
        <v>3.4350000000000001</v>
      </c>
      <c r="F371" s="277">
        <f t="shared" si="47"/>
        <v>1.05</v>
      </c>
      <c r="G371" s="277"/>
      <c r="H371" s="277">
        <f t="shared" si="46"/>
        <v>2012.2609883287807</v>
      </c>
      <c r="I371" s="277">
        <f t="shared" si="44"/>
        <v>0</v>
      </c>
      <c r="J371" s="42">
        <f t="shared" si="45"/>
        <v>6912.1164949093618</v>
      </c>
    </row>
    <row r="372" spans="1:10" x14ac:dyDescent="0.25">
      <c r="A372" s="325"/>
      <c r="B372" s="21" t="str">
        <f t="shared" si="39"/>
        <v>Y 17</v>
      </c>
      <c r="C372" s="277">
        <f t="shared" si="43"/>
        <v>0.13</v>
      </c>
      <c r="D372" s="88">
        <f t="shared" si="40"/>
        <v>2.6</v>
      </c>
      <c r="E372" s="277">
        <f t="shared" si="47"/>
        <v>3.4350000000000001</v>
      </c>
      <c r="F372" s="277">
        <f t="shared" si="47"/>
        <v>7.5</v>
      </c>
      <c r="G372" s="277"/>
      <c r="H372" s="277">
        <f t="shared" si="46"/>
        <v>3250</v>
      </c>
      <c r="I372" s="277">
        <f t="shared" si="44"/>
        <v>0</v>
      </c>
      <c r="J372" s="42">
        <f t="shared" si="45"/>
        <v>11163.75</v>
      </c>
    </row>
    <row r="373" spans="1:10" x14ac:dyDescent="0.25">
      <c r="A373" s="326"/>
      <c r="B373" s="21" t="str">
        <f t="shared" si="39"/>
        <v>Y 18</v>
      </c>
      <c r="C373" s="277">
        <f t="shared" si="43"/>
        <v>0.13</v>
      </c>
      <c r="D373" s="88">
        <f t="shared" si="40"/>
        <v>2.7</v>
      </c>
      <c r="E373" s="277">
        <f>F280</f>
        <v>3.4350000000000001</v>
      </c>
      <c r="F373" s="277">
        <f>G280</f>
        <v>14.25</v>
      </c>
      <c r="G373" s="277"/>
      <c r="H373" s="277">
        <f t="shared" si="46"/>
        <v>3521.2891024330406</v>
      </c>
      <c r="I373" s="277">
        <f t="shared" si="44"/>
        <v>0</v>
      </c>
      <c r="J373" s="42">
        <f t="shared" si="45"/>
        <v>12095.628066857495</v>
      </c>
    </row>
    <row r="374" spans="1:10" x14ac:dyDescent="0.25">
      <c r="A374" s="324" t="s">
        <v>35</v>
      </c>
      <c r="B374" s="19" t="str">
        <f t="shared" si="39"/>
        <v xml:space="preserve">X 1 </v>
      </c>
      <c r="C374" s="279">
        <f>$D$105</f>
        <v>0.13</v>
      </c>
      <c r="D374" s="87">
        <f t="shared" si="40"/>
        <v>2.2000000000000002</v>
      </c>
      <c r="E374" s="279">
        <f t="shared" ref="E374:F392" si="48">F286</f>
        <v>1.075</v>
      </c>
      <c r="F374" s="279">
        <f t="shared" si="48"/>
        <v>4.1349999999999998</v>
      </c>
      <c r="G374" s="279">
        <f>($G$32*$D$12)/((4*($D$13/D374)^3)+(3*($D$13/D374)))</f>
        <v>2241.8190567853712</v>
      </c>
      <c r="H374" s="279"/>
      <c r="I374" s="279">
        <f t="shared" si="44"/>
        <v>9269.9217998075092</v>
      </c>
      <c r="J374" s="39">
        <f t="shared" si="45"/>
        <v>0</v>
      </c>
    </row>
    <row r="375" spans="1:10" x14ac:dyDescent="0.25">
      <c r="A375" s="325"/>
      <c r="B375" s="21" t="str">
        <f t="shared" si="39"/>
        <v xml:space="preserve">X 2 </v>
      </c>
      <c r="C375" s="277">
        <f t="shared" si="43"/>
        <v>0.13</v>
      </c>
      <c r="D375" s="88">
        <f t="shared" si="40"/>
        <v>2.2000000000000002</v>
      </c>
      <c r="E375" s="277">
        <f t="shared" si="48"/>
        <v>1.075</v>
      </c>
      <c r="F375" s="277">
        <f t="shared" si="48"/>
        <v>8.7349999999999994</v>
      </c>
      <c r="G375" s="277">
        <f>($G$32*$D$12)/((4*($D$13/D375)^3)+(3*($D$13/D375)))</f>
        <v>2241.8190567853712</v>
      </c>
      <c r="H375" s="277"/>
      <c r="I375" s="277">
        <f t="shared" si="44"/>
        <v>19582.289461020217</v>
      </c>
      <c r="J375" s="42">
        <f t="shared" si="45"/>
        <v>0</v>
      </c>
    </row>
    <row r="376" spans="1:10" x14ac:dyDescent="0.25">
      <c r="A376" s="325"/>
      <c r="B376" s="21" t="str">
        <f t="shared" si="39"/>
        <v xml:space="preserve">X 3 </v>
      </c>
      <c r="C376" s="277">
        <f t="shared" si="43"/>
        <v>0.13</v>
      </c>
      <c r="D376" s="88">
        <f t="shared" si="40"/>
        <v>2.2000000000000002</v>
      </c>
      <c r="E376" s="277">
        <f t="shared" si="48"/>
        <v>1.075</v>
      </c>
      <c r="F376" s="277">
        <f t="shared" si="48"/>
        <v>11.035</v>
      </c>
      <c r="G376" s="277">
        <f>($G$32*$D$12)/((4*($D$13/D376)^3)+(3*($D$13/D376)))</f>
        <v>2241.8190567853712</v>
      </c>
      <c r="H376" s="277"/>
      <c r="I376" s="277">
        <f t="shared" si="44"/>
        <v>24738.473291626571</v>
      </c>
      <c r="J376" s="42">
        <f t="shared" si="45"/>
        <v>0</v>
      </c>
    </row>
    <row r="377" spans="1:10" x14ac:dyDescent="0.25">
      <c r="A377" s="325"/>
      <c r="B377" s="21" t="str">
        <f t="shared" si="39"/>
        <v>X 4</v>
      </c>
      <c r="C377" s="277">
        <f t="shared" si="43"/>
        <v>0.13</v>
      </c>
      <c r="D377" s="88">
        <f t="shared" si="40"/>
        <v>2.2000000000000002</v>
      </c>
      <c r="E377" s="277">
        <f t="shared" si="48"/>
        <v>1.075</v>
      </c>
      <c r="F377" s="277">
        <f t="shared" si="48"/>
        <v>12.965</v>
      </c>
      <c r="G377" s="277">
        <f>($G$32*$D$12)/((4*($D$13/D377)^3)+(3*($D$13/D377)))</f>
        <v>2241.8190567853712</v>
      </c>
      <c r="H377" s="277"/>
      <c r="I377" s="277">
        <f t="shared" si="44"/>
        <v>29065.184071222338</v>
      </c>
      <c r="J377" s="42">
        <f t="shared" si="45"/>
        <v>0</v>
      </c>
    </row>
    <row r="378" spans="1:10" x14ac:dyDescent="0.25">
      <c r="A378" s="325"/>
      <c r="B378" s="21" t="str">
        <f t="shared" si="39"/>
        <v>X 5</v>
      </c>
      <c r="C378" s="277">
        <f t="shared" si="43"/>
        <v>0.13</v>
      </c>
      <c r="D378" s="88">
        <f t="shared" si="40"/>
        <v>2.1749999999999998</v>
      </c>
      <c r="E378" s="277">
        <f t="shared" si="48"/>
        <v>1.0874999999999999</v>
      </c>
      <c r="F378" s="277">
        <f t="shared" si="48"/>
        <v>17.934999999999999</v>
      </c>
      <c r="G378" s="277">
        <f t="shared" ref="G378:G383" si="49">($G$32*$D$12)/((4*($D$13/D378)^3)+(3*($D$13/D378)))</f>
        <v>2183.4977679586482</v>
      </c>
      <c r="H378" s="277"/>
      <c r="I378" s="277">
        <f t="shared" si="44"/>
        <v>39161.032468338351</v>
      </c>
      <c r="J378" s="42">
        <f t="shared" si="45"/>
        <v>0</v>
      </c>
    </row>
    <row r="379" spans="1:10" x14ac:dyDescent="0.25">
      <c r="A379" s="325"/>
      <c r="B379" s="21" t="str">
        <f t="shared" si="39"/>
        <v>X 6</v>
      </c>
      <c r="C379" s="277">
        <f t="shared" si="43"/>
        <v>0.13</v>
      </c>
      <c r="D379" s="88">
        <f t="shared" si="40"/>
        <v>3.1</v>
      </c>
      <c r="E379" s="277">
        <f t="shared" si="48"/>
        <v>3.4750000000000001</v>
      </c>
      <c r="F379" s="277">
        <f t="shared" si="48"/>
        <v>17.934999999999999</v>
      </c>
      <c r="G379" s="277">
        <f t="shared" si="49"/>
        <v>4665.6747807410056</v>
      </c>
      <c r="H379" s="277"/>
      <c r="I379" s="277">
        <f t="shared" si="44"/>
        <v>83678.877192589935</v>
      </c>
      <c r="J379" s="42">
        <f t="shared" si="45"/>
        <v>0</v>
      </c>
    </row>
    <row r="380" spans="1:10" x14ac:dyDescent="0.25">
      <c r="A380" s="325"/>
      <c r="B380" s="21" t="str">
        <f t="shared" si="39"/>
        <v>X 7</v>
      </c>
      <c r="C380" s="277">
        <f t="shared" si="43"/>
        <v>0.13</v>
      </c>
      <c r="D380" s="88">
        <f t="shared" si="40"/>
        <v>2.2250000000000001</v>
      </c>
      <c r="E380" s="277">
        <f t="shared" si="48"/>
        <v>5.8875000000000002</v>
      </c>
      <c r="F380" s="277">
        <f t="shared" si="48"/>
        <v>17.934999999999999</v>
      </c>
      <c r="G380" s="277">
        <f t="shared" si="49"/>
        <v>2300.7440098766169</v>
      </c>
      <c r="H380" s="277"/>
      <c r="I380" s="277">
        <f t="shared" si="44"/>
        <v>41263.843817137124</v>
      </c>
      <c r="J380" s="42">
        <f t="shared" si="45"/>
        <v>0</v>
      </c>
    </row>
    <row r="381" spans="1:10" x14ac:dyDescent="0.25">
      <c r="A381" s="325"/>
      <c r="B381" s="21" t="str">
        <f t="shared" si="39"/>
        <v>X 8</v>
      </c>
      <c r="C381" s="277">
        <f t="shared" si="43"/>
        <v>0.13</v>
      </c>
      <c r="D381" s="88">
        <f t="shared" si="40"/>
        <v>2.2250000000000001</v>
      </c>
      <c r="E381" s="277">
        <f t="shared" si="48"/>
        <v>5.9</v>
      </c>
      <c r="F381" s="277">
        <f t="shared" si="48"/>
        <v>12.965</v>
      </c>
      <c r="G381" s="277">
        <f t="shared" si="49"/>
        <v>2300.7440098766169</v>
      </c>
      <c r="H381" s="277"/>
      <c r="I381" s="277">
        <f t="shared" si="44"/>
        <v>29829.146088050336</v>
      </c>
      <c r="J381" s="42">
        <f t="shared" si="45"/>
        <v>0</v>
      </c>
    </row>
    <row r="382" spans="1:10" x14ac:dyDescent="0.25">
      <c r="A382" s="325"/>
      <c r="B382" s="21" t="str">
        <f t="shared" si="39"/>
        <v>X 9</v>
      </c>
      <c r="C382" s="277">
        <f t="shared" si="43"/>
        <v>0.13</v>
      </c>
      <c r="D382" s="88">
        <f t="shared" si="40"/>
        <v>2.2250000000000001</v>
      </c>
      <c r="E382" s="277">
        <f t="shared" si="48"/>
        <v>5.9</v>
      </c>
      <c r="F382" s="277">
        <f t="shared" si="48"/>
        <v>8.7349999999999994</v>
      </c>
      <c r="G382" s="277">
        <f t="shared" si="49"/>
        <v>2300.7440098766169</v>
      </c>
      <c r="H382" s="277"/>
      <c r="I382" s="277">
        <f t="shared" si="44"/>
        <v>20096.998926272248</v>
      </c>
      <c r="J382" s="42">
        <f t="shared" si="45"/>
        <v>0</v>
      </c>
    </row>
    <row r="383" spans="1:10" x14ac:dyDescent="0.25">
      <c r="A383" s="325"/>
      <c r="B383" s="21" t="str">
        <f t="shared" si="39"/>
        <v>X 10</v>
      </c>
      <c r="C383" s="277">
        <f t="shared" si="43"/>
        <v>0.13</v>
      </c>
      <c r="D383" s="88">
        <f t="shared" si="40"/>
        <v>2.2250000000000001</v>
      </c>
      <c r="E383" s="277">
        <f t="shared" si="48"/>
        <v>5.9</v>
      </c>
      <c r="F383" s="277">
        <f t="shared" si="48"/>
        <v>4.1349999999999998</v>
      </c>
      <c r="G383" s="277">
        <f t="shared" si="49"/>
        <v>2300.7440098766169</v>
      </c>
      <c r="H383" s="277"/>
      <c r="I383" s="277">
        <f t="shared" si="44"/>
        <v>9513.5764808398108</v>
      </c>
      <c r="J383" s="42">
        <f t="shared" si="45"/>
        <v>0</v>
      </c>
    </row>
    <row r="384" spans="1:10" x14ac:dyDescent="0.25">
      <c r="A384" s="325"/>
      <c r="B384" s="21" t="str">
        <f t="shared" si="39"/>
        <v xml:space="preserve">Y 1 </v>
      </c>
      <c r="C384" s="277">
        <f t="shared" si="43"/>
        <v>0.13</v>
      </c>
      <c r="D384" s="88">
        <f t="shared" si="40"/>
        <v>2.1</v>
      </c>
      <c r="E384" s="277">
        <f t="shared" si="48"/>
        <v>6.5000000000000002E-2</v>
      </c>
      <c r="F384" s="277">
        <f t="shared" si="48"/>
        <v>1.05</v>
      </c>
      <c r="G384" s="277"/>
      <c r="H384" s="277">
        <f t="shared" ref="H384:H401" si="50">($G$32*$D$12)/((4*($D$13/D384)^3)+(3*($D$13/D384)))</f>
        <v>2012.2609883287807</v>
      </c>
      <c r="I384" s="277">
        <f t="shared" si="44"/>
        <v>0</v>
      </c>
      <c r="J384" s="42">
        <f t="shared" si="45"/>
        <v>130.79696424137074</v>
      </c>
    </row>
    <row r="385" spans="1:10" x14ac:dyDescent="0.25">
      <c r="A385" s="325"/>
      <c r="B385" s="21" t="str">
        <f t="shared" si="39"/>
        <v xml:space="preserve">Y 2 </v>
      </c>
      <c r="C385" s="277">
        <f t="shared" si="43"/>
        <v>0.13</v>
      </c>
      <c r="D385" s="88">
        <f t="shared" si="40"/>
        <v>2.4</v>
      </c>
      <c r="E385" s="277">
        <f t="shared" si="48"/>
        <v>6.5000000000000002E-2</v>
      </c>
      <c r="F385" s="277">
        <f t="shared" si="48"/>
        <v>3</v>
      </c>
      <c r="G385" s="277"/>
      <c r="H385" s="277">
        <f t="shared" si="50"/>
        <v>2729.2418772563169</v>
      </c>
      <c r="I385" s="277">
        <f t="shared" si="44"/>
        <v>0</v>
      </c>
      <c r="J385" s="42">
        <f t="shared" si="45"/>
        <v>177.40072202166061</v>
      </c>
    </row>
    <row r="386" spans="1:10" x14ac:dyDescent="0.25">
      <c r="A386" s="325"/>
      <c r="B386" s="21" t="str">
        <f t="shared" si="39"/>
        <v xml:space="preserve">Y 3 </v>
      </c>
      <c r="C386" s="277">
        <f t="shared" si="43"/>
        <v>0.13</v>
      </c>
      <c r="D386" s="88">
        <f t="shared" si="40"/>
        <v>2.6</v>
      </c>
      <c r="E386" s="277">
        <f t="shared" si="48"/>
        <v>6.5000000000000002E-2</v>
      </c>
      <c r="F386" s="277">
        <f t="shared" si="48"/>
        <v>5.2</v>
      </c>
      <c r="G386" s="277"/>
      <c r="H386" s="277">
        <f t="shared" si="50"/>
        <v>3250</v>
      </c>
      <c r="I386" s="277">
        <f t="shared" si="44"/>
        <v>0</v>
      </c>
      <c r="J386" s="42">
        <f t="shared" si="45"/>
        <v>211.25</v>
      </c>
    </row>
    <row r="387" spans="1:10" x14ac:dyDescent="0.25">
      <c r="A387" s="325"/>
      <c r="B387" s="21" t="str">
        <f t="shared" si="39"/>
        <v>Y 4</v>
      </c>
      <c r="C387" s="277">
        <f t="shared" si="43"/>
        <v>0.13</v>
      </c>
      <c r="D387" s="88">
        <f t="shared" si="40"/>
        <v>2.6</v>
      </c>
      <c r="E387" s="277">
        <f t="shared" si="48"/>
        <v>6.5000000000000002E-2</v>
      </c>
      <c r="F387" s="277">
        <f t="shared" si="48"/>
        <v>7.5</v>
      </c>
      <c r="G387" s="277"/>
      <c r="H387" s="277">
        <f t="shared" si="50"/>
        <v>3250</v>
      </c>
      <c r="I387" s="277">
        <f t="shared" si="44"/>
        <v>0</v>
      </c>
      <c r="J387" s="42">
        <f t="shared" si="45"/>
        <v>211.25</v>
      </c>
    </row>
    <row r="388" spans="1:10" x14ac:dyDescent="0.25">
      <c r="A388" s="325"/>
      <c r="B388" s="21" t="str">
        <f t="shared" si="39"/>
        <v>Y 5</v>
      </c>
      <c r="C388" s="277">
        <f t="shared" si="43"/>
        <v>0.13</v>
      </c>
      <c r="D388" s="88">
        <f t="shared" si="40"/>
        <v>2.6</v>
      </c>
      <c r="E388" s="277">
        <f t="shared" si="48"/>
        <v>6.5000000000000002E-2</v>
      </c>
      <c r="F388" s="277">
        <f t="shared" si="48"/>
        <v>9.8000000000000007</v>
      </c>
      <c r="G388" s="277"/>
      <c r="H388" s="277">
        <f t="shared" si="50"/>
        <v>3250</v>
      </c>
      <c r="I388" s="277">
        <f t="shared" si="44"/>
        <v>0</v>
      </c>
      <c r="J388" s="42">
        <f t="shared" si="45"/>
        <v>211.25</v>
      </c>
    </row>
    <row r="389" spans="1:10" x14ac:dyDescent="0.25">
      <c r="A389" s="325"/>
      <c r="B389" s="21" t="str">
        <f t="shared" si="39"/>
        <v>Y 6</v>
      </c>
      <c r="C389" s="277">
        <f t="shared" si="43"/>
        <v>0.13</v>
      </c>
      <c r="D389" s="88">
        <f t="shared" si="40"/>
        <v>2.7</v>
      </c>
      <c r="E389" s="277">
        <f t="shared" si="48"/>
        <v>6.5000000000000002E-2</v>
      </c>
      <c r="F389" s="277">
        <f t="shared" si="48"/>
        <v>14.25</v>
      </c>
      <c r="G389" s="277"/>
      <c r="H389" s="277">
        <f t="shared" si="50"/>
        <v>3521.2891024330406</v>
      </c>
      <c r="I389" s="277">
        <f t="shared" si="44"/>
        <v>0</v>
      </c>
      <c r="J389" s="42">
        <f t="shared" si="45"/>
        <v>228.88379165814766</v>
      </c>
    </row>
    <row r="390" spans="1:10" x14ac:dyDescent="0.25">
      <c r="A390" s="325"/>
      <c r="B390" s="21" t="str">
        <f t="shared" si="39"/>
        <v>Y 7</v>
      </c>
      <c r="C390" s="277">
        <f t="shared" si="43"/>
        <v>0.13</v>
      </c>
      <c r="D390" s="88">
        <f t="shared" si="40"/>
        <v>2.7</v>
      </c>
      <c r="E390" s="277">
        <f t="shared" si="48"/>
        <v>6.5000000000000002E-2</v>
      </c>
      <c r="F390" s="277">
        <f t="shared" si="48"/>
        <v>16.649999999999999</v>
      </c>
      <c r="G390" s="277"/>
      <c r="H390" s="277">
        <f t="shared" si="50"/>
        <v>3521.2891024330406</v>
      </c>
      <c r="I390" s="277">
        <f t="shared" si="44"/>
        <v>0</v>
      </c>
      <c r="J390" s="42">
        <f t="shared" si="45"/>
        <v>228.88379165814766</v>
      </c>
    </row>
    <row r="391" spans="1:10" x14ac:dyDescent="0.25">
      <c r="A391" s="325"/>
      <c r="B391" s="21" t="str">
        <f t="shared" si="39"/>
        <v>Y 8</v>
      </c>
      <c r="C391" s="277">
        <f t="shared" si="43"/>
        <v>0.13</v>
      </c>
      <c r="D391" s="88">
        <f t="shared" si="40"/>
        <v>2.7</v>
      </c>
      <c r="E391" s="277">
        <f t="shared" si="48"/>
        <v>6.9349999999999996</v>
      </c>
      <c r="F391" s="277">
        <f t="shared" si="48"/>
        <v>16.649999999999999</v>
      </c>
      <c r="G391" s="277"/>
      <c r="H391" s="277">
        <f t="shared" si="50"/>
        <v>3521.2891024330406</v>
      </c>
      <c r="I391" s="277">
        <f t="shared" si="44"/>
        <v>0</v>
      </c>
      <c r="J391" s="42">
        <f t="shared" si="45"/>
        <v>24420.139925373136</v>
      </c>
    </row>
    <row r="392" spans="1:10" x14ac:dyDescent="0.25">
      <c r="A392" s="325"/>
      <c r="B392" s="21" t="str">
        <f t="shared" si="39"/>
        <v>Y 9</v>
      </c>
      <c r="C392" s="277">
        <f t="shared" si="43"/>
        <v>0.13</v>
      </c>
      <c r="D392" s="88">
        <f t="shared" si="40"/>
        <v>2.7</v>
      </c>
      <c r="E392" s="277">
        <f t="shared" si="48"/>
        <v>6.9349999999999996</v>
      </c>
      <c r="F392" s="277">
        <f t="shared" si="48"/>
        <v>14.25</v>
      </c>
      <c r="G392" s="277"/>
      <c r="H392" s="277">
        <f t="shared" si="50"/>
        <v>3521.2891024330406</v>
      </c>
      <c r="I392" s="277">
        <f t="shared" si="44"/>
        <v>0</v>
      </c>
      <c r="J392" s="42">
        <f t="shared" si="45"/>
        <v>24420.139925373136</v>
      </c>
    </row>
    <row r="393" spans="1:10" x14ac:dyDescent="0.25">
      <c r="A393" s="325"/>
      <c r="B393" s="21" t="str">
        <f t="shared" si="39"/>
        <v>Y 10</v>
      </c>
      <c r="C393" s="277">
        <f t="shared" si="43"/>
        <v>0.13</v>
      </c>
      <c r="D393" s="88">
        <f t="shared" si="40"/>
        <v>2.4</v>
      </c>
      <c r="E393" s="277">
        <f t="shared" ref="E393:F399" si="51">F305</f>
        <v>6.9349999999999996</v>
      </c>
      <c r="F393" s="277">
        <f t="shared" si="51"/>
        <v>12</v>
      </c>
      <c r="G393" s="277"/>
      <c r="H393" s="277">
        <f t="shared" si="50"/>
        <v>2729.2418772563169</v>
      </c>
      <c r="I393" s="277">
        <f t="shared" si="44"/>
        <v>0</v>
      </c>
      <c r="J393" s="42">
        <f t="shared" si="45"/>
        <v>18927.292418772558</v>
      </c>
    </row>
    <row r="394" spans="1:10" x14ac:dyDescent="0.25">
      <c r="A394" s="325"/>
      <c r="B394" s="21" t="str">
        <f t="shared" si="39"/>
        <v>Y 11</v>
      </c>
      <c r="C394" s="277">
        <f t="shared" si="43"/>
        <v>0.13</v>
      </c>
      <c r="D394" s="88">
        <f t="shared" si="40"/>
        <v>2.6</v>
      </c>
      <c r="E394" s="277">
        <f t="shared" si="51"/>
        <v>6.9349999999999996</v>
      </c>
      <c r="F394" s="277">
        <f t="shared" si="51"/>
        <v>9.8000000000000007</v>
      </c>
      <c r="G394" s="277"/>
      <c r="H394" s="277">
        <f t="shared" si="50"/>
        <v>3250</v>
      </c>
      <c r="I394" s="277">
        <f t="shared" si="44"/>
        <v>0</v>
      </c>
      <c r="J394" s="42">
        <f t="shared" si="45"/>
        <v>22538.75</v>
      </c>
    </row>
    <row r="395" spans="1:10" x14ac:dyDescent="0.25">
      <c r="A395" s="325"/>
      <c r="B395" s="21" t="str">
        <f t="shared" si="39"/>
        <v>Y 12</v>
      </c>
      <c r="C395" s="277">
        <f t="shared" si="43"/>
        <v>0.13</v>
      </c>
      <c r="D395" s="88">
        <f t="shared" si="40"/>
        <v>2.6</v>
      </c>
      <c r="E395" s="277">
        <f t="shared" si="51"/>
        <v>6.9349999999999996</v>
      </c>
      <c r="F395" s="277">
        <f t="shared" si="51"/>
        <v>7.5</v>
      </c>
      <c r="G395" s="277"/>
      <c r="H395" s="277">
        <f t="shared" si="50"/>
        <v>3250</v>
      </c>
      <c r="I395" s="277">
        <f t="shared" si="44"/>
        <v>0</v>
      </c>
      <c r="J395" s="42">
        <f t="shared" si="45"/>
        <v>22538.75</v>
      </c>
    </row>
    <row r="396" spans="1:10" x14ac:dyDescent="0.25">
      <c r="A396" s="325"/>
      <c r="B396" s="21" t="str">
        <f t="shared" si="39"/>
        <v>Y 13</v>
      </c>
      <c r="C396" s="277">
        <f t="shared" si="43"/>
        <v>0.13</v>
      </c>
      <c r="D396" s="88">
        <f t="shared" si="40"/>
        <v>2.6</v>
      </c>
      <c r="E396" s="277">
        <f t="shared" si="51"/>
        <v>6.9349999999999996</v>
      </c>
      <c r="F396" s="277">
        <f t="shared" si="51"/>
        <v>5.2</v>
      </c>
      <c r="G396" s="277"/>
      <c r="H396" s="277">
        <f t="shared" si="50"/>
        <v>3250</v>
      </c>
      <c r="I396" s="277">
        <f t="shared" si="44"/>
        <v>0</v>
      </c>
      <c r="J396" s="42">
        <f t="shared" si="45"/>
        <v>22538.75</v>
      </c>
    </row>
    <row r="397" spans="1:10" x14ac:dyDescent="0.25">
      <c r="A397" s="325"/>
      <c r="B397" s="21" t="str">
        <f t="shared" si="39"/>
        <v>Y 14</v>
      </c>
      <c r="C397" s="277">
        <f t="shared" si="43"/>
        <v>0.13</v>
      </c>
      <c r="D397" s="88">
        <f t="shared" si="40"/>
        <v>2.4</v>
      </c>
      <c r="E397" s="277">
        <f t="shared" si="51"/>
        <v>6.9349999999999996</v>
      </c>
      <c r="F397" s="277">
        <f t="shared" si="51"/>
        <v>3</v>
      </c>
      <c r="G397" s="277"/>
      <c r="H397" s="277">
        <f t="shared" si="50"/>
        <v>2729.2418772563169</v>
      </c>
      <c r="I397" s="277">
        <f t="shared" si="44"/>
        <v>0</v>
      </c>
      <c r="J397" s="42">
        <f t="shared" si="45"/>
        <v>18927.292418772558</v>
      </c>
    </row>
    <row r="398" spans="1:10" x14ac:dyDescent="0.25">
      <c r="A398" s="325"/>
      <c r="B398" s="21" t="str">
        <f t="shared" si="39"/>
        <v>Y 15</v>
      </c>
      <c r="C398" s="277">
        <f t="shared" si="43"/>
        <v>0.13</v>
      </c>
      <c r="D398" s="88">
        <f t="shared" si="40"/>
        <v>2.1</v>
      </c>
      <c r="E398" s="277">
        <f t="shared" si="51"/>
        <v>6.9349999999999996</v>
      </c>
      <c r="F398" s="277">
        <f t="shared" si="51"/>
        <v>1.05</v>
      </c>
      <c r="G398" s="277"/>
      <c r="H398" s="277">
        <f t="shared" si="50"/>
        <v>2012.2609883287807</v>
      </c>
      <c r="I398" s="277">
        <f t="shared" si="44"/>
        <v>0</v>
      </c>
      <c r="J398" s="42">
        <f t="shared" si="45"/>
        <v>13955.029954060094</v>
      </c>
    </row>
    <row r="399" spans="1:10" x14ac:dyDescent="0.25">
      <c r="A399" s="325"/>
      <c r="B399" s="21" t="str">
        <f t="shared" si="39"/>
        <v>Y 16</v>
      </c>
      <c r="C399" s="277">
        <f t="shared" si="43"/>
        <v>0.13</v>
      </c>
      <c r="D399" s="88">
        <f t="shared" si="40"/>
        <v>2.1</v>
      </c>
      <c r="E399" s="277">
        <f t="shared" si="51"/>
        <v>3.4350000000000001</v>
      </c>
      <c r="F399" s="277">
        <f t="shared" si="51"/>
        <v>1.05</v>
      </c>
      <c r="G399" s="277"/>
      <c r="H399" s="277">
        <f t="shared" si="50"/>
        <v>2012.2609883287807</v>
      </c>
      <c r="I399" s="277">
        <f t="shared" si="44"/>
        <v>0</v>
      </c>
      <c r="J399" s="42">
        <f t="shared" si="45"/>
        <v>6912.1164949093618</v>
      </c>
    </row>
    <row r="400" spans="1:10" x14ac:dyDescent="0.25">
      <c r="A400" s="325"/>
      <c r="B400" s="21" t="str">
        <f t="shared" si="39"/>
        <v>Y 17</v>
      </c>
      <c r="C400" s="277">
        <f t="shared" si="43"/>
        <v>0.13</v>
      </c>
      <c r="D400" s="88">
        <f t="shared" si="40"/>
        <v>2.6</v>
      </c>
      <c r="E400" s="277">
        <f>F312</f>
        <v>3.4350000000000001</v>
      </c>
      <c r="F400" s="277">
        <f>G312</f>
        <v>7.5</v>
      </c>
      <c r="G400" s="277"/>
      <c r="H400" s="277">
        <f t="shared" si="50"/>
        <v>3250</v>
      </c>
      <c r="I400" s="277">
        <f t="shared" si="44"/>
        <v>0</v>
      </c>
      <c r="J400" s="42">
        <f t="shared" si="45"/>
        <v>11163.75</v>
      </c>
    </row>
    <row r="401" spans="1:10" x14ac:dyDescent="0.25">
      <c r="A401" s="326"/>
      <c r="B401" s="24" t="str">
        <f t="shared" si="39"/>
        <v>Y 18</v>
      </c>
      <c r="C401" s="278">
        <f t="shared" si="43"/>
        <v>0.13</v>
      </c>
      <c r="D401" s="89">
        <f t="shared" si="40"/>
        <v>2.7</v>
      </c>
      <c r="E401" s="278">
        <f>F313</f>
        <v>3.4350000000000001</v>
      </c>
      <c r="F401" s="278">
        <f>G313</f>
        <v>14.25</v>
      </c>
      <c r="G401" s="278"/>
      <c r="H401" s="278">
        <f t="shared" si="50"/>
        <v>3521.2891024330406</v>
      </c>
      <c r="I401" s="278">
        <f t="shared" si="44"/>
        <v>0</v>
      </c>
      <c r="J401" s="46">
        <f t="shared" si="45"/>
        <v>12095.628066857495</v>
      </c>
    </row>
    <row r="402" spans="1:10" x14ac:dyDescent="0.25">
      <c r="G402" s="2">
        <f>SUM(G345:G373)</f>
        <v>27379.686937187638</v>
      </c>
      <c r="H402" s="2">
        <f t="shared" ref="H402:J402" si="52">SUM(H345:H373)</f>
        <v>54580.954108920501</v>
      </c>
      <c r="I402" s="2">
        <f t="shared" si="52"/>
        <v>306352.76063482411</v>
      </c>
      <c r="J402" s="2">
        <f t="shared" si="52"/>
        <v>199837.35447369766</v>
      </c>
    </row>
    <row r="403" spans="1:10" x14ac:dyDescent="0.25">
      <c r="G403" s="2">
        <f>SUM(G374:G401)</f>
        <v>25019.424815347604</v>
      </c>
      <c r="H403" s="2">
        <f t="shared" ref="H403:J403" si="53">SUM(H374:H401)</f>
        <v>54580.954108920501</v>
      </c>
      <c r="I403" s="2">
        <f t="shared" si="53"/>
        <v>306199.34359690448</v>
      </c>
      <c r="J403" s="2">
        <f t="shared" si="53"/>
        <v>199837.35447369766</v>
      </c>
    </row>
    <row r="405" spans="1:10" x14ac:dyDescent="0.25">
      <c r="D405" s="80" t="s">
        <v>242</v>
      </c>
      <c r="E405" s="80" t="s">
        <v>243</v>
      </c>
    </row>
    <row r="406" spans="1:10" x14ac:dyDescent="0.25">
      <c r="B406" s="302" t="s">
        <v>251</v>
      </c>
      <c r="C406" s="304"/>
      <c r="D406" s="70">
        <f>J402/H402</f>
        <v>3.6613019639581017</v>
      </c>
      <c r="E406" s="67">
        <f>J403/H403</f>
        <v>3.6613019639581017</v>
      </c>
    </row>
    <row r="407" spans="1:10" x14ac:dyDescent="0.25">
      <c r="B407" s="302" t="s">
        <v>252</v>
      </c>
      <c r="C407" s="304"/>
      <c r="D407" s="70">
        <f>I402/G402</f>
        <v>11.189052721370954</v>
      </c>
      <c r="E407" s="67">
        <f>I403/G403</f>
        <v>12.238464547317387</v>
      </c>
    </row>
    <row r="410" spans="1:10" x14ac:dyDescent="0.25">
      <c r="A410" s="1" t="s">
        <v>253</v>
      </c>
    </row>
    <row r="412" spans="1:10" x14ac:dyDescent="0.25">
      <c r="B412" s="2" t="s">
        <v>254</v>
      </c>
      <c r="E412" s="4">
        <f>C38</f>
        <v>1.8</v>
      </c>
    </row>
    <row r="413" spans="1:10" x14ac:dyDescent="0.25">
      <c r="B413" s="2" t="s">
        <v>255</v>
      </c>
      <c r="E413" s="4">
        <f>D37</f>
        <v>2.4</v>
      </c>
    </row>
    <row r="414" spans="1:10" x14ac:dyDescent="0.25">
      <c r="B414" s="2" t="s">
        <v>256</v>
      </c>
      <c r="E414" s="4">
        <f>SUM(D345:D355)</f>
        <v>25.225000000000005</v>
      </c>
    </row>
    <row r="415" spans="1:10" x14ac:dyDescent="0.25">
      <c r="B415" s="2" t="s">
        <v>257</v>
      </c>
      <c r="E415" s="4">
        <f>SUM(D374:D383)</f>
        <v>22.975000000000005</v>
      </c>
    </row>
    <row r="416" spans="1:10" x14ac:dyDescent="0.25">
      <c r="B416" s="2" t="s">
        <v>258</v>
      </c>
      <c r="E416" s="4">
        <f>SUM(D356:D373)</f>
        <v>45.2</v>
      </c>
    </row>
    <row r="417" spans="2:5" x14ac:dyDescent="0.25">
      <c r="B417" s="2" t="s">
        <v>259</v>
      </c>
      <c r="E417" s="4">
        <f>SUM(D384:D401)</f>
        <v>45.2</v>
      </c>
    </row>
    <row r="418" spans="2:5" x14ac:dyDescent="0.25">
      <c r="B418" s="2" t="s">
        <v>379</v>
      </c>
      <c r="E418" s="99">
        <f>SUM(D281:D282)</f>
        <v>2</v>
      </c>
    </row>
    <row r="419" spans="2:5" x14ac:dyDescent="0.25">
      <c r="B419" s="2" t="s">
        <v>380</v>
      </c>
      <c r="E419" s="99">
        <f>SUM(D316:D321)</f>
        <v>5.0500000000000007</v>
      </c>
    </row>
    <row r="420" spans="2:5" x14ac:dyDescent="0.25">
      <c r="B420" s="2" t="s">
        <v>378</v>
      </c>
      <c r="E420" s="99">
        <v>0</v>
      </c>
    </row>
    <row r="421" spans="2:5" x14ac:dyDescent="0.25">
      <c r="B421" s="2" t="s">
        <v>381</v>
      </c>
      <c r="E421" s="99">
        <f>SUM(D314:D315)</f>
        <v>3.2</v>
      </c>
    </row>
    <row r="422" spans="2:5" x14ac:dyDescent="0.25">
      <c r="B422" s="2" t="s">
        <v>260</v>
      </c>
      <c r="E422" s="99">
        <f>D13</f>
        <v>2.6</v>
      </c>
    </row>
    <row r="423" spans="2:5" x14ac:dyDescent="0.25">
      <c r="B423" s="2" t="s">
        <v>261</v>
      </c>
      <c r="E423" s="99">
        <f>D14</f>
        <v>1.2</v>
      </c>
    </row>
    <row r="424" spans="2:5" x14ac:dyDescent="0.25">
      <c r="B424" s="2" t="s">
        <v>262</v>
      </c>
      <c r="E424" s="95">
        <f>C8</f>
        <v>2</v>
      </c>
    </row>
    <row r="425" spans="2:5" x14ac:dyDescent="0.25">
      <c r="B425" s="2" t="s">
        <v>263</v>
      </c>
      <c r="E425" s="99">
        <f>C39</f>
        <v>0.3</v>
      </c>
    </row>
    <row r="426" spans="2:5" x14ac:dyDescent="0.25">
      <c r="B426" s="2" t="s">
        <v>412</v>
      </c>
      <c r="E426" s="99">
        <f>C42</f>
        <v>0.1</v>
      </c>
    </row>
    <row r="427" spans="2:5" x14ac:dyDescent="0.25">
      <c r="B427" s="2" t="s">
        <v>264</v>
      </c>
      <c r="E427" s="99">
        <f>D106-2.2*1.8</f>
        <v>122.04</v>
      </c>
    </row>
    <row r="428" spans="2:5" x14ac:dyDescent="0.25">
      <c r="B428" s="2" t="s">
        <v>265</v>
      </c>
      <c r="E428" s="99">
        <f>C40</f>
        <v>0.2</v>
      </c>
    </row>
    <row r="429" spans="2:5" x14ac:dyDescent="0.25">
      <c r="B429" s="2" t="s">
        <v>266</v>
      </c>
      <c r="E429" s="99">
        <f>D41</f>
        <v>0.1</v>
      </c>
    </row>
    <row r="430" spans="2:5" x14ac:dyDescent="0.25">
      <c r="B430" s="2" t="s">
        <v>275</v>
      </c>
      <c r="E430" s="99">
        <f>C18*C19*36</f>
        <v>2.6999999999999997</v>
      </c>
    </row>
    <row r="431" spans="2:5" x14ac:dyDescent="0.25">
      <c r="B431" s="2" t="s">
        <v>276</v>
      </c>
      <c r="E431" s="99">
        <f>C18*C19*35</f>
        <v>2.625</v>
      </c>
    </row>
    <row r="432" spans="2:5" x14ac:dyDescent="0.25">
      <c r="B432" s="2" t="s">
        <v>267</v>
      </c>
      <c r="E432" s="99">
        <f>7*9+17.5*3</f>
        <v>115.5</v>
      </c>
    </row>
    <row r="433" spans="1:12" x14ac:dyDescent="0.25">
      <c r="E433" s="101"/>
    </row>
    <row r="434" spans="1:12" x14ac:dyDescent="0.25">
      <c r="B434" s="317" t="s">
        <v>268</v>
      </c>
      <c r="C434" s="320" t="s">
        <v>270</v>
      </c>
      <c r="D434" s="320" t="s">
        <v>269</v>
      </c>
      <c r="E434" s="320" t="s">
        <v>271</v>
      </c>
      <c r="F434" s="320" t="s">
        <v>279</v>
      </c>
      <c r="G434" s="320" t="s">
        <v>272</v>
      </c>
      <c r="H434" s="320" t="s">
        <v>273</v>
      </c>
      <c r="I434" s="320" t="s">
        <v>274</v>
      </c>
      <c r="J434" s="320" t="s">
        <v>277</v>
      </c>
      <c r="K434" s="320" t="s">
        <v>278</v>
      </c>
      <c r="L434" s="320" t="s">
        <v>393</v>
      </c>
    </row>
    <row r="435" spans="1:12" x14ac:dyDescent="0.25">
      <c r="B435" s="317"/>
      <c r="C435" s="320"/>
      <c r="D435" s="320"/>
      <c r="E435" s="320"/>
      <c r="F435" s="320"/>
      <c r="G435" s="320"/>
      <c r="H435" s="320"/>
      <c r="I435" s="320"/>
      <c r="J435" s="320"/>
      <c r="K435" s="320"/>
      <c r="L435" s="320"/>
    </row>
    <row r="436" spans="1:12" x14ac:dyDescent="0.25">
      <c r="B436" s="80">
        <v>1</v>
      </c>
      <c r="C436" s="280">
        <f>(($E$414+$E$416)*$E$412*$E$422*$D$12)+(0.1*$E$422*($E$414+$E$416))</f>
        <v>61.157070000000019</v>
      </c>
      <c r="D436" s="280">
        <f>E418*C38*E422*D12</f>
        <v>1.2168000000000001</v>
      </c>
      <c r="E436" s="280">
        <f>(($E$420*$E$412*1.2*$D$12))</f>
        <v>0</v>
      </c>
      <c r="F436" s="280">
        <f>$C$39*$E$427</f>
        <v>36.612000000000002</v>
      </c>
      <c r="G436" s="280">
        <f>$E$426*$E$427</f>
        <v>12.204000000000001</v>
      </c>
      <c r="H436" s="280">
        <f>$E$430*$E$413*($D$13+$E$15)</f>
        <v>18.144000000000002</v>
      </c>
      <c r="I436" s="280">
        <f>$E$432*$E$413*$C$16*$C$17</f>
        <v>13.86</v>
      </c>
      <c r="J436" s="280">
        <f>SUM(C436:I436)</f>
        <v>143.19387</v>
      </c>
      <c r="K436" s="280">
        <f>$E$428*$E$427</f>
        <v>24.408000000000001</v>
      </c>
      <c r="L436" s="280">
        <f>J436+(K436*25%)</f>
        <v>149.29587000000001</v>
      </c>
    </row>
    <row r="437" spans="1:12" x14ac:dyDescent="0.25">
      <c r="B437" s="80">
        <v>2</v>
      </c>
      <c r="C437" s="280">
        <f>(($E$415+$E$417)*$E$412*$E$422*$D$12)+(0.1*$E$422*($E$415+$E$417))</f>
        <v>59.203170000000014</v>
      </c>
      <c r="D437" s="280">
        <f>E419*C38*E422*D12</f>
        <v>3.0724200000000006</v>
      </c>
      <c r="E437" s="280">
        <f>(($E$421*$E$412*1.2*$D$12))</f>
        <v>0.89856000000000014</v>
      </c>
      <c r="F437" s="280">
        <f>$C$39*$E$427</f>
        <v>36.612000000000002</v>
      </c>
      <c r="G437" s="280">
        <f>$E$426*$E$427</f>
        <v>12.204000000000001</v>
      </c>
      <c r="H437" s="280">
        <f>$E$431*$E$413*($D$13+$E$15)</f>
        <v>17.64</v>
      </c>
      <c r="I437" s="280">
        <f>$E$432*$E$413*$C$16*$C$17</f>
        <v>13.86</v>
      </c>
      <c r="J437" s="280">
        <f>SUM(C437:I437)</f>
        <v>143.49015000000003</v>
      </c>
      <c r="K437" s="280">
        <f>$E$429*$E$427</f>
        <v>12.204000000000001</v>
      </c>
      <c r="L437" s="280">
        <f>J437+(K437*25%)</f>
        <v>146.54115000000002</v>
      </c>
    </row>
    <row r="438" spans="1:12" x14ac:dyDescent="0.25">
      <c r="L438" s="280">
        <f>SUM(L436:L437)</f>
        <v>295.83702000000005</v>
      </c>
    </row>
    <row r="440" spans="1:12" x14ac:dyDescent="0.25">
      <c r="A440" s="1" t="s">
        <v>280</v>
      </c>
    </row>
    <row r="442" spans="1:12" x14ac:dyDescent="0.25">
      <c r="B442" s="276" t="s">
        <v>288</v>
      </c>
      <c r="C442" s="276" t="s">
        <v>293</v>
      </c>
      <c r="D442" s="276">
        <v>6</v>
      </c>
    </row>
    <row r="443" spans="1:12" x14ac:dyDescent="0.25">
      <c r="C443" s="276" t="s">
        <v>296</v>
      </c>
      <c r="D443" s="276">
        <v>1</v>
      </c>
    </row>
    <row r="444" spans="1:12" x14ac:dyDescent="0.25">
      <c r="C444" s="276" t="s">
        <v>297</v>
      </c>
      <c r="D444" s="276">
        <v>1</v>
      </c>
    </row>
    <row r="445" spans="1:12" x14ac:dyDescent="0.25">
      <c r="C445" s="276" t="s">
        <v>295</v>
      </c>
      <c r="D445" s="276"/>
    </row>
    <row r="446" spans="1:12" x14ac:dyDescent="0.25">
      <c r="C446" s="276" t="s">
        <v>294</v>
      </c>
      <c r="D446" s="276">
        <f>D442*D443*D444</f>
        <v>6</v>
      </c>
    </row>
    <row r="451" spans="2:11" x14ac:dyDescent="0.25">
      <c r="C451" s="276" t="s">
        <v>281</v>
      </c>
      <c r="D451" s="4">
        <f>(($D$48*$D$60*$D$54*$E$71)/$D$446)*$L$438</f>
        <v>61.016385375000013</v>
      </c>
      <c r="E451" s="2" t="s">
        <v>156</v>
      </c>
    </row>
    <row r="460" spans="2:11" x14ac:dyDescent="0.25">
      <c r="B460" s="2" t="s">
        <v>314</v>
      </c>
    </row>
    <row r="462" spans="2:11" ht="35.25" customHeight="1" x14ac:dyDescent="0.25">
      <c r="C462" s="275" t="s">
        <v>298</v>
      </c>
      <c r="D462" s="275" t="s">
        <v>395</v>
      </c>
      <c r="E462" s="275" t="s">
        <v>396</v>
      </c>
      <c r="F462" s="275" t="s">
        <v>299</v>
      </c>
      <c r="G462" s="321"/>
      <c r="H462" s="322"/>
      <c r="I462" s="275" t="s">
        <v>397</v>
      </c>
      <c r="J462" s="275" t="s">
        <v>398</v>
      </c>
      <c r="K462" s="275" t="s">
        <v>394</v>
      </c>
    </row>
    <row r="463" spans="2:11" x14ac:dyDescent="0.25">
      <c r="C463" s="80">
        <v>1</v>
      </c>
      <c r="D463" s="280">
        <f>L436</f>
        <v>149.29587000000001</v>
      </c>
      <c r="E463" s="280">
        <f>D13+E15</f>
        <v>2.8000000000000003</v>
      </c>
      <c r="F463" s="280">
        <f>D463*E463</f>
        <v>418.02843600000006</v>
      </c>
      <c r="G463" s="323">
        <f>F463/(F463+F464)</f>
        <v>0.33748471358792409</v>
      </c>
      <c r="H463" s="323"/>
      <c r="I463" s="280">
        <f>G463*D451</f>
        <v>20.592097342452281</v>
      </c>
      <c r="J463" s="280">
        <f>I464+I463</f>
        <v>61.016385375000013</v>
      </c>
      <c r="K463" s="280">
        <f>J463*E463</f>
        <v>170.84587905000006</v>
      </c>
    </row>
    <row r="464" spans="2:11" x14ac:dyDescent="0.25">
      <c r="C464" s="80">
        <v>2</v>
      </c>
      <c r="D464" s="280">
        <f>L437</f>
        <v>146.54115000000002</v>
      </c>
      <c r="E464" s="280">
        <f>E463*2</f>
        <v>5.6000000000000005</v>
      </c>
      <c r="F464" s="280">
        <f>D464*E464</f>
        <v>820.63044000000014</v>
      </c>
      <c r="G464" s="323">
        <f>F464/(F463+F464)</f>
        <v>0.66251528641207591</v>
      </c>
      <c r="H464" s="323"/>
      <c r="I464" s="280">
        <f>G464*D451</f>
        <v>40.424288032547736</v>
      </c>
      <c r="J464" s="280">
        <f>I464</f>
        <v>40.424288032547736</v>
      </c>
      <c r="K464" s="280">
        <f>J464*E464</f>
        <v>226.37601298226735</v>
      </c>
    </row>
    <row r="467" spans="2:10" x14ac:dyDescent="0.25">
      <c r="B467" s="2" t="s">
        <v>301</v>
      </c>
    </row>
    <row r="475" spans="2:10" x14ac:dyDescent="0.25">
      <c r="C475" s="2" t="s">
        <v>302</v>
      </c>
    </row>
    <row r="476" spans="2:10" x14ac:dyDescent="0.25">
      <c r="C476" s="274" t="s">
        <v>268</v>
      </c>
      <c r="D476" s="274" t="s">
        <v>237</v>
      </c>
      <c r="E476" s="274" t="s">
        <v>246</v>
      </c>
      <c r="F476" s="274" t="s">
        <v>304</v>
      </c>
      <c r="G476" s="274" t="s">
        <v>305</v>
      </c>
      <c r="H476" s="274" t="s">
        <v>303</v>
      </c>
      <c r="I476" s="274" t="s">
        <v>306</v>
      </c>
      <c r="J476" s="274" t="s">
        <v>307</v>
      </c>
    </row>
    <row r="477" spans="2:10" x14ac:dyDescent="0.25">
      <c r="C477" s="80">
        <v>1</v>
      </c>
      <c r="D477" s="280">
        <f>E328</f>
        <v>9.302320865593158</v>
      </c>
      <c r="E477" s="280">
        <f>D407</f>
        <v>11.189052721370954</v>
      </c>
      <c r="F477" s="280">
        <f>E477-D477</f>
        <v>1.8867318557777963</v>
      </c>
      <c r="G477" s="280">
        <f>$C$10</f>
        <v>18</v>
      </c>
      <c r="H477" s="280">
        <f>0.05*G477</f>
        <v>0.9</v>
      </c>
      <c r="I477" s="280">
        <f>J463*(F477+H477)</f>
        <v>170.03630484892696</v>
      </c>
      <c r="J477" s="280">
        <f>J463*(F477-H477)</f>
        <v>60.206811173926951</v>
      </c>
    </row>
    <row r="478" spans="2:10" x14ac:dyDescent="0.25">
      <c r="C478" s="80">
        <v>2</v>
      </c>
      <c r="D478" s="280">
        <f>F328</f>
        <v>8.9907368405566679</v>
      </c>
      <c r="E478" s="280">
        <f>E407</f>
        <v>12.238464547317387</v>
      </c>
      <c r="F478" s="280">
        <f>E478-D478</f>
        <v>3.2477277067607186</v>
      </c>
      <c r="G478" s="280">
        <f>$C$10</f>
        <v>18</v>
      </c>
      <c r="H478" s="280">
        <f>0.05*G478</f>
        <v>0.9</v>
      </c>
      <c r="I478" s="280">
        <f>J464*(F478+H478)</f>
        <v>167.66893949867401</v>
      </c>
      <c r="J478" s="280">
        <f>J464*(F478-H478)</f>
        <v>94.905221040088065</v>
      </c>
    </row>
    <row r="480" spans="2:10" x14ac:dyDescent="0.25">
      <c r="C480" s="2" t="s">
        <v>308</v>
      </c>
    </row>
    <row r="481" spans="2:10" x14ac:dyDescent="0.25">
      <c r="C481" s="274" t="s">
        <v>268</v>
      </c>
      <c r="D481" s="274" t="s">
        <v>236</v>
      </c>
      <c r="E481" s="274" t="s">
        <v>245</v>
      </c>
      <c r="F481" s="274" t="s">
        <v>309</v>
      </c>
      <c r="G481" s="274" t="s">
        <v>311</v>
      </c>
      <c r="H481" s="274" t="s">
        <v>310</v>
      </c>
      <c r="I481" s="274" t="s">
        <v>312</v>
      </c>
      <c r="J481" s="274" t="s">
        <v>313</v>
      </c>
    </row>
    <row r="482" spans="2:10" x14ac:dyDescent="0.25">
      <c r="C482" s="80">
        <v>1</v>
      </c>
      <c r="D482" s="280">
        <f>E327</f>
        <v>3.5724244730486761</v>
      </c>
      <c r="E482" s="280">
        <f>D406</f>
        <v>3.6613019639581017</v>
      </c>
      <c r="F482" s="280">
        <f>E482-D482</f>
        <v>8.8877490909425649E-2</v>
      </c>
      <c r="G482" s="280">
        <f>$C$9</f>
        <v>7</v>
      </c>
      <c r="H482" s="280">
        <f>0.05*G482</f>
        <v>0.35000000000000003</v>
      </c>
      <c r="I482" s="280">
        <f>J463*(F482+H482)</f>
        <v>26.778718117742581</v>
      </c>
      <c r="J482" s="280">
        <f>J463*(F482-H482)</f>
        <v>-15.932751644757431</v>
      </c>
    </row>
    <row r="483" spans="2:10" x14ac:dyDescent="0.25">
      <c r="C483" s="80">
        <v>2</v>
      </c>
      <c r="D483" s="280">
        <f>F327</f>
        <v>3.5244552210260944</v>
      </c>
      <c r="E483" s="280">
        <f>E406</f>
        <v>3.6613019639581017</v>
      </c>
      <c r="F483" s="280">
        <f>E483-D483</f>
        <v>0.13684674293200727</v>
      </c>
      <c r="G483" s="280">
        <f>$C$9</f>
        <v>7</v>
      </c>
      <c r="H483" s="280">
        <f>0.05*G483</f>
        <v>0.35000000000000003</v>
      </c>
      <c r="I483" s="280">
        <f>J464*(F483+H483)</f>
        <v>19.680432963991187</v>
      </c>
      <c r="J483" s="280">
        <f>J464*(F483-H483)</f>
        <v>-8.6165686587922306</v>
      </c>
    </row>
    <row r="486" spans="2:10" x14ac:dyDescent="0.25">
      <c r="B486" s="2" t="s">
        <v>315</v>
      </c>
    </row>
    <row r="499" spans="2:10" x14ac:dyDescent="0.25">
      <c r="B499" s="2" t="s">
        <v>316</v>
      </c>
    </row>
    <row r="500" spans="2:10" x14ac:dyDescent="0.25">
      <c r="B500" s="274" t="s">
        <v>30</v>
      </c>
      <c r="C500" s="274" t="s">
        <v>247</v>
      </c>
      <c r="D500" s="274" t="s">
        <v>317</v>
      </c>
      <c r="E500" s="274" t="s">
        <v>318</v>
      </c>
      <c r="F500" s="274" t="s">
        <v>319</v>
      </c>
      <c r="G500" s="274" t="s">
        <v>327</v>
      </c>
      <c r="H500" s="317" t="s">
        <v>320</v>
      </c>
      <c r="I500" s="317"/>
      <c r="J500" s="274" t="s">
        <v>329</v>
      </c>
    </row>
    <row r="501" spans="2:10" x14ac:dyDescent="0.25">
      <c r="B501" s="80" t="str">
        <f t="shared" ref="B501:B511" si="54">B79</f>
        <v xml:space="preserve">X 1 </v>
      </c>
      <c r="C501" s="280">
        <f t="shared" ref="C501:C511" si="55">G345</f>
        <v>2241.8190567853712</v>
      </c>
      <c r="D501" s="280">
        <f t="shared" ref="D501:D510" si="56">(C501/(SUM($C$501:$C$511)))*$J$463</f>
        <v>4.9959554257739693</v>
      </c>
      <c r="E501" s="280">
        <f t="shared" ref="E501:E511" si="57">F345</f>
        <v>4.1349999999999998</v>
      </c>
      <c r="F501" s="280">
        <f>$D$407-E501</f>
        <v>7.0540527213709545</v>
      </c>
      <c r="G501" s="280">
        <f>(C501)*(F501)^2</f>
        <v>111552.15358956283</v>
      </c>
      <c r="H501" s="280">
        <f>(C501*F501*$I$477)/(SUM($G$501:$G$511)+SUM($G$515:$G$532))</f>
        <v>1.7746113390233098</v>
      </c>
      <c r="I501" s="280">
        <f>(C501*F501*$J$477)/(SUM($G$501:$G$511)+SUM($G$515:$G$532))</f>
        <v>0.6283581020571698</v>
      </c>
      <c r="J501" s="280">
        <f>D501+MAX(H501:I501)</f>
        <v>6.7705667647972794</v>
      </c>
    </row>
    <row r="502" spans="2:10" x14ac:dyDescent="0.25">
      <c r="B502" s="80" t="str">
        <f t="shared" si="54"/>
        <v xml:space="preserve">X 2 </v>
      </c>
      <c r="C502" s="280">
        <f t="shared" si="55"/>
        <v>2241.8190567853712</v>
      </c>
      <c r="D502" s="280">
        <f t="shared" si="56"/>
        <v>4.9959554257739693</v>
      </c>
      <c r="E502" s="280">
        <f t="shared" si="57"/>
        <v>8.7349999999999994</v>
      </c>
      <c r="F502" s="280">
        <f t="shared" ref="F502:F511" si="58">$D$407-E502</f>
        <v>2.4540527213709549</v>
      </c>
      <c r="G502" s="280">
        <f t="shared" ref="G502:G511" si="59">(C502)*(F502)^2</f>
        <v>13501.07450243064</v>
      </c>
      <c r="H502" s="280">
        <f t="shared" ref="H502:H511" si="60">(C502*F502*$I$477)/(SUM($G$501:$G$511)+SUM($G$515:$G$532))</f>
        <v>0.6173741475892337</v>
      </c>
      <c r="I502" s="280">
        <f t="shared" ref="I502:I511" si="61">(C502*F502*$J$477)/(SUM($G$501:$G$511)+SUM($G$515:$G$532))</f>
        <v>0.21860113203820705</v>
      </c>
      <c r="J502" s="280">
        <f t="shared" ref="J502:J503" si="62">D502+MAX(H502:I502)</f>
        <v>5.6133295733632034</v>
      </c>
    </row>
    <row r="503" spans="2:10" x14ac:dyDescent="0.25">
      <c r="B503" s="80" t="str">
        <f t="shared" si="54"/>
        <v xml:space="preserve">X 3 </v>
      </c>
      <c r="C503" s="280">
        <f t="shared" si="55"/>
        <v>2241.8190567853712</v>
      </c>
      <c r="D503" s="280">
        <f t="shared" si="56"/>
        <v>4.9959554257739693</v>
      </c>
      <c r="E503" s="280">
        <f t="shared" si="57"/>
        <v>11.035</v>
      </c>
      <c r="F503" s="280">
        <f t="shared" si="58"/>
        <v>0.15405272137095416</v>
      </c>
      <c r="G503" s="280">
        <f t="shared" si="59"/>
        <v>53.20339004837853</v>
      </c>
      <c r="H503" s="280">
        <f t="shared" si="60"/>
        <v>3.8755551872195496E-2</v>
      </c>
      <c r="I503" s="280">
        <f t="shared" si="61"/>
        <v>1.3722647028725585E-2</v>
      </c>
      <c r="J503" s="280">
        <f t="shared" si="62"/>
        <v>5.0347109776461645</v>
      </c>
    </row>
    <row r="504" spans="2:10" x14ac:dyDescent="0.25">
      <c r="B504" s="80" t="str">
        <f t="shared" si="54"/>
        <v xml:space="preserve">X 4 </v>
      </c>
      <c r="C504" s="280">
        <f t="shared" si="55"/>
        <v>2241.8190567853712</v>
      </c>
      <c r="D504" s="280">
        <f t="shared" si="56"/>
        <v>4.9959554257739693</v>
      </c>
      <c r="E504" s="280">
        <f t="shared" si="57"/>
        <v>12.965</v>
      </c>
      <c r="F504" s="280">
        <f t="shared" si="58"/>
        <v>-1.7759472786290456</v>
      </c>
      <c r="G504" s="280">
        <f t="shared" si="59"/>
        <v>7070.672054304664</v>
      </c>
      <c r="H504" s="280">
        <f t="shared" si="60"/>
        <v>-0.44678092192514507</v>
      </c>
      <c r="I504" s="280">
        <f t="shared" si="61"/>
        <v>-0.15819712517488269</v>
      </c>
      <c r="J504" s="280">
        <f>D504</f>
        <v>4.9959554257739693</v>
      </c>
    </row>
    <row r="505" spans="2:10" x14ac:dyDescent="0.25">
      <c r="B505" s="80" t="str">
        <f t="shared" si="54"/>
        <v xml:space="preserve">X 5 </v>
      </c>
      <c r="C505" s="280">
        <f t="shared" si="55"/>
        <v>2183.4977679586482</v>
      </c>
      <c r="D505" s="280">
        <f t="shared" si="56"/>
        <v>4.8659848295877604</v>
      </c>
      <c r="E505" s="280">
        <f t="shared" si="57"/>
        <v>17.934999999999999</v>
      </c>
      <c r="F505" s="280">
        <f t="shared" si="58"/>
        <v>-6.7459472786290444</v>
      </c>
      <c r="G505" s="280">
        <f t="shared" si="59"/>
        <v>99366.189956672155</v>
      </c>
      <c r="H505" s="280">
        <f t="shared" si="60"/>
        <v>-1.6529498955402917</v>
      </c>
      <c r="I505" s="280">
        <f t="shared" si="61"/>
        <v>-0.58527996317713826</v>
      </c>
      <c r="J505" s="280">
        <f>D505</f>
        <v>4.8659848295877604</v>
      </c>
    </row>
    <row r="506" spans="2:10" x14ac:dyDescent="0.25">
      <c r="B506" s="80" t="str">
        <f t="shared" si="54"/>
        <v>X 6</v>
      </c>
      <c r="C506" s="280">
        <f t="shared" si="55"/>
        <v>4665.6747807410056</v>
      </c>
      <c r="D506" s="280">
        <f t="shared" si="56"/>
        <v>10.397584570970761</v>
      </c>
      <c r="E506" s="280">
        <f t="shared" si="57"/>
        <v>17.934999999999999</v>
      </c>
      <c r="F506" s="280">
        <f t="shared" si="58"/>
        <v>-6.7459472786290444</v>
      </c>
      <c r="G506" s="280">
        <f t="shared" si="59"/>
        <v>212324.61665055636</v>
      </c>
      <c r="H506" s="280">
        <f t="shared" si="60"/>
        <v>-3.5320057362187671</v>
      </c>
      <c r="I506" s="280">
        <f t="shared" si="61"/>
        <v>-1.2506199932695852</v>
      </c>
      <c r="J506" s="280">
        <f>D506</f>
        <v>10.397584570970761</v>
      </c>
    </row>
    <row r="507" spans="2:10" x14ac:dyDescent="0.25">
      <c r="B507" s="80" t="str">
        <f t="shared" si="54"/>
        <v>X 7</v>
      </c>
      <c r="C507" s="280">
        <f t="shared" si="55"/>
        <v>2300.7440098766169</v>
      </c>
      <c r="D507" s="280">
        <f t="shared" si="56"/>
        <v>5.1272713043765084</v>
      </c>
      <c r="E507" s="280">
        <f t="shared" si="57"/>
        <v>17.934999999999999</v>
      </c>
      <c r="F507" s="280">
        <f t="shared" si="58"/>
        <v>-6.7459472786290444</v>
      </c>
      <c r="G507" s="280">
        <f t="shared" si="59"/>
        <v>104701.80903404758</v>
      </c>
      <c r="H507" s="280">
        <f t="shared" si="60"/>
        <v>-1.7417075605009407</v>
      </c>
      <c r="I507" s="280">
        <f t="shared" si="61"/>
        <v>-0.61670746319998526</v>
      </c>
      <c r="J507" s="280">
        <f>D507</f>
        <v>5.1272713043765084</v>
      </c>
    </row>
    <row r="508" spans="2:10" x14ac:dyDescent="0.25">
      <c r="B508" s="80" t="str">
        <f t="shared" si="54"/>
        <v>X 8</v>
      </c>
      <c r="C508" s="280">
        <f t="shared" si="55"/>
        <v>2300.7440098766169</v>
      </c>
      <c r="D508" s="280">
        <f t="shared" si="56"/>
        <v>5.1272713043765084</v>
      </c>
      <c r="E508" s="280">
        <f t="shared" si="57"/>
        <v>12.965</v>
      </c>
      <c r="F508" s="280">
        <f t="shared" si="58"/>
        <v>-1.7759472786290456</v>
      </c>
      <c r="G508" s="280">
        <f t="shared" si="59"/>
        <v>7256.5206926514711</v>
      </c>
      <c r="H508" s="280">
        <f t="shared" si="60"/>
        <v>-0.45852430718490522</v>
      </c>
      <c r="I508" s="280">
        <f t="shared" si="61"/>
        <v>-0.16235524763881906</v>
      </c>
      <c r="J508" s="280">
        <f>D508</f>
        <v>5.1272713043765084</v>
      </c>
    </row>
    <row r="509" spans="2:10" x14ac:dyDescent="0.25">
      <c r="B509" s="80" t="str">
        <f t="shared" si="54"/>
        <v>X 9</v>
      </c>
      <c r="C509" s="280">
        <f t="shared" si="55"/>
        <v>2300.7440098766169</v>
      </c>
      <c r="D509" s="280">
        <f t="shared" si="56"/>
        <v>5.1272713043765084</v>
      </c>
      <c r="E509" s="280">
        <f t="shared" si="57"/>
        <v>8.7349999999999994</v>
      </c>
      <c r="F509" s="280">
        <f t="shared" si="58"/>
        <v>2.4540527213709549</v>
      </c>
      <c r="G509" s="280">
        <f t="shared" si="59"/>
        <v>13855.94265261842</v>
      </c>
      <c r="H509" s="280">
        <f t="shared" si="60"/>
        <v>0.63360147984262638</v>
      </c>
      <c r="I509" s="280">
        <f t="shared" si="61"/>
        <v>0.22434693985086573</v>
      </c>
      <c r="J509" s="280">
        <f t="shared" ref="J509:J511" si="63">D509+MAX(H509:I509)</f>
        <v>5.760872784219135</v>
      </c>
    </row>
    <row r="510" spans="2:10" x14ac:dyDescent="0.25">
      <c r="B510" s="80" t="str">
        <f t="shared" si="54"/>
        <v>X 10</v>
      </c>
      <c r="C510" s="280">
        <f t="shared" si="55"/>
        <v>2300.7440098766169</v>
      </c>
      <c r="D510" s="280">
        <f t="shared" si="56"/>
        <v>5.1272713043765084</v>
      </c>
      <c r="E510" s="280">
        <f t="shared" si="57"/>
        <v>4.1349999999999998</v>
      </c>
      <c r="F510" s="280">
        <f t="shared" si="58"/>
        <v>7.0540527213709545</v>
      </c>
      <c r="G510" s="280">
        <f t="shared" si="59"/>
        <v>114484.23920887147</v>
      </c>
      <c r="H510" s="280">
        <f t="shared" si="60"/>
        <v>1.82125600001441</v>
      </c>
      <c r="I510" s="280">
        <f t="shared" si="61"/>
        <v>0.64487414137629129</v>
      </c>
      <c r="J510" s="280">
        <f t="shared" si="63"/>
        <v>6.9485273043909181</v>
      </c>
    </row>
    <row r="511" spans="2:10" x14ac:dyDescent="0.25">
      <c r="B511" s="80" t="str">
        <f t="shared" si="54"/>
        <v>X 11</v>
      </c>
      <c r="C511" s="280">
        <f t="shared" si="55"/>
        <v>2360.2621218400327</v>
      </c>
      <c r="D511" s="280">
        <f t="shared" ref="D511" si="64">(C511/(SUM($C$501:$C$511)))*$J$463</f>
        <v>5.2599090538395847</v>
      </c>
      <c r="E511" s="280">
        <f t="shared" si="57"/>
        <v>6.5000000000000002E-2</v>
      </c>
      <c r="F511" s="280">
        <f t="shared" si="58"/>
        <v>11.124052721370955</v>
      </c>
      <c r="G511" s="280">
        <f t="shared" si="59"/>
        <v>292069.57166576793</v>
      </c>
      <c r="H511" s="280">
        <f t="shared" si="60"/>
        <v>2.9463699030282839</v>
      </c>
      <c r="I511" s="280">
        <f t="shared" si="61"/>
        <v>1.0432568301091543</v>
      </c>
      <c r="J511" s="280">
        <f t="shared" si="63"/>
        <v>8.2062789568678696</v>
      </c>
    </row>
    <row r="513" spans="2:10" x14ac:dyDescent="0.25">
      <c r="B513" s="2" t="s">
        <v>322</v>
      </c>
    </row>
    <row r="514" spans="2:10" x14ac:dyDescent="0.25">
      <c r="B514" s="274" t="s">
        <v>30</v>
      </c>
      <c r="C514" s="274" t="s">
        <v>248</v>
      </c>
      <c r="D514" s="274" t="s">
        <v>323</v>
      </c>
      <c r="E514" s="274" t="s">
        <v>324</v>
      </c>
      <c r="F514" s="274" t="s">
        <v>325</v>
      </c>
      <c r="G514" s="274" t="s">
        <v>326</v>
      </c>
      <c r="H514" s="317" t="s">
        <v>328</v>
      </c>
      <c r="I514" s="317"/>
      <c r="J514" s="274" t="s">
        <v>321</v>
      </c>
    </row>
    <row r="515" spans="2:10" x14ac:dyDescent="0.25">
      <c r="B515" s="80" t="str">
        <f t="shared" ref="B515:B532" si="65">D79</f>
        <v xml:space="preserve">Y 1 </v>
      </c>
      <c r="C515" s="280">
        <f t="shared" ref="C515:C532" si="66">H356</f>
        <v>2012.2609883287807</v>
      </c>
      <c r="D515" s="280">
        <f>(C515/(SUM($C$515:$C$532)))*$J$463</f>
        <v>2.249518974951016</v>
      </c>
      <c r="E515" s="280">
        <f t="shared" ref="E515:E532" si="67">E356</f>
        <v>6.5000000000000002E-2</v>
      </c>
      <c r="F515" s="280">
        <f>$D$406-E515</f>
        <v>3.5963019639581018</v>
      </c>
      <c r="G515" s="280">
        <f t="shared" ref="G515:G532" si="68">(C515)*(F515)^2</f>
        <v>26025.351749000987</v>
      </c>
      <c r="H515" s="280">
        <f>(C515*F515*$I$482)/(SUM($G$501:$G$511)+SUM($G$515:$G$532))</f>
        <v>0.12789470878078579</v>
      </c>
      <c r="I515" s="280">
        <f>(C515*F515*$J$482)/(SUM($G$501:$G$511)+SUM($G$515:$G$532))</f>
        <v>-7.6094554740195844E-2</v>
      </c>
      <c r="J515" s="280">
        <f>D515+MAX(H515:I515)</f>
        <v>2.3774136837318016</v>
      </c>
    </row>
    <row r="516" spans="2:10" x14ac:dyDescent="0.25">
      <c r="B516" s="80" t="str">
        <f t="shared" si="65"/>
        <v xml:space="preserve">Y 2 </v>
      </c>
      <c r="C516" s="280">
        <f t="shared" si="66"/>
        <v>2729.2418772563169</v>
      </c>
      <c r="D516" s="280">
        <f t="shared" ref="D516:D532" si="69">(C516/(SUM($C$515:$C$532)))*$J$463</f>
        <v>3.0510363346148095</v>
      </c>
      <c r="E516" s="280">
        <f t="shared" si="67"/>
        <v>6.5000000000000002E-2</v>
      </c>
      <c r="F516" s="280">
        <f t="shared" ref="F516:F532" si="70">$D$406-E516</f>
        <v>3.5963019639581018</v>
      </c>
      <c r="G516" s="280">
        <f t="shared" si="68"/>
        <v>35298.343642138934</v>
      </c>
      <c r="H516" s="280">
        <f t="shared" ref="H516:H532" si="71">(C516*F516*$I$482)/(SUM($G$501:$G$511)+SUM($G$515:$G$532))</f>
        <v>0.17346437520210475</v>
      </c>
      <c r="I516" s="280">
        <f t="shared" ref="I516:I532" si="72">(C516*F516*$J$482)/(SUM($G$501:$G$511)+SUM($G$515:$G$532))</f>
        <v>-0.10320750967825404</v>
      </c>
      <c r="J516" s="280">
        <f t="shared" ref="J516:J532" si="73">D516+MAX(H516:I516)</f>
        <v>3.2245007098169141</v>
      </c>
    </row>
    <row r="517" spans="2:10" x14ac:dyDescent="0.25">
      <c r="B517" s="80" t="str">
        <f t="shared" si="65"/>
        <v xml:space="preserve">Y 3 </v>
      </c>
      <c r="C517" s="280">
        <f t="shared" si="66"/>
        <v>3250</v>
      </c>
      <c r="D517" s="280">
        <f t="shared" si="69"/>
        <v>3.6331950532235222</v>
      </c>
      <c r="E517" s="280">
        <f t="shared" si="67"/>
        <v>6.5000000000000002E-2</v>
      </c>
      <c r="F517" s="280">
        <f t="shared" si="70"/>
        <v>3.5963019639581018</v>
      </c>
      <c r="G517" s="280">
        <f t="shared" si="68"/>
        <v>42033.510401898922</v>
      </c>
      <c r="H517" s="280">
        <f t="shared" si="71"/>
        <v>0.20656257113187146</v>
      </c>
      <c r="I517" s="280">
        <f t="shared" si="72"/>
        <v>-0.12290021241778867</v>
      </c>
      <c r="J517" s="280">
        <f t="shared" si="73"/>
        <v>3.8397576243553937</v>
      </c>
    </row>
    <row r="518" spans="2:10" x14ac:dyDescent="0.25">
      <c r="B518" s="80" t="str">
        <f t="shared" si="65"/>
        <v>Y 4</v>
      </c>
      <c r="C518" s="280">
        <f t="shared" si="66"/>
        <v>3250</v>
      </c>
      <c r="D518" s="280">
        <f t="shared" si="69"/>
        <v>3.6331950532235222</v>
      </c>
      <c r="E518" s="280">
        <f t="shared" si="67"/>
        <v>6.5000000000000002E-2</v>
      </c>
      <c r="F518" s="280">
        <f t="shared" si="70"/>
        <v>3.5963019639581018</v>
      </c>
      <c r="G518" s="280">
        <f t="shared" si="68"/>
        <v>42033.510401898922</v>
      </c>
      <c r="H518" s="280">
        <f t="shared" si="71"/>
        <v>0.20656257113187146</v>
      </c>
      <c r="I518" s="280">
        <f t="shared" si="72"/>
        <v>-0.12290021241778867</v>
      </c>
      <c r="J518" s="280">
        <f t="shared" si="73"/>
        <v>3.8397576243553937</v>
      </c>
    </row>
    <row r="519" spans="2:10" x14ac:dyDescent="0.25">
      <c r="B519" s="80" t="str">
        <f t="shared" si="65"/>
        <v>Y 5</v>
      </c>
      <c r="C519" s="280">
        <f t="shared" si="66"/>
        <v>3250</v>
      </c>
      <c r="D519" s="280">
        <f t="shared" si="69"/>
        <v>3.6331950532235222</v>
      </c>
      <c r="E519" s="280">
        <f t="shared" si="67"/>
        <v>6.5000000000000002E-2</v>
      </c>
      <c r="F519" s="280">
        <f t="shared" si="70"/>
        <v>3.5963019639581018</v>
      </c>
      <c r="G519" s="280">
        <f t="shared" si="68"/>
        <v>42033.510401898922</v>
      </c>
      <c r="H519" s="280">
        <f t="shared" si="71"/>
        <v>0.20656257113187146</v>
      </c>
      <c r="I519" s="280">
        <f t="shared" si="72"/>
        <v>-0.12290021241778867</v>
      </c>
      <c r="J519" s="280">
        <f t="shared" si="73"/>
        <v>3.8397576243553937</v>
      </c>
    </row>
    <row r="520" spans="2:10" x14ac:dyDescent="0.25">
      <c r="B520" s="80" t="str">
        <f t="shared" si="65"/>
        <v>Y 6</v>
      </c>
      <c r="C520" s="280">
        <f t="shared" si="66"/>
        <v>3521.2891024330406</v>
      </c>
      <c r="D520" s="280">
        <f t="shared" si="69"/>
        <v>3.9364708147475755</v>
      </c>
      <c r="E520" s="280">
        <f t="shared" si="67"/>
        <v>6.5000000000000002E-2</v>
      </c>
      <c r="F520" s="280">
        <f t="shared" si="70"/>
        <v>3.5963019639581018</v>
      </c>
      <c r="G520" s="280">
        <f t="shared" si="68"/>
        <v>45542.197573911551</v>
      </c>
      <c r="H520" s="280">
        <f t="shared" si="71"/>
        <v>0.22380508636837193</v>
      </c>
      <c r="I520" s="280">
        <f t="shared" si="72"/>
        <v>-0.13315913189952772</v>
      </c>
      <c r="J520" s="280">
        <f t="shared" si="73"/>
        <v>4.1602759011159476</v>
      </c>
    </row>
    <row r="521" spans="2:10" x14ac:dyDescent="0.25">
      <c r="B521" s="80" t="str">
        <f t="shared" si="65"/>
        <v>Y 7</v>
      </c>
      <c r="C521" s="280">
        <f t="shared" si="66"/>
        <v>3521.2891024330406</v>
      </c>
      <c r="D521" s="280">
        <f t="shared" si="69"/>
        <v>3.9364708147475755</v>
      </c>
      <c r="E521" s="280">
        <f t="shared" si="67"/>
        <v>6.5000000000000002E-2</v>
      </c>
      <c r="F521" s="280">
        <f t="shared" si="70"/>
        <v>3.5963019639581018</v>
      </c>
      <c r="G521" s="280">
        <f t="shared" si="68"/>
        <v>45542.197573911551</v>
      </c>
      <c r="H521" s="280">
        <f t="shared" si="71"/>
        <v>0.22380508636837193</v>
      </c>
      <c r="I521" s="280">
        <f t="shared" si="72"/>
        <v>-0.13315913189952772</v>
      </c>
      <c r="J521" s="280">
        <f t="shared" si="73"/>
        <v>4.1602759011159476</v>
      </c>
    </row>
    <row r="522" spans="2:10" x14ac:dyDescent="0.25">
      <c r="B522" s="80" t="str">
        <f t="shared" si="65"/>
        <v>Y 8</v>
      </c>
      <c r="C522" s="280">
        <f t="shared" si="66"/>
        <v>3521.2891024330406</v>
      </c>
      <c r="D522" s="280">
        <f t="shared" si="69"/>
        <v>3.9364708147475755</v>
      </c>
      <c r="E522" s="280">
        <f t="shared" si="67"/>
        <v>6.9349999999999996</v>
      </c>
      <c r="F522" s="280">
        <f t="shared" si="70"/>
        <v>-3.2736980360418979</v>
      </c>
      <c r="G522" s="280">
        <f t="shared" si="68"/>
        <v>37738.003323948134</v>
      </c>
      <c r="H522" s="280">
        <f t="shared" si="71"/>
        <v>-0.20372879670369706</v>
      </c>
      <c r="I522" s="280">
        <f t="shared" si="72"/>
        <v>0.12121417860605617</v>
      </c>
      <c r="J522" s="280">
        <f t="shared" si="73"/>
        <v>4.0576849933536314</v>
      </c>
    </row>
    <row r="523" spans="2:10" x14ac:dyDescent="0.25">
      <c r="B523" s="80" t="str">
        <f t="shared" si="65"/>
        <v>Y 9</v>
      </c>
      <c r="C523" s="280">
        <f t="shared" si="66"/>
        <v>3521.2891024330406</v>
      </c>
      <c r="D523" s="280">
        <f t="shared" si="69"/>
        <v>3.9364708147475755</v>
      </c>
      <c r="E523" s="280">
        <f t="shared" si="67"/>
        <v>6.9349999999999996</v>
      </c>
      <c r="F523" s="280">
        <f t="shared" si="70"/>
        <v>-3.2736980360418979</v>
      </c>
      <c r="G523" s="280">
        <f t="shared" si="68"/>
        <v>37738.003323948134</v>
      </c>
      <c r="H523" s="280">
        <f t="shared" si="71"/>
        <v>-0.20372879670369706</v>
      </c>
      <c r="I523" s="280">
        <f t="shared" si="72"/>
        <v>0.12121417860605617</v>
      </c>
      <c r="J523" s="280">
        <f t="shared" si="73"/>
        <v>4.0576849933536314</v>
      </c>
    </row>
    <row r="524" spans="2:10" x14ac:dyDescent="0.25">
      <c r="B524" s="80" t="str">
        <f t="shared" si="65"/>
        <v>Y 10</v>
      </c>
      <c r="C524" s="280">
        <f t="shared" si="66"/>
        <v>2729.2418772563169</v>
      </c>
      <c r="D524" s="280">
        <f t="shared" si="69"/>
        <v>3.0510363346148095</v>
      </c>
      <c r="E524" s="280">
        <f t="shared" si="67"/>
        <v>6.9349999999999996</v>
      </c>
      <c r="F524" s="280">
        <f t="shared" si="70"/>
        <v>-3.2736980360418979</v>
      </c>
      <c r="G524" s="280">
        <f t="shared" si="68"/>
        <v>29249.55493276368</v>
      </c>
      <c r="H524" s="280">
        <f t="shared" si="71"/>
        <v>-0.1579038662808408</v>
      </c>
      <c r="I524" s="280">
        <f t="shared" si="72"/>
        <v>9.3949347169561478E-2</v>
      </c>
      <c r="J524" s="280">
        <f t="shared" si="73"/>
        <v>3.1449856817843709</v>
      </c>
    </row>
    <row r="525" spans="2:10" x14ac:dyDescent="0.25">
      <c r="B525" s="80" t="str">
        <f t="shared" si="65"/>
        <v>Y 11</v>
      </c>
      <c r="C525" s="280">
        <f t="shared" si="66"/>
        <v>3250</v>
      </c>
      <c r="D525" s="280">
        <f t="shared" si="69"/>
        <v>3.6331950532235222</v>
      </c>
      <c r="E525" s="280">
        <f t="shared" si="67"/>
        <v>6.9349999999999996</v>
      </c>
      <c r="F525" s="280">
        <f t="shared" si="70"/>
        <v>-3.2736980360418979</v>
      </c>
      <c r="G525" s="280">
        <f t="shared" si="68"/>
        <v>34830.571201349885</v>
      </c>
      <c r="H525" s="280">
        <f t="shared" si="71"/>
        <v>-0.18803301007847481</v>
      </c>
      <c r="I525" s="280">
        <f t="shared" si="72"/>
        <v>0.11187552882195467</v>
      </c>
      <c r="J525" s="280">
        <f t="shared" si="73"/>
        <v>3.7450705820454768</v>
      </c>
    </row>
    <row r="526" spans="2:10" x14ac:dyDescent="0.25">
      <c r="B526" s="80" t="str">
        <f t="shared" si="65"/>
        <v>Y 12</v>
      </c>
      <c r="C526" s="280">
        <f t="shared" si="66"/>
        <v>3250</v>
      </c>
      <c r="D526" s="280">
        <f t="shared" si="69"/>
        <v>3.6331950532235222</v>
      </c>
      <c r="E526" s="280">
        <f t="shared" si="67"/>
        <v>6.9349999999999996</v>
      </c>
      <c r="F526" s="280">
        <f t="shared" si="70"/>
        <v>-3.2736980360418979</v>
      </c>
      <c r="G526" s="280">
        <f t="shared" si="68"/>
        <v>34830.571201349885</v>
      </c>
      <c r="H526" s="280">
        <f t="shared" si="71"/>
        <v>-0.18803301007847481</v>
      </c>
      <c r="I526" s="280">
        <f t="shared" si="72"/>
        <v>0.11187552882195467</v>
      </c>
      <c r="J526" s="280">
        <f t="shared" si="73"/>
        <v>3.7450705820454768</v>
      </c>
    </row>
    <row r="527" spans="2:10" x14ac:dyDescent="0.25">
      <c r="B527" s="80" t="str">
        <f t="shared" si="65"/>
        <v>Y 13</v>
      </c>
      <c r="C527" s="280">
        <f t="shared" si="66"/>
        <v>3250</v>
      </c>
      <c r="D527" s="280">
        <f t="shared" si="69"/>
        <v>3.6331950532235222</v>
      </c>
      <c r="E527" s="280">
        <f t="shared" si="67"/>
        <v>6.9349999999999996</v>
      </c>
      <c r="F527" s="280">
        <f t="shared" si="70"/>
        <v>-3.2736980360418979</v>
      </c>
      <c r="G527" s="280">
        <f t="shared" si="68"/>
        <v>34830.571201349885</v>
      </c>
      <c r="H527" s="280">
        <f t="shared" si="71"/>
        <v>-0.18803301007847481</v>
      </c>
      <c r="I527" s="280">
        <f t="shared" si="72"/>
        <v>0.11187552882195467</v>
      </c>
      <c r="J527" s="280">
        <f t="shared" si="73"/>
        <v>3.7450705820454768</v>
      </c>
    </row>
    <row r="528" spans="2:10" x14ac:dyDescent="0.25">
      <c r="B528" s="80" t="str">
        <f t="shared" si="65"/>
        <v>Y 14</v>
      </c>
      <c r="C528" s="280">
        <f t="shared" si="66"/>
        <v>2729.2418772563169</v>
      </c>
      <c r="D528" s="280">
        <f t="shared" si="69"/>
        <v>3.0510363346148095</v>
      </c>
      <c r="E528" s="280">
        <f t="shared" si="67"/>
        <v>6.9349999999999996</v>
      </c>
      <c r="F528" s="280">
        <f t="shared" si="70"/>
        <v>-3.2736980360418979</v>
      </c>
      <c r="G528" s="280">
        <f t="shared" si="68"/>
        <v>29249.55493276368</v>
      </c>
      <c r="H528" s="280">
        <f t="shared" si="71"/>
        <v>-0.1579038662808408</v>
      </c>
      <c r="I528" s="280">
        <f t="shared" si="72"/>
        <v>9.3949347169561478E-2</v>
      </c>
      <c r="J528" s="280">
        <f t="shared" si="73"/>
        <v>3.1449856817843709</v>
      </c>
    </row>
    <row r="529" spans="2:10" x14ac:dyDescent="0.25">
      <c r="B529" s="80" t="str">
        <f t="shared" si="65"/>
        <v>Y 15</v>
      </c>
      <c r="C529" s="280">
        <f t="shared" si="66"/>
        <v>2012.2609883287807</v>
      </c>
      <c r="D529" s="280">
        <f t="shared" si="69"/>
        <v>2.249518974951016</v>
      </c>
      <c r="E529" s="280">
        <f t="shared" si="67"/>
        <v>6.9349999999999996</v>
      </c>
      <c r="F529" s="280">
        <f t="shared" si="70"/>
        <v>-3.2736980360418979</v>
      </c>
      <c r="G529" s="280">
        <f t="shared" si="68"/>
        <v>21565.599886056702</v>
      </c>
      <c r="H529" s="280">
        <f t="shared" si="71"/>
        <v>-0.11642199713813764</v>
      </c>
      <c r="I529" s="280">
        <f t="shared" si="72"/>
        <v>6.9268542214483544E-2</v>
      </c>
      <c r="J529" s="280">
        <f t="shared" si="73"/>
        <v>2.3187875171654997</v>
      </c>
    </row>
    <row r="530" spans="2:10" x14ac:dyDescent="0.25">
      <c r="B530" s="80" t="str">
        <f t="shared" si="65"/>
        <v>Y 16</v>
      </c>
      <c r="C530" s="280">
        <f t="shared" si="66"/>
        <v>2012.2609883287807</v>
      </c>
      <c r="D530" s="280">
        <f t="shared" si="69"/>
        <v>2.249518974951016</v>
      </c>
      <c r="E530" s="280">
        <f t="shared" si="67"/>
        <v>3.4350000000000001</v>
      </c>
      <c r="F530" s="280">
        <f t="shared" si="70"/>
        <v>0.22630196395810165</v>
      </c>
      <c r="G530" s="280">
        <f t="shared" si="68"/>
        <v>103.05307461466079</v>
      </c>
      <c r="H530" s="280">
        <f t="shared" si="71"/>
        <v>8.0479403751421152E-3</v>
      </c>
      <c r="I530" s="280">
        <f t="shared" si="72"/>
        <v>-4.7883485193414687E-3</v>
      </c>
      <c r="J530" s="280">
        <f t="shared" si="73"/>
        <v>2.2575669153261582</v>
      </c>
    </row>
    <row r="531" spans="2:10" x14ac:dyDescent="0.25">
      <c r="B531" s="80" t="str">
        <f t="shared" si="65"/>
        <v>Y 17</v>
      </c>
      <c r="C531" s="280">
        <f t="shared" si="66"/>
        <v>3250</v>
      </c>
      <c r="D531" s="280">
        <f t="shared" si="69"/>
        <v>3.6331950532235222</v>
      </c>
      <c r="E531" s="280">
        <f t="shared" si="67"/>
        <v>3.4350000000000001</v>
      </c>
      <c r="F531" s="280">
        <f t="shared" si="70"/>
        <v>0.22630196395810165</v>
      </c>
      <c r="G531" s="280">
        <f t="shared" si="68"/>
        <v>166.44088139670529</v>
      </c>
      <c r="H531" s="280">
        <f t="shared" si="71"/>
        <v>1.2998217612385732E-2</v>
      </c>
      <c r="I531" s="280">
        <f t="shared" si="72"/>
        <v>-7.733655215760262E-3</v>
      </c>
      <c r="J531" s="280">
        <f t="shared" si="73"/>
        <v>3.6461932708359077</v>
      </c>
    </row>
    <row r="532" spans="2:10" x14ac:dyDescent="0.25">
      <c r="B532" s="80" t="str">
        <f t="shared" si="65"/>
        <v>Y 18</v>
      </c>
      <c r="C532" s="280">
        <f t="shared" si="66"/>
        <v>3521.2891024330406</v>
      </c>
      <c r="D532" s="280">
        <f t="shared" si="69"/>
        <v>3.9364708147475755</v>
      </c>
      <c r="E532" s="280">
        <f t="shared" si="67"/>
        <v>3.4350000000000001</v>
      </c>
      <c r="F532" s="280">
        <f t="shared" si="70"/>
        <v>0.22630196395810165</v>
      </c>
      <c r="G532" s="280">
        <f t="shared" si="68"/>
        <v>180.33429595740571</v>
      </c>
      <c r="H532" s="280">
        <f t="shared" si="71"/>
        <v>1.4083225239860643E-2</v>
      </c>
      <c r="I532" s="280">
        <f t="shared" si="72"/>
        <v>-8.3792110256095554E-3</v>
      </c>
      <c r="J532" s="280">
        <f t="shared" si="73"/>
        <v>3.9505540399874364</v>
      </c>
    </row>
    <row r="534" spans="2:10" x14ac:dyDescent="0.25">
      <c r="B534" s="2" t="s">
        <v>330</v>
      </c>
    </row>
    <row r="535" spans="2:10" x14ac:dyDescent="0.25">
      <c r="B535" s="281" t="s">
        <v>30</v>
      </c>
      <c r="C535" s="281" t="s">
        <v>247</v>
      </c>
      <c r="D535" s="281" t="s">
        <v>317</v>
      </c>
      <c r="E535" s="281" t="s">
        <v>318</v>
      </c>
      <c r="F535" s="281" t="s">
        <v>319</v>
      </c>
      <c r="G535" s="281" t="s">
        <v>327</v>
      </c>
      <c r="H535" s="334" t="s">
        <v>320</v>
      </c>
      <c r="I535" s="334"/>
      <c r="J535" s="281" t="s">
        <v>329</v>
      </c>
    </row>
    <row r="536" spans="2:10" x14ac:dyDescent="0.25">
      <c r="B536" s="280" t="str">
        <f t="shared" ref="B536:B545" si="74">G79</f>
        <v xml:space="preserve">X 1 </v>
      </c>
      <c r="C536" s="280">
        <f t="shared" ref="C536:C545" si="75">G374</f>
        <v>2241.8190567853712</v>
      </c>
      <c r="D536" s="280">
        <f t="shared" ref="D536:D545" si="76">(C536/(SUM($C$536:$C$545)))*$J$464</f>
        <v>3.6221431922269898</v>
      </c>
      <c r="E536" s="280">
        <f t="shared" ref="E536:E545" si="77">F374</f>
        <v>4.1349999999999998</v>
      </c>
      <c r="F536" s="280">
        <f>$E$407-E536</f>
        <v>8.1034645473173867</v>
      </c>
      <c r="G536" s="280">
        <f>(C536)*(F536)^2</f>
        <v>147211.59881326777</v>
      </c>
      <c r="H536" s="280">
        <f>(C536*F536*$I$478)/(SUM($G$536:$G$545)+SUM($G$549:$G$566))</f>
        <v>2.5476305569876927</v>
      </c>
      <c r="I536" s="280">
        <f>(C536*F536*$J$478)/(SUM($G$536:$G$545)+SUM($G$549:$G$566))</f>
        <v>1.4420288090467213</v>
      </c>
      <c r="J536" s="280">
        <f>D536+MAX(H536:I536)</f>
        <v>6.1697737492146825</v>
      </c>
    </row>
    <row r="537" spans="2:10" x14ac:dyDescent="0.25">
      <c r="B537" s="280" t="str">
        <f t="shared" si="74"/>
        <v xml:space="preserve">X 2 </v>
      </c>
      <c r="C537" s="280">
        <f t="shared" si="75"/>
        <v>2241.8190567853712</v>
      </c>
      <c r="D537" s="280">
        <f t="shared" si="76"/>
        <v>3.6221431922269898</v>
      </c>
      <c r="E537" s="280">
        <f t="shared" si="77"/>
        <v>8.7349999999999994</v>
      </c>
      <c r="F537" s="280">
        <f t="shared" ref="F537:F545" si="78">$E$407-E537</f>
        <v>3.5034645473173871</v>
      </c>
      <c r="G537" s="280">
        <f t="shared" ref="G537:G545" si="79">(C537)*(F537)^2</f>
        <v>27516.678571767243</v>
      </c>
      <c r="H537" s="280">
        <f t="shared" ref="H537:H545" si="80">(C537*F537*$I$478)/(SUM($G$536:$G$545)+SUM($G$549:$G$566))</f>
        <v>1.101446582995613</v>
      </c>
      <c r="I537" s="280">
        <f t="shared" ref="I537:I545" si="81">(C537*F537*$J$478)/(SUM($G$536:$G$545)+SUM($G$549:$G$566))</f>
        <v>0.62344899261365616</v>
      </c>
      <c r="J537" s="280">
        <f t="shared" ref="J537:J538" si="82">D537+MAX(H537:I537)</f>
        <v>4.723589775222603</v>
      </c>
    </row>
    <row r="538" spans="2:10" x14ac:dyDescent="0.25">
      <c r="B538" s="280" t="str">
        <f t="shared" si="74"/>
        <v xml:space="preserve">X 3 </v>
      </c>
      <c r="C538" s="280">
        <f t="shared" si="75"/>
        <v>2241.8190567853712</v>
      </c>
      <c r="D538" s="280">
        <f t="shared" si="76"/>
        <v>3.6221431922269898</v>
      </c>
      <c r="E538" s="280">
        <f t="shared" si="77"/>
        <v>11.035</v>
      </c>
      <c r="F538" s="280">
        <f t="shared" si="78"/>
        <v>1.2034645473173864</v>
      </c>
      <c r="G538" s="280">
        <f t="shared" si="79"/>
        <v>3246.8868822008135</v>
      </c>
      <c r="H538" s="280">
        <f t="shared" si="80"/>
        <v>0.37835459599957322</v>
      </c>
      <c r="I538" s="280">
        <f t="shared" si="81"/>
        <v>0.2141590843971235</v>
      </c>
      <c r="J538" s="280">
        <f t="shared" si="82"/>
        <v>4.0004977882265633</v>
      </c>
    </row>
    <row r="539" spans="2:10" x14ac:dyDescent="0.25">
      <c r="B539" s="280" t="str">
        <f t="shared" si="74"/>
        <v>X 4</v>
      </c>
      <c r="C539" s="280">
        <f t="shared" si="75"/>
        <v>2241.8190567853712</v>
      </c>
      <c r="D539" s="280">
        <f t="shared" si="76"/>
        <v>3.6221431922269898</v>
      </c>
      <c r="E539" s="280">
        <f t="shared" si="77"/>
        <v>12.965</v>
      </c>
      <c r="F539" s="280">
        <f t="shared" si="78"/>
        <v>-0.72653545268261333</v>
      </c>
      <c r="G539" s="280">
        <f t="shared" si="79"/>
        <v>1183.3526273416915</v>
      </c>
      <c r="H539" s="280">
        <f t="shared" si="80"/>
        <v>-0.22841389743623394</v>
      </c>
      <c r="I539" s="280">
        <f t="shared" si="81"/>
        <v>-0.12928853423674946</v>
      </c>
      <c r="J539" s="280">
        <f>D539</f>
        <v>3.6221431922269898</v>
      </c>
    </row>
    <row r="540" spans="2:10" x14ac:dyDescent="0.25">
      <c r="B540" s="280" t="str">
        <f t="shared" si="74"/>
        <v>X 5</v>
      </c>
      <c r="C540" s="280">
        <f t="shared" si="75"/>
        <v>2183.4977679586482</v>
      </c>
      <c r="D540" s="280">
        <f t="shared" si="76"/>
        <v>3.5279125456249689</v>
      </c>
      <c r="E540" s="280">
        <f t="shared" si="77"/>
        <v>17.934999999999999</v>
      </c>
      <c r="F540" s="280">
        <f t="shared" si="78"/>
        <v>-5.6965354526826122</v>
      </c>
      <c r="G540" s="280">
        <f t="shared" si="79"/>
        <v>70855.629612479257</v>
      </c>
      <c r="H540" s="280">
        <f t="shared" si="80"/>
        <v>-1.744330253240562</v>
      </c>
      <c r="I540" s="280">
        <f t="shared" si="81"/>
        <v>-0.9873387924184821</v>
      </c>
      <c r="J540" s="280">
        <f>D540</f>
        <v>3.5279125456249689</v>
      </c>
    </row>
    <row r="541" spans="2:10" x14ac:dyDescent="0.25">
      <c r="B541" s="280" t="str">
        <f t="shared" si="74"/>
        <v>X 6</v>
      </c>
      <c r="C541" s="280">
        <f t="shared" si="75"/>
        <v>4665.6747807410056</v>
      </c>
      <c r="D541" s="280">
        <f t="shared" si="76"/>
        <v>7.5384059623613711</v>
      </c>
      <c r="E541" s="280">
        <f t="shared" si="77"/>
        <v>17.934999999999999</v>
      </c>
      <c r="F541" s="280">
        <f t="shared" si="78"/>
        <v>-5.6965354526826122</v>
      </c>
      <c r="G541" s="280">
        <f t="shared" si="79"/>
        <v>151403.55488686301</v>
      </c>
      <c r="H541" s="280">
        <f t="shared" si="80"/>
        <v>-3.7272663115367983</v>
      </c>
      <c r="I541" s="280">
        <f t="shared" si="81"/>
        <v>-2.1097350184795025</v>
      </c>
      <c r="J541" s="280">
        <f>D541</f>
        <v>7.5384059623613711</v>
      </c>
    </row>
    <row r="542" spans="2:10" x14ac:dyDescent="0.25">
      <c r="B542" s="280" t="str">
        <f t="shared" si="74"/>
        <v>X 7</v>
      </c>
      <c r="C542" s="280">
        <f t="shared" si="75"/>
        <v>2300.7440098766169</v>
      </c>
      <c r="D542" s="280">
        <f t="shared" si="76"/>
        <v>3.7173491889133601</v>
      </c>
      <c r="E542" s="280">
        <f t="shared" si="77"/>
        <v>17.934999999999999</v>
      </c>
      <c r="F542" s="280">
        <f t="shared" si="78"/>
        <v>-5.6965354526826122</v>
      </c>
      <c r="G542" s="280">
        <f t="shared" si="79"/>
        <v>74660.330680967847</v>
      </c>
      <c r="H542" s="280">
        <f t="shared" si="80"/>
        <v>-1.837994725839257</v>
      </c>
      <c r="I542" s="280">
        <f t="shared" si="81"/>
        <v>-1.0403554543128142</v>
      </c>
      <c r="J542" s="280">
        <f>D542</f>
        <v>3.7173491889133601</v>
      </c>
    </row>
    <row r="543" spans="2:10" x14ac:dyDescent="0.25">
      <c r="B543" s="280" t="str">
        <f t="shared" si="74"/>
        <v>X 8</v>
      </c>
      <c r="C543" s="280">
        <f t="shared" si="75"/>
        <v>2300.7440098766169</v>
      </c>
      <c r="D543" s="280">
        <f t="shared" si="76"/>
        <v>3.7173491889133601</v>
      </c>
      <c r="E543" s="280">
        <f t="shared" si="77"/>
        <v>12.965</v>
      </c>
      <c r="F543" s="280">
        <f t="shared" si="78"/>
        <v>-0.72653545268261333</v>
      </c>
      <c r="G543" s="280">
        <f t="shared" si="79"/>
        <v>1214.4563856247075</v>
      </c>
      <c r="H543" s="280">
        <f t="shared" si="80"/>
        <v>-0.23441762826860471</v>
      </c>
      <c r="I543" s="280">
        <f t="shared" si="81"/>
        <v>-0.13268681064629187</v>
      </c>
      <c r="J543" s="280">
        <f>D543</f>
        <v>3.7173491889133601</v>
      </c>
    </row>
    <row r="544" spans="2:10" x14ac:dyDescent="0.25">
      <c r="B544" s="280" t="str">
        <f t="shared" si="74"/>
        <v>X 9</v>
      </c>
      <c r="C544" s="280">
        <f t="shared" si="75"/>
        <v>2300.7440098766169</v>
      </c>
      <c r="D544" s="280">
        <f t="shared" si="76"/>
        <v>3.7173491889133601</v>
      </c>
      <c r="E544" s="280">
        <f t="shared" si="77"/>
        <v>8.7349999999999994</v>
      </c>
      <c r="F544" s="280">
        <f t="shared" si="78"/>
        <v>3.5034645473173871</v>
      </c>
      <c r="G544" s="280">
        <f t="shared" si="79"/>
        <v>28239.938992433523</v>
      </c>
      <c r="H544" s="280">
        <f t="shared" si="80"/>
        <v>1.130397486967585</v>
      </c>
      <c r="I544" s="280">
        <f t="shared" si="81"/>
        <v>0.63983599875197594</v>
      </c>
      <c r="J544" s="280">
        <f t="shared" ref="J544:J545" si="83">D544+MAX(H544:I544)</f>
        <v>4.8477466758809449</v>
      </c>
    </row>
    <row r="545" spans="2:10" x14ac:dyDescent="0.25">
      <c r="B545" s="280" t="str">
        <f t="shared" si="74"/>
        <v>X 10</v>
      </c>
      <c r="C545" s="280">
        <f t="shared" si="75"/>
        <v>2300.7440098766169</v>
      </c>
      <c r="D545" s="280">
        <f t="shared" si="76"/>
        <v>3.7173491889133601</v>
      </c>
      <c r="E545" s="280">
        <f t="shared" si="77"/>
        <v>4.1349999999999998</v>
      </c>
      <c r="F545" s="280">
        <f t="shared" si="78"/>
        <v>8.1034645473173867</v>
      </c>
      <c r="G545" s="280">
        <f t="shared" si="79"/>
        <v>151080.97289513398</v>
      </c>
      <c r="H545" s="280">
        <f t="shared" si="80"/>
        <v>2.6145935933710058</v>
      </c>
      <c r="I545" s="280">
        <f t="shared" si="81"/>
        <v>1.4799317252843711</v>
      </c>
      <c r="J545" s="280">
        <f t="shared" si="83"/>
        <v>6.3319427822843659</v>
      </c>
    </row>
    <row r="547" spans="2:10" x14ac:dyDescent="0.25">
      <c r="B547" s="2" t="s">
        <v>331</v>
      </c>
    </row>
    <row r="548" spans="2:10" x14ac:dyDescent="0.25">
      <c r="B548" s="281" t="s">
        <v>30</v>
      </c>
      <c r="C548" s="281" t="s">
        <v>248</v>
      </c>
      <c r="D548" s="281" t="s">
        <v>323</v>
      </c>
      <c r="E548" s="281" t="s">
        <v>324</v>
      </c>
      <c r="F548" s="281" t="s">
        <v>325</v>
      </c>
      <c r="G548" s="281" t="s">
        <v>326</v>
      </c>
      <c r="H548" s="334" t="s">
        <v>328</v>
      </c>
      <c r="I548" s="334"/>
      <c r="J548" s="281" t="s">
        <v>321</v>
      </c>
    </row>
    <row r="549" spans="2:10" x14ac:dyDescent="0.25">
      <c r="B549" s="280" t="str">
        <f t="shared" ref="B549:B566" si="84">I79</f>
        <v xml:space="preserve">Y 1 </v>
      </c>
      <c r="C549" s="280">
        <f t="shared" ref="C549:C564" si="85">H384</f>
        <v>2012.2609883287807</v>
      </c>
      <c r="D549" s="280">
        <f>(C549/(SUM($C$549:$C$566)))*$J$464</f>
        <v>1.490340707979072</v>
      </c>
      <c r="E549" s="280">
        <f t="shared" ref="E549:E566" si="86">E384</f>
        <v>6.5000000000000002E-2</v>
      </c>
      <c r="F549" s="280">
        <f>$E$406-E549</f>
        <v>3.5963019639581018</v>
      </c>
      <c r="G549" s="280">
        <f t="shared" ref="G549:G566" si="87">(C549)*(F549)^2</f>
        <v>26025.351749000987</v>
      </c>
      <c r="H549" s="280">
        <f>(C549*F549*$I$483)/(SUM($G$536:$G$545)+SUM($G$549:$G$566))</f>
        <v>0.11912081200353937</v>
      </c>
      <c r="I549" s="280">
        <f>(C549*F549*$J$483)/(SUM($G$536:$G$545)+SUM($G$549:$G$566))</f>
        <v>-5.2153967201716604E-2</v>
      </c>
      <c r="J549" s="280">
        <f>D549+MAX(H549:I549)</f>
        <v>1.6094615199826114</v>
      </c>
    </row>
    <row r="550" spans="2:10" x14ac:dyDescent="0.25">
      <c r="B550" s="280" t="str">
        <f t="shared" si="84"/>
        <v xml:space="preserve">Y 2 </v>
      </c>
      <c r="C550" s="280">
        <f t="shared" si="85"/>
        <v>2729.2418772563169</v>
      </c>
      <c r="D550" s="280">
        <f t="shared" ref="D550:D566" si="88">(C550/(SUM($C$549:$C$566)))*$J$464</f>
        <v>2.0213582110809809</v>
      </c>
      <c r="E550" s="280">
        <f t="shared" si="86"/>
        <v>6.5000000000000002E-2</v>
      </c>
      <c r="F550" s="280">
        <f t="shared" ref="F550:F566" si="89">$E$406-E550</f>
        <v>3.5963019639581018</v>
      </c>
      <c r="G550" s="280">
        <f t="shared" si="87"/>
        <v>35298.343642138934</v>
      </c>
      <c r="H550" s="280">
        <f t="shared" ref="H550:H566" si="90">(C550*F550*$I$483)/(SUM($G$536:$G$545)+SUM($G$549:$G$566))</f>
        <v>0.16156428537773621</v>
      </c>
      <c r="I550" s="280">
        <f t="shared" ref="I550:I566" si="91">(C550*F550*$J$483)/(SUM($G$536:$G$545)+SUM($G$549:$G$566))</f>
        <v>-7.0736744476765923E-2</v>
      </c>
      <c r="J550" s="280">
        <f t="shared" ref="J550:J566" si="92">D550+MAX(H550:I550)</f>
        <v>2.1829224964587173</v>
      </c>
    </row>
    <row r="551" spans="2:10" x14ac:dyDescent="0.25">
      <c r="B551" s="280" t="str">
        <f t="shared" si="84"/>
        <v xml:space="preserve">Y 3 </v>
      </c>
      <c r="C551" s="280">
        <f t="shared" si="85"/>
        <v>3250</v>
      </c>
      <c r="D551" s="280">
        <f t="shared" si="88"/>
        <v>2.4070472612773193</v>
      </c>
      <c r="E551" s="280">
        <f t="shared" si="86"/>
        <v>6.5000000000000002E-2</v>
      </c>
      <c r="F551" s="280">
        <f t="shared" si="89"/>
        <v>3.5963019639581018</v>
      </c>
      <c r="G551" s="280">
        <f t="shared" si="87"/>
        <v>42033.510401898922</v>
      </c>
      <c r="H551" s="280">
        <f t="shared" si="90"/>
        <v>0.1923918623165437</v>
      </c>
      <c r="I551" s="280">
        <f t="shared" si="91"/>
        <v>-8.4233801871968952E-2</v>
      </c>
      <c r="J551" s="280">
        <f t="shared" si="92"/>
        <v>2.599439123593863</v>
      </c>
    </row>
    <row r="552" spans="2:10" x14ac:dyDescent="0.25">
      <c r="B552" s="280" t="str">
        <f t="shared" si="84"/>
        <v>Y 4</v>
      </c>
      <c r="C552" s="280">
        <f t="shared" si="85"/>
        <v>3250</v>
      </c>
      <c r="D552" s="280">
        <f t="shared" si="88"/>
        <v>2.4070472612773193</v>
      </c>
      <c r="E552" s="280">
        <f t="shared" si="86"/>
        <v>6.5000000000000002E-2</v>
      </c>
      <c r="F552" s="280">
        <f t="shared" si="89"/>
        <v>3.5963019639581018</v>
      </c>
      <c r="G552" s="280">
        <f t="shared" si="87"/>
        <v>42033.510401898922</v>
      </c>
      <c r="H552" s="280">
        <f t="shared" si="90"/>
        <v>0.1923918623165437</v>
      </c>
      <c r="I552" s="280">
        <f t="shared" si="91"/>
        <v>-8.4233801871968952E-2</v>
      </c>
      <c r="J552" s="280">
        <f t="shared" si="92"/>
        <v>2.599439123593863</v>
      </c>
    </row>
    <row r="553" spans="2:10" x14ac:dyDescent="0.25">
      <c r="B553" s="280" t="str">
        <f t="shared" si="84"/>
        <v>Y 5</v>
      </c>
      <c r="C553" s="280">
        <f t="shared" si="85"/>
        <v>3250</v>
      </c>
      <c r="D553" s="280">
        <f t="shared" si="88"/>
        <v>2.4070472612773193</v>
      </c>
      <c r="E553" s="280">
        <f t="shared" si="86"/>
        <v>6.5000000000000002E-2</v>
      </c>
      <c r="F553" s="280">
        <f t="shared" si="89"/>
        <v>3.5963019639581018</v>
      </c>
      <c r="G553" s="280">
        <f t="shared" si="87"/>
        <v>42033.510401898922</v>
      </c>
      <c r="H553" s="280">
        <f t="shared" si="90"/>
        <v>0.1923918623165437</v>
      </c>
      <c r="I553" s="280">
        <f t="shared" si="91"/>
        <v>-8.4233801871968952E-2</v>
      </c>
      <c r="J553" s="280">
        <f t="shared" si="92"/>
        <v>2.599439123593863</v>
      </c>
    </row>
    <row r="554" spans="2:10" x14ac:dyDescent="0.25">
      <c r="B554" s="280" t="str">
        <f t="shared" si="84"/>
        <v>Y 6</v>
      </c>
      <c r="C554" s="280">
        <f t="shared" si="85"/>
        <v>3521.2891024330406</v>
      </c>
      <c r="D554" s="280">
        <f t="shared" si="88"/>
        <v>2.6079720892852682</v>
      </c>
      <c r="E554" s="280">
        <f t="shared" si="86"/>
        <v>6.5000000000000002E-2</v>
      </c>
      <c r="F554" s="280">
        <f t="shared" si="89"/>
        <v>3.5963019639581018</v>
      </c>
      <c r="G554" s="280">
        <f t="shared" si="87"/>
        <v>45542.197573911551</v>
      </c>
      <c r="H554" s="280">
        <f t="shared" si="90"/>
        <v>0.20845149789909026</v>
      </c>
      <c r="I554" s="280">
        <f t="shared" si="91"/>
        <v>-9.126509802715943E-2</v>
      </c>
      <c r="J554" s="280">
        <f t="shared" si="92"/>
        <v>2.8164235871843584</v>
      </c>
    </row>
    <row r="555" spans="2:10" x14ac:dyDescent="0.25">
      <c r="B555" s="280" t="str">
        <f t="shared" si="84"/>
        <v>Y 7</v>
      </c>
      <c r="C555" s="280">
        <f t="shared" si="85"/>
        <v>3521.2891024330406</v>
      </c>
      <c r="D555" s="280">
        <f t="shared" si="88"/>
        <v>2.6079720892852682</v>
      </c>
      <c r="E555" s="280">
        <f t="shared" si="86"/>
        <v>6.5000000000000002E-2</v>
      </c>
      <c r="F555" s="280">
        <f t="shared" si="89"/>
        <v>3.5963019639581018</v>
      </c>
      <c r="G555" s="280">
        <f t="shared" si="87"/>
        <v>45542.197573911551</v>
      </c>
      <c r="H555" s="280">
        <f t="shared" si="90"/>
        <v>0.20845149789909026</v>
      </c>
      <c r="I555" s="280">
        <f t="shared" si="91"/>
        <v>-9.126509802715943E-2</v>
      </c>
      <c r="J555" s="280">
        <f t="shared" si="92"/>
        <v>2.8164235871843584</v>
      </c>
    </row>
    <row r="556" spans="2:10" x14ac:dyDescent="0.25">
      <c r="B556" s="280" t="str">
        <f t="shared" si="84"/>
        <v>Y 8</v>
      </c>
      <c r="C556" s="280">
        <f t="shared" si="85"/>
        <v>3521.2891024330406</v>
      </c>
      <c r="D556" s="280">
        <f t="shared" si="88"/>
        <v>2.6079720892852682</v>
      </c>
      <c r="E556" s="280">
        <f t="shared" si="86"/>
        <v>6.9349999999999996</v>
      </c>
      <c r="F556" s="280">
        <f t="shared" si="89"/>
        <v>-3.2736980360418979</v>
      </c>
      <c r="G556" s="280">
        <f t="shared" si="87"/>
        <v>37738.003323948134</v>
      </c>
      <c r="H556" s="280">
        <f t="shared" si="90"/>
        <v>-0.18975249189897944</v>
      </c>
      <c r="I556" s="280">
        <f t="shared" si="91"/>
        <v>8.307822178587336E-2</v>
      </c>
      <c r="J556" s="280">
        <f t="shared" si="92"/>
        <v>2.6910503110711415</v>
      </c>
    </row>
    <row r="557" spans="2:10" x14ac:dyDescent="0.25">
      <c r="B557" s="280" t="str">
        <f t="shared" si="84"/>
        <v>Y 9</v>
      </c>
      <c r="C557" s="280">
        <f t="shared" si="85"/>
        <v>3521.2891024330406</v>
      </c>
      <c r="D557" s="280">
        <f t="shared" si="88"/>
        <v>2.6079720892852682</v>
      </c>
      <c r="E557" s="280">
        <f t="shared" si="86"/>
        <v>6.9349999999999996</v>
      </c>
      <c r="F557" s="280">
        <f t="shared" si="89"/>
        <v>-3.2736980360418979</v>
      </c>
      <c r="G557" s="280">
        <f t="shared" si="87"/>
        <v>37738.003323948134</v>
      </c>
      <c r="H557" s="280">
        <f t="shared" si="90"/>
        <v>-0.18975249189897944</v>
      </c>
      <c r="I557" s="280">
        <f t="shared" si="91"/>
        <v>8.307822178587336E-2</v>
      </c>
      <c r="J557" s="280">
        <f t="shared" si="92"/>
        <v>2.6910503110711415</v>
      </c>
    </row>
    <row r="558" spans="2:10" x14ac:dyDescent="0.25">
      <c r="B558" s="280" t="str">
        <f t="shared" si="84"/>
        <v>Y 10</v>
      </c>
      <c r="C558" s="280">
        <f t="shared" si="85"/>
        <v>2729.2418772563169</v>
      </c>
      <c r="D558" s="280">
        <f t="shared" si="88"/>
        <v>2.0213582110809809</v>
      </c>
      <c r="E558" s="280">
        <f t="shared" si="86"/>
        <v>6.9349999999999996</v>
      </c>
      <c r="F558" s="280">
        <f t="shared" si="89"/>
        <v>-3.2736980360418979</v>
      </c>
      <c r="G558" s="280">
        <f t="shared" si="87"/>
        <v>29249.55493276368</v>
      </c>
      <c r="H558" s="280">
        <f t="shared" si="90"/>
        <v>-0.14707126627194694</v>
      </c>
      <c r="I558" s="280">
        <f t="shared" si="91"/>
        <v>6.43913508349334E-2</v>
      </c>
      <c r="J558" s="280">
        <f t="shared" si="92"/>
        <v>2.0857495619159141</v>
      </c>
    </row>
    <row r="559" spans="2:10" x14ac:dyDescent="0.25">
      <c r="B559" s="280" t="str">
        <f t="shared" si="84"/>
        <v>Y 11</v>
      </c>
      <c r="C559" s="280">
        <f t="shared" si="85"/>
        <v>3250</v>
      </c>
      <c r="D559" s="280">
        <f t="shared" si="88"/>
        <v>2.4070472612773193</v>
      </c>
      <c r="E559" s="280">
        <f t="shared" si="86"/>
        <v>6.9349999999999996</v>
      </c>
      <c r="F559" s="280">
        <f t="shared" si="89"/>
        <v>-3.2736980360418979</v>
      </c>
      <c r="G559" s="280">
        <f t="shared" si="87"/>
        <v>34830.571201349885</v>
      </c>
      <c r="H559" s="280">
        <f t="shared" si="90"/>
        <v>-0.17513347547793684</v>
      </c>
      <c r="I559" s="280">
        <f t="shared" si="91"/>
        <v>7.6677663477710059E-2</v>
      </c>
      <c r="J559" s="280">
        <f t="shared" si="92"/>
        <v>2.4837249247550295</v>
      </c>
    </row>
    <row r="560" spans="2:10" x14ac:dyDescent="0.25">
      <c r="B560" s="280" t="str">
        <f t="shared" si="84"/>
        <v>Y 12</v>
      </c>
      <c r="C560" s="280">
        <f t="shared" si="85"/>
        <v>3250</v>
      </c>
      <c r="D560" s="280">
        <f t="shared" si="88"/>
        <v>2.4070472612773193</v>
      </c>
      <c r="E560" s="280">
        <f t="shared" si="86"/>
        <v>6.9349999999999996</v>
      </c>
      <c r="F560" s="280">
        <f t="shared" si="89"/>
        <v>-3.2736980360418979</v>
      </c>
      <c r="G560" s="280">
        <f t="shared" si="87"/>
        <v>34830.571201349885</v>
      </c>
      <c r="H560" s="280">
        <f t="shared" si="90"/>
        <v>-0.17513347547793684</v>
      </c>
      <c r="I560" s="280">
        <f t="shared" si="91"/>
        <v>7.6677663477710059E-2</v>
      </c>
      <c r="J560" s="280">
        <f t="shared" si="92"/>
        <v>2.4837249247550295</v>
      </c>
    </row>
    <row r="561" spans="2:10" x14ac:dyDescent="0.25">
      <c r="B561" s="280" t="str">
        <f t="shared" si="84"/>
        <v>Y 13</v>
      </c>
      <c r="C561" s="280">
        <f t="shared" si="85"/>
        <v>3250</v>
      </c>
      <c r="D561" s="280">
        <f t="shared" si="88"/>
        <v>2.4070472612773193</v>
      </c>
      <c r="E561" s="280">
        <f t="shared" si="86"/>
        <v>6.9349999999999996</v>
      </c>
      <c r="F561" s="280">
        <f t="shared" si="89"/>
        <v>-3.2736980360418979</v>
      </c>
      <c r="G561" s="280">
        <f t="shared" si="87"/>
        <v>34830.571201349885</v>
      </c>
      <c r="H561" s="280">
        <f t="shared" si="90"/>
        <v>-0.17513347547793684</v>
      </c>
      <c r="I561" s="280">
        <f t="shared" si="91"/>
        <v>7.6677663477710059E-2</v>
      </c>
      <c r="J561" s="280">
        <f t="shared" si="92"/>
        <v>2.4837249247550295</v>
      </c>
    </row>
    <row r="562" spans="2:10" x14ac:dyDescent="0.25">
      <c r="B562" s="280" t="str">
        <f t="shared" si="84"/>
        <v>Y 14</v>
      </c>
      <c r="C562" s="280">
        <f t="shared" si="85"/>
        <v>2729.2418772563169</v>
      </c>
      <c r="D562" s="280">
        <f t="shared" si="88"/>
        <v>2.0213582110809809</v>
      </c>
      <c r="E562" s="280">
        <f t="shared" si="86"/>
        <v>6.9349999999999996</v>
      </c>
      <c r="F562" s="280">
        <f t="shared" si="89"/>
        <v>-3.2736980360418979</v>
      </c>
      <c r="G562" s="280">
        <f t="shared" si="87"/>
        <v>29249.55493276368</v>
      </c>
      <c r="H562" s="280">
        <f t="shared" si="90"/>
        <v>-0.14707126627194694</v>
      </c>
      <c r="I562" s="280">
        <f t="shared" si="91"/>
        <v>6.43913508349334E-2</v>
      </c>
      <c r="J562" s="280">
        <f t="shared" si="92"/>
        <v>2.0857495619159141</v>
      </c>
    </row>
    <row r="563" spans="2:10" x14ac:dyDescent="0.25">
      <c r="B563" s="280" t="str">
        <f t="shared" si="84"/>
        <v>Y 15</v>
      </c>
      <c r="C563" s="280">
        <f t="shared" si="85"/>
        <v>2012.2609883287807</v>
      </c>
      <c r="D563" s="280">
        <f t="shared" si="88"/>
        <v>1.490340707979072</v>
      </c>
      <c r="E563" s="280">
        <f t="shared" si="86"/>
        <v>6.9349999999999996</v>
      </c>
      <c r="F563" s="280">
        <f t="shared" si="89"/>
        <v>-3.2736980360418979</v>
      </c>
      <c r="G563" s="280">
        <f t="shared" si="87"/>
        <v>21565.599886056702</v>
      </c>
      <c r="H563" s="280">
        <f t="shared" si="90"/>
        <v>-0.10843515706298078</v>
      </c>
      <c r="I563" s="280">
        <f t="shared" si="91"/>
        <v>4.7475529505353394E-2</v>
      </c>
      <c r="J563" s="280">
        <f t="shared" si="92"/>
        <v>1.5378162374844255</v>
      </c>
    </row>
    <row r="564" spans="2:10" x14ac:dyDescent="0.25">
      <c r="B564" s="280" t="str">
        <f t="shared" si="84"/>
        <v>Y 16</v>
      </c>
      <c r="C564" s="280">
        <f t="shared" si="85"/>
        <v>2012.2609883287807</v>
      </c>
      <c r="D564" s="280">
        <f t="shared" si="88"/>
        <v>1.490340707979072</v>
      </c>
      <c r="E564" s="280">
        <f t="shared" si="86"/>
        <v>3.4350000000000001</v>
      </c>
      <c r="F564" s="280">
        <f t="shared" si="89"/>
        <v>0.22630196395810165</v>
      </c>
      <c r="G564" s="280">
        <f t="shared" si="87"/>
        <v>103.05307461466079</v>
      </c>
      <c r="H564" s="280">
        <f t="shared" si="90"/>
        <v>7.495831544416672E-3</v>
      </c>
      <c r="I564" s="280">
        <f t="shared" si="91"/>
        <v>-3.2818560077099218E-3</v>
      </c>
      <c r="J564" s="280">
        <f t="shared" si="92"/>
        <v>1.4978365395234887</v>
      </c>
    </row>
    <row r="565" spans="2:10" x14ac:dyDescent="0.25">
      <c r="B565" s="280" t="str">
        <f t="shared" si="84"/>
        <v>Y 17</v>
      </c>
      <c r="C565" s="280">
        <f>H400</f>
        <v>3250</v>
      </c>
      <c r="D565" s="280">
        <f t="shared" si="88"/>
        <v>2.4070472612773193</v>
      </c>
      <c r="E565" s="280">
        <f>E400</f>
        <v>3.4350000000000001</v>
      </c>
      <c r="F565" s="280">
        <f t="shared" si="89"/>
        <v>0.22630196395810165</v>
      </c>
      <c r="G565" s="280">
        <f t="shared" si="87"/>
        <v>166.44088139670529</v>
      </c>
      <c r="H565" s="280">
        <f t="shared" si="90"/>
        <v>1.210650738679122E-2</v>
      </c>
      <c r="I565" s="280">
        <f t="shared" si="91"/>
        <v>-5.300521198254496E-3</v>
      </c>
      <c r="J565" s="280">
        <f t="shared" si="92"/>
        <v>2.4191537686641107</v>
      </c>
    </row>
    <row r="566" spans="2:10" x14ac:dyDescent="0.25">
      <c r="B566" s="280" t="str">
        <f t="shared" si="84"/>
        <v>Y 18</v>
      </c>
      <c r="C566" s="280">
        <f t="shared" ref="C566" si="93">H401</f>
        <v>3521.2891024330406</v>
      </c>
      <c r="D566" s="280">
        <f t="shared" si="88"/>
        <v>2.6079720892852682</v>
      </c>
      <c r="E566" s="280">
        <f t="shared" si="86"/>
        <v>3.4350000000000001</v>
      </c>
      <c r="F566" s="280">
        <f t="shared" si="89"/>
        <v>0.22630196395810165</v>
      </c>
      <c r="G566" s="280">
        <f t="shared" si="87"/>
        <v>180.33429595740571</v>
      </c>
      <c r="H566" s="280">
        <f t="shared" si="90"/>
        <v>1.3117080778348625E-2</v>
      </c>
      <c r="I566" s="280">
        <f t="shared" si="91"/>
        <v>-5.7429746254242702E-3</v>
      </c>
      <c r="J566" s="280">
        <f t="shared" si="92"/>
        <v>2.621089170063617</v>
      </c>
    </row>
    <row r="570" spans="2:10" x14ac:dyDescent="0.25">
      <c r="B570" s="274" t="s">
        <v>30</v>
      </c>
      <c r="C570" s="274" t="s">
        <v>242</v>
      </c>
      <c r="D570" s="274" t="s">
        <v>243</v>
      </c>
    </row>
    <row r="571" spans="2:10" x14ac:dyDescent="0.25">
      <c r="B571" s="80" t="str">
        <f t="shared" ref="B571:B581" si="94">B501</f>
        <v xml:space="preserve">X 1 </v>
      </c>
      <c r="C571" s="280">
        <f t="shared" ref="C571:C581" si="95">J501*$D$13</f>
        <v>17.603473588472927</v>
      </c>
      <c r="D571" s="280">
        <f>J536*$D$13</f>
        <v>16.041411747958175</v>
      </c>
    </row>
    <row r="572" spans="2:10" x14ac:dyDescent="0.25">
      <c r="B572" s="80" t="str">
        <f t="shared" si="94"/>
        <v xml:space="preserve">X 2 </v>
      </c>
      <c r="C572" s="280">
        <f t="shared" si="95"/>
        <v>14.594656890744329</v>
      </c>
      <c r="D572" s="280">
        <f t="shared" ref="D572:D580" si="96">J537*$D$13</f>
        <v>12.281333415578768</v>
      </c>
    </row>
    <row r="573" spans="2:10" x14ac:dyDescent="0.25">
      <c r="B573" s="80" t="str">
        <f t="shared" si="94"/>
        <v xml:space="preserve">X 3 </v>
      </c>
      <c r="C573" s="280">
        <f t="shared" si="95"/>
        <v>13.090248541880028</v>
      </c>
      <c r="D573" s="280">
        <f t="shared" si="96"/>
        <v>10.401294249389064</v>
      </c>
    </row>
    <row r="574" spans="2:10" x14ac:dyDescent="0.25">
      <c r="B574" s="80" t="str">
        <f t="shared" si="94"/>
        <v xml:space="preserve">X 4 </v>
      </c>
      <c r="C574" s="280">
        <f t="shared" si="95"/>
        <v>12.98948410701232</v>
      </c>
      <c r="D574" s="280">
        <f t="shared" si="96"/>
        <v>9.417572299790173</v>
      </c>
    </row>
    <row r="575" spans="2:10" x14ac:dyDescent="0.25">
      <c r="B575" s="80" t="str">
        <f t="shared" si="94"/>
        <v xml:space="preserve">X 5 </v>
      </c>
      <c r="C575" s="280">
        <f t="shared" si="95"/>
        <v>12.651560556928178</v>
      </c>
      <c r="D575" s="280">
        <f t="shared" si="96"/>
        <v>9.172572618624919</v>
      </c>
    </row>
    <row r="576" spans="2:10" x14ac:dyDescent="0.25">
      <c r="B576" s="80" t="str">
        <f t="shared" si="94"/>
        <v>X 6</v>
      </c>
      <c r="C576" s="280">
        <f t="shared" si="95"/>
        <v>27.033719884523979</v>
      </c>
      <c r="D576" s="280">
        <f t="shared" si="96"/>
        <v>19.599855502139565</v>
      </c>
    </row>
    <row r="577" spans="2:4" x14ac:dyDescent="0.25">
      <c r="B577" s="80" t="str">
        <f t="shared" si="94"/>
        <v>X 7</v>
      </c>
      <c r="C577" s="280">
        <f t="shared" si="95"/>
        <v>13.330905391378922</v>
      </c>
      <c r="D577" s="280">
        <f t="shared" si="96"/>
        <v>9.6651078911747366</v>
      </c>
    </row>
    <row r="578" spans="2:4" x14ac:dyDescent="0.25">
      <c r="B578" s="80" t="str">
        <f t="shared" si="94"/>
        <v>X 8</v>
      </c>
      <c r="C578" s="280">
        <f t="shared" si="95"/>
        <v>13.330905391378922</v>
      </c>
      <c r="D578" s="280">
        <f t="shared" si="96"/>
        <v>9.6651078911747366</v>
      </c>
    </row>
    <row r="579" spans="2:4" x14ac:dyDescent="0.25">
      <c r="B579" s="80" t="str">
        <f t="shared" si="94"/>
        <v>X 9</v>
      </c>
      <c r="C579" s="280">
        <f t="shared" si="95"/>
        <v>14.978269238969752</v>
      </c>
      <c r="D579" s="280">
        <f t="shared" si="96"/>
        <v>12.604141357290457</v>
      </c>
    </row>
    <row r="580" spans="2:4" x14ac:dyDescent="0.25">
      <c r="B580" s="80" t="str">
        <f t="shared" si="94"/>
        <v>X 10</v>
      </c>
      <c r="C580" s="280">
        <f t="shared" si="95"/>
        <v>18.066170991416389</v>
      </c>
      <c r="D580" s="280">
        <f t="shared" si="96"/>
        <v>16.463051233939353</v>
      </c>
    </row>
    <row r="581" spans="2:4" x14ac:dyDescent="0.25">
      <c r="B581" s="80" t="str">
        <f t="shared" si="94"/>
        <v>X 11</v>
      </c>
      <c r="C581" s="280">
        <f t="shared" si="95"/>
        <v>21.336325287856461</v>
      </c>
      <c r="D581" s="280">
        <f>J546*$D$13</f>
        <v>0</v>
      </c>
    </row>
    <row r="582" spans="2:4" x14ac:dyDescent="0.25">
      <c r="B582" s="80" t="str">
        <f t="shared" ref="B582:B599" si="97">B549</f>
        <v xml:space="preserve">Y 1 </v>
      </c>
      <c r="C582" s="280">
        <f t="shared" ref="C582:C599" si="98">J515*$D$13</f>
        <v>6.1812755777026842</v>
      </c>
      <c r="D582" s="280">
        <f t="shared" ref="D582:D599" si="99">J549*$D$13</f>
        <v>4.1845999519547901</v>
      </c>
    </row>
    <row r="583" spans="2:4" x14ac:dyDescent="0.25">
      <c r="B583" s="80" t="str">
        <f t="shared" si="97"/>
        <v xml:space="preserve">Y 2 </v>
      </c>
      <c r="C583" s="280">
        <f t="shared" si="98"/>
        <v>8.3837018455239765</v>
      </c>
      <c r="D583" s="280">
        <f t="shared" si="99"/>
        <v>5.6755984907926651</v>
      </c>
    </row>
    <row r="584" spans="2:4" x14ac:dyDescent="0.25">
      <c r="B584" s="80" t="str">
        <f t="shared" si="97"/>
        <v xml:space="preserve">Y 3 </v>
      </c>
      <c r="C584" s="280">
        <f t="shared" si="98"/>
        <v>9.9833698233240238</v>
      </c>
      <c r="D584" s="280">
        <f t="shared" si="99"/>
        <v>6.7585417213440442</v>
      </c>
    </row>
    <row r="585" spans="2:4" x14ac:dyDescent="0.25">
      <c r="B585" s="80" t="str">
        <f t="shared" si="97"/>
        <v>Y 4</v>
      </c>
      <c r="C585" s="280">
        <f t="shared" si="98"/>
        <v>9.9833698233240238</v>
      </c>
      <c r="D585" s="280">
        <f t="shared" si="99"/>
        <v>6.7585417213440442</v>
      </c>
    </row>
    <row r="586" spans="2:4" x14ac:dyDescent="0.25">
      <c r="B586" s="80" t="str">
        <f t="shared" si="97"/>
        <v>Y 5</v>
      </c>
      <c r="C586" s="280">
        <f t="shared" si="98"/>
        <v>9.9833698233240238</v>
      </c>
      <c r="D586" s="280">
        <f t="shared" si="99"/>
        <v>6.7585417213440442</v>
      </c>
    </row>
    <row r="587" spans="2:4" x14ac:dyDescent="0.25">
      <c r="B587" s="80" t="str">
        <f t="shared" si="97"/>
        <v>Y 6</v>
      </c>
      <c r="C587" s="280">
        <f t="shared" si="98"/>
        <v>10.816717342901464</v>
      </c>
      <c r="D587" s="280">
        <f t="shared" si="99"/>
        <v>7.3227013266793319</v>
      </c>
    </row>
    <row r="588" spans="2:4" x14ac:dyDescent="0.25">
      <c r="B588" s="80" t="str">
        <f t="shared" si="97"/>
        <v>Y 7</v>
      </c>
      <c r="C588" s="280">
        <f t="shared" si="98"/>
        <v>10.816717342901464</v>
      </c>
      <c r="D588" s="280">
        <f t="shared" si="99"/>
        <v>7.3227013266793319</v>
      </c>
    </row>
    <row r="589" spans="2:4" x14ac:dyDescent="0.25">
      <c r="B589" s="80" t="str">
        <f t="shared" si="97"/>
        <v>Y 8</v>
      </c>
      <c r="C589" s="280">
        <f t="shared" si="98"/>
        <v>10.549980982719442</v>
      </c>
      <c r="D589" s="280">
        <f t="shared" si="99"/>
        <v>6.9967308087849682</v>
      </c>
    </row>
    <row r="590" spans="2:4" x14ac:dyDescent="0.25">
      <c r="B590" s="80" t="str">
        <f t="shared" si="97"/>
        <v>Y 9</v>
      </c>
      <c r="C590" s="280">
        <f t="shared" si="98"/>
        <v>10.549980982719442</v>
      </c>
      <c r="D590" s="280">
        <f t="shared" si="99"/>
        <v>6.9967308087849682</v>
      </c>
    </row>
    <row r="591" spans="2:4" x14ac:dyDescent="0.25">
      <c r="B591" s="80" t="str">
        <f t="shared" si="97"/>
        <v>Y 10</v>
      </c>
      <c r="C591" s="280">
        <f t="shared" si="98"/>
        <v>8.1769627726393654</v>
      </c>
      <c r="D591" s="280">
        <f t="shared" si="99"/>
        <v>5.4229488609813767</v>
      </c>
    </row>
    <row r="592" spans="2:4" x14ac:dyDescent="0.25">
      <c r="B592" s="80" t="str">
        <f t="shared" si="97"/>
        <v>Y 11</v>
      </c>
      <c r="C592" s="280">
        <f t="shared" si="98"/>
        <v>9.7371835133182394</v>
      </c>
      <c r="D592" s="280">
        <f t="shared" si="99"/>
        <v>6.457684804363077</v>
      </c>
    </row>
    <row r="593" spans="2:4" x14ac:dyDescent="0.25">
      <c r="B593" s="80" t="str">
        <f t="shared" si="97"/>
        <v>Y 12</v>
      </c>
      <c r="C593" s="280">
        <f t="shared" si="98"/>
        <v>9.7371835133182394</v>
      </c>
      <c r="D593" s="280">
        <f t="shared" si="99"/>
        <v>6.457684804363077</v>
      </c>
    </row>
    <row r="594" spans="2:4" x14ac:dyDescent="0.25">
      <c r="B594" s="80" t="str">
        <f t="shared" si="97"/>
        <v>Y 13</v>
      </c>
      <c r="C594" s="280">
        <f t="shared" si="98"/>
        <v>9.7371835133182394</v>
      </c>
      <c r="D594" s="280">
        <f t="shared" si="99"/>
        <v>6.457684804363077</v>
      </c>
    </row>
    <row r="595" spans="2:4" x14ac:dyDescent="0.25">
      <c r="B595" s="80" t="str">
        <f t="shared" si="97"/>
        <v>Y 14</v>
      </c>
      <c r="C595" s="280">
        <f t="shared" si="98"/>
        <v>8.1769627726393654</v>
      </c>
      <c r="D595" s="280">
        <f t="shared" si="99"/>
        <v>5.4229488609813767</v>
      </c>
    </row>
    <row r="596" spans="2:4" x14ac:dyDescent="0.25">
      <c r="B596" s="80" t="str">
        <f t="shared" si="97"/>
        <v>Y 15</v>
      </c>
      <c r="C596" s="280">
        <f t="shared" si="98"/>
        <v>6.0288475446302998</v>
      </c>
      <c r="D596" s="280">
        <f t="shared" si="99"/>
        <v>3.9983222174595063</v>
      </c>
    </row>
    <row r="597" spans="2:4" x14ac:dyDescent="0.25">
      <c r="B597" s="80" t="str">
        <f t="shared" si="97"/>
        <v>Y 16</v>
      </c>
      <c r="C597" s="280">
        <f t="shared" si="98"/>
        <v>5.8696739798480113</v>
      </c>
      <c r="D597" s="280">
        <f t="shared" si="99"/>
        <v>3.8943750027610706</v>
      </c>
    </row>
    <row r="598" spans="2:4" x14ac:dyDescent="0.25">
      <c r="B598" s="80" t="str">
        <f t="shared" si="97"/>
        <v>Y 17</v>
      </c>
      <c r="C598" s="280">
        <f t="shared" si="98"/>
        <v>9.4801025041733595</v>
      </c>
      <c r="D598" s="280">
        <f t="shared" si="99"/>
        <v>6.2897997985266878</v>
      </c>
    </row>
    <row r="599" spans="2:4" x14ac:dyDescent="0.25">
      <c r="B599" s="80" t="str">
        <f t="shared" si="97"/>
        <v>Y 18</v>
      </c>
      <c r="C599" s="280">
        <f t="shared" si="98"/>
        <v>10.271440503967336</v>
      </c>
      <c r="D599" s="280">
        <f t="shared" si="99"/>
        <v>6.8148318421654039</v>
      </c>
    </row>
    <row r="601" spans="2:4" x14ac:dyDescent="0.25">
      <c r="B601" s="2" t="s">
        <v>332</v>
      </c>
    </row>
    <row r="612" spans="2:11" x14ac:dyDescent="0.25">
      <c r="B612" s="2" t="s">
        <v>316</v>
      </c>
    </row>
    <row r="613" spans="2:11" x14ac:dyDescent="0.25">
      <c r="B613" s="274" t="s">
        <v>49</v>
      </c>
      <c r="C613" s="274" t="s">
        <v>333</v>
      </c>
      <c r="D613" s="274" t="s">
        <v>334</v>
      </c>
      <c r="E613" s="274" t="s">
        <v>335</v>
      </c>
      <c r="F613" s="274" t="s">
        <v>336</v>
      </c>
      <c r="G613" s="274" t="s">
        <v>337</v>
      </c>
      <c r="H613" s="274" t="s">
        <v>338</v>
      </c>
      <c r="I613" s="274" t="s">
        <v>339</v>
      </c>
      <c r="J613" s="274" t="s">
        <v>475</v>
      </c>
      <c r="K613" s="274" t="s">
        <v>477</v>
      </c>
    </row>
    <row r="614" spans="2:11" x14ac:dyDescent="0.25">
      <c r="B614" s="80" t="str">
        <f t="shared" ref="B614:C624" si="100">B79</f>
        <v xml:space="preserve">X 1 </v>
      </c>
      <c r="C614" s="280">
        <f t="shared" si="100"/>
        <v>2.2000000000000002</v>
      </c>
      <c r="D614" s="280">
        <f>$D$12</f>
        <v>0.13</v>
      </c>
      <c r="E614" s="280">
        <f t="shared" ref="E614:E624" si="101">J119+(K119*25%)</f>
        <v>3.1466699999999999</v>
      </c>
      <c r="F614" s="280">
        <f>J501</f>
        <v>6.7705667647972794</v>
      </c>
      <c r="G614" s="280">
        <f>C571</f>
        <v>17.603473588472927</v>
      </c>
      <c r="H614" s="162">
        <f>(F614*C614)/G614</f>
        <v>0.84615384615384626</v>
      </c>
      <c r="I614" s="280">
        <f>(0.5*$I$31*H614*$D$614*C614)+(0.23*E614)</f>
        <v>6.8947341000000018</v>
      </c>
      <c r="J614" s="280">
        <f>0.55*I614</f>
        <v>3.7921037550000012</v>
      </c>
      <c r="K614" s="98" t="str">
        <f>IF(F614&lt;=J614,"No se agrieta","Se agrieta")</f>
        <v>Se agrieta</v>
      </c>
    </row>
    <row r="615" spans="2:11" x14ac:dyDescent="0.25">
      <c r="B615" s="80" t="str">
        <f t="shared" si="100"/>
        <v xml:space="preserve">X 2 </v>
      </c>
      <c r="C615" s="280">
        <f t="shared" si="100"/>
        <v>2.2000000000000002</v>
      </c>
      <c r="D615" s="280">
        <f t="shared" ref="D615:D624" si="102">$D$12</f>
        <v>0.13</v>
      </c>
      <c r="E615" s="280">
        <f t="shared" si="101"/>
        <v>2.8181249999999998</v>
      </c>
      <c r="F615" s="280">
        <f>J502</f>
        <v>5.6133295733632034</v>
      </c>
      <c r="G615" s="280">
        <f>C572</f>
        <v>14.594656890744329</v>
      </c>
      <c r="H615" s="162">
        <f t="shared" ref="H615:H624" si="103">(F615*C615)/G615</f>
        <v>0.84615384615384615</v>
      </c>
      <c r="I615" s="280">
        <f>(0.5*$I$31*H615*$D$614*C615)+(0.23*E615)</f>
        <v>6.8191687500000011</v>
      </c>
      <c r="J615" s="258">
        <f t="shared" ref="J615:J624" si="104">0.55*I615</f>
        <v>3.7505428125000009</v>
      </c>
      <c r="K615" s="98" t="str">
        <f t="shared" ref="K615:K624" si="105">IF(F615&lt;=J615,"No se agrieta","Se agrieta")</f>
        <v>Se agrieta</v>
      </c>
    </row>
    <row r="616" spans="2:11" x14ac:dyDescent="0.25">
      <c r="B616" s="80" t="str">
        <f t="shared" si="100"/>
        <v xml:space="preserve">X 3 </v>
      </c>
      <c r="C616" s="280">
        <f t="shared" si="100"/>
        <v>2.2000000000000002</v>
      </c>
      <c r="D616" s="280">
        <f t="shared" si="102"/>
        <v>0.13</v>
      </c>
      <c r="E616" s="280">
        <f t="shared" si="101"/>
        <v>1.9266300000000001</v>
      </c>
      <c r="F616" s="280">
        <f t="shared" ref="F616:F622" si="106">J503</f>
        <v>5.0347109776461645</v>
      </c>
      <c r="G616" s="280">
        <f t="shared" ref="G616:G622" si="107">C573</f>
        <v>13.090248541880028</v>
      </c>
      <c r="H616" s="162">
        <f t="shared" si="103"/>
        <v>0.84615384615384626</v>
      </c>
      <c r="I616" s="280">
        <f>(0.5*$I$31*H616*$D$614*C616)+(0.23*E616)</f>
        <v>6.614124900000002</v>
      </c>
      <c r="J616" s="280">
        <f t="shared" si="104"/>
        <v>3.6377686950000014</v>
      </c>
      <c r="K616" s="98" t="str">
        <f t="shared" si="105"/>
        <v>Se agrieta</v>
      </c>
    </row>
    <row r="617" spans="2:11" x14ac:dyDescent="0.25">
      <c r="B617" s="80" t="str">
        <f t="shared" si="100"/>
        <v xml:space="preserve">X 4 </v>
      </c>
      <c r="C617" s="280">
        <f t="shared" si="100"/>
        <v>2.2000000000000002</v>
      </c>
      <c r="D617" s="280">
        <f t="shared" si="102"/>
        <v>0.13</v>
      </c>
      <c r="E617" s="280">
        <f t="shared" si="101"/>
        <v>2.1934800000000001</v>
      </c>
      <c r="F617" s="280">
        <f t="shared" si="106"/>
        <v>4.9959554257739693</v>
      </c>
      <c r="G617" s="280">
        <f t="shared" si="107"/>
        <v>12.98948410701232</v>
      </c>
      <c r="H617" s="162">
        <f t="shared" si="103"/>
        <v>0.84615384615384626</v>
      </c>
      <c r="I617" s="280">
        <f>(0.5*$I$31*H617*$D$614*C617)+(0.23*E617)</f>
        <v>6.6755004000000024</v>
      </c>
      <c r="J617" s="280">
        <f t="shared" si="104"/>
        <v>3.6715252200000017</v>
      </c>
      <c r="K617" s="98" t="str">
        <f t="shared" si="105"/>
        <v>Se agrieta</v>
      </c>
    </row>
    <row r="618" spans="2:11" x14ac:dyDescent="0.25">
      <c r="B618" s="80" t="str">
        <f t="shared" si="100"/>
        <v xml:space="preserve">X 5 </v>
      </c>
      <c r="C618" s="280">
        <f t="shared" si="100"/>
        <v>2.1749999999999998</v>
      </c>
      <c r="D618" s="280">
        <f t="shared" si="102"/>
        <v>0.13</v>
      </c>
      <c r="E618" s="280">
        <f t="shared" si="101"/>
        <v>1.9393650000000002</v>
      </c>
      <c r="F618" s="280">
        <f t="shared" si="106"/>
        <v>4.8659848295877604</v>
      </c>
      <c r="G618" s="280">
        <f t="shared" si="107"/>
        <v>12.651560556928178</v>
      </c>
      <c r="H618" s="162">
        <f t="shared" si="103"/>
        <v>0.83653846153846145</v>
      </c>
      <c r="I618" s="280">
        <f>(0.5*$I$31*H618*$D$614*C618)+(0.23*E618)</f>
        <v>6.4776008249999997</v>
      </c>
      <c r="J618" s="280">
        <f t="shared" si="104"/>
        <v>3.5626804537500001</v>
      </c>
      <c r="K618" s="98" t="str">
        <f t="shared" si="105"/>
        <v>Se agrieta</v>
      </c>
    </row>
    <row r="619" spans="2:11" x14ac:dyDescent="0.25">
      <c r="B619" s="80" t="str">
        <f t="shared" si="100"/>
        <v>X 6</v>
      </c>
      <c r="C619" s="280">
        <f t="shared" si="100"/>
        <v>3.1</v>
      </c>
      <c r="D619" s="280">
        <f t="shared" si="102"/>
        <v>0.13</v>
      </c>
      <c r="E619" s="280">
        <f t="shared" si="101"/>
        <v>3.06603</v>
      </c>
      <c r="F619" s="280">
        <f t="shared" si="106"/>
        <v>10.397584570970761</v>
      </c>
      <c r="G619" s="280">
        <f t="shared" si="107"/>
        <v>27.033719884523979</v>
      </c>
      <c r="H619" s="162">
        <v>1</v>
      </c>
      <c r="I619" s="280">
        <f>(0.5*$I$31*H619*$D$614*C619)+(0.23*E619)</f>
        <v>10.9816869</v>
      </c>
      <c r="J619" s="280">
        <f t="shared" si="104"/>
        <v>6.0399277950000005</v>
      </c>
      <c r="K619" s="98" t="str">
        <f t="shared" si="105"/>
        <v>Se agrieta</v>
      </c>
    </row>
    <row r="620" spans="2:11" x14ac:dyDescent="0.25">
      <c r="B620" s="80" t="str">
        <f t="shared" si="100"/>
        <v>X 7</v>
      </c>
      <c r="C620" s="280">
        <f t="shared" si="100"/>
        <v>2.2250000000000001</v>
      </c>
      <c r="D620" s="280">
        <f t="shared" si="102"/>
        <v>0.13</v>
      </c>
      <c r="E620" s="280">
        <f t="shared" si="101"/>
        <v>1.9908450000000002</v>
      </c>
      <c r="F620" s="280">
        <f t="shared" si="106"/>
        <v>5.1272713043765084</v>
      </c>
      <c r="G620" s="280">
        <f t="shared" si="107"/>
        <v>13.330905391378922</v>
      </c>
      <c r="H620" s="162">
        <f t="shared" si="103"/>
        <v>0.85576923076923084</v>
      </c>
      <c r="I620" s="280">
        <f>(0.5*$I$31*H620*$D$614*C620)+(0.23*E620)</f>
        <v>6.7699412250000011</v>
      </c>
      <c r="J620" s="280">
        <f t="shared" si="104"/>
        <v>3.723467673750001</v>
      </c>
      <c r="K620" s="98" t="str">
        <f t="shared" si="105"/>
        <v>Se agrieta</v>
      </c>
    </row>
    <row r="621" spans="2:11" x14ac:dyDescent="0.25">
      <c r="B621" s="80" t="str">
        <f t="shared" si="100"/>
        <v>X 8</v>
      </c>
      <c r="C621" s="280">
        <f t="shared" si="100"/>
        <v>2.2250000000000001</v>
      </c>
      <c r="D621" s="280">
        <f t="shared" si="102"/>
        <v>0.13</v>
      </c>
      <c r="E621" s="280">
        <f t="shared" si="101"/>
        <v>3.1277699999999999</v>
      </c>
      <c r="F621" s="280">
        <f t="shared" si="106"/>
        <v>5.1272713043765084</v>
      </c>
      <c r="G621" s="280">
        <f t="shared" si="107"/>
        <v>13.330905391378922</v>
      </c>
      <c r="H621" s="162">
        <f t="shared" si="103"/>
        <v>0.85576923076923084</v>
      </c>
      <c r="I621" s="280">
        <f>(0.5*$I$31*H621*$D$614*C621)+(0.23*E621)</f>
        <v>7.0314339750000006</v>
      </c>
      <c r="J621" s="280">
        <f t="shared" si="104"/>
        <v>3.8672886862500007</v>
      </c>
      <c r="K621" s="98" t="str">
        <f t="shared" si="105"/>
        <v>Se agrieta</v>
      </c>
    </row>
    <row r="622" spans="2:11" x14ac:dyDescent="0.25">
      <c r="B622" s="80" t="str">
        <f t="shared" si="100"/>
        <v>X 9</v>
      </c>
      <c r="C622" s="280">
        <f t="shared" si="100"/>
        <v>2.2250000000000001</v>
      </c>
      <c r="D622" s="280">
        <f t="shared" si="102"/>
        <v>0.13</v>
      </c>
      <c r="E622" s="280">
        <f t="shared" si="101"/>
        <v>3.1833450000000001</v>
      </c>
      <c r="F622" s="280">
        <f t="shared" si="106"/>
        <v>5.760872784219135</v>
      </c>
      <c r="G622" s="280">
        <f t="shared" si="107"/>
        <v>14.978269238969752</v>
      </c>
      <c r="H622" s="162">
        <f t="shared" si="103"/>
        <v>0.85576923076923073</v>
      </c>
      <c r="I622" s="280">
        <f>(0.5*$I$31*H622*$D$614*C622)+(0.23*E622)</f>
        <v>7.0442162250000004</v>
      </c>
      <c r="J622" s="280">
        <f t="shared" si="104"/>
        <v>3.8743189237500006</v>
      </c>
      <c r="K622" s="98" t="str">
        <f t="shared" si="105"/>
        <v>Se agrieta</v>
      </c>
    </row>
    <row r="623" spans="2:11" x14ac:dyDescent="0.25">
      <c r="B623" s="80" t="str">
        <f t="shared" si="100"/>
        <v>X 10</v>
      </c>
      <c r="C623" s="280">
        <f t="shared" si="100"/>
        <v>2.2250000000000001</v>
      </c>
      <c r="D623" s="280">
        <f t="shared" si="102"/>
        <v>0.13</v>
      </c>
      <c r="E623" s="280">
        <f t="shared" si="101"/>
        <v>3.1833450000000001</v>
      </c>
      <c r="F623" s="280">
        <f>J510</f>
        <v>6.9485273043909181</v>
      </c>
      <c r="G623" s="280">
        <f>C580</f>
        <v>18.066170991416389</v>
      </c>
      <c r="H623" s="162">
        <f t="shared" si="103"/>
        <v>0.85576923076923073</v>
      </c>
      <c r="I623" s="280">
        <f>(0.5*$I$31*H623*$D$614*C623)+(0.23*E623)</f>
        <v>7.0442162250000004</v>
      </c>
      <c r="J623" s="280">
        <f t="shared" si="104"/>
        <v>3.8743189237500006</v>
      </c>
      <c r="K623" s="98" t="str">
        <f t="shared" si="105"/>
        <v>Se agrieta</v>
      </c>
    </row>
    <row r="624" spans="2:11" x14ac:dyDescent="0.25">
      <c r="B624" s="80" t="str">
        <f t="shared" si="100"/>
        <v>X 11</v>
      </c>
      <c r="C624" s="280">
        <f t="shared" si="100"/>
        <v>2.25</v>
      </c>
      <c r="D624" s="280">
        <f t="shared" si="102"/>
        <v>0.13</v>
      </c>
      <c r="E624" s="280">
        <f t="shared" si="101"/>
        <v>2.2912650000000001</v>
      </c>
      <c r="F624" s="280">
        <f>J511</f>
        <v>8.2062789568678696</v>
      </c>
      <c r="G624" s="280">
        <f>C581</f>
        <v>21.336325287856461</v>
      </c>
      <c r="H624" s="162">
        <f t="shared" si="103"/>
        <v>0.86538461538461531</v>
      </c>
      <c r="I624" s="280">
        <f>(0.5*$I$31*H624*$D$614*C624)+(0.23*E624)</f>
        <v>6.9816784499999995</v>
      </c>
      <c r="J624" s="280">
        <f t="shared" si="104"/>
        <v>3.8399231475</v>
      </c>
      <c r="K624" s="98" t="str">
        <f t="shared" si="105"/>
        <v>Se agrieta</v>
      </c>
    </row>
    <row r="626" spans="2:11" x14ac:dyDescent="0.25">
      <c r="B626" s="2" t="s">
        <v>322</v>
      </c>
    </row>
    <row r="627" spans="2:11" x14ac:dyDescent="0.25">
      <c r="B627" s="80" t="str">
        <f t="shared" ref="B627:C644" si="108">D79</f>
        <v xml:space="preserve">Y 1 </v>
      </c>
      <c r="C627" s="280">
        <f t="shared" si="108"/>
        <v>2.1</v>
      </c>
      <c r="D627" s="280">
        <f>$D$12</f>
        <v>0.13</v>
      </c>
      <c r="E627" s="280">
        <f t="shared" ref="E627:E644" si="109">J130+(K130*25%)</f>
        <v>2.11158</v>
      </c>
      <c r="F627" s="280">
        <f t="shared" ref="F627:F644" si="110">J515</f>
        <v>2.3774136837318016</v>
      </c>
      <c r="G627" s="280">
        <f t="shared" ref="G627:G644" si="111">C582</f>
        <v>6.1812755777026842</v>
      </c>
      <c r="H627" s="162">
        <f>(F627*C627)/G627</f>
        <v>0.80769230769230771</v>
      </c>
      <c r="I627" s="280">
        <f>(0.5*$I$31*H627*$D$627*C627)+(0.23*E627)</f>
        <v>6.1084134000000008</v>
      </c>
      <c r="J627" s="280">
        <f>0.55*I627</f>
        <v>3.3596273700000006</v>
      </c>
      <c r="K627" s="68" t="str">
        <f t="shared" ref="K627:K644" si="112">IF(F627&lt;=J627,"No se agrieta","Se agrieta")</f>
        <v>No se agrieta</v>
      </c>
    </row>
    <row r="628" spans="2:11" x14ac:dyDescent="0.25">
      <c r="B628" s="80" t="str">
        <f t="shared" si="108"/>
        <v xml:space="preserve">Y 2 </v>
      </c>
      <c r="C628" s="280">
        <f t="shared" si="108"/>
        <v>2.4</v>
      </c>
      <c r="D628" s="280">
        <f t="shared" ref="D628:D644" si="113">$D$12</f>
        <v>0.13</v>
      </c>
      <c r="E628" s="280">
        <f t="shared" si="109"/>
        <v>2.5209000000000001</v>
      </c>
      <c r="F628" s="280">
        <f t="shared" si="110"/>
        <v>3.2245007098169141</v>
      </c>
      <c r="G628" s="280">
        <f t="shared" si="111"/>
        <v>8.3837018455239765</v>
      </c>
      <c r="H628" s="162">
        <f t="shared" ref="H628:H644" si="114">(F628*C628)/G628</f>
        <v>0.92307692307692302</v>
      </c>
      <c r="I628" s="280">
        <f>(0.5*$I$31*H628*$D$627*C628)+(0.23*E628)</f>
        <v>7.9238069999999992</v>
      </c>
      <c r="J628" s="280">
        <f t="shared" ref="J628:J644" si="115">0.55*I628</f>
        <v>4.3580938499999995</v>
      </c>
      <c r="K628" s="68" t="str">
        <f t="shared" si="112"/>
        <v>No se agrieta</v>
      </c>
    </row>
    <row r="629" spans="2:11" x14ac:dyDescent="0.25">
      <c r="B629" s="80" t="str">
        <f t="shared" si="108"/>
        <v xml:space="preserve">Y 3 </v>
      </c>
      <c r="C629" s="280">
        <f t="shared" si="108"/>
        <v>2.6</v>
      </c>
      <c r="D629" s="280">
        <f t="shared" si="113"/>
        <v>0.13</v>
      </c>
      <c r="E629" s="280">
        <f t="shared" si="109"/>
        <v>2.7036899999999999</v>
      </c>
      <c r="F629" s="280">
        <f t="shared" si="110"/>
        <v>3.8397576243553937</v>
      </c>
      <c r="G629" s="280">
        <f t="shared" si="111"/>
        <v>9.9833698233240238</v>
      </c>
      <c r="H629" s="162">
        <f t="shared" si="114"/>
        <v>1</v>
      </c>
      <c r="I629" s="280">
        <f>(0.5*$I$31*H629*$D$627*C629)+(0.23*E629)</f>
        <v>9.240848699999999</v>
      </c>
      <c r="J629" s="280">
        <f t="shared" si="115"/>
        <v>5.0824667850000003</v>
      </c>
      <c r="K629" s="68" t="str">
        <f t="shared" si="112"/>
        <v>No se agrieta</v>
      </c>
    </row>
    <row r="630" spans="2:11" x14ac:dyDescent="0.25">
      <c r="B630" s="80" t="str">
        <f t="shared" si="108"/>
        <v>Y 4</v>
      </c>
      <c r="C630" s="280">
        <f t="shared" si="108"/>
        <v>2.6</v>
      </c>
      <c r="D630" s="280">
        <f t="shared" si="113"/>
        <v>0.13</v>
      </c>
      <c r="E630" s="280">
        <f t="shared" si="109"/>
        <v>2.7937799999999999</v>
      </c>
      <c r="F630" s="280">
        <f t="shared" si="110"/>
        <v>3.8397576243553937</v>
      </c>
      <c r="G630" s="280">
        <f t="shared" si="111"/>
        <v>9.9833698233240238</v>
      </c>
      <c r="H630" s="162">
        <f t="shared" si="114"/>
        <v>1</v>
      </c>
      <c r="I630" s="280">
        <f>(0.5*$I$31*H630*$D$627*C630)+(0.23*E630)</f>
        <v>9.2615693999999991</v>
      </c>
      <c r="J630" s="280">
        <f t="shared" si="115"/>
        <v>5.0938631699999997</v>
      </c>
      <c r="K630" s="68" t="str">
        <f t="shared" si="112"/>
        <v>No se agrieta</v>
      </c>
    </row>
    <row r="631" spans="2:11" x14ac:dyDescent="0.25">
      <c r="B631" s="80" t="str">
        <f t="shared" si="108"/>
        <v>Y 5</v>
      </c>
      <c r="C631" s="280">
        <f t="shared" si="108"/>
        <v>2.6</v>
      </c>
      <c r="D631" s="280">
        <f t="shared" si="113"/>
        <v>0.13</v>
      </c>
      <c r="E631" s="280">
        <f t="shared" si="109"/>
        <v>1.9034550000000001</v>
      </c>
      <c r="F631" s="280">
        <f t="shared" si="110"/>
        <v>3.8397576243553937</v>
      </c>
      <c r="G631" s="280">
        <f t="shared" si="111"/>
        <v>9.9833698233240238</v>
      </c>
      <c r="H631" s="162">
        <f t="shared" si="114"/>
        <v>1</v>
      </c>
      <c r="I631" s="280">
        <f>(0.5*$I$31*H631*$D$627*C631)+(0.23*E631)</f>
        <v>9.0567946500000005</v>
      </c>
      <c r="J631" s="280">
        <f t="shared" si="115"/>
        <v>4.9812370575000005</v>
      </c>
      <c r="K631" s="68" t="str">
        <f t="shared" si="112"/>
        <v>No se agrieta</v>
      </c>
    </row>
    <row r="632" spans="2:11" x14ac:dyDescent="0.25">
      <c r="B632" s="80" t="str">
        <f t="shared" si="108"/>
        <v>Y 6</v>
      </c>
      <c r="C632" s="280">
        <f t="shared" si="108"/>
        <v>2.7</v>
      </c>
      <c r="D632" s="280">
        <f t="shared" si="113"/>
        <v>0.13</v>
      </c>
      <c r="E632" s="280">
        <f t="shared" si="109"/>
        <v>2.9302200000000003</v>
      </c>
      <c r="F632" s="280">
        <f t="shared" si="110"/>
        <v>4.1602759011159476</v>
      </c>
      <c r="G632" s="280">
        <f t="shared" si="111"/>
        <v>10.816717342901464</v>
      </c>
      <c r="H632" s="162">
        <f t="shared" si="114"/>
        <v>1.0384615384615385</v>
      </c>
      <c r="I632" s="280">
        <f>(0.5*$I$31*H632*$D$627*C632)+(0.23*E632)</f>
        <v>9.9687006000000018</v>
      </c>
      <c r="J632" s="280">
        <f t="shared" si="115"/>
        <v>5.4827853300000013</v>
      </c>
      <c r="K632" s="68" t="str">
        <f t="shared" si="112"/>
        <v>No se agrieta</v>
      </c>
    </row>
    <row r="633" spans="2:11" x14ac:dyDescent="0.25">
      <c r="B633" s="80" t="str">
        <f t="shared" si="108"/>
        <v>Y 7</v>
      </c>
      <c r="C633" s="280">
        <f t="shared" si="108"/>
        <v>2.7</v>
      </c>
      <c r="D633" s="280">
        <f t="shared" si="113"/>
        <v>0.13</v>
      </c>
      <c r="E633" s="280">
        <f t="shared" si="109"/>
        <v>2.9302200000000003</v>
      </c>
      <c r="F633" s="280">
        <f t="shared" si="110"/>
        <v>4.1602759011159476</v>
      </c>
      <c r="G633" s="280">
        <f t="shared" si="111"/>
        <v>10.816717342901464</v>
      </c>
      <c r="H633" s="162">
        <f t="shared" si="114"/>
        <v>1.0384615384615385</v>
      </c>
      <c r="I633" s="280">
        <f>(0.5*$I$31*H633*$D$627*C633)+(0.23*E633)</f>
        <v>9.9687006000000018</v>
      </c>
      <c r="J633" s="280">
        <f t="shared" si="115"/>
        <v>5.4827853300000013</v>
      </c>
      <c r="K633" s="68" t="str">
        <f t="shared" si="112"/>
        <v>No se agrieta</v>
      </c>
    </row>
    <row r="634" spans="2:11" x14ac:dyDescent="0.25">
      <c r="B634" s="80" t="str">
        <f t="shared" si="108"/>
        <v>Y 8</v>
      </c>
      <c r="C634" s="280">
        <f t="shared" si="108"/>
        <v>2.7</v>
      </c>
      <c r="D634" s="280">
        <f t="shared" si="113"/>
        <v>0.13</v>
      </c>
      <c r="E634" s="280">
        <f t="shared" si="109"/>
        <v>2.9335499999999999</v>
      </c>
      <c r="F634" s="280">
        <f t="shared" si="110"/>
        <v>4.0576849933536314</v>
      </c>
      <c r="G634" s="280">
        <f t="shared" si="111"/>
        <v>10.549980982719442</v>
      </c>
      <c r="H634" s="162">
        <f t="shared" si="114"/>
        <v>1.0384615384615385</v>
      </c>
      <c r="I634" s="280">
        <f>(0.5*$I$31*H634*$D$627*C634)+(0.23*E634)</f>
        <v>9.9694665000000029</v>
      </c>
      <c r="J634" s="280">
        <f t="shared" si="115"/>
        <v>5.4832065750000023</v>
      </c>
      <c r="K634" s="68" t="str">
        <f t="shared" si="112"/>
        <v>No se agrieta</v>
      </c>
    </row>
    <row r="635" spans="2:11" x14ac:dyDescent="0.25">
      <c r="B635" s="80" t="str">
        <f t="shared" si="108"/>
        <v>Y 9</v>
      </c>
      <c r="C635" s="280">
        <f t="shared" si="108"/>
        <v>2.7</v>
      </c>
      <c r="D635" s="280">
        <f t="shared" si="113"/>
        <v>0.13</v>
      </c>
      <c r="E635" s="280">
        <f t="shared" si="109"/>
        <v>2.9335499999999999</v>
      </c>
      <c r="F635" s="280">
        <f t="shared" si="110"/>
        <v>4.0576849933536314</v>
      </c>
      <c r="G635" s="280">
        <f t="shared" si="111"/>
        <v>10.549980982719442</v>
      </c>
      <c r="H635" s="162">
        <f t="shared" si="114"/>
        <v>1.0384615384615385</v>
      </c>
      <c r="I635" s="280">
        <f>(0.5*$I$31*H635*$D$627*C635)+(0.23*E635)</f>
        <v>9.9694665000000029</v>
      </c>
      <c r="J635" s="280">
        <f t="shared" si="115"/>
        <v>5.4832065750000023</v>
      </c>
      <c r="K635" s="68" t="str">
        <f t="shared" si="112"/>
        <v>No se agrieta</v>
      </c>
    </row>
    <row r="636" spans="2:11" x14ac:dyDescent="0.25">
      <c r="B636" s="80" t="str">
        <f t="shared" si="108"/>
        <v>Y 10</v>
      </c>
      <c r="C636" s="280">
        <f t="shared" si="108"/>
        <v>2.4</v>
      </c>
      <c r="D636" s="280">
        <f t="shared" si="113"/>
        <v>0.13</v>
      </c>
      <c r="E636" s="280">
        <f t="shared" si="109"/>
        <v>2.4688800000000004</v>
      </c>
      <c r="F636" s="280">
        <f t="shared" si="110"/>
        <v>3.1449856817843709</v>
      </c>
      <c r="G636" s="280">
        <f t="shared" si="111"/>
        <v>8.1769627726393654</v>
      </c>
      <c r="H636" s="162">
        <f t="shared" si="114"/>
        <v>0.92307692307692291</v>
      </c>
      <c r="I636" s="280">
        <f>(0.5*$I$31*H636*$D$627*C636)+(0.23*E636)</f>
        <v>7.9118423999999985</v>
      </c>
      <c r="J636" s="280">
        <f t="shared" si="115"/>
        <v>4.3515133199999996</v>
      </c>
      <c r="K636" s="68" t="str">
        <f t="shared" si="112"/>
        <v>No se agrieta</v>
      </c>
    </row>
    <row r="637" spans="2:11" x14ac:dyDescent="0.25">
      <c r="B637" s="80" t="str">
        <f t="shared" si="108"/>
        <v>Y 11</v>
      </c>
      <c r="C637" s="280">
        <f t="shared" si="108"/>
        <v>2.6</v>
      </c>
      <c r="D637" s="280">
        <f t="shared" si="113"/>
        <v>0.13</v>
      </c>
      <c r="E637" s="280">
        <f t="shared" si="109"/>
        <v>2.7064349999999999</v>
      </c>
      <c r="F637" s="280">
        <f t="shared" si="110"/>
        <v>3.7450705820454768</v>
      </c>
      <c r="G637" s="280">
        <f t="shared" si="111"/>
        <v>9.7371835133182394</v>
      </c>
      <c r="H637" s="162">
        <f t="shared" si="114"/>
        <v>1</v>
      </c>
      <c r="I637" s="280">
        <f>(0.5*$I$31*H637*$D$627*C637)+(0.23*E637)</f>
        <v>9.2414800499999998</v>
      </c>
      <c r="J637" s="280">
        <f t="shared" si="115"/>
        <v>5.0828140275000004</v>
      </c>
      <c r="K637" s="68" t="str">
        <f t="shared" si="112"/>
        <v>No se agrieta</v>
      </c>
    </row>
    <row r="638" spans="2:11" x14ac:dyDescent="0.25">
      <c r="B638" s="80" t="str">
        <f t="shared" si="108"/>
        <v>Y 12</v>
      </c>
      <c r="C638" s="280">
        <f t="shared" si="108"/>
        <v>2.6</v>
      </c>
      <c r="D638" s="280">
        <f t="shared" si="113"/>
        <v>0.13</v>
      </c>
      <c r="E638" s="280">
        <f t="shared" si="109"/>
        <v>2.7968400000000004</v>
      </c>
      <c r="F638" s="280">
        <f t="shared" si="110"/>
        <v>3.7450705820454768</v>
      </c>
      <c r="G638" s="280">
        <f t="shared" si="111"/>
        <v>9.7371835133182394</v>
      </c>
      <c r="H638" s="162">
        <f t="shared" si="114"/>
        <v>1</v>
      </c>
      <c r="I638" s="280">
        <f>(0.5*$I$31*H638*$D$627*C638)+(0.23*E638)</f>
        <v>9.2622731999999992</v>
      </c>
      <c r="J638" s="280">
        <f t="shared" si="115"/>
        <v>5.0942502599999999</v>
      </c>
      <c r="K638" s="68" t="str">
        <f t="shared" si="112"/>
        <v>No se agrieta</v>
      </c>
    </row>
    <row r="639" spans="2:11" x14ac:dyDescent="0.25">
      <c r="B639" s="80" t="str">
        <f t="shared" si="108"/>
        <v>Y 13</v>
      </c>
      <c r="C639" s="280">
        <f t="shared" si="108"/>
        <v>2.6</v>
      </c>
      <c r="D639" s="280">
        <f t="shared" si="113"/>
        <v>0.13</v>
      </c>
      <c r="E639" s="280">
        <f t="shared" si="109"/>
        <v>2.7064349999999999</v>
      </c>
      <c r="F639" s="280">
        <f t="shared" si="110"/>
        <v>3.7450705820454768</v>
      </c>
      <c r="G639" s="280">
        <f t="shared" si="111"/>
        <v>9.7371835133182394</v>
      </c>
      <c r="H639" s="162">
        <f t="shared" si="114"/>
        <v>1</v>
      </c>
      <c r="I639" s="280">
        <f>(0.5*$I$31*H639*$D$627*C639)+(0.23*E639)</f>
        <v>9.2414800499999998</v>
      </c>
      <c r="J639" s="280">
        <f t="shared" si="115"/>
        <v>5.0828140275000004</v>
      </c>
      <c r="K639" s="68" t="str">
        <f t="shared" si="112"/>
        <v>No se agrieta</v>
      </c>
    </row>
    <row r="640" spans="2:11" x14ac:dyDescent="0.25">
      <c r="B640" s="80" t="str">
        <f t="shared" si="108"/>
        <v>Y 14</v>
      </c>
      <c r="C640" s="280">
        <f t="shared" si="108"/>
        <v>2.4</v>
      </c>
      <c r="D640" s="280">
        <f t="shared" si="113"/>
        <v>0.13</v>
      </c>
      <c r="E640" s="280">
        <f t="shared" si="109"/>
        <v>2.523555</v>
      </c>
      <c r="F640" s="280">
        <f t="shared" si="110"/>
        <v>3.1449856817843709</v>
      </c>
      <c r="G640" s="280">
        <f t="shared" si="111"/>
        <v>8.1769627726393654</v>
      </c>
      <c r="H640" s="162">
        <f t="shared" si="114"/>
        <v>0.92307692307692291</v>
      </c>
      <c r="I640" s="280">
        <f>(0.5*$I$31*H640*$D$627*C640)+(0.23*E640)</f>
        <v>7.9244176499999988</v>
      </c>
      <c r="J640" s="280">
        <f t="shared" si="115"/>
        <v>4.3584297075</v>
      </c>
      <c r="K640" s="68" t="str">
        <f t="shared" si="112"/>
        <v>No se agrieta</v>
      </c>
    </row>
    <row r="641" spans="2:11" x14ac:dyDescent="0.25">
      <c r="B641" s="80" t="str">
        <f t="shared" si="108"/>
        <v>Y 15</v>
      </c>
      <c r="C641" s="280">
        <f t="shared" si="108"/>
        <v>2.1</v>
      </c>
      <c r="D641" s="280">
        <f t="shared" si="113"/>
        <v>0.13</v>
      </c>
      <c r="E641" s="280">
        <f t="shared" si="109"/>
        <v>2.1135600000000001</v>
      </c>
      <c r="F641" s="280">
        <f t="shared" si="110"/>
        <v>2.3187875171654997</v>
      </c>
      <c r="G641" s="280">
        <f t="shared" si="111"/>
        <v>6.0288475446302998</v>
      </c>
      <c r="H641" s="162">
        <f t="shared" si="114"/>
        <v>0.80769230769230771</v>
      </c>
      <c r="I641" s="280">
        <f>(0.5*$I$31*H641*$D$627*C641)+(0.23*E641)</f>
        <v>6.1088688000000007</v>
      </c>
      <c r="J641" s="280">
        <f t="shared" si="115"/>
        <v>3.3598778400000007</v>
      </c>
      <c r="K641" s="68" t="str">
        <f t="shared" si="112"/>
        <v>No se agrieta</v>
      </c>
    </row>
    <row r="642" spans="2:11" x14ac:dyDescent="0.25">
      <c r="B642" s="80" t="str">
        <f t="shared" si="108"/>
        <v>Y 16</v>
      </c>
      <c r="C642" s="280">
        <f t="shared" si="108"/>
        <v>2.1</v>
      </c>
      <c r="D642" s="280">
        <f t="shared" si="113"/>
        <v>0.13</v>
      </c>
      <c r="E642" s="280">
        <f t="shared" si="109"/>
        <v>2.8665000000000003</v>
      </c>
      <c r="F642" s="280">
        <f t="shared" si="110"/>
        <v>2.2575669153261582</v>
      </c>
      <c r="G642" s="280">
        <f t="shared" si="111"/>
        <v>5.8696739798480113</v>
      </c>
      <c r="H642" s="162">
        <f t="shared" si="114"/>
        <v>0.80769230769230771</v>
      </c>
      <c r="I642" s="280">
        <f>(0.5*$I$31*H642*$D$627*C642)+(0.23*E642)</f>
        <v>6.282045000000001</v>
      </c>
      <c r="J642" s="280">
        <f t="shared" si="115"/>
        <v>3.4551247500000009</v>
      </c>
      <c r="K642" s="68" t="str">
        <f t="shared" si="112"/>
        <v>No se agrieta</v>
      </c>
    </row>
    <row r="643" spans="2:11" x14ac:dyDescent="0.25">
      <c r="B643" s="80" t="str">
        <f t="shared" si="108"/>
        <v>Y 17</v>
      </c>
      <c r="C643" s="280">
        <f t="shared" si="108"/>
        <v>2.6</v>
      </c>
      <c r="D643" s="280">
        <f t="shared" si="113"/>
        <v>0.13</v>
      </c>
      <c r="E643" s="280">
        <f t="shared" si="109"/>
        <v>3.9008250000000002</v>
      </c>
      <c r="F643" s="280">
        <f t="shared" si="110"/>
        <v>3.6461932708359077</v>
      </c>
      <c r="G643" s="280">
        <f t="shared" si="111"/>
        <v>9.4801025041733595</v>
      </c>
      <c r="H643" s="162">
        <f t="shared" si="114"/>
        <v>1</v>
      </c>
      <c r="I643" s="280">
        <f>(0.5*$I$31*H643*$D$627*C643)+(0.23*E643)</f>
        <v>9.5161897500000006</v>
      </c>
      <c r="J643" s="280">
        <f t="shared" si="115"/>
        <v>5.2339043625000006</v>
      </c>
      <c r="K643" s="68" t="str">
        <f t="shared" si="112"/>
        <v>No se agrieta</v>
      </c>
    </row>
    <row r="644" spans="2:11" x14ac:dyDescent="0.25">
      <c r="B644" s="80" t="str">
        <f t="shared" si="108"/>
        <v>Y 18</v>
      </c>
      <c r="C644" s="280">
        <f t="shared" si="108"/>
        <v>2.7</v>
      </c>
      <c r="D644" s="280">
        <f t="shared" si="113"/>
        <v>0.13</v>
      </c>
      <c r="E644" s="280">
        <f t="shared" si="109"/>
        <v>4.1076899999999998</v>
      </c>
      <c r="F644" s="280">
        <f t="shared" si="110"/>
        <v>3.9505540399874364</v>
      </c>
      <c r="G644" s="280">
        <f t="shared" si="111"/>
        <v>10.271440503967336</v>
      </c>
      <c r="H644" s="162">
        <f t="shared" si="114"/>
        <v>1.0384615384615383</v>
      </c>
      <c r="I644" s="280">
        <f>(0.5*$I$31*H644*$D$627*C644)+(0.23*E644)</f>
        <v>10.239518699999998</v>
      </c>
      <c r="J644" s="280">
        <f t="shared" si="115"/>
        <v>5.6317352849999995</v>
      </c>
      <c r="K644" s="68" t="str">
        <f t="shared" si="112"/>
        <v>No se agrieta</v>
      </c>
    </row>
    <row r="646" spans="2:11" x14ac:dyDescent="0.25">
      <c r="B646" s="2" t="s">
        <v>330</v>
      </c>
    </row>
    <row r="647" spans="2:11" x14ac:dyDescent="0.25">
      <c r="B647" s="274" t="s">
        <v>49</v>
      </c>
      <c r="C647" s="274" t="s">
        <v>333</v>
      </c>
      <c r="D647" s="274" t="s">
        <v>334</v>
      </c>
      <c r="E647" s="274" t="s">
        <v>335</v>
      </c>
      <c r="F647" s="274" t="s">
        <v>336</v>
      </c>
      <c r="G647" s="274" t="s">
        <v>337</v>
      </c>
      <c r="H647" s="274" t="s">
        <v>338</v>
      </c>
      <c r="I647" s="274" t="s">
        <v>339</v>
      </c>
      <c r="J647" s="274" t="s">
        <v>475</v>
      </c>
      <c r="K647" s="274" t="s">
        <v>477</v>
      </c>
    </row>
    <row r="648" spans="2:11" x14ac:dyDescent="0.25">
      <c r="B648" s="80" t="str">
        <f t="shared" ref="B648:C657" si="116">G79</f>
        <v xml:space="preserve">X 1 </v>
      </c>
      <c r="C648" s="280">
        <f t="shared" si="116"/>
        <v>2.2000000000000002</v>
      </c>
      <c r="D648" s="280">
        <f>$D$12</f>
        <v>0.13</v>
      </c>
      <c r="E648" s="280">
        <f t="shared" ref="E648:E657" si="117">J148+(K148*25%)</f>
        <v>3.0462150000000001</v>
      </c>
      <c r="F648" s="280">
        <f>J536</f>
        <v>6.1697737492146825</v>
      </c>
      <c r="G648" s="280">
        <f>D571</f>
        <v>16.041411747958175</v>
      </c>
      <c r="H648" s="162">
        <f>(F648*C648)/G648</f>
        <v>0.84615384615384615</v>
      </c>
      <c r="I648" s="280">
        <f>(0.5*$I$31*H648*$D$648*C648)+(0.23*E648)</f>
        <v>6.8716294500000012</v>
      </c>
      <c r="J648" s="280">
        <f>0.55*I648</f>
        <v>3.779396197500001</v>
      </c>
      <c r="K648" s="98" t="str">
        <f t="shared" ref="K648:K657" si="118">IF(F648&lt;=J648,"No se agrieta","Se agrieta")</f>
        <v>Se agrieta</v>
      </c>
    </row>
    <row r="649" spans="2:11" x14ac:dyDescent="0.25">
      <c r="B649" s="80" t="str">
        <f t="shared" si="116"/>
        <v xml:space="preserve">X 2 </v>
      </c>
      <c r="C649" s="280">
        <f t="shared" si="116"/>
        <v>2.2000000000000002</v>
      </c>
      <c r="D649" s="280">
        <f t="shared" ref="D649:D657" si="119">$D$12</f>
        <v>0.13</v>
      </c>
      <c r="E649" s="280">
        <f t="shared" si="117"/>
        <v>2.7359225</v>
      </c>
      <c r="F649" s="280">
        <f>J537</f>
        <v>4.723589775222603</v>
      </c>
      <c r="G649" s="280">
        <f>D572</f>
        <v>12.281333415578768</v>
      </c>
      <c r="H649" s="162">
        <f t="shared" ref="H649:H657" si="120">(F649*C649)/G649</f>
        <v>0.84615384615384615</v>
      </c>
      <c r="I649" s="280">
        <f>(0.5*$I$31*H649*$D$648*C649)+(0.23*E649)</f>
        <v>6.8002621750000012</v>
      </c>
      <c r="J649" s="280">
        <f t="shared" ref="J649:J657" si="121">0.55*I649</f>
        <v>3.7401441962500011</v>
      </c>
      <c r="K649" s="98" t="str">
        <f t="shared" si="118"/>
        <v>Se agrieta</v>
      </c>
    </row>
    <row r="650" spans="2:11" x14ac:dyDescent="0.25">
      <c r="B650" s="80" t="str">
        <f t="shared" si="116"/>
        <v xml:space="preserve">X 3 </v>
      </c>
      <c r="C650" s="280">
        <f t="shared" si="116"/>
        <v>2.2000000000000002</v>
      </c>
      <c r="D650" s="280">
        <f t="shared" si="119"/>
        <v>0.13</v>
      </c>
      <c r="E650" s="280">
        <f t="shared" si="117"/>
        <v>1.8939550000000001</v>
      </c>
      <c r="F650" s="280">
        <f>J538</f>
        <v>4.0004977882265633</v>
      </c>
      <c r="G650" s="280">
        <f>D573</f>
        <v>10.401294249389064</v>
      </c>
      <c r="H650" s="162">
        <f t="shared" si="120"/>
        <v>0.84615384615384615</v>
      </c>
      <c r="I650" s="280">
        <f>(0.5*$I$31*H650*$D$648*C650)+(0.23*E650)</f>
        <v>6.6066096500000011</v>
      </c>
      <c r="J650" s="280">
        <f t="shared" si="121"/>
        <v>3.633635307500001</v>
      </c>
      <c r="K650" s="98" t="str">
        <f t="shared" si="118"/>
        <v>Se agrieta</v>
      </c>
    </row>
    <row r="651" spans="2:11" x14ac:dyDescent="0.25">
      <c r="B651" s="80" t="str">
        <f t="shared" si="116"/>
        <v>X 4</v>
      </c>
      <c r="C651" s="280">
        <f t="shared" si="116"/>
        <v>2.2000000000000002</v>
      </c>
      <c r="D651" s="280">
        <f t="shared" si="119"/>
        <v>0.13</v>
      </c>
      <c r="E651" s="280">
        <f t="shared" si="117"/>
        <v>2.1459799999999998</v>
      </c>
      <c r="F651" s="280">
        <f t="shared" ref="F651:F657" si="122">J539</f>
        <v>3.6221431922269898</v>
      </c>
      <c r="G651" s="280">
        <f t="shared" ref="G651:G657" si="123">D574</f>
        <v>9.417572299790173</v>
      </c>
      <c r="H651" s="162">
        <f t="shared" si="120"/>
        <v>0.84615384615384626</v>
      </c>
      <c r="I651" s="280">
        <f>(0.5*$I$31*H651*$D$648*C651)+(0.23*E651)</f>
        <v>6.6645754000000021</v>
      </c>
      <c r="J651" s="280">
        <f t="shared" si="121"/>
        <v>3.6655164700000014</v>
      </c>
      <c r="K651" s="68" t="str">
        <f t="shared" si="118"/>
        <v>No se agrieta</v>
      </c>
    </row>
    <row r="652" spans="2:11" x14ac:dyDescent="0.25">
      <c r="B652" s="80" t="str">
        <f t="shared" si="116"/>
        <v>X 5</v>
      </c>
      <c r="C652" s="280">
        <f t="shared" si="116"/>
        <v>2.1749999999999998</v>
      </c>
      <c r="D652" s="280">
        <f t="shared" si="119"/>
        <v>0.13</v>
      </c>
      <c r="E652" s="280">
        <f t="shared" si="117"/>
        <v>1.9051375000000004</v>
      </c>
      <c r="F652" s="280">
        <f t="shared" si="122"/>
        <v>3.5279125456249689</v>
      </c>
      <c r="G652" s="280">
        <f t="shared" si="123"/>
        <v>9.172572618624919</v>
      </c>
      <c r="H652" s="162">
        <f t="shared" si="120"/>
        <v>0.83653846153846156</v>
      </c>
      <c r="I652" s="280">
        <f>(0.5*$I$31*H652*$D$648*C652)+(0.23*E652)</f>
        <v>6.4697285000000004</v>
      </c>
      <c r="J652" s="280">
        <f t="shared" si="121"/>
        <v>3.5583506750000007</v>
      </c>
      <c r="K652" s="68" t="str">
        <f t="shared" si="118"/>
        <v>No se agrieta</v>
      </c>
    </row>
    <row r="653" spans="2:11" x14ac:dyDescent="0.25">
      <c r="B653" s="80" t="str">
        <f t="shared" si="116"/>
        <v>X 6</v>
      </c>
      <c r="C653" s="280">
        <f t="shared" si="116"/>
        <v>3.1</v>
      </c>
      <c r="D653" s="280">
        <f t="shared" si="119"/>
        <v>0.13</v>
      </c>
      <c r="E653" s="280">
        <f t="shared" si="117"/>
        <v>3.0004749999999998</v>
      </c>
      <c r="F653" s="280">
        <f t="shared" si="122"/>
        <v>7.5384059623613711</v>
      </c>
      <c r="G653" s="280">
        <f t="shared" si="123"/>
        <v>19.599855502139565</v>
      </c>
      <c r="H653" s="162">
        <v>1</v>
      </c>
      <c r="I653" s="280">
        <f>(0.5*$I$31*H653*$D$648*C653)+(0.23*E653)</f>
        <v>10.966609250000001</v>
      </c>
      <c r="J653" s="280">
        <f t="shared" si="121"/>
        <v>6.0316350875000015</v>
      </c>
      <c r="K653" s="98" t="str">
        <f t="shared" si="118"/>
        <v>Se agrieta</v>
      </c>
    </row>
    <row r="654" spans="2:11" x14ac:dyDescent="0.25">
      <c r="B654" s="80" t="str">
        <f t="shared" si="116"/>
        <v>X 7</v>
      </c>
      <c r="C654" s="280">
        <f t="shared" si="116"/>
        <v>2.2250000000000001</v>
      </c>
      <c r="D654" s="280">
        <f t="shared" si="119"/>
        <v>0.13</v>
      </c>
      <c r="E654" s="280">
        <f t="shared" si="117"/>
        <v>1.9554475000000002</v>
      </c>
      <c r="F654" s="280">
        <f t="shared" si="122"/>
        <v>3.7173491889133601</v>
      </c>
      <c r="G654" s="280">
        <f t="shared" si="123"/>
        <v>9.6651078911747366</v>
      </c>
      <c r="H654" s="162">
        <f t="shared" si="120"/>
        <v>0.85576923076923073</v>
      </c>
      <c r="I654" s="280">
        <f>(0.5*$I$31*H654*$D$648*C654)+(0.23*E654)</f>
        <v>6.7617998000000004</v>
      </c>
      <c r="J654" s="280">
        <f t="shared" si="121"/>
        <v>3.7189898900000005</v>
      </c>
      <c r="K654" s="68" t="str">
        <f t="shared" si="118"/>
        <v>No se agrieta</v>
      </c>
    </row>
    <row r="655" spans="2:11" x14ac:dyDescent="0.25">
      <c r="B655" s="80" t="str">
        <f t="shared" si="116"/>
        <v>X 8</v>
      </c>
      <c r="C655" s="280">
        <f t="shared" si="116"/>
        <v>2.2250000000000001</v>
      </c>
      <c r="D655" s="280">
        <f t="shared" si="119"/>
        <v>0.13</v>
      </c>
      <c r="E655" s="280">
        <f t="shared" si="117"/>
        <v>3.02921</v>
      </c>
      <c r="F655" s="280">
        <f t="shared" si="122"/>
        <v>3.7173491889133601</v>
      </c>
      <c r="G655" s="280">
        <f t="shared" si="123"/>
        <v>9.6651078911747366</v>
      </c>
      <c r="H655" s="162">
        <f t="shared" si="120"/>
        <v>0.85576923076923073</v>
      </c>
      <c r="I655" s="280">
        <f>(0.5*$I$31*H655*$D$648*C655)+(0.23*E655)</f>
        <v>7.0087651749999997</v>
      </c>
      <c r="J655" s="280">
        <f t="shared" si="121"/>
        <v>3.85482084625</v>
      </c>
      <c r="K655" s="68" t="str">
        <f t="shared" si="118"/>
        <v>No se agrieta</v>
      </c>
    </row>
    <row r="656" spans="2:11" x14ac:dyDescent="0.25">
      <c r="B656" s="80" t="str">
        <f t="shared" si="116"/>
        <v>X 9</v>
      </c>
      <c r="C656" s="280">
        <f t="shared" si="116"/>
        <v>2.2250000000000001</v>
      </c>
      <c r="D656" s="280">
        <f t="shared" si="119"/>
        <v>0.13</v>
      </c>
      <c r="E656" s="280">
        <f t="shared" si="117"/>
        <v>3.0816975000000002</v>
      </c>
      <c r="F656" s="280">
        <f t="shared" si="122"/>
        <v>4.8477466758809449</v>
      </c>
      <c r="G656" s="280">
        <f t="shared" si="123"/>
        <v>12.604141357290457</v>
      </c>
      <c r="H656" s="162">
        <f t="shared" si="120"/>
        <v>0.85576923076923073</v>
      </c>
      <c r="I656" s="280">
        <f>(0.5*$I$31*H656*$D$648*C656)+(0.23*E656)</f>
        <v>7.0208373000000002</v>
      </c>
      <c r="J656" s="280">
        <f t="shared" si="121"/>
        <v>3.8614605150000005</v>
      </c>
      <c r="K656" s="98" t="str">
        <f t="shared" si="118"/>
        <v>Se agrieta</v>
      </c>
    </row>
    <row r="657" spans="2:11" x14ac:dyDescent="0.25">
      <c r="B657" s="80" t="str">
        <f t="shared" si="116"/>
        <v>X 10</v>
      </c>
      <c r="C657" s="280">
        <f t="shared" si="116"/>
        <v>2.2250000000000001</v>
      </c>
      <c r="D657" s="280">
        <f t="shared" si="119"/>
        <v>0.13</v>
      </c>
      <c r="E657" s="280">
        <f t="shared" si="117"/>
        <v>3.0816975000000002</v>
      </c>
      <c r="F657" s="280">
        <f t="shared" si="122"/>
        <v>6.3319427822843659</v>
      </c>
      <c r="G657" s="280">
        <f t="shared" si="123"/>
        <v>16.463051233939353</v>
      </c>
      <c r="H657" s="162">
        <f t="shared" si="120"/>
        <v>0.85576923076923073</v>
      </c>
      <c r="I657" s="280">
        <f>(0.5*$I$31*H657*$D$648*C657)+(0.23*E657)</f>
        <v>7.0208373000000002</v>
      </c>
      <c r="J657" s="280">
        <f t="shared" si="121"/>
        <v>3.8614605150000005</v>
      </c>
      <c r="K657" s="98" t="str">
        <f t="shared" si="118"/>
        <v>Se agrieta</v>
      </c>
    </row>
    <row r="659" spans="2:11" x14ac:dyDescent="0.25">
      <c r="B659" s="2" t="s">
        <v>331</v>
      </c>
    </row>
    <row r="660" spans="2:11" x14ac:dyDescent="0.25">
      <c r="B660" s="80" t="str">
        <f t="shared" ref="B660:C677" si="124">I79</f>
        <v xml:space="preserve">Y 1 </v>
      </c>
      <c r="C660" s="280">
        <f t="shared" si="124"/>
        <v>2.1</v>
      </c>
      <c r="D660" s="280">
        <f>$D$12</f>
        <v>0.13</v>
      </c>
      <c r="E660" s="280">
        <f t="shared" ref="E660:E677" si="125">J158+(K158*25%)</f>
        <v>2.0652500000000003</v>
      </c>
      <c r="F660" s="280">
        <f t="shared" ref="F660:F676" si="126">J549</f>
        <v>1.6094615199826114</v>
      </c>
      <c r="G660" s="280">
        <f t="shared" ref="G660:G676" si="127">D582</f>
        <v>4.1845999519547901</v>
      </c>
      <c r="H660" s="162">
        <f>(F660*C660)/G660</f>
        <v>0.8076923076923076</v>
      </c>
      <c r="I660" s="280">
        <f>(0.5*$I$31*H660*$D$660*C660)+(0.23*E660)</f>
        <v>6.0977575000000002</v>
      </c>
      <c r="J660" s="280">
        <f>0.55*I660</f>
        <v>3.3537666250000004</v>
      </c>
      <c r="K660" s="68" t="str">
        <f t="shared" ref="K660:K677" si="128">IF(F660&lt;=J660,"No se agrieta","Se agrieta")</f>
        <v>No se agrieta</v>
      </c>
    </row>
    <row r="661" spans="2:11" x14ac:dyDescent="0.25">
      <c r="B661" s="80" t="str">
        <f t="shared" si="124"/>
        <v xml:space="preserve">Y 2 </v>
      </c>
      <c r="C661" s="280">
        <f t="shared" si="124"/>
        <v>2.4</v>
      </c>
      <c r="D661" s="280">
        <f t="shared" ref="D661:D677" si="129">$D$12</f>
        <v>0.13</v>
      </c>
      <c r="E661" s="280">
        <f t="shared" si="125"/>
        <v>2.4619700000000004</v>
      </c>
      <c r="F661" s="280">
        <f t="shared" si="126"/>
        <v>2.1829224964587173</v>
      </c>
      <c r="G661" s="280">
        <f t="shared" si="127"/>
        <v>5.6755984907926651</v>
      </c>
      <c r="H661" s="162">
        <f t="shared" ref="H661:H677" si="130">(F661*C661)/G661</f>
        <v>0.92307692307692302</v>
      </c>
      <c r="I661" s="280">
        <f>(0.5*$I$31*H661*$D$660*C661)+(0.23*E661)</f>
        <v>7.9102530999999994</v>
      </c>
      <c r="J661" s="280">
        <f t="shared" ref="J661:J677" si="131">0.55*I661</f>
        <v>4.3506392050000002</v>
      </c>
      <c r="K661" s="68" t="str">
        <f t="shared" si="128"/>
        <v>No se agrieta</v>
      </c>
    </row>
    <row r="662" spans="2:11" x14ac:dyDescent="0.25">
      <c r="B662" s="80" t="str">
        <f t="shared" si="124"/>
        <v xml:space="preserve">Y 3 </v>
      </c>
      <c r="C662" s="280">
        <f t="shared" si="124"/>
        <v>2.6</v>
      </c>
      <c r="D662" s="280">
        <f t="shared" si="129"/>
        <v>0.13</v>
      </c>
      <c r="E662" s="280">
        <f t="shared" si="125"/>
        <v>2.641365</v>
      </c>
      <c r="F662" s="280">
        <f t="shared" si="126"/>
        <v>2.599439123593863</v>
      </c>
      <c r="G662" s="280">
        <f t="shared" si="127"/>
        <v>6.7585417213440442</v>
      </c>
      <c r="H662" s="162">
        <f t="shared" si="130"/>
        <v>1</v>
      </c>
      <c r="I662" s="280">
        <f>(0.5*$I$31*H662*$D$660*C662)+(0.23*E662)</f>
        <v>9.2265139499999993</v>
      </c>
      <c r="J662" s="280">
        <f t="shared" si="131"/>
        <v>5.0745826725000001</v>
      </c>
      <c r="K662" s="68" t="str">
        <f t="shared" si="128"/>
        <v>No se agrieta</v>
      </c>
    </row>
    <row r="663" spans="2:11" x14ac:dyDescent="0.25">
      <c r="B663" s="80" t="str">
        <f t="shared" si="124"/>
        <v>Y 4</v>
      </c>
      <c r="C663" s="280">
        <f t="shared" si="124"/>
        <v>2.6</v>
      </c>
      <c r="D663" s="280">
        <f t="shared" si="129"/>
        <v>0.13</v>
      </c>
      <c r="E663" s="280">
        <f t="shared" si="125"/>
        <v>2.7264500000000003</v>
      </c>
      <c r="F663" s="280">
        <f t="shared" si="126"/>
        <v>2.599439123593863</v>
      </c>
      <c r="G663" s="280">
        <f t="shared" si="127"/>
        <v>6.7585417213440442</v>
      </c>
      <c r="H663" s="162">
        <f t="shared" si="130"/>
        <v>1</v>
      </c>
      <c r="I663" s="280">
        <f>(0.5*$I$31*H663*$D$660*C663)+(0.23*E663)</f>
        <v>9.2460834999999992</v>
      </c>
      <c r="J663" s="280">
        <f t="shared" si="131"/>
        <v>5.0853459250000004</v>
      </c>
      <c r="K663" s="68" t="str">
        <f t="shared" si="128"/>
        <v>No se agrieta</v>
      </c>
    </row>
    <row r="664" spans="2:11" x14ac:dyDescent="0.25">
      <c r="B664" s="80" t="str">
        <f t="shared" si="124"/>
        <v>Y 5</v>
      </c>
      <c r="C664" s="280">
        <f t="shared" si="124"/>
        <v>2.6</v>
      </c>
      <c r="D664" s="280">
        <f t="shared" si="129"/>
        <v>0.13</v>
      </c>
      <c r="E664" s="280">
        <f t="shared" si="125"/>
        <v>1.8855875</v>
      </c>
      <c r="F664" s="280">
        <f t="shared" si="126"/>
        <v>2.599439123593863</v>
      </c>
      <c r="G664" s="280">
        <f t="shared" si="127"/>
        <v>6.7585417213440442</v>
      </c>
      <c r="H664" s="162">
        <f t="shared" si="130"/>
        <v>1</v>
      </c>
      <c r="I664" s="280">
        <f>(0.5*$I$31*H664*$D$660*C664)+(0.23*E664)</f>
        <v>9.052685125</v>
      </c>
      <c r="J664" s="280">
        <f t="shared" si="131"/>
        <v>4.9789768187500005</v>
      </c>
      <c r="K664" s="68" t="str">
        <f t="shared" si="128"/>
        <v>No se agrieta</v>
      </c>
    </row>
    <row r="665" spans="2:11" x14ac:dyDescent="0.25">
      <c r="B665" s="80" t="str">
        <f t="shared" si="124"/>
        <v>Y 6</v>
      </c>
      <c r="C665" s="280">
        <f t="shared" si="124"/>
        <v>2.7</v>
      </c>
      <c r="D665" s="280">
        <f t="shared" si="129"/>
        <v>0.13</v>
      </c>
      <c r="E665" s="280">
        <f t="shared" si="125"/>
        <v>2.8586900000000002</v>
      </c>
      <c r="F665" s="280">
        <f t="shared" si="126"/>
        <v>2.8164235871843584</v>
      </c>
      <c r="G665" s="280">
        <f t="shared" si="127"/>
        <v>7.3227013266793319</v>
      </c>
      <c r="H665" s="162">
        <f t="shared" si="130"/>
        <v>1.0384615384615385</v>
      </c>
      <c r="I665" s="280">
        <f>(0.5*$I$31*H665*$D$660*C665)+(0.23*E665)</f>
        <v>9.9522487000000019</v>
      </c>
      <c r="J665" s="280">
        <f t="shared" si="131"/>
        <v>5.4737367850000016</v>
      </c>
      <c r="K665" s="68" t="str">
        <f t="shared" si="128"/>
        <v>No se agrieta</v>
      </c>
    </row>
    <row r="666" spans="2:11" x14ac:dyDescent="0.25">
      <c r="B666" s="80" t="str">
        <f t="shared" si="124"/>
        <v>Y 7</v>
      </c>
      <c r="C666" s="280">
        <f t="shared" si="124"/>
        <v>2.7</v>
      </c>
      <c r="D666" s="280">
        <f t="shared" si="129"/>
        <v>0.13</v>
      </c>
      <c r="E666" s="280">
        <f t="shared" si="125"/>
        <v>2.8586900000000002</v>
      </c>
      <c r="F666" s="280">
        <f t="shared" si="126"/>
        <v>2.8164235871843584</v>
      </c>
      <c r="G666" s="280">
        <f t="shared" si="127"/>
        <v>7.3227013266793319</v>
      </c>
      <c r="H666" s="162">
        <f t="shared" si="130"/>
        <v>1.0384615384615385</v>
      </c>
      <c r="I666" s="280">
        <f>(0.5*$I$31*H666*$D$660*C666)+(0.23*E666)</f>
        <v>9.9522487000000019</v>
      </c>
      <c r="J666" s="280">
        <f t="shared" si="131"/>
        <v>5.4737367850000016</v>
      </c>
      <c r="K666" s="68" t="str">
        <f t="shared" si="128"/>
        <v>No se agrieta</v>
      </c>
    </row>
    <row r="667" spans="2:11" x14ac:dyDescent="0.25">
      <c r="B667" s="80" t="str">
        <f t="shared" si="124"/>
        <v>Y 8</v>
      </c>
      <c r="C667" s="280">
        <f t="shared" si="124"/>
        <v>2.7</v>
      </c>
      <c r="D667" s="280">
        <f t="shared" si="129"/>
        <v>0.13</v>
      </c>
      <c r="E667" s="280">
        <f t="shared" si="125"/>
        <v>2.8618350000000001</v>
      </c>
      <c r="F667" s="280">
        <f t="shared" si="126"/>
        <v>2.6910503110711415</v>
      </c>
      <c r="G667" s="280">
        <f t="shared" si="127"/>
        <v>6.9967308087849682</v>
      </c>
      <c r="H667" s="162">
        <f t="shared" si="130"/>
        <v>1.0384615384615383</v>
      </c>
      <c r="I667" s="280">
        <f>(0.5*$I$31*H667*$D$660*C667)+(0.23*E667)</f>
        <v>9.9529720499999996</v>
      </c>
      <c r="J667" s="280">
        <f t="shared" si="131"/>
        <v>5.4741346274999998</v>
      </c>
      <c r="K667" s="68" t="str">
        <f t="shared" si="128"/>
        <v>No se agrieta</v>
      </c>
    </row>
    <row r="668" spans="2:11" x14ac:dyDescent="0.25">
      <c r="B668" s="80" t="str">
        <f t="shared" si="124"/>
        <v>Y 9</v>
      </c>
      <c r="C668" s="280">
        <f t="shared" si="124"/>
        <v>2.7</v>
      </c>
      <c r="D668" s="280">
        <f t="shared" si="129"/>
        <v>0.13</v>
      </c>
      <c r="E668" s="280">
        <f t="shared" si="125"/>
        <v>2.8618350000000001</v>
      </c>
      <c r="F668" s="280">
        <f t="shared" si="126"/>
        <v>2.6910503110711415</v>
      </c>
      <c r="G668" s="280">
        <f t="shared" si="127"/>
        <v>6.9967308087849682</v>
      </c>
      <c r="H668" s="162">
        <f t="shared" si="130"/>
        <v>1.0384615384615383</v>
      </c>
      <c r="I668" s="280">
        <f>(0.5*$I$31*H668*$D$660*C668)+(0.23*E668)</f>
        <v>9.9529720499999996</v>
      </c>
      <c r="J668" s="280">
        <f t="shared" si="131"/>
        <v>5.4741346274999998</v>
      </c>
      <c r="K668" s="68" t="str">
        <f t="shared" si="128"/>
        <v>No se agrieta</v>
      </c>
    </row>
    <row r="669" spans="2:11" x14ac:dyDescent="0.25">
      <c r="B669" s="80" t="str">
        <f t="shared" si="124"/>
        <v>Y 10</v>
      </c>
      <c r="C669" s="280">
        <f t="shared" si="124"/>
        <v>2.4</v>
      </c>
      <c r="D669" s="280">
        <f t="shared" si="129"/>
        <v>0.13</v>
      </c>
      <c r="E669" s="280">
        <f t="shared" si="125"/>
        <v>2.4128400000000001</v>
      </c>
      <c r="F669" s="280">
        <f t="shared" si="126"/>
        <v>2.0857495619159141</v>
      </c>
      <c r="G669" s="280">
        <f t="shared" si="127"/>
        <v>5.4229488609813767</v>
      </c>
      <c r="H669" s="162">
        <f t="shared" si="130"/>
        <v>0.92307692307692302</v>
      </c>
      <c r="I669" s="280">
        <f>(0.5*$I$31*H669*$D$660*C669)+(0.23*E669)</f>
        <v>7.8989531999999993</v>
      </c>
      <c r="J669" s="280">
        <f t="shared" si="131"/>
        <v>4.3444242600000003</v>
      </c>
      <c r="K669" s="68" t="str">
        <f t="shared" si="128"/>
        <v>No se agrieta</v>
      </c>
    </row>
    <row r="670" spans="2:11" x14ac:dyDescent="0.25">
      <c r="B670" s="80" t="str">
        <f t="shared" si="124"/>
        <v>Y 11</v>
      </c>
      <c r="C670" s="280">
        <f t="shared" si="124"/>
        <v>2.6</v>
      </c>
      <c r="D670" s="280">
        <f t="shared" si="129"/>
        <v>0.13</v>
      </c>
      <c r="E670" s="280">
        <f t="shared" si="125"/>
        <v>2.6439575</v>
      </c>
      <c r="F670" s="280">
        <f t="shared" si="126"/>
        <v>2.4837249247550295</v>
      </c>
      <c r="G670" s="280">
        <f t="shared" si="127"/>
        <v>6.457684804363077</v>
      </c>
      <c r="H670" s="162">
        <f t="shared" si="130"/>
        <v>1</v>
      </c>
      <c r="I670" s="280">
        <f>(0.5*$I$31*H670*$D$660*C670)+(0.23*E670)</f>
        <v>9.2271102250000006</v>
      </c>
      <c r="J670" s="280">
        <f t="shared" si="131"/>
        <v>5.074910623750001</v>
      </c>
      <c r="K670" s="68" t="str">
        <f t="shared" si="128"/>
        <v>No se agrieta</v>
      </c>
    </row>
    <row r="671" spans="2:11" x14ac:dyDescent="0.25">
      <c r="B671" s="80" t="str">
        <f t="shared" si="124"/>
        <v>Y 12</v>
      </c>
      <c r="C671" s="280">
        <f t="shared" si="124"/>
        <v>2.6</v>
      </c>
      <c r="D671" s="280">
        <f t="shared" si="129"/>
        <v>0.13</v>
      </c>
      <c r="E671" s="280">
        <f t="shared" si="125"/>
        <v>2.7293400000000001</v>
      </c>
      <c r="F671" s="280">
        <f t="shared" si="126"/>
        <v>2.4837249247550295</v>
      </c>
      <c r="G671" s="280">
        <f t="shared" si="127"/>
        <v>6.457684804363077</v>
      </c>
      <c r="H671" s="162">
        <f t="shared" si="130"/>
        <v>1</v>
      </c>
      <c r="I671" s="280">
        <f>(0.5*$I$31*H671*$D$660*C671)+(0.23*E671)</f>
        <v>9.246748199999999</v>
      </c>
      <c r="J671" s="280">
        <f t="shared" si="131"/>
        <v>5.0857115099999994</v>
      </c>
      <c r="K671" s="68" t="str">
        <f t="shared" si="128"/>
        <v>No se agrieta</v>
      </c>
    </row>
    <row r="672" spans="2:11" x14ac:dyDescent="0.25">
      <c r="B672" s="80" t="str">
        <f t="shared" si="124"/>
        <v>Y 13</v>
      </c>
      <c r="C672" s="280">
        <f t="shared" si="124"/>
        <v>2.6</v>
      </c>
      <c r="D672" s="280">
        <f t="shared" si="129"/>
        <v>0.13</v>
      </c>
      <c r="E672" s="280">
        <f t="shared" si="125"/>
        <v>2.6439575</v>
      </c>
      <c r="F672" s="280">
        <f t="shared" si="126"/>
        <v>2.4837249247550295</v>
      </c>
      <c r="G672" s="280">
        <f t="shared" si="127"/>
        <v>6.457684804363077</v>
      </c>
      <c r="H672" s="162">
        <f t="shared" si="130"/>
        <v>1</v>
      </c>
      <c r="I672" s="280">
        <f>(0.5*$I$31*H672*$D$660*C672)+(0.23*E672)</f>
        <v>9.2271102250000006</v>
      </c>
      <c r="J672" s="280">
        <f t="shared" si="131"/>
        <v>5.074910623750001</v>
      </c>
      <c r="K672" s="68" t="str">
        <f t="shared" si="128"/>
        <v>No se agrieta</v>
      </c>
    </row>
    <row r="673" spans="2:11" x14ac:dyDescent="0.25">
      <c r="B673" s="80" t="str">
        <f t="shared" si="124"/>
        <v>Y 14</v>
      </c>
      <c r="C673" s="280">
        <f t="shared" si="124"/>
        <v>2.4</v>
      </c>
      <c r="D673" s="280">
        <f t="shared" si="129"/>
        <v>0.13</v>
      </c>
      <c r="E673" s="280">
        <f t="shared" si="125"/>
        <v>2.4644775000000001</v>
      </c>
      <c r="F673" s="280">
        <f t="shared" si="126"/>
        <v>2.0857495619159141</v>
      </c>
      <c r="G673" s="280">
        <f t="shared" si="127"/>
        <v>5.4229488609813767</v>
      </c>
      <c r="H673" s="162">
        <f t="shared" si="130"/>
        <v>0.92307692307692302</v>
      </c>
      <c r="I673" s="280">
        <f>(0.5*$I$31*H673*$D$660*C673)+(0.23*E673)</f>
        <v>7.9108298249999995</v>
      </c>
      <c r="J673" s="280">
        <f t="shared" si="131"/>
        <v>4.3509564037499997</v>
      </c>
      <c r="K673" s="68" t="str">
        <f t="shared" si="128"/>
        <v>No se agrieta</v>
      </c>
    </row>
    <row r="674" spans="2:11" x14ac:dyDescent="0.25">
      <c r="B674" s="80" t="str">
        <f t="shared" si="124"/>
        <v>Y 15</v>
      </c>
      <c r="C674" s="280">
        <f t="shared" si="124"/>
        <v>2.1</v>
      </c>
      <c r="D674" s="280">
        <f t="shared" si="129"/>
        <v>0.13</v>
      </c>
      <c r="E674" s="280">
        <f t="shared" si="125"/>
        <v>2.0671200000000001</v>
      </c>
      <c r="F674" s="280">
        <f t="shared" si="126"/>
        <v>1.5378162374844255</v>
      </c>
      <c r="G674" s="280">
        <f t="shared" si="127"/>
        <v>3.9983222174595063</v>
      </c>
      <c r="H674" s="162">
        <f t="shared" si="130"/>
        <v>0.80769230769230771</v>
      </c>
      <c r="I674" s="280">
        <f>(0.5*$I$31*H674*$D$660*C674)+(0.23*E674)</f>
        <v>6.098187600000001</v>
      </c>
      <c r="J674" s="280">
        <f t="shared" si="131"/>
        <v>3.3540031800000008</v>
      </c>
      <c r="K674" s="68" t="str">
        <f t="shared" si="128"/>
        <v>No se agrieta</v>
      </c>
    </row>
    <row r="675" spans="2:11" x14ac:dyDescent="0.25">
      <c r="B675" s="80" t="str">
        <f t="shared" si="124"/>
        <v>Y 16</v>
      </c>
      <c r="C675" s="280">
        <f t="shared" si="124"/>
        <v>2.1</v>
      </c>
      <c r="D675" s="280">
        <f t="shared" si="129"/>
        <v>0.13</v>
      </c>
      <c r="E675" s="280">
        <f t="shared" si="125"/>
        <v>2.7782300000000002</v>
      </c>
      <c r="F675" s="280">
        <f t="shared" si="126"/>
        <v>1.4978365395234887</v>
      </c>
      <c r="G675" s="280">
        <f t="shared" si="127"/>
        <v>3.8943750027610706</v>
      </c>
      <c r="H675" s="162">
        <f t="shared" si="130"/>
        <v>0.80769230769230771</v>
      </c>
      <c r="I675" s="280">
        <f>(0.5*$I$31*H675*$D$660*C675)+(0.23*E675)</f>
        <v>6.2617429000000007</v>
      </c>
      <c r="J675" s="280">
        <f t="shared" si="131"/>
        <v>3.4439585950000007</v>
      </c>
      <c r="K675" s="68" t="str">
        <f t="shared" si="128"/>
        <v>No se agrieta</v>
      </c>
    </row>
    <row r="676" spans="2:11" x14ac:dyDescent="0.25">
      <c r="B676" s="80" t="str">
        <f t="shared" si="124"/>
        <v>Y 17</v>
      </c>
      <c r="C676" s="280">
        <f t="shared" si="124"/>
        <v>2.6</v>
      </c>
      <c r="D676" s="280">
        <f t="shared" si="129"/>
        <v>0.13</v>
      </c>
      <c r="E676" s="280">
        <f t="shared" si="125"/>
        <v>3.7719925000000005</v>
      </c>
      <c r="F676" s="280">
        <f t="shared" si="126"/>
        <v>2.4191537686641107</v>
      </c>
      <c r="G676" s="280">
        <f t="shared" si="127"/>
        <v>6.2897997985266878</v>
      </c>
      <c r="H676" s="162">
        <f t="shared" si="130"/>
        <v>1</v>
      </c>
      <c r="I676" s="280">
        <f>(0.5*$I$31*H676*$D$660*C676)+(0.23*E676)</f>
        <v>9.4865582750000002</v>
      </c>
      <c r="J676" s="280">
        <f t="shared" si="131"/>
        <v>5.2176070512500008</v>
      </c>
      <c r="K676" s="68" t="str">
        <f t="shared" si="128"/>
        <v>No se agrieta</v>
      </c>
    </row>
    <row r="677" spans="2:11" x14ac:dyDescent="0.25">
      <c r="B677" s="80" t="str">
        <f t="shared" si="124"/>
        <v>Y 18</v>
      </c>
      <c r="C677" s="280">
        <f t="shared" si="124"/>
        <v>2.7</v>
      </c>
      <c r="D677" s="280">
        <f t="shared" si="129"/>
        <v>0.13</v>
      </c>
      <c r="E677" s="280">
        <f t="shared" si="125"/>
        <v>3.970745</v>
      </c>
      <c r="F677" s="280">
        <f>J566</f>
        <v>2.621089170063617</v>
      </c>
      <c r="G677" s="280">
        <f>D599</f>
        <v>6.8148318421654039</v>
      </c>
      <c r="H677" s="162">
        <f t="shared" si="130"/>
        <v>1.0384615384615385</v>
      </c>
      <c r="I677" s="280">
        <f>(0.5*$I$31*H677*$D$660*C677)+(0.23*E677)</f>
        <v>10.208021350000003</v>
      </c>
      <c r="J677" s="280">
        <f t="shared" si="131"/>
        <v>5.6144117425000024</v>
      </c>
      <c r="K677" s="68" t="str">
        <f t="shared" si="128"/>
        <v>No se agrieta</v>
      </c>
    </row>
  </sheetData>
  <mergeCells count="95">
    <mergeCell ref="H514:I514"/>
    <mergeCell ref="H535:I535"/>
    <mergeCell ref="H548:I548"/>
    <mergeCell ref="K434:K435"/>
    <mergeCell ref="L434:L435"/>
    <mergeCell ref="G462:H462"/>
    <mergeCell ref="G463:H463"/>
    <mergeCell ref="G464:H464"/>
    <mergeCell ref="H500:I500"/>
    <mergeCell ref="E434:E435"/>
    <mergeCell ref="F434:F435"/>
    <mergeCell ref="G434:G435"/>
    <mergeCell ref="H434:H435"/>
    <mergeCell ref="I434:I435"/>
    <mergeCell ref="J434:J435"/>
    <mergeCell ref="A374:A401"/>
    <mergeCell ref="B406:C406"/>
    <mergeCell ref="B407:C407"/>
    <mergeCell ref="B434:B435"/>
    <mergeCell ref="C434:C435"/>
    <mergeCell ref="D434:D435"/>
    <mergeCell ref="D240:E240"/>
    <mergeCell ref="D241:E241"/>
    <mergeCell ref="D242:E242"/>
    <mergeCell ref="A252:A285"/>
    <mergeCell ref="A286:A324"/>
    <mergeCell ref="A345:A373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3:E213"/>
    <mergeCell ref="D214:E214"/>
    <mergeCell ref="A215:A242"/>
    <mergeCell ref="D215:E215"/>
    <mergeCell ref="D216:E216"/>
    <mergeCell ref="D217:E217"/>
    <mergeCell ref="D218:E218"/>
    <mergeCell ref="D219:E219"/>
    <mergeCell ref="D220:E220"/>
    <mergeCell ref="D221:E221"/>
    <mergeCell ref="D207:E207"/>
    <mergeCell ref="D208:E208"/>
    <mergeCell ref="D209:E209"/>
    <mergeCell ref="D210:E210"/>
    <mergeCell ref="D211:E211"/>
    <mergeCell ref="D212:E212"/>
    <mergeCell ref="D201:E201"/>
    <mergeCell ref="D202:E202"/>
    <mergeCell ref="D203:E203"/>
    <mergeCell ref="D204:E204"/>
    <mergeCell ref="D205:E205"/>
    <mergeCell ref="D206:E206"/>
    <mergeCell ref="D195:E195"/>
    <mergeCell ref="D196:E196"/>
    <mergeCell ref="D197:E197"/>
    <mergeCell ref="D198:E198"/>
    <mergeCell ref="D199:E199"/>
    <mergeCell ref="D200:E200"/>
    <mergeCell ref="A186:A214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A148:A175"/>
    <mergeCell ref="B183:B185"/>
    <mergeCell ref="C183:C185"/>
    <mergeCell ref="D183:E185"/>
    <mergeCell ref="F183:F185"/>
    <mergeCell ref="G183:G185"/>
    <mergeCell ref="B77:E77"/>
    <mergeCell ref="G77:J77"/>
    <mergeCell ref="D108:D109"/>
    <mergeCell ref="F108:F109"/>
    <mergeCell ref="A119:A147"/>
    <mergeCell ref="N145:R14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386"/>
  <sheetViews>
    <sheetView zoomScale="85" zoomScaleNormal="85" workbookViewId="0">
      <selection activeCell="I5" sqref="I5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148">
        <v>3</v>
      </c>
    </row>
    <row r="9" spans="1:6" x14ac:dyDescent="0.25">
      <c r="B9" s="2" t="s">
        <v>350</v>
      </c>
      <c r="C9" s="148">
        <v>7</v>
      </c>
      <c r="D9" s="2" t="s">
        <v>60</v>
      </c>
    </row>
    <row r="10" spans="1:6" x14ac:dyDescent="0.25">
      <c r="B10" s="2" t="s">
        <v>349</v>
      </c>
      <c r="C10" s="148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148">
        <v>23</v>
      </c>
      <c r="F25" s="2" t="s">
        <v>152</v>
      </c>
    </row>
    <row r="26" spans="2:10" x14ac:dyDescent="0.25">
      <c r="E26" s="148">
        <v>13</v>
      </c>
      <c r="F26" s="2" t="s">
        <v>152</v>
      </c>
    </row>
    <row r="27" spans="2:10" x14ac:dyDescent="0.25">
      <c r="E27" s="148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148" t="s">
        <v>205</v>
      </c>
      <c r="F29" s="148">
        <v>145</v>
      </c>
      <c r="G29" s="2" t="s">
        <v>124</v>
      </c>
      <c r="H29" s="148">
        <f>F29*10</f>
        <v>1450</v>
      </c>
      <c r="I29" s="2" t="s">
        <v>149</v>
      </c>
    </row>
    <row r="30" spans="2:10" x14ac:dyDescent="0.25">
      <c r="B30" s="2" t="s">
        <v>207</v>
      </c>
      <c r="E30" s="148" t="s">
        <v>206</v>
      </c>
      <c r="F30" s="148">
        <v>65</v>
      </c>
      <c r="G30" s="2" t="s">
        <v>124</v>
      </c>
      <c r="H30" s="148">
        <f>F30*10</f>
        <v>650</v>
      </c>
      <c r="I30" s="2" t="s">
        <v>149</v>
      </c>
    </row>
    <row r="31" spans="2:10" x14ac:dyDescent="0.25">
      <c r="B31" s="2" t="s">
        <v>208</v>
      </c>
      <c r="F31" s="148" t="s">
        <v>209</v>
      </c>
      <c r="G31" s="148">
        <v>8.1</v>
      </c>
      <c r="H31" s="2" t="s">
        <v>124</v>
      </c>
      <c r="I31" s="148">
        <f>G31*10</f>
        <v>81</v>
      </c>
      <c r="J31" s="2" t="s">
        <v>149</v>
      </c>
    </row>
    <row r="32" spans="2:10" x14ac:dyDescent="0.25">
      <c r="B32" s="2" t="s">
        <v>210</v>
      </c>
      <c r="D32" s="148" t="s">
        <v>211</v>
      </c>
      <c r="E32" s="148">
        <f>500*F30</f>
        <v>32500</v>
      </c>
      <c r="F32" s="2" t="s">
        <v>124</v>
      </c>
      <c r="G32" s="148">
        <f>E32*10</f>
        <v>325000</v>
      </c>
      <c r="H32" s="2" t="s">
        <v>149</v>
      </c>
    </row>
    <row r="33" spans="2:10" x14ac:dyDescent="0.25">
      <c r="B33" s="2" t="s">
        <v>212</v>
      </c>
      <c r="D33" s="148" t="s">
        <v>213</v>
      </c>
      <c r="E33" s="148">
        <f>0.4*E32</f>
        <v>13000</v>
      </c>
      <c r="F33" s="2" t="s">
        <v>124</v>
      </c>
      <c r="G33" s="148">
        <f>E33*10</f>
        <v>130000</v>
      </c>
      <c r="H33" s="2" t="s">
        <v>149</v>
      </c>
    </row>
    <row r="35" spans="2:10" x14ac:dyDescent="0.25">
      <c r="B35" s="86" t="s">
        <v>214</v>
      </c>
    </row>
    <row r="36" spans="2:10" x14ac:dyDescent="0.25">
      <c r="B36" s="2" t="s">
        <v>204</v>
      </c>
      <c r="E36" s="148" t="s">
        <v>205</v>
      </c>
      <c r="F36" s="148">
        <v>146.05000000000001</v>
      </c>
      <c r="G36" s="2" t="s">
        <v>124</v>
      </c>
      <c r="H36" s="148">
        <f>F36*10</f>
        <v>1460.5</v>
      </c>
      <c r="I36" s="2" t="s">
        <v>149</v>
      </c>
    </row>
    <row r="37" spans="2:10" x14ac:dyDescent="0.25">
      <c r="B37" s="2" t="s">
        <v>207</v>
      </c>
      <c r="E37" s="148" t="s">
        <v>206</v>
      </c>
      <c r="F37" s="148">
        <v>64.78</v>
      </c>
      <c r="G37" s="2" t="s">
        <v>124</v>
      </c>
      <c r="H37" s="148">
        <f>F37*10</f>
        <v>647.79999999999995</v>
      </c>
      <c r="I37" s="2" t="s">
        <v>149</v>
      </c>
    </row>
    <row r="38" spans="2:10" x14ac:dyDescent="0.25">
      <c r="B38" s="2" t="s">
        <v>208</v>
      </c>
      <c r="F38" s="148" t="s">
        <v>209</v>
      </c>
      <c r="G38" s="148">
        <v>12.14</v>
      </c>
      <c r="H38" s="2" t="s">
        <v>124</v>
      </c>
      <c r="I38" s="148">
        <f>G38*10</f>
        <v>121.4</v>
      </c>
      <c r="J38" s="2" t="s">
        <v>149</v>
      </c>
    </row>
    <row r="39" spans="2:10" x14ac:dyDescent="0.25">
      <c r="B39" s="2" t="s">
        <v>210</v>
      </c>
      <c r="D39" s="148" t="s">
        <v>211</v>
      </c>
      <c r="E39" s="148">
        <v>62899.02</v>
      </c>
      <c r="F39" s="2" t="s">
        <v>124</v>
      </c>
      <c r="G39" s="148">
        <f>E39*10</f>
        <v>628990.19999999995</v>
      </c>
      <c r="H39" s="2" t="s">
        <v>149</v>
      </c>
    </row>
    <row r="40" spans="2:10" x14ac:dyDescent="0.25">
      <c r="B40" s="2" t="s">
        <v>212</v>
      </c>
      <c r="D40" s="148" t="s">
        <v>213</v>
      </c>
      <c r="E40" s="148">
        <v>14492.26</v>
      </c>
      <c r="F40" s="2" t="s">
        <v>124</v>
      </c>
      <c r="G40" s="148">
        <f>E40*10</f>
        <v>144922.6</v>
      </c>
      <c r="H40" s="2" t="s">
        <v>149</v>
      </c>
    </row>
    <row r="42" spans="2:10" x14ac:dyDescent="0.25">
      <c r="B42" s="86" t="s">
        <v>215</v>
      </c>
    </row>
    <row r="43" spans="2:10" x14ac:dyDescent="0.25">
      <c r="B43" s="2" t="s">
        <v>216</v>
      </c>
      <c r="D43" s="148">
        <v>2.4</v>
      </c>
      <c r="E43" s="2" t="s">
        <v>65</v>
      </c>
    </row>
    <row r="44" spans="2:10" x14ac:dyDescent="0.25">
      <c r="B44" s="2" t="s">
        <v>217</v>
      </c>
      <c r="C44" s="148">
        <v>1.8</v>
      </c>
      <c r="D44" s="2" t="s">
        <v>65</v>
      </c>
    </row>
    <row r="45" spans="2:10" x14ac:dyDescent="0.25">
      <c r="B45" s="2" t="s">
        <v>218</v>
      </c>
      <c r="C45" s="148">
        <v>0.3</v>
      </c>
      <c r="D45" s="2" t="s">
        <v>149</v>
      </c>
    </row>
    <row r="46" spans="2:10" x14ac:dyDescent="0.25">
      <c r="B46" s="2" t="s">
        <v>219</v>
      </c>
      <c r="C46" s="148">
        <v>0.2</v>
      </c>
      <c r="D46" s="2" t="s">
        <v>149</v>
      </c>
    </row>
    <row r="47" spans="2:10" x14ac:dyDescent="0.25">
      <c r="B47" s="2" t="s">
        <v>220</v>
      </c>
      <c r="D47" s="148">
        <v>0.1</v>
      </c>
      <c r="E47" s="2" t="s">
        <v>149</v>
      </c>
    </row>
    <row r="48" spans="2:10" x14ac:dyDescent="0.25">
      <c r="B48" s="2" t="s">
        <v>221</v>
      </c>
      <c r="C48" s="148">
        <v>0.1</v>
      </c>
      <c r="D48" s="2" t="s">
        <v>149</v>
      </c>
    </row>
    <row r="51" spans="2:4" x14ac:dyDescent="0.25">
      <c r="B51" s="2" t="s">
        <v>44</v>
      </c>
    </row>
    <row r="52" spans="2:4" x14ac:dyDescent="0.25">
      <c r="B52" s="2" t="s">
        <v>45</v>
      </c>
    </row>
    <row r="54" spans="2:4" x14ac:dyDescent="0.25">
      <c r="C54" s="148" t="s">
        <v>46</v>
      </c>
      <c r="D54" s="148">
        <v>0.45</v>
      </c>
    </row>
    <row r="56" spans="2:4" x14ac:dyDescent="0.25">
      <c r="B56" s="2" t="s">
        <v>42</v>
      </c>
    </row>
    <row r="57" spans="2:4" x14ac:dyDescent="0.25">
      <c r="B57" s="2" t="s">
        <v>198</v>
      </c>
    </row>
    <row r="58" spans="2:4" x14ac:dyDescent="0.25">
      <c r="B58" s="2" t="s">
        <v>12</v>
      </c>
    </row>
    <row r="60" spans="2:4" x14ac:dyDescent="0.25">
      <c r="C60" s="148" t="s">
        <v>7</v>
      </c>
      <c r="D60" s="148">
        <v>1.1000000000000001</v>
      </c>
    </row>
    <row r="62" spans="2:4" x14ac:dyDescent="0.25">
      <c r="B62" s="2" t="s">
        <v>43</v>
      </c>
    </row>
    <row r="63" spans="2:4" x14ac:dyDescent="0.25">
      <c r="B63" s="2" t="s">
        <v>9</v>
      </c>
    </row>
    <row r="64" spans="2:4" x14ac:dyDescent="0.25">
      <c r="B64" s="2" t="s">
        <v>13</v>
      </c>
    </row>
    <row r="66" spans="2:7" x14ac:dyDescent="0.25">
      <c r="C66" s="148" t="s">
        <v>10</v>
      </c>
      <c r="D66" s="148">
        <v>1</v>
      </c>
    </row>
    <row r="68" spans="2:7" x14ac:dyDescent="0.25">
      <c r="B68" s="2" t="s">
        <v>282</v>
      </c>
    </row>
    <row r="70" spans="2:7" x14ac:dyDescent="0.25">
      <c r="E70" s="148" t="s">
        <v>284</v>
      </c>
      <c r="F70" s="148">
        <f>(D13+E15)*C8</f>
        <v>7.8000000000000007</v>
      </c>
      <c r="G70" s="2" t="s">
        <v>60</v>
      </c>
    </row>
    <row r="71" spans="2:7" x14ac:dyDescent="0.25">
      <c r="C71" s="2" t="s">
        <v>283</v>
      </c>
      <c r="E71" s="148" t="s">
        <v>285</v>
      </c>
      <c r="F71" s="148">
        <v>60</v>
      </c>
      <c r="G71" s="2" t="s">
        <v>286</v>
      </c>
    </row>
    <row r="72" spans="2:7" x14ac:dyDescent="0.25">
      <c r="C72" s="148" t="s">
        <v>287</v>
      </c>
      <c r="D72" s="4">
        <f>F70/F71</f>
        <v>0.13</v>
      </c>
    </row>
    <row r="73" spans="2:7" x14ac:dyDescent="0.25">
      <c r="C73" s="148" t="s">
        <v>300</v>
      </c>
      <c r="D73" s="4">
        <v>1</v>
      </c>
    </row>
    <row r="74" spans="2:7" x14ac:dyDescent="0.25">
      <c r="C74" s="148" t="s">
        <v>288</v>
      </c>
      <c r="D74" s="4" t="s">
        <v>289</v>
      </c>
      <c r="E74" s="148">
        <v>1</v>
      </c>
    </row>
    <row r="75" spans="2:7" x14ac:dyDescent="0.25">
      <c r="C75" s="148"/>
      <c r="D75" s="4" t="s">
        <v>290</v>
      </c>
      <c r="E75" s="148">
        <v>1.6</v>
      </c>
    </row>
    <row r="76" spans="2:7" x14ac:dyDescent="0.25">
      <c r="C76" s="148" t="s">
        <v>288</v>
      </c>
      <c r="D76" s="4" t="s">
        <v>291</v>
      </c>
    </row>
    <row r="77" spans="2:7" x14ac:dyDescent="0.25">
      <c r="C77" s="148"/>
      <c r="D77" s="4" t="s">
        <v>292</v>
      </c>
      <c r="E77" s="148">
        <v>2.5</v>
      </c>
    </row>
    <row r="80" spans="2:7" x14ac:dyDescent="0.25">
      <c r="B80" s="69" t="s">
        <v>341</v>
      </c>
    </row>
    <row r="82" spans="1:15" x14ac:dyDescent="0.25">
      <c r="A82" s="56" t="s">
        <v>36</v>
      </c>
    </row>
    <row r="83" spans="1:15" x14ac:dyDescent="0.25">
      <c r="B83" s="302" t="s">
        <v>34</v>
      </c>
      <c r="C83" s="303"/>
      <c r="D83" s="303"/>
      <c r="E83" s="304"/>
      <c r="G83" s="302" t="s">
        <v>35</v>
      </c>
      <c r="H83" s="303"/>
      <c r="I83" s="303"/>
      <c r="J83" s="304"/>
      <c r="L83" s="302" t="s">
        <v>416</v>
      </c>
      <c r="M83" s="303"/>
      <c r="N83" s="303"/>
      <c r="O83" s="304"/>
    </row>
    <row r="84" spans="1:15" x14ac:dyDescent="0.25">
      <c r="B84" s="150" t="s">
        <v>30</v>
      </c>
      <c r="C84" s="150" t="s">
        <v>31</v>
      </c>
      <c r="D84" s="150" t="s">
        <v>30</v>
      </c>
      <c r="E84" s="150" t="s">
        <v>32</v>
      </c>
      <c r="G84" s="150" t="s">
        <v>30</v>
      </c>
      <c r="H84" s="150" t="s">
        <v>31</v>
      </c>
      <c r="I84" s="150" t="s">
        <v>30</v>
      </c>
      <c r="J84" s="144" t="s">
        <v>32</v>
      </c>
      <c r="L84" s="150" t="s">
        <v>30</v>
      </c>
      <c r="M84" s="150" t="s">
        <v>31</v>
      </c>
      <c r="N84" s="150" t="s">
        <v>30</v>
      </c>
      <c r="O84" s="144" t="s">
        <v>32</v>
      </c>
    </row>
    <row r="85" spans="1:15" x14ac:dyDescent="0.25">
      <c r="B85" s="81" t="s">
        <v>22</v>
      </c>
      <c r="C85" s="133">
        <v>2.2000000000000002</v>
      </c>
      <c r="D85" s="147" t="s">
        <v>23</v>
      </c>
      <c r="E85" s="93">
        <v>2.1</v>
      </c>
      <c r="G85" s="10" t="s">
        <v>22</v>
      </c>
      <c r="H85" s="93">
        <v>2.2000000000000002</v>
      </c>
      <c r="I85" s="147" t="s">
        <v>23</v>
      </c>
      <c r="J85" s="93">
        <v>2.1</v>
      </c>
      <c r="L85" s="10" t="s">
        <v>22</v>
      </c>
      <c r="M85" s="93">
        <v>2.2000000000000002</v>
      </c>
      <c r="N85" s="147" t="s">
        <v>23</v>
      </c>
      <c r="O85" s="93">
        <v>2.1</v>
      </c>
    </row>
    <row r="86" spans="1:15" x14ac:dyDescent="0.25">
      <c r="B86" s="10" t="s">
        <v>24</v>
      </c>
      <c r="C86" s="93">
        <v>2.2000000000000002</v>
      </c>
      <c r="D86" s="147" t="s">
        <v>25</v>
      </c>
      <c r="E86" s="93">
        <v>2.4</v>
      </c>
      <c r="G86" s="10" t="s">
        <v>24</v>
      </c>
      <c r="H86" s="93">
        <v>2.2000000000000002</v>
      </c>
      <c r="I86" s="147" t="s">
        <v>25</v>
      </c>
      <c r="J86" s="93">
        <v>2.4</v>
      </c>
      <c r="L86" s="10" t="s">
        <v>24</v>
      </c>
      <c r="M86" s="93">
        <v>2.2000000000000002</v>
      </c>
      <c r="N86" s="147" t="s">
        <v>25</v>
      </c>
      <c r="O86" s="93">
        <v>2.4</v>
      </c>
    </row>
    <row r="87" spans="1:15" x14ac:dyDescent="0.25">
      <c r="B87" s="10" t="s">
        <v>26</v>
      </c>
      <c r="C87" s="93">
        <v>2.2000000000000002</v>
      </c>
      <c r="D87" s="147" t="s">
        <v>27</v>
      </c>
      <c r="E87" s="21">
        <v>2.6</v>
      </c>
      <c r="G87" s="10" t="s">
        <v>26</v>
      </c>
      <c r="H87" s="93">
        <v>2.2000000000000002</v>
      </c>
      <c r="I87" s="147" t="s">
        <v>27</v>
      </c>
      <c r="J87" s="21">
        <v>2.6</v>
      </c>
      <c r="L87" s="10" t="s">
        <v>26</v>
      </c>
      <c r="M87" s="93">
        <v>2.2000000000000002</v>
      </c>
      <c r="N87" s="147" t="s">
        <v>27</v>
      </c>
      <c r="O87" s="21">
        <v>2.6</v>
      </c>
    </row>
    <row r="88" spans="1:15" x14ac:dyDescent="0.25">
      <c r="B88" s="10" t="s">
        <v>28</v>
      </c>
      <c r="C88" s="93">
        <v>2.2000000000000002</v>
      </c>
      <c r="D88" s="147" t="s">
        <v>359</v>
      </c>
      <c r="E88" s="21">
        <v>2.6</v>
      </c>
      <c r="G88" s="10" t="s">
        <v>357</v>
      </c>
      <c r="H88" s="93">
        <v>2.2000000000000002</v>
      </c>
      <c r="I88" s="147" t="s">
        <v>359</v>
      </c>
      <c r="J88" s="21">
        <v>2.6</v>
      </c>
      <c r="L88" s="10" t="s">
        <v>357</v>
      </c>
      <c r="M88" s="93">
        <v>2.2000000000000002</v>
      </c>
      <c r="N88" s="147" t="s">
        <v>359</v>
      </c>
      <c r="O88" s="21">
        <v>2.6</v>
      </c>
    </row>
    <row r="89" spans="1:15" x14ac:dyDescent="0.25">
      <c r="B89" s="10" t="s">
        <v>29</v>
      </c>
      <c r="C89" s="93">
        <v>2.1749999999999998</v>
      </c>
      <c r="D89" s="147" t="s">
        <v>360</v>
      </c>
      <c r="E89" s="21">
        <v>2.6</v>
      </c>
      <c r="G89" s="10" t="s">
        <v>358</v>
      </c>
      <c r="H89" s="93">
        <v>2.1749999999999998</v>
      </c>
      <c r="I89" s="147" t="s">
        <v>360</v>
      </c>
      <c r="J89" s="21">
        <v>2.6</v>
      </c>
      <c r="L89" s="10" t="s">
        <v>358</v>
      </c>
      <c r="M89" s="93">
        <v>2.1749999999999998</v>
      </c>
      <c r="N89" s="147" t="s">
        <v>360</v>
      </c>
      <c r="O89" s="21">
        <v>2.6</v>
      </c>
    </row>
    <row r="90" spans="1:15" x14ac:dyDescent="0.25">
      <c r="B90" s="10" t="s">
        <v>351</v>
      </c>
      <c r="C90" s="93">
        <v>3.1</v>
      </c>
      <c r="D90" s="147" t="s">
        <v>361</v>
      </c>
      <c r="E90" s="21">
        <v>2.7</v>
      </c>
      <c r="G90" s="10" t="s">
        <v>351</v>
      </c>
      <c r="H90" s="93">
        <v>3.1</v>
      </c>
      <c r="I90" s="147" t="s">
        <v>361</v>
      </c>
      <c r="J90" s="21">
        <v>2.7</v>
      </c>
      <c r="L90" s="10" t="s">
        <v>351</v>
      </c>
      <c r="M90" s="93">
        <v>3.1</v>
      </c>
      <c r="N90" s="147" t="s">
        <v>361</v>
      </c>
      <c r="O90" s="21">
        <v>2.7</v>
      </c>
    </row>
    <row r="91" spans="1:15" x14ac:dyDescent="0.25">
      <c r="B91" s="10" t="s">
        <v>352</v>
      </c>
      <c r="C91" s="93">
        <v>2.2250000000000001</v>
      </c>
      <c r="D91" s="147" t="s">
        <v>362</v>
      </c>
      <c r="E91" s="21">
        <v>2.7</v>
      </c>
      <c r="G91" s="10" t="s">
        <v>352</v>
      </c>
      <c r="H91" s="93">
        <v>2.2250000000000001</v>
      </c>
      <c r="I91" s="147" t="s">
        <v>362</v>
      </c>
      <c r="J91" s="21">
        <v>2.7</v>
      </c>
      <c r="L91" s="10" t="s">
        <v>352</v>
      </c>
      <c r="M91" s="93">
        <v>2.2250000000000001</v>
      </c>
      <c r="N91" s="147" t="s">
        <v>362</v>
      </c>
      <c r="O91" s="21">
        <v>2.7</v>
      </c>
    </row>
    <row r="92" spans="1:15" x14ac:dyDescent="0.25">
      <c r="B92" s="10" t="s">
        <v>353</v>
      </c>
      <c r="C92" s="93">
        <v>2.2250000000000001</v>
      </c>
      <c r="D92" s="147" t="s">
        <v>363</v>
      </c>
      <c r="E92" s="21">
        <v>2.7</v>
      </c>
      <c r="G92" s="10" t="s">
        <v>353</v>
      </c>
      <c r="H92" s="93">
        <v>2.2250000000000001</v>
      </c>
      <c r="I92" s="147" t="s">
        <v>363</v>
      </c>
      <c r="J92" s="21">
        <v>2.7</v>
      </c>
      <c r="L92" s="10" t="s">
        <v>353</v>
      </c>
      <c r="M92" s="93">
        <v>2.2250000000000001</v>
      </c>
      <c r="N92" s="147" t="s">
        <v>363</v>
      </c>
      <c r="O92" s="21">
        <v>2.7</v>
      </c>
    </row>
    <row r="93" spans="1:15" x14ac:dyDescent="0.25">
      <c r="B93" s="10" t="s">
        <v>354</v>
      </c>
      <c r="C93" s="93">
        <v>2.2250000000000001</v>
      </c>
      <c r="D93" s="147" t="s">
        <v>364</v>
      </c>
      <c r="E93" s="21">
        <v>2.7</v>
      </c>
      <c r="G93" s="10" t="s">
        <v>354</v>
      </c>
      <c r="H93" s="93">
        <v>2.2250000000000001</v>
      </c>
      <c r="I93" s="147" t="s">
        <v>364</v>
      </c>
      <c r="J93" s="21">
        <v>2.7</v>
      </c>
      <c r="L93" s="10" t="s">
        <v>354</v>
      </c>
      <c r="M93" s="93">
        <v>2.2250000000000001</v>
      </c>
      <c r="N93" s="147" t="s">
        <v>364</v>
      </c>
      <c r="O93" s="21">
        <v>2.7</v>
      </c>
    </row>
    <row r="94" spans="1:15" x14ac:dyDescent="0.25">
      <c r="B94" s="10" t="s">
        <v>355</v>
      </c>
      <c r="C94" s="93">
        <v>2.2250000000000001</v>
      </c>
      <c r="D94" s="147" t="s">
        <v>365</v>
      </c>
      <c r="E94" s="21">
        <v>2.4</v>
      </c>
      <c r="G94" s="10" t="s">
        <v>355</v>
      </c>
      <c r="H94" s="93">
        <v>2.2250000000000001</v>
      </c>
      <c r="I94" s="147" t="s">
        <v>365</v>
      </c>
      <c r="J94" s="21">
        <v>2.4</v>
      </c>
      <c r="L94" s="10" t="s">
        <v>355</v>
      </c>
      <c r="M94" s="93">
        <v>2.2250000000000001</v>
      </c>
      <c r="N94" s="147" t="s">
        <v>365</v>
      </c>
      <c r="O94" s="21">
        <v>2.4</v>
      </c>
    </row>
    <row r="95" spans="1:15" x14ac:dyDescent="0.25">
      <c r="B95" s="10" t="s">
        <v>356</v>
      </c>
      <c r="C95" s="93">
        <v>2.25</v>
      </c>
      <c r="D95" s="147" t="s">
        <v>403</v>
      </c>
      <c r="E95" s="21">
        <v>2.6</v>
      </c>
      <c r="G95" s="10"/>
      <c r="H95" s="93"/>
      <c r="I95" s="147" t="s">
        <v>403</v>
      </c>
      <c r="J95" s="21">
        <v>2.6</v>
      </c>
      <c r="L95" s="10"/>
      <c r="M95" s="93"/>
      <c r="N95" s="147" t="s">
        <v>403</v>
      </c>
      <c r="O95" s="21">
        <v>2.6</v>
      </c>
    </row>
    <row r="96" spans="1:15" x14ac:dyDescent="0.25">
      <c r="B96" s="10"/>
      <c r="C96" s="93"/>
      <c r="D96" s="147" t="s">
        <v>404</v>
      </c>
      <c r="E96" s="21">
        <v>2.6</v>
      </c>
      <c r="G96" s="10"/>
      <c r="H96" s="93"/>
      <c r="I96" s="147" t="s">
        <v>404</v>
      </c>
      <c r="J96" s="21">
        <v>2.6</v>
      </c>
      <c r="L96" s="10"/>
      <c r="M96" s="93"/>
      <c r="N96" s="147" t="s">
        <v>404</v>
      </c>
      <c r="O96" s="21">
        <v>2.6</v>
      </c>
    </row>
    <row r="97" spans="1:15" x14ac:dyDescent="0.25">
      <c r="B97" s="10"/>
      <c r="C97" s="93"/>
      <c r="D97" s="147" t="s">
        <v>405</v>
      </c>
      <c r="E97" s="21">
        <v>2.6</v>
      </c>
      <c r="G97" s="10"/>
      <c r="H97" s="93"/>
      <c r="I97" s="147" t="s">
        <v>405</v>
      </c>
      <c r="J97" s="21">
        <v>2.6</v>
      </c>
      <c r="L97" s="10"/>
      <c r="M97" s="93"/>
      <c r="N97" s="147" t="s">
        <v>405</v>
      </c>
      <c r="O97" s="21">
        <v>2.6</v>
      </c>
    </row>
    <row r="98" spans="1:15" x14ac:dyDescent="0.25">
      <c r="B98" s="10"/>
      <c r="C98" s="93"/>
      <c r="D98" s="147" t="s">
        <v>406</v>
      </c>
      <c r="E98" s="21">
        <v>2.4</v>
      </c>
      <c r="G98" s="10"/>
      <c r="H98" s="93"/>
      <c r="I98" s="147" t="s">
        <v>406</v>
      </c>
      <c r="J98" s="21">
        <v>2.4</v>
      </c>
      <c r="L98" s="10"/>
      <c r="M98" s="93"/>
      <c r="N98" s="147" t="s">
        <v>406</v>
      </c>
      <c r="O98" s="21">
        <v>2.4</v>
      </c>
    </row>
    <row r="99" spans="1:15" x14ac:dyDescent="0.25">
      <c r="B99" s="10"/>
      <c r="C99" s="93"/>
      <c r="D99" s="147" t="s">
        <v>407</v>
      </c>
      <c r="E99" s="21">
        <v>2.1</v>
      </c>
      <c r="G99" s="10"/>
      <c r="H99" s="93"/>
      <c r="I99" s="147" t="s">
        <v>407</v>
      </c>
      <c r="J99" s="21">
        <v>2.1</v>
      </c>
      <c r="L99" s="10"/>
      <c r="M99" s="93"/>
      <c r="N99" s="147" t="s">
        <v>407</v>
      </c>
      <c r="O99" s="21">
        <v>2.1</v>
      </c>
    </row>
    <row r="100" spans="1:15" x14ac:dyDescent="0.25">
      <c r="B100" s="10"/>
      <c r="C100" s="93"/>
      <c r="D100" s="147" t="s">
        <v>408</v>
      </c>
      <c r="E100" s="21">
        <v>2.1</v>
      </c>
      <c r="G100" s="10"/>
      <c r="H100" s="93"/>
      <c r="I100" s="147" t="s">
        <v>408</v>
      </c>
      <c r="J100" s="21">
        <v>2.1</v>
      </c>
      <c r="L100" s="10"/>
      <c r="M100" s="93"/>
      <c r="N100" s="147" t="s">
        <v>408</v>
      </c>
      <c r="O100" s="21">
        <v>2.1</v>
      </c>
    </row>
    <row r="101" spans="1:15" x14ac:dyDescent="0.25">
      <c r="B101" s="10"/>
      <c r="C101" s="93"/>
      <c r="D101" s="147" t="s">
        <v>409</v>
      </c>
      <c r="E101" s="21">
        <v>2.6</v>
      </c>
      <c r="G101" s="10"/>
      <c r="H101" s="93"/>
      <c r="I101" s="147" t="s">
        <v>409</v>
      </c>
      <c r="J101" s="21">
        <v>2.6</v>
      </c>
      <c r="L101" s="10"/>
      <c r="M101" s="93"/>
      <c r="N101" s="147" t="s">
        <v>409</v>
      </c>
      <c r="O101" s="21">
        <v>2.6</v>
      </c>
    </row>
    <row r="102" spans="1:15" x14ac:dyDescent="0.25">
      <c r="B102" s="11"/>
      <c r="C102" s="94"/>
      <c r="D102" s="147" t="s">
        <v>410</v>
      </c>
      <c r="E102" s="24">
        <v>2.7</v>
      </c>
      <c r="G102" s="11"/>
      <c r="H102" s="11"/>
      <c r="I102" s="147" t="s">
        <v>410</v>
      </c>
      <c r="J102" s="24">
        <v>2.7</v>
      </c>
      <c r="L102" s="11"/>
      <c r="M102" s="11"/>
      <c r="N102" s="147" t="s">
        <v>410</v>
      </c>
      <c r="O102" s="24">
        <v>2.7</v>
      </c>
    </row>
    <row r="103" spans="1:15" x14ac:dyDescent="0.25">
      <c r="B103" s="140" t="s">
        <v>33</v>
      </c>
      <c r="C103" s="150">
        <f>SUM(C85:C102)</f>
        <v>25.225000000000005</v>
      </c>
      <c r="D103" s="80" t="s">
        <v>33</v>
      </c>
      <c r="E103" s="150">
        <f>SUM(E85:E102)</f>
        <v>45.2</v>
      </c>
      <c r="G103" s="140" t="s">
        <v>33</v>
      </c>
      <c r="H103" s="150">
        <f>SUM(H85:H102)</f>
        <v>22.975000000000005</v>
      </c>
      <c r="I103" s="80" t="s">
        <v>33</v>
      </c>
      <c r="J103" s="150">
        <f>SUM(J85:J102)</f>
        <v>45.2</v>
      </c>
      <c r="L103" s="140" t="s">
        <v>33</v>
      </c>
      <c r="M103" s="150">
        <f>SUM(M85:M102)</f>
        <v>22.975000000000005</v>
      </c>
      <c r="N103" s="80" t="s">
        <v>33</v>
      </c>
      <c r="O103" s="150">
        <f>SUM(O85:O102)</f>
        <v>45.2</v>
      </c>
    </row>
    <row r="104" spans="1:15" x14ac:dyDescent="0.25">
      <c r="B104" s="2" t="s">
        <v>16</v>
      </c>
    </row>
    <row r="106" spans="1:15" x14ac:dyDescent="0.25">
      <c r="A106" s="56" t="s">
        <v>37</v>
      </c>
    </row>
    <row r="107" spans="1:15" x14ac:dyDescent="0.25">
      <c r="A107" s="56"/>
    </row>
    <row r="108" spans="1:15" x14ac:dyDescent="0.25">
      <c r="A108" s="56"/>
    </row>
    <row r="109" spans="1:15" x14ac:dyDescent="0.25">
      <c r="A109" s="56"/>
    </row>
    <row r="110" spans="1:15" x14ac:dyDescent="0.25">
      <c r="A110" s="56"/>
    </row>
    <row r="111" spans="1:15" x14ac:dyDescent="0.25">
      <c r="C111" s="148" t="s">
        <v>38</v>
      </c>
      <c r="D111" s="148">
        <f>$D$12</f>
        <v>0.13</v>
      </c>
      <c r="E111" s="2" t="s">
        <v>60</v>
      </c>
    </row>
    <row r="112" spans="1:15" x14ac:dyDescent="0.25">
      <c r="C112" s="148" t="s">
        <v>41</v>
      </c>
      <c r="D112" s="95">
        <f>$C$9*$C$10</f>
        <v>126</v>
      </c>
      <c r="E112" s="2" t="s">
        <v>154</v>
      </c>
    </row>
    <row r="113" spans="1:11" x14ac:dyDescent="0.25">
      <c r="C113" s="148"/>
      <c r="D113" s="148"/>
    </row>
    <row r="114" spans="1:11" x14ac:dyDescent="0.25">
      <c r="C114" s="148"/>
      <c r="D114" s="319"/>
      <c r="F114" s="319"/>
    </row>
    <row r="115" spans="1:11" x14ac:dyDescent="0.25">
      <c r="D115" s="319"/>
      <c r="F115" s="319"/>
    </row>
    <row r="116" spans="1:11" x14ac:dyDescent="0.25">
      <c r="B116" s="81" t="s">
        <v>39</v>
      </c>
      <c r="C116" s="187" t="s">
        <v>34</v>
      </c>
      <c r="D116" s="58">
        <f>C103*$D$111/$D$112</f>
        <v>2.6025793650793657E-2</v>
      </c>
      <c r="E116" s="57" t="s">
        <v>224</v>
      </c>
      <c r="F116" s="59">
        <f t="shared" ref="F116:F121" si="0">($D$54*$D$66*$D$60*$C$8)/56</f>
        <v>2.6517857142857145E-2</v>
      </c>
      <c r="G116" s="135" t="str">
        <f>IF(D116&gt;=F116,"OK","FALSO")</f>
        <v>FALSO</v>
      </c>
    </row>
    <row r="117" spans="1:11" x14ac:dyDescent="0.25">
      <c r="B117" s="10"/>
      <c r="C117" s="145" t="s">
        <v>35</v>
      </c>
      <c r="D117" s="185">
        <f>H103*$D$111/$D$112</f>
        <v>2.3704365079365085E-2</v>
      </c>
      <c r="E117" s="146" t="s">
        <v>224</v>
      </c>
      <c r="F117" s="186">
        <f t="shared" si="0"/>
        <v>2.6517857142857145E-2</v>
      </c>
      <c r="G117" s="135" t="str">
        <f t="shared" ref="G117:G118" si="1">IF(D117&gt;=F117,"OK","FALSO")</f>
        <v>FALSO</v>
      </c>
    </row>
    <row r="118" spans="1:11" x14ac:dyDescent="0.25">
      <c r="B118" s="11"/>
      <c r="C118" s="140" t="s">
        <v>416</v>
      </c>
      <c r="D118" s="61">
        <f>M103*$D$111/$D$112</f>
        <v>2.3704365079365085E-2</v>
      </c>
      <c r="E118" s="141" t="s">
        <v>224</v>
      </c>
      <c r="F118" s="62">
        <f t="shared" si="0"/>
        <v>2.6517857142857145E-2</v>
      </c>
      <c r="G118" s="135" t="str">
        <f t="shared" si="1"/>
        <v>FALSO</v>
      </c>
    </row>
    <row r="119" spans="1:11" x14ac:dyDescent="0.25">
      <c r="B119" s="81" t="s">
        <v>40</v>
      </c>
      <c r="C119" s="187" t="s">
        <v>34</v>
      </c>
      <c r="D119" s="58">
        <f>E103*$D$111/$D$112</f>
        <v>4.663492063492064E-2</v>
      </c>
      <c r="E119" s="57" t="s">
        <v>224</v>
      </c>
      <c r="F119" s="59">
        <f t="shared" si="0"/>
        <v>2.6517857142857145E-2</v>
      </c>
      <c r="G119" s="135" t="str">
        <f t="shared" ref="G119:G121" si="2">IF(D119&gt;=F119,"OK","FALSO")</f>
        <v>OK</v>
      </c>
    </row>
    <row r="120" spans="1:11" x14ac:dyDescent="0.25">
      <c r="B120" s="188"/>
      <c r="C120" s="145" t="s">
        <v>35</v>
      </c>
      <c r="D120" s="185">
        <f>J103*$D$111/$D$112</f>
        <v>4.663492063492064E-2</v>
      </c>
      <c r="E120" s="146" t="s">
        <v>224</v>
      </c>
      <c r="F120" s="186">
        <f t="shared" si="0"/>
        <v>2.6517857142857145E-2</v>
      </c>
      <c r="G120" s="135" t="str">
        <f t="shared" si="2"/>
        <v>OK</v>
      </c>
    </row>
    <row r="121" spans="1:11" x14ac:dyDescent="0.25">
      <c r="B121" s="63"/>
      <c r="C121" s="140" t="s">
        <v>416</v>
      </c>
      <c r="D121" s="61">
        <f>O103*$D$111/$D$112</f>
        <v>4.663492063492064E-2</v>
      </c>
      <c r="E121" s="141" t="s">
        <v>224</v>
      </c>
      <c r="F121" s="62">
        <f t="shared" si="0"/>
        <v>2.6517857142857145E-2</v>
      </c>
      <c r="G121" s="135" t="str">
        <f t="shared" si="2"/>
        <v>OK</v>
      </c>
    </row>
    <row r="123" spans="1:11" x14ac:dyDescent="0.25">
      <c r="B123" s="2" t="s">
        <v>16</v>
      </c>
    </row>
    <row r="124" spans="1:11" x14ac:dyDescent="0.25">
      <c r="A124" s="56" t="s">
        <v>48</v>
      </c>
    </row>
    <row r="126" spans="1:11" x14ac:dyDescent="0.25">
      <c r="B126" s="150" t="s">
        <v>49</v>
      </c>
      <c r="C126" s="150" t="s">
        <v>50</v>
      </c>
      <c r="D126" s="150" t="s">
        <v>51</v>
      </c>
      <c r="E126" s="150" t="s">
        <v>392</v>
      </c>
      <c r="F126" s="150" t="s">
        <v>225</v>
      </c>
      <c r="G126" s="150" t="s">
        <v>226</v>
      </c>
      <c r="H126" s="150" t="s">
        <v>411</v>
      </c>
      <c r="I126" s="150" t="s">
        <v>391</v>
      </c>
      <c r="J126" s="150" t="s">
        <v>233</v>
      </c>
      <c r="K126" s="150" t="s">
        <v>228</v>
      </c>
    </row>
    <row r="127" spans="1:11" x14ac:dyDescent="0.25">
      <c r="A127" s="324" t="s">
        <v>34</v>
      </c>
      <c r="B127" s="64" t="str">
        <f t="shared" ref="B127:B137" si="3">B85</f>
        <v xml:space="preserve">X 1 </v>
      </c>
      <c r="C127" s="64">
        <f>$D$111</f>
        <v>0.13</v>
      </c>
      <c r="D127" s="87">
        <f t="shared" ref="D127:D137" si="4">C85</f>
        <v>2.2000000000000002</v>
      </c>
      <c r="E127" s="87">
        <v>4.0182000000000002</v>
      </c>
      <c r="F127" s="154">
        <f t="shared" ref="F127:F183" si="5">$C$44*C127*D127*$D$13</f>
        <v>1.23552</v>
      </c>
      <c r="G127" s="154">
        <f>$C$45*E127</f>
        <v>1.20546</v>
      </c>
      <c r="H127" s="154">
        <f>$C$48*E127</f>
        <v>0.40182000000000007</v>
      </c>
      <c r="I127" s="154">
        <f t="shared" ref="I127:I155" si="6">E127*$C$46</f>
        <v>0.80364000000000013</v>
      </c>
      <c r="J127" s="154">
        <f>SUM(F127:H127)</f>
        <v>2.8427999999999995</v>
      </c>
      <c r="K127" s="39">
        <f>I127</f>
        <v>0.80364000000000013</v>
      </c>
    </row>
    <row r="128" spans="1:11" x14ac:dyDescent="0.25">
      <c r="A128" s="325"/>
      <c r="B128" s="65" t="str">
        <f t="shared" si="3"/>
        <v xml:space="preserve">X 2 </v>
      </c>
      <c r="C128" s="65">
        <f t="shared" ref="C128:C155" si="7">$D$111</f>
        <v>0.13</v>
      </c>
      <c r="D128" s="88">
        <f t="shared" si="4"/>
        <v>2.2000000000000002</v>
      </c>
      <c r="E128" s="88">
        <v>3.2881</v>
      </c>
      <c r="F128" s="149">
        <f t="shared" si="5"/>
        <v>1.23552</v>
      </c>
      <c r="G128" s="149">
        <f t="shared" ref="G128:G155" si="8">$C$45*E128</f>
        <v>0.98642999999999992</v>
      </c>
      <c r="H128" s="149">
        <f>$C$48*E128</f>
        <v>0.32881000000000005</v>
      </c>
      <c r="I128" s="149">
        <f t="shared" si="6"/>
        <v>0.65762000000000009</v>
      </c>
      <c r="J128" s="149">
        <f t="shared" ref="J128:J183" si="9">SUM(F128:H128)</f>
        <v>2.5507599999999995</v>
      </c>
      <c r="K128" s="42">
        <f t="shared" ref="K128:K183" si="10">I128</f>
        <v>0.65762000000000009</v>
      </c>
    </row>
    <row r="129" spans="1:11" x14ac:dyDescent="0.25">
      <c r="A129" s="325"/>
      <c r="B129" s="65" t="str">
        <f t="shared" si="3"/>
        <v xml:space="preserve">X 3 </v>
      </c>
      <c r="C129" s="65">
        <f t="shared" si="7"/>
        <v>0.13</v>
      </c>
      <c r="D129" s="88">
        <f t="shared" si="4"/>
        <v>2.2000000000000002</v>
      </c>
      <c r="E129" s="88">
        <v>1.3069999999999999</v>
      </c>
      <c r="F129" s="149">
        <f t="shared" si="5"/>
        <v>1.23552</v>
      </c>
      <c r="G129" s="149">
        <f t="shared" si="8"/>
        <v>0.39209999999999995</v>
      </c>
      <c r="H129" s="149">
        <f t="shared" ref="H129:H137" si="11">$C$48*E129</f>
        <v>0.13070000000000001</v>
      </c>
      <c r="I129" s="149">
        <f t="shared" si="6"/>
        <v>0.26140000000000002</v>
      </c>
      <c r="J129" s="149">
        <f t="shared" si="9"/>
        <v>1.7583199999999999</v>
      </c>
      <c r="K129" s="42">
        <f t="shared" si="10"/>
        <v>0.26140000000000002</v>
      </c>
    </row>
    <row r="130" spans="1:11" x14ac:dyDescent="0.25">
      <c r="A130" s="325"/>
      <c r="B130" s="65" t="str">
        <f t="shared" si="3"/>
        <v xml:space="preserve">X 4 </v>
      </c>
      <c r="C130" s="65">
        <f t="shared" si="7"/>
        <v>0.13</v>
      </c>
      <c r="D130" s="88">
        <f t="shared" si="4"/>
        <v>2.2000000000000002</v>
      </c>
      <c r="E130" s="88">
        <v>1.9</v>
      </c>
      <c r="F130" s="149">
        <f t="shared" si="5"/>
        <v>1.23552</v>
      </c>
      <c r="G130" s="149">
        <f t="shared" si="8"/>
        <v>0.56999999999999995</v>
      </c>
      <c r="H130" s="149">
        <f t="shared" si="11"/>
        <v>0.19</v>
      </c>
      <c r="I130" s="149">
        <f t="shared" si="6"/>
        <v>0.38</v>
      </c>
      <c r="J130" s="149">
        <f t="shared" si="9"/>
        <v>1.99552</v>
      </c>
      <c r="K130" s="42">
        <f t="shared" si="10"/>
        <v>0.38</v>
      </c>
    </row>
    <row r="131" spans="1:11" x14ac:dyDescent="0.25">
      <c r="A131" s="325"/>
      <c r="B131" s="65" t="str">
        <f t="shared" si="3"/>
        <v xml:space="preserve">X 5 </v>
      </c>
      <c r="C131" s="65">
        <f t="shared" si="7"/>
        <v>0.13</v>
      </c>
      <c r="D131" s="88">
        <f t="shared" si="4"/>
        <v>2.1749999999999998</v>
      </c>
      <c r="E131" s="88">
        <v>1.3691</v>
      </c>
      <c r="F131" s="149">
        <f t="shared" si="5"/>
        <v>1.2214799999999999</v>
      </c>
      <c r="G131" s="149">
        <f t="shared" si="8"/>
        <v>0.41072999999999998</v>
      </c>
      <c r="H131" s="149">
        <f t="shared" si="11"/>
        <v>0.13691</v>
      </c>
      <c r="I131" s="149">
        <f t="shared" si="6"/>
        <v>0.27382000000000001</v>
      </c>
      <c r="J131" s="149">
        <f t="shared" si="9"/>
        <v>1.76912</v>
      </c>
      <c r="K131" s="42">
        <f t="shared" si="10"/>
        <v>0.27382000000000001</v>
      </c>
    </row>
    <row r="132" spans="1:11" x14ac:dyDescent="0.25">
      <c r="A132" s="325"/>
      <c r="B132" s="65" t="str">
        <f t="shared" si="3"/>
        <v>X 6</v>
      </c>
      <c r="C132" s="65">
        <f t="shared" si="7"/>
        <v>0.13</v>
      </c>
      <c r="D132" s="88">
        <f t="shared" si="4"/>
        <v>3.1</v>
      </c>
      <c r="E132" s="88">
        <v>2.6221999999999999</v>
      </c>
      <c r="F132" s="149">
        <f t="shared" si="5"/>
        <v>1.7409600000000001</v>
      </c>
      <c r="G132" s="149">
        <f t="shared" si="8"/>
        <v>0.78665999999999991</v>
      </c>
      <c r="H132" s="149">
        <f t="shared" si="11"/>
        <v>0.26222000000000001</v>
      </c>
      <c r="I132" s="149">
        <f t="shared" si="6"/>
        <v>0.52444000000000002</v>
      </c>
      <c r="J132" s="149">
        <f t="shared" si="9"/>
        <v>2.7898399999999999</v>
      </c>
      <c r="K132" s="42">
        <f t="shared" si="10"/>
        <v>0.52444000000000002</v>
      </c>
    </row>
    <row r="133" spans="1:11" x14ac:dyDescent="0.25">
      <c r="A133" s="325"/>
      <c r="B133" s="65" t="str">
        <f t="shared" si="3"/>
        <v>X 7</v>
      </c>
      <c r="C133" s="65">
        <f t="shared" si="7"/>
        <v>0.13</v>
      </c>
      <c r="D133" s="88">
        <f t="shared" si="4"/>
        <v>2.2250000000000001</v>
      </c>
      <c r="E133" s="88">
        <v>1.4158999999999999</v>
      </c>
      <c r="F133" s="149">
        <f t="shared" si="5"/>
        <v>1.24956</v>
      </c>
      <c r="G133" s="149">
        <f t="shared" si="8"/>
        <v>0.42476999999999998</v>
      </c>
      <c r="H133" s="149">
        <f t="shared" si="11"/>
        <v>0.14158999999999999</v>
      </c>
      <c r="I133" s="149">
        <f t="shared" si="6"/>
        <v>0.28317999999999999</v>
      </c>
      <c r="J133" s="149">
        <f t="shared" si="9"/>
        <v>1.8159199999999998</v>
      </c>
      <c r="K133" s="42">
        <f>I133</f>
        <v>0.28317999999999999</v>
      </c>
    </row>
    <row r="134" spans="1:11" x14ac:dyDescent="0.25">
      <c r="A134" s="325"/>
      <c r="B134" s="65" t="str">
        <f t="shared" si="3"/>
        <v>X 8</v>
      </c>
      <c r="C134" s="65">
        <f t="shared" si="7"/>
        <v>0.13</v>
      </c>
      <c r="D134" s="88">
        <f t="shared" si="4"/>
        <v>2.2250000000000001</v>
      </c>
      <c r="E134" s="88">
        <v>3.9424000000000001</v>
      </c>
      <c r="F134" s="149">
        <f t="shared" si="5"/>
        <v>1.24956</v>
      </c>
      <c r="G134" s="149">
        <f t="shared" si="8"/>
        <v>1.18272</v>
      </c>
      <c r="H134" s="149">
        <f t="shared" si="11"/>
        <v>0.39424000000000003</v>
      </c>
      <c r="I134" s="149">
        <f t="shared" si="6"/>
        <v>0.78848000000000007</v>
      </c>
      <c r="J134" s="149">
        <f t="shared" si="9"/>
        <v>2.8265199999999999</v>
      </c>
      <c r="K134" s="42">
        <f t="shared" si="10"/>
        <v>0.78848000000000007</v>
      </c>
    </row>
    <row r="135" spans="1:11" x14ac:dyDescent="0.25">
      <c r="A135" s="325"/>
      <c r="B135" s="65" t="str">
        <f t="shared" si="3"/>
        <v>X 9</v>
      </c>
      <c r="C135" s="65">
        <f t="shared" si="7"/>
        <v>0.13</v>
      </c>
      <c r="D135" s="88">
        <f t="shared" si="4"/>
        <v>2.2250000000000001</v>
      </c>
      <c r="E135" s="88">
        <v>4.0659000000000001</v>
      </c>
      <c r="F135" s="149">
        <f t="shared" si="5"/>
        <v>1.24956</v>
      </c>
      <c r="G135" s="149">
        <f t="shared" si="8"/>
        <v>1.21977</v>
      </c>
      <c r="H135" s="149">
        <f t="shared" si="11"/>
        <v>0.40659000000000001</v>
      </c>
      <c r="I135" s="149">
        <f t="shared" si="6"/>
        <v>0.81318000000000001</v>
      </c>
      <c r="J135" s="149">
        <f t="shared" si="9"/>
        <v>2.8759200000000003</v>
      </c>
      <c r="K135" s="42">
        <f t="shared" si="10"/>
        <v>0.81318000000000001</v>
      </c>
    </row>
    <row r="136" spans="1:11" x14ac:dyDescent="0.25">
      <c r="A136" s="325"/>
      <c r="B136" s="65" t="str">
        <f t="shared" si="3"/>
        <v>X 10</v>
      </c>
      <c r="C136" s="65">
        <f t="shared" si="7"/>
        <v>0.13</v>
      </c>
      <c r="D136" s="88">
        <f t="shared" si="4"/>
        <v>2.2250000000000001</v>
      </c>
      <c r="E136" s="88">
        <v>4.0659000000000001</v>
      </c>
      <c r="F136" s="149">
        <f t="shared" si="5"/>
        <v>1.24956</v>
      </c>
      <c r="G136" s="149">
        <f t="shared" si="8"/>
        <v>1.21977</v>
      </c>
      <c r="H136" s="149">
        <f t="shared" si="11"/>
        <v>0.40659000000000001</v>
      </c>
      <c r="I136" s="149">
        <f t="shared" si="6"/>
        <v>0.81318000000000001</v>
      </c>
      <c r="J136" s="149">
        <f t="shared" si="9"/>
        <v>2.8759200000000003</v>
      </c>
      <c r="K136" s="42">
        <f t="shared" si="10"/>
        <v>0.81318000000000001</v>
      </c>
    </row>
    <row r="137" spans="1:11" x14ac:dyDescent="0.25">
      <c r="A137" s="325"/>
      <c r="B137" s="65" t="str">
        <f t="shared" si="3"/>
        <v>X 11</v>
      </c>
      <c r="C137" s="65">
        <f t="shared" si="7"/>
        <v>0.13</v>
      </c>
      <c r="D137" s="88">
        <f t="shared" si="4"/>
        <v>2.25</v>
      </c>
      <c r="E137" s="88">
        <v>2.0497000000000001</v>
      </c>
      <c r="F137" s="149">
        <f t="shared" si="5"/>
        <v>1.2636000000000001</v>
      </c>
      <c r="G137" s="149">
        <f t="shared" si="8"/>
        <v>0.61490999999999996</v>
      </c>
      <c r="H137" s="149">
        <f t="shared" si="11"/>
        <v>0.20497000000000001</v>
      </c>
      <c r="I137" s="149">
        <f t="shared" si="6"/>
        <v>0.40994000000000003</v>
      </c>
      <c r="J137" s="149">
        <f t="shared" si="9"/>
        <v>2.0834799999999998</v>
      </c>
      <c r="K137" s="42">
        <f t="shared" si="10"/>
        <v>0.40994000000000003</v>
      </c>
    </row>
    <row r="138" spans="1:11" x14ac:dyDescent="0.25">
      <c r="A138" s="325"/>
      <c r="B138" s="65" t="str">
        <f t="shared" ref="B138:B154" si="12">D85</f>
        <v xml:space="preserve">Y 1 </v>
      </c>
      <c r="C138" s="65">
        <f t="shared" si="7"/>
        <v>0.13</v>
      </c>
      <c r="D138" s="88">
        <f t="shared" ref="D138:D155" si="13">E85</f>
        <v>2.1</v>
      </c>
      <c r="E138" s="88">
        <v>1.8532</v>
      </c>
      <c r="F138" s="149">
        <f t="shared" si="5"/>
        <v>1.1793600000000002</v>
      </c>
      <c r="G138" s="149">
        <f t="shared" si="8"/>
        <v>0.55596000000000001</v>
      </c>
      <c r="H138" s="149">
        <f>$C$48*E138</f>
        <v>0.18532000000000001</v>
      </c>
      <c r="I138" s="149">
        <f t="shared" si="6"/>
        <v>0.37064000000000002</v>
      </c>
      <c r="J138" s="149">
        <f t="shared" si="9"/>
        <v>1.9206400000000001</v>
      </c>
      <c r="K138" s="42">
        <f>I138</f>
        <v>0.37064000000000002</v>
      </c>
    </row>
    <row r="139" spans="1:11" x14ac:dyDescent="0.25">
      <c r="A139" s="325"/>
      <c r="B139" s="65" t="str">
        <f t="shared" si="12"/>
        <v xml:space="preserve">Y 2 </v>
      </c>
      <c r="C139" s="65">
        <f t="shared" si="7"/>
        <v>0.13</v>
      </c>
      <c r="D139" s="88">
        <f t="shared" si="13"/>
        <v>2.4</v>
      </c>
      <c r="E139" s="88">
        <v>2.3572000000000002</v>
      </c>
      <c r="F139" s="149">
        <f t="shared" si="5"/>
        <v>1.3478399999999999</v>
      </c>
      <c r="G139" s="149">
        <f t="shared" si="8"/>
        <v>0.70716000000000001</v>
      </c>
      <c r="H139" s="149">
        <f t="shared" ref="H139:H154" si="14">$C$48*E139</f>
        <v>0.23572000000000004</v>
      </c>
      <c r="I139" s="149">
        <f t="shared" si="6"/>
        <v>0.47144000000000008</v>
      </c>
      <c r="J139" s="149">
        <f t="shared" si="9"/>
        <v>2.2907199999999999</v>
      </c>
      <c r="K139" s="42">
        <f t="shared" si="10"/>
        <v>0.47144000000000008</v>
      </c>
    </row>
    <row r="140" spans="1:11" x14ac:dyDescent="0.25">
      <c r="A140" s="325"/>
      <c r="B140" s="65" t="str">
        <f t="shared" si="12"/>
        <v xml:space="preserve">Y 3 </v>
      </c>
      <c r="C140" s="65">
        <f t="shared" si="7"/>
        <v>0.13</v>
      </c>
      <c r="D140" s="88">
        <f t="shared" si="13"/>
        <v>2.6</v>
      </c>
      <c r="E140" s="88">
        <v>2.4929999999999999</v>
      </c>
      <c r="F140" s="149">
        <f t="shared" si="5"/>
        <v>1.4601600000000001</v>
      </c>
      <c r="G140" s="149">
        <f t="shared" si="8"/>
        <v>0.7478999999999999</v>
      </c>
      <c r="H140" s="149">
        <f t="shared" si="14"/>
        <v>0.24929999999999999</v>
      </c>
      <c r="I140" s="149">
        <f t="shared" si="6"/>
        <v>0.49859999999999999</v>
      </c>
      <c r="J140" s="149">
        <f t="shared" si="9"/>
        <v>2.45736</v>
      </c>
      <c r="K140" s="42">
        <f t="shared" si="10"/>
        <v>0.49859999999999999</v>
      </c>
    </row>
    <row r="141" spans="1:11" x14ac:dyDescent="0.25">
      <c r="A141" s="325"/>
      <c r="B141" s="65" t="str">
        <f t="shared" si="12"/>
        <v>Y 4</v>
      </c>
      <c r="C141" s="65">
        <f t="shared" si="7"/>
        <v>0.13</v>
      </c>
      <c r="D141" s="88">
        <f t="shared" si="13"/>
        <v>2.6</v>
      </c>
      <c r="E141" s="88">
        <v>2.6932</v>
      </c>
      <c r="F141" s="149">
        <f t="shared" si="5"/>
        <v>1.4601600000000001</v>
      </c>
      <c r="G141" s="149">
        <f t="shared" si="8"/>
        <v>0.80796000000000001</v>
      </c>
      <c r="H141" s="149">
        <f t="shared" si="14"/>
        <v>0.26932</v>
      </c>
      <c r="I141" s="149">
        <f t="shared" si="6"/>
        <v>0.53864000000000001</v>
      </c>
      <c r="J141" s="149">
        <f t="shared" si="9"/>
        <v>2.5374400000000001</v>
      </c>
      <c r="K141" s="42">
        <f t="shared" si="10"/>
        <v>0.53864000000000001</v>
      </c>
    </row>
    <row r="142" spans="1:11" x14ac:dyDescent="0.25">
      <c r="A142" s="325"/>
      <c r="B142" s="65" t="str">
        <f t="shared" si="12"/>
        <v>Y 5</v>
      </c>
      <c r="C142" s="65">
        <f t="shared" si="7"/>
        <v>0.13</v>
      </c>
      <c r="D142" s="88">
        <f t="shared" si="13"/>
        <v>2.6</v>
      </c>
      <c r="E142" s="88">
        <v>0.7147</v>
      </c>
      <c r="F142" s="149">
        <f t="shared" si="5"/>
        <v>1.4601600000000001</v>
      </c>
      <c r="G142" s="149">
        <f t="shared" si="8"/>
        <v>0.21440999999999999</v>
      </c>
      <c r="H142" s="149">
        <f t="shared" si="14"/>
        <v>7.1470000000000006E-2</v>
      </c>
      <c r="I142" s="149">
        <f t="shared" si="6"/>
        <v>0.14294000000000001</v>
      </c>
      <c r="J142" s="149">
        <f t="shared" si="9"/>
        <v>1.74604</v>
      </c>
      <c r="K142" s="42">
        <f t="shared" si="10"/>
        <v>0.14294000000000001</v>
      </c>
    </row>
    <row r="143" spans="1:11" x14ac:dyDescent="0.25">
      <c r="A143" s="325"/>
      <c r="B143" s="65" t="str">
        <f t="shared" si="12"/>
        <v>Y 6</v>
      </c>
      <c r="C143" s="65">
        <f t="shared" si="7"/>
        <v>0.13</v>
      </c>
      <c r="D143" s="88">
        <f t="shared" si="13"/>
        <v>2.7</v>
      </c>
      <c r="E143" s="88">
        <v>2.8612000000000002</v>
      </c>
      <c r="F143" s="149">
        <f t="shared" si="5"/>
        <v>1.5163200000000001</v>
      </c>
      <c r="G143" s="149">
        <f t="shared" si="8"/>
        <v>0.85836000000000001</v>
      </c>
      <c r="H143" s="149">
        <f t="shared" si="14"/>
        <v>0.28612000000000004</v>
      </c>
      <c r="I143" s="149">
        <f t="shared" si="6"/>
        <v>0.57224000000000008</v>
      </c>
      <c r="J143" s="149">
        <f t="shared" si="9"/>
        <v>2.6608000000000001</v>
      </c>
      <c r="K143" s="42">
        <f>I143</f>
        <v>0.57224000000000008</v>
      </c>
    </row>
    <row r="144" spans="1:11" x14ac:dyDescent="0.25">
      <c r="A144" s="325"/>
      <c r="B144" s="65" t="str">
        <f t="shared" si="12"/>
        <v>Y 7</v>
      </c>
      <c r="C144" s="65">
        <f t="shared" si="7"/>
        <v>0.13</v>
      </c>
      <c r="D144" s="88">
        <f t="shared" si="13"/>
        <v>2.7</v>
      </c>
      <c r="E144" s="88">
        <v>2.8612000000000002</v>
      </c>
      <c r="F144" s="149">
        <f t="shared" si="5"/>
        <v>1.5163200000000001</v>
      </c>
      <c r="G144" s="149">
        <f t="shared" si="8"/>
        <v>0.85836000000000001</v>
      </c>
      <c r="H144" s="149">
        <f t="shared" si="14"/>
        <v>0.28612000000000004</v>
      </c>
      <c r="I144" s="149">
        <f t="shared" si="6"/>
        <v>0.57224000000000008</v>
      </c>
      <c r="J144" s="149">
        <f t="shared" si="9"/>
        <v>2.6608000000000001</v>
      </c>
      <c r="K144" s="42">
        <f t="shared" si="10"/>
        <v>0.57224000000000008</v>
      </c>
    </row>
    <row r="145" spans="1:11" x14ac:dyDescent="0.25">
      <c r="A145" s="325"/>
      <c r="B145" s="65" t="str">
        <f t="shared" si="12"/>
        <v>Y 8</v>
      </c>
      <c r="C145" s="65">
        <f t="shared" si="7"/>
        <v>0.13</v>
      </c>
      <c r="D145" s="88">
        <f t="shared" si="13"/>
        <v>2.7</v>
      </c>
      <c r="E145" s="88">
        <v>2.8685999999999998</v>
      </c>
      <c r="F145" s="149">
        <f t="shared" si="5"/>
        <v>1.5163200000000001</v>
      </c>
      <c r="G145" s="149">
        <f t="shared" si="8"/>
        <v>0.8605799999999999</v>
      </c>
      <c r="H145" s="149">
        <f t="shared" si="14"/>
        <v>0.28686</v>
      </c>
      <c r="I145" s="149">
        <f t="shared" si="6"/>
        <v>0.57372000000000001</v>
      </c>
      <c r="J145" s="149">
        <f t="shared" si="9"/>
        <v>2.6637599999999999</v>
      </c>
      <c r="K145" s="42">
        <f t="shared" si="10"/>
        <v>0.57372000000000001</v>
      </c>
    </row>
    <row r="146" spans="1:11" x14ac:dyDescent="0.25">
      <c r="A146" s="325"/>
      <c r="B146" s="65" t="str">
        <f t="shared" si="12"/>
        <v>Y 9</v>
      </c>
      <c r="C146" s="65">
        <f t="shared" si="7"/>
        <v>0.13</v>
      </c>
      <c r="D146" s="88">
        <f t="shared" si="13"/>
        <v>2.7</v>
      </c>
      <c r="E146" s="88">
        <v>2.8685999999999998</v>
      </c>
      <c r="F146" s="149">
        <f t="shared" si="5"/>
        <v>1.5163200000000001</v>
      </c>
      <c r="G146" s="149">
        <f t="shared" si="8"/>
        <v>0.8605799999999999</v>
      </c>
      <c r="H146" s="149">
        <f t="shared" si="14"/>
        <v>0.28686</v>
      </c>
      <c r="I146" s="149">
        <f t="shared" si="6"/>
        <v>0.57372000000000001</v>
      </c>
      <c r="J146" s="149">
        <f t="shared" si="9"/>
        <v>2.6637599999999999</v>
      </c>
      <c r="K146" s="42">
        <f t="shared" si="10"/>
        <v>0.57372000000000001</v>
      </c>
    </row>
    <row r="147" spans="1:11" x14ac:dyDescent="0.25">
      <c r="A147" s="325"/>
      <c r="B147" s="65" t="str">
        <f t="shared" si="12"/>
        <v>Y 10</v>
      </c>
      <c r="C147" s="65">
        <f t="shared" si="7"/>
        <v>0.13</v>
      </c>
      <c r="D147" s="88">
        <f t="shared" si="13"/>
        <v>2.4</v>
      </c>
      <c r="E147" s="88">
        <v>2.2416</v>
      </c>
      <c r="F147" s="149">
        <f t="shared" si="5"/>
        <v>1.3478399999999999</v>
      </c>
      <c r="G147" s="149">
        <f t="shared" si="8"/>
        <v>0.67247999999999997</v>
      </c>
      <c r="H147" s="149">
        <f t="shared" si="14"/>
        <v>0.22416000000000003</v>
      </c>
      <c r="I147" s="149">
        <f t="shared" si="6"/>
        <v>0.44832000000000005</v>
      </c>
      <c r="J147" s="149">
        <f t="shared" si="9"/>
        <v>2.2444799999999998</v>
      </c>
      <c r="K147" s="42">
        <f t="shared" si="10"/>
        <v>0.44832000000000005</v>
      </c>
    </row>
    <row r="148" spans="1:11" x14ac:dyDescent="0.25">
      <c r="A148" s="325"/>
      <c r="B148" s="65" t="str">
        <f t="shared" si="12"/>
        <v>Y 11</v>
      </c>
      <c r="C148" s="65">
        <f t="shared" si="7"/>
        <v>0.13</v>
      </c>
      <c r="D148" s="88">
        <f t="shared" si="13"/>
        <v>2.6</v>
      </c>
      <c r="E148" s="88">
        <v>2.4990999999999999</v>
      </c>
      <c r="F148" s="149">
        <f t="shared" si="5"/>
        <v>1.4601600000000001</v>
      </c>
      <c r="G148" s="149">
        <f t="shared" si="8"/>
        <v>0.7497299999999999</v>
      </c>
      <c r="H148" s="149">
        <f t="shared" si="14"/>
        <v>0.24990999999999999</v>
      </c>
      <c r="I148" s="149">
        <f t="shared" si="6"/>
        <v>0.49981999999999999</v>
      </c>
      <c r="J148" s="149">
        <f t="shared" si="9"/>
        <v>2.4598</v>
      </c>
      <c r="K148" s="42">
        <f t="shared" si="10"/>
        <v>0.49981999999999999</v>
      </c>
    </row>
    <row r="149" spans="1:11" x14ac:dyDescent="0.25">
      <c r="A149" s="325"/>
      <c r="B149" s="65" t="str">
        <f t="shared" si="12"/>
        <v>Y 12</v>
      </c>
      <c r="C149" s="65">
        <f t="shared" si="7"/>
        <v>0.13</v>
      </c>
      <c r="D149" s="88">
        <f t="shared" si="13"/>
        <v>2.6</v>
      </c>
      <c r="E149" s="88">
        <v>2.7</v>
      </c>
      <c r="F149" s="149">
        <f t="shared" si="5"/>
        <v>1.4601600000000001</v>
      </c>
      <c r="G149" s="149">
        <f t="shared" si="8"/>
        <v>0.81</v>
      </c>
      <c r="H149" s="149">
        <f t="shared" si="14"/>
        <v>0.27</v>
      </c>
      <c r="I149" s="149">
        <f t="shared" si="6"/>
        <v>0.54</v>
      </c>
      <c r="J149" s="149">
        <f t="shared" si="9"/>
        <v>2.5401600000000002</v>
      </c>
      <c r="K149" s="42">
        <f t="shared" si="10"/>
        <v>0.54</v>
      </c>
    </row>
    <row r="150" spans="1:11" x14ac:dyDescent="0.25">
      <c r="A150" s="325"/>
      <c r="B150" s="65" t="str">
        <f t="shared" si="12"/>
        <v>Y 13</v>
      </c>
      <c r="C150" s="65">
        <f t="shared" si="7"/>
        <v>0.13</v>
      </c>
      <c r="D150" s="88">
        <f t="shared" si="13"/>
        <v>2.6</v>
      </c>
      <c r="E150" s="88">
        <v>2.4990999999999999</v>
      </c>
      <c r="F150" s="149">
        <f t="shared" si="5"/>
        <v>1.4601600000000001</v>
      </c>
      <c r="G150" s="149">
        <f t="shared" si="8"/>
        <v>0.7497299999999999</v>
      </c>
      <c r="H150" s="149">
        <f t="shared" si="14"/>
        <v>0.24990999999999999</v>
      </c>
      <c r="I150" s="149">
        <f t="shared" si="6"/>
        <v>0.49981999999999999</v>
      </c>
      <c r="J150" s="149">
        <f t="shared" si="9"/>
        <v>2.4598</v>
      </c>
      <c r="K150" s="42">
        <f t="shared" si="10"/>
        <v>0.49981999999999999</v>
      </c>
    </row>
    <row r="151" spans="1:11" x14ac:dyDescent="0.25">
      <c r="A151" s="325"/>
      <c r="B151" s="65" t="str">
        <f t="shared" si="12"/>
        <v>Y 14</v>
      </c>
      <c r="C151" s="65">
        <f t="shared" si="7"/>
        <v>0.13</v>
      </c>
      <c r="D151" s="88">
        <f t="shared" si="13"/>
        <v>2.4</v>
      </c>
      <c r="E151" s="88">
        <v>2.3631000000000002</v>
      </c>
      <c r="F151" s="149">
        <f t="shared" si="5"/>
        <v>1.3478399999999999</v>
      </c>
      <c r="G151" s="149">
        <f t="shared" si="8"/>
        <v>0.70893000000000006</v>
      </c>
      <c r="H151" s="149">
        <f t="shared" si="14"/>
        <v>0.23631000000000002</v>
      </c>
      <c r="I151" s="149">
        <f t="shared" si="6"/>
        <v>0.47262000000000004</v>
      </c>
      <c r="J151" s="149">
        <f t="shared" si="9"/>
        <v>2.2930800000000002</v>
      </c>
      <c r="K151" s="42">
        <f t="shared" si="10"/>
        <v>0.47262000000000004</v>
      </c>
    </row>
    <row r="152" spans="1:11" x14ac:dyDescent="0.25">
      <c r="A152" s="325"/>
      <c r="B152" s="65" t="str">
        <f t="shared" si="12"/>
        <v>Y 15</v>
      </c>
      <c r="C152" s="65">
        <f t="shared" si="7"/>
        <v>0.13</v>
      </c>
      <c r="D152" s="88">
        <f t="shared" si="13"/>
        <v>2.1</v>
      </c>
      <c r="E152" s="88">
        <v>1.8575999999999999</v>
      </c>
      <c r="F152" s="149">
        <f t="shared" si="5"/>
        <v>1.1793600000000002</v>
      </c>
      <c r="G152" s="149">
        <f t="shared" si="8"/>
        <v>0.55728</v>
      </c>
      <c r="H152" s="149">
        <f t="shared" si="14"/>
        <v>0.18576000000000001</v>
      </c>
      <c r="I152" s="149">
        <f t="shared" si="6"/>
        <v>0.37152000000000002</v>
      </c>
      <c r="J152" s="149">
        <f t="shared" si="9"/>
        <v>1.9224000000000001</v>
      </c>
      <c r="K152" s="42">
        <f t="shared" si="10"/>
        <v>0.37152000000000002</v>
      </c>
    </row>
    <row r="153" spans="1:11" x14ac:dyDescent="0.25">
      <c r="A153" s="325"/>
      <c r="B153" s="65" t="str">
        <f t="shared" si="12"/>
        <v>Y 16</v>
      </c>
      <c r="C153" s="65">
        <f t="shared" si="7"/>
        <v>0.13</v>
      </c>
      <c r="D153" s="88">
        <f t="shared" si="13"/>
        <v>2.1</v>
      </c>
      <c r="E153" s="88">
        <v>3.5308000000000002</v>
      </c>
      <c r="F153" s="149">
        <f t="shared" si="5"/>
        <v>1.1793600000000002</v>
      </c>
      <c r="G153" s="149">
        <f t="shared" si="8"/>
        <v>1.05924</v>
      </c>
      <c r="H153" s="149">
        <f t="shared" si="14"/>
        <v>0.35308000000000006</v>
      </c>
      <c r="I153" s="149">
        <f t="shared" si="6"/>
        <v>0.70616000000000012</v>
      </c>
      <c r="J153" s="149">
        <f t="shared" si="9"/>
        <v>2.5916800000000002</v>
      </c>
      <c r="K153" s="42">
        <f t="shared" si="10"/>
        <v>0.70616000000000012</v>
      </c>
    </row>
    <row r="154" spans="1:11" x14ac:dyDescent="0.25">
      <c r="A154" s="325"/>
      <c r="B154" s="65" t="str">
        <f t="shared" si="12"/>
        <v>Y 17</v>
      </c>
      <c r="C154" s="65">
        <f t="shared" si="7"/>
        <v>0.13</v>
      </c>
      <c r="D154" s="88">
        <f t="shared" si="13"/>
        <v>2.6</v>
      </c>
      <c r="E154" s="88">
        <v>5.1532999999999998</v>
      </c>
      <c r="F154" s="149">
        <f t="shared" si="5"/>
        <v>1.4601600000000001</v>
      </c>
      <c r="G154" s="149">
        <f t="shared" si="8"/>
        <v>1.54599</v>
      </c>
      <c r="H154" s="149">
        <f t="shared" si="14"/>
        <v>0.51532999999999995</v>
      </c>
      <c r="I154" s="149">
        <f t="shared" si="6"/>
        <v>1.0306599999999999</v>
      </c>
      <c r="J154" s="149">
        <f t="shared" si="9"/>
        <v>3.5214799999999999</v>
      </c>
      <c r="K154" s="42">
        <f t="shared" si="10"/>
        <v>1.0306599999999999</v>
      </c>
    </row>
    <row r="155" spans="1:11" x14ac:dyDescent="0.25">
      <c r="A155" s="326"/>
      <c r="B155" s="65" t="str">
        <f t="shared" ref="B155" si="15">D102</f>
        <v>Y 18</v>
      </c>
      <c r="C155" s="65">
        <f t="shared" si="7"/>
        <v>0.13</v>
      </c>
      <c r="D155" s="88">
        <f t="shared" si="13"/>
        <v>2.7</v>
      </c>
      <c r="E155" s="88">
        <v>5.4778000000000002</v>
      </c>
      <c r="F155" s="149">
        <f t="shared" si="5"/>
        <v>1.5163200000000001</v>
      </c>
      <c r="G155" s="149">
        <f t="shared" si="8"/>
        <v>1.64334</v>
      </c>
      <c r="H155" s="149">
        <f>$C$48*E155</f>
        <v>0.54778000000000004</v>
      </c>
      <c r="I155" s="149">
        <f t="shared" si="6"/>
        <v>1.0955600000000001</v>
      </c>
      <c r="J155" s="149">
        <f t="shared" si="9"/>
        <v>3.7074400000000001</v>
      </c>
      <c r="K155" s="42">
        <f t="shared" si="10"/>
        <v>1.0955600000000001</v>
      </c>
    </row>
    <row r="156" spans="1:11" x14ac:dyDescent="0.25">
      <c r="A156" s="324" t="s">
        <v>35</v>
      </c>
      <c r="B156" s="64" t="str">
        <f t="shared" ref="B156:B165" si="16">G85</f>
        <v xml:space="preserve">X 1 </v>
      </c>
      <c r="C156" s="64">
        <f>$D$111</f>
        <v>0.13</v>
      </c>
      <c r="D156" s="87">
        <f t="shared" ref="D156:D165" si="17">H85</f>
        <v>2.2000000000000002</v>
      </c>
      <c r="E156" s="87">
        <v>4.0182000000000002</v>
      </c>
      <c r="F156" s="154">
        <f t="shared" si="5"/>
        <v>1.23552</v>
      </c>
      <c r="G156" s="154">
        <f>$C$45*E156</f>
        <v>1.20546</v>
      </c>
      <c r="H156" s="154">
        <f>$C$48*E156</f>
        <v>0.40182000000000007</v>
      </c>
      <c r="I156" s="154">
        <f>E156*$C$46</f>
        <v>0.80364000000000013</v>
      </c>
      <c r="J156" s="154">
        <f t="shared" si="9"/>
        <v>2.8427999999999995</v>
      </c>
      <c r="K156" s="39">
        <f t="shared" si="10"/>
        <v>0.80364000000000013</v>
      </c>
    </row>
    <row r="157" spans="1:11" x14ac:dyDescent="0.25">
      <c r="A157" s="325"/>
      <c r="B157" s="65" t="str">
        <f t="shared" si="16"/>
        <v xml:space="preserve">X 2 </v>
      </c>
      <c r="C157" s="65">
        <f t="shared" ref="C157:C211" si="18">$D$111</f>
        <v>0.13</v>
      </c>
      <c r="D157" s="88">
        <f t="shared" si="17"/>
        <v>2.2000000000000002</v>
      </c>
      <c r="E157" s="88">
        <v>3.2881</v>
      </c>
      <c r="F157" s="149">
        <f t="shared" si="5"/>
        <v>1.23552</v>
      </c>
      <c r="G157" s="149">
        <f t="shared" ref="G157:G183" si="19">$C$45*E157</f>
        <v>0.98642999999999992</v>
      </c>
      <c r="H157" s="149">
        <f>$C$48*E157</f>
        <v>0.32881000000000005</v>
      </c>
      <c r="I157" s="149">
        <f>E157*$C$46</f>
        <v>0.65762000000000009</v>
      </c>
      <c r="J157" s="149">
        <f t="shared" si="9"/>
        <v>2.5507599999999995</v>
      </c>
      <c r="K157" s="42">
        <f t="shared" si="10"/>
        <v>0.65762000000000009</v>
      </c>
    </row>
    <row r="158" spans="1:11" x14ac:dyDescent="0.25">
      <c r="A158" s="325"/>
      <c r="B158" s="65" t="str">
        <f t="shared" si="16"/>
        <v xml:space="preserve">X 3 </v>
      </c>
      <c r="C158" s="65">
        <f t="shared" si="18"/>
        <v>0.13</v>
      </c>
      <c r="D158" s="88">
        <f t="shared" si="17"/>
        <v>2.2000000000000002</v>
      </c>
      <c r="E158" s="88">
        <v>1.3069999999999999</v>
      </c>
      <c r="F158" s="149">
        <f t="shared" si="5"/>
        <v>1.23552</v>
      </c>
      <c r="G158" s="149">
        <f t="shared" si="19"/>
        <v>0.39209999999999995</v>
      </c>
      <c r="H158" s="149">
        <f t="shared" ref="H158:H182" si="20">$C$48*E158</f>
        <v>0.13070000000000001</v>
      </c>
      <c r="I158" s="149">
        <f t="shared" ref="I158:I182" si="21">E158*$C$46</f>
        <v>0.26140000000000002</v>
      </c>
      <c r="J158" s="149">
        <f t="shared" si="9"/>
        <v>1.7583199999999999</v>
      </c>
      <c r="K158" s="42">
        <f t="shared" si="10"/>
        <v>0.26140000000000002</v>
      </c>
    </row>
    <row r="159" spans="1:11" x14ac:dyDescent="0.25">
      <c r="A159" s="325"/>
      <c r="B159" s="65" t="str">
        <f t="shared" si="16"/>
        <v>X 4</v>
      </c>
      <c r="C159" s="65">
        <f t="shared" si="18"/>
        <v>0.13</v>
      </c>
      <c r="D159" s="88">
        <f t="shared" si="17"/>
        <v>2.2000000000000002</v>
      </c>
      <c r="E159" s="88">
        <v>1.9</v>
      </c>
      <c r="F159" s="149">
        <f t="shared" si="5"/>
        <v>1.23552</v>
      </c>
      <c r="G159" s="149">
        <f t="shared" si="19"/>
        <v>0.56999999999999995</v>
      </c>
      <c r="H159" s="149">
        <f t="shared" si="20"/>
        <v>0.19</v>
      </c>
      <c r="I159" s="149">
        <f t="shared" si="21"/>
        <v>0.38</v>
      </c>
      <c r="J159" s="149">
        <f t="shared" si="9"/>
        <v>1.99552</v>
      </c>
      <c r="K159" s="42">
        <f t="shared" si="10"/>
        <v>0.38</v>
      </c>
    </row>
    <row r="160" spans="1:11" x14ac:dyDescent="0.25">
      <c r="A160" s="325"/>
      <c r="B160" s="65" t="str">
        <f t="shared" si="16"/>
        <v>X 5</v>
      </c>
      <c r="C160" s="65">
        <f t="shared" si="18"/>
        <v>0.13</v>
      </c>
      <c r="D160" s="88">
        <f t="shared" si="17"/>
        <v>2.1749999999999998</v>
      </c>
      <c r="E160" s="88">
        <v>1.3691</v>
      </c>
      <c r="F160" s="149">
        <f t="shared" si="5"/>
        <v>1.2214799999999999</v>
      </c>
      <c r="G160" s="149">
        <f t="shared" si="19"/>
        <v>0.41072999999999998</v>
      </c>
      <c r="H160" s="149">
        <f t="shared" si="20"/>
        <v>0.13691</v>
      </c>
      <c r="I160" s="149">
        <f t="shared" si="21"/>
        <v>0.27382000000000001</v>
      </c>
      <c r="J160" s="149">
        <f t="shared" si="9"/>
        <v>1.76912</v>
      </c>
      <c r="K160" s="42">
        <f t="shared" si="10"/>
        <v>0.27382000000000001</v>
      </c>
    </row>
    <row r="161" spans="1:20" x14ac:dyDescent="0.25">
      <c r="A161" s="325"/>
      <c r="B161" s="65" t="str">
        <f t="shared" si="16"/>
        <v>X 6</v>
      </c>
      <c r="C161" s="65">
        <f t="shared" si="18"/>
        <v>0.13</v>
      </c>
      <c r="D161" s="88">
        <f t="shared" si="17"/>
        <v>3.1</v>
      </c>
      <c r="E161" s="88">
        <v>2.6221999999999999</v>
      </c>
      <c r="F161" s="149">
        <f t="shared" si="5"/>
        <v>1.7409600000000001</v>
      </c>
      <c r="G161" s="149">
        <f t="shared" si="19"/>
        <v>0.78665999999999991</v>
      </c>
      <c r="H161" s="149">
        <f t="shared" si="20"/>
        <v>0.26222000000000001</v>
      </c>
      <c r="I161" s="149">
        <f t="shared" si="21"/>
        <v>0.52444000000000002</v>
      </c>
      <c r="J161" s="149">
        <f t="shared" si="9"/>
        <v>2.7898399999999999</v>
      </c>
      <c r="K161" s="42">
        <f t="shared" si="10"/>
        <v>0.52444000000000002</v>
      </c>
    </row>
    <row r="162" spans="1:20" x14ac:dyDescent="0.25">
      <c r="A162" s="325"/>
      <c r="B162" s="65" t="str">
        <f t="shared" si="16"/>
        <v>X 7</v>
      </c>
      <c r="C162" s="65">
        <f t="shared" si="18"/>
        <v>0.13</v>
      </c>
      <c r="D162" s="88">
        <f t="shared" si="17"/>
        <v>2.2250000000000001</v>
      </c>
      <c r="E162" s="88">
        <v>1.4158999999999999</v>
      </c>
      <c r="F162" s="149">
        <f t="shared" si="5"/>
        <v>1.24956</v>
      </c>
      <c r="G162" s="149">
        <f t="shared" si="19"/>
        <v>0.42476999999999998</v>
      </c>
      <c r="H162" s="149">
        <f t="shared" si="20"/>
        <v>0.14158999999999999</v>
      </c>
      <c r="I162" s="149">
        <f t="shared" si="21"/>
        <v>0.28317999999999999</v>
      </c>
      <c r="J162" s="149">
        <f t="shared" si="9"/>
        <v>1.8159199999999998</v>
      </c>
      <c r="K162" s="42">
        <f t="shared" si="10"/>
        <v>0.28317999999999999</v>
      </c>
    </row>
    <row r="163" spans="1:20" x14ac:dyDescent="0.25">
      <c r="A163" s="325"/>
      <c r="B163" s="65" t="str">
        <f t="shared" si="16"/>
        <v>X 8</v>
      </c>
      <c r="C163" s="65">
        <f t="shared" si="18"/>
        <v>0.13</v>
      </c>
      <c r="D163" s="88">
        <f t="shared" si="17"/>
        <v>2.2250000000000001</v>
      </c>
      <c r="E163" s="88">
        <v>3.9424000000000001</v>
      </c>
      <c r="F163" s="149">
        <f t="shared" si="5"/>
        <v>1.24956</v>
      </c>
      <c r="G163" s="149">
        <f t="shared" si="19"/>
        <v>1.18272</v>
      </c>
      <c r="H163" s="149">
        <f t="shared" si="20"/>
        <v>0.39424000000000003</v>
      </c>
      <c r="I163" s="149">
        <f t="shared" si="21"/>
        <v>0.78848000000000007</v>
      </c>
      <c r="J163" s="149">
        <f t="shared" si="9"/>
        <v>2.8265199999999999</v>
      </c>
      <c r="K163" s="42">
        <f t="shared" si="10"/>
        <v>0.78848000000000007</v>
      </c>
    </row>
    <row r="164" spans="1:20" x14ac:dyDescent="0.25">
      <c r="A164" s="325"/>
      <c r="B164" s="65" t="str">
        <f t="shared" si="16"/>
        <v>X 9</v>
      </c>
      <c r="C164" s="65">
        <f t="shared" si="18"/>
        <v>0.13</v>
      </c>
      <c r="D164" s="88">
        <f t="shared" si="17"/>
        <v>2.2250000000000001</v>
      </c>
      <c r="E164" s="88">
        <v>4.0659000000000001</v>
      </c>
      <c r="F164" s="149">
        <f t="shared" si="5"/>
        <v>1.24956</v>
      </c>
      <c r="G164" s="149">
        <f t="shared" si="19"/>
        <v>1.21977</v>
      </c>
      <c r="H164" s="149">
        <f t="shared" si="20"/>
        <v>0.40659000000000001</v>
      </c>
      <c r="I164" s="149">
        <f t="shared" si="21"/>
        <v>0.81318000000000001</v>
      </c>
      <c r="J164" s="149">
        <f t="shared" si="9"/>
        <v>2.8759200000000003</v>
      </c>
      <c r="K164" s="42">
        <f t="shared" si="10"/>
        <v>0.81318000000000001</v>
      </c>
    </row>
    <row r="165" spans="1:20" x14ac:dyDescent="0.25">
      <c r="A165" s="325"/>
      <c r="B165" s="65" t="str">
        <f t="shared" si="16"/>
        <v>X 10</v>
      </c>
      <c r="C165" s="65">
        <f t="shared" si="18"/>
        <v>0.13</v>
      </c>
      <c r="D165" s="88">
        <f t="shared" si="17"/>
        <v>2.2250000000000001</v>
      </c>
      <c r="E165" s="88">
        <v>4.0659000000000001</v>
      </c>
      <c r="F165" s="149">
        <f t="shared" si="5"/>
        <v>1.24956</v>
      </c>
      <c r="G165" s="149">
        <f t="shared" si="19"/>
        <v>1.21977</v>
      </c>
      <c r="H165" s="149">
        <f t="shared" si="20"/>
        <v>0.40659000000000001</v>
      </c>
      <c r="I165" s="149">
        <f t="shared" si="21"/>
        <v>0.81318000000000001</v>
      </c>
      <c r="J165" s="149">
        <f t="shared" si="9"/>
        <v>2.8759200000000003</v>
      </c>
      <c r="K165" s="42">
        <f t="shared" si="10"/>
        <v>0.81318000000000001</v>
      </c>
    </row>
    <row r="166" spans="1:20" x14ac:dyDescent="0.25">
      <c r="A166" s="325"/>
      <c r="B166" s="65" t="str">
        <f t="shared" ref="B166:B183" si="22">I85</f>
        <v xml:space="preserve">Y 1 </v>
      </c>
      <c r="C166" s="65">
        <f t="shared" si="18"/>
        <v>0.13</v>
      </c>
      <c r="D166" s="88">
        <f t="shared" ref="D166:D183" si="23">J85</f>
        <v>2.1</v>
      </c>
      <c r="E166" s="88">
        <v>1.8532</v>
      </c>
      <c r="F166" s="149">
        <f t="shared" si="5"/>
        <v>1.1793600000000002</v>
      </c>
      <c r="G166" s="149">
        <f t="shared" si="19"/>
        <v>0.55596000000000001</v>
      </c>
      <c r="H166" s="149">
        <f t="shared" si="20"/>
        <v>0.18532000000000001</v>
      </c>
      <c r="I166" s="149">
        <f t="shared" si="21"/>
        <v>0.37064000000000002</v>
      </c>
      <c r="J166" s="149">
        <f t="shared" si="9"/>
        <v>1.9206400000000001</v>
      </c>
      <c r="K166" s="42">
        <f t="shared" si="10"/>
        <v>0.37064000000000002</v>
      </c>
    </row>
    <row r="167" spans="1:20" x14ac:dyDescent="0.25">
      <c r="A167" s="325"/>
      <c r="B167" s="65" t="str">
        <f t="shared" si="22"/>
        <v xml:space="preserve">Y 2 </v>
      </c>
      <c r="C167" s="65">
        <f t="shared" si="18"/>
        <v>0.13</v>
      </c>
      <c r="D167" s="88">
        <f t="shared" si="23"/>
        <v>2.4</v>
      </c>
      <c r="E167" s="88">
        <v>2.3572000000000002</v>
      </c>
      <c r="F167" s="149">
        <f t="shared" si="5"/>
        <v>1.3478399999999999</v>
      </c>
      <c r="G167" s="149">
        <f t="shared" si="19"/>
        <v>0.70716000000000001</v>
      </c>
      <c r="H167" s="149">
        <f t="shared" si="20"/>
        <v>0.23572000000000004</v>
      </c>
      <c r="I167" s="149">
        <f t="shared" si="21"/>
        <v>0.47144000000000008</v>
      </c>
      <c r="J167" s="149">
        <f t="shared" si="9"/>
        <v>2.2907199999999999</v>
      </c>
      <c r="K167" s="42">
        <f t="shared" si="10"/>
        <v>0.47144000000000008</v>
      </c>
    </row>
    <row r="168" spans="1:20" x14ac:dyDescent="0.25">
      <c r="A168" s="325"/>
      <c r="B168" s="65" t="str">
        <f t="shared" si="22"/>
        <v xml:space="preserve">Y 3 </v>
      </c>
      <c r="C168" s="65">
        <f t="shared" si="18"/>
        <v>0.13</v>
      </c>
      <c r="D168" s="88">
        <f t="shared" si="23"/>
        <v>2.6</v>
      </c>
      <c r="E168" s="88">
        <v>2.4929999999999999</v>
      </c>
      <c r="F168" s="149">
        <f t="shared" si="5"/>
        <v>1.4601600000000001</v>
      </c>
      <c r="G168" s="149">
        <f t="shared" si="19"/>
        <v>0.7478999999999999</v>
      </c>
      <c r="H168" s="149">
        <f t="shared" si="20"/>
        <v>0.24929999999999999</v>
      </c>
      <c r="I168" s="149">
        <f t="shared" si="21"/>
        <v>0.49859999999999999</v>
      </c>
      <c r="J168" s="149">
        <f t="shared" si="9"/>
        <v>2.45736</v>
      </c>
      <c r="K168" s="42">
        <f t="shared" si="10"/>
        <v>0.49859999999999999</v>
      </c>
    </row>
    <row r="169" spans="1:20" x14ac:dyDescent="0.25">
      <c r="A169" s="325"/>
      <c r="B169" s="65" t="str">
        <f t="shared" si="22"/>
        <v>Y 4</v>
      </c>
      <c r="C169" s="65">
        <f t="shared" si="18"/>
        <v>0.13</v>
      </c>
      <c r="D169" s="88">
        <f t="shared" si="23"/>
        <v>2.6</v>
      </c>
      <c r="E169" s="88">
        <v>2.6932</v>
      </c>
      <c r="F169" s="149">
        <f t="shared" si="5"/>
        <v>1.4601600000000001</v>
      </c>
      <c r="G169" s="149">
        <f t="shared" si="19"/>
        <v>0.80796000000000001</v>
      </c>
      <c r="H169" s="149">
        <f t="shared" si="20"/>
        <v>0.26932</v>
      </c>
      <c r="I169" s="149">
        <f t="shared" si="21"/>
        <v>0.53864000000000001</v>
      </c>
      <c r="J169" s="149">
        <f t="shared" si="9"/>
        <v>2.5374400000000001</v>
      </c>
      <c r="K169" s="42">
        <f t="shared" si="10"/>
        <v>0.53864000000000001</v>
      </c>
    </row>
    <row r="170" spans="1:20" x14ac:dyDescent="0.25">
      <c r="A170" s="325"/>
      <c r="B170" s="65" t="str">
        <f t="shared" si="22"/>
        <v>Y 5</v>
      </c>
      <c r="C170" s="65">
        <f t="shared" si="18"/>
        <v>0.13</v>
      </c>
      <c r="D170" s="88">
        <f t="shared" si="23"/>
        <v>2.6</v>
      </c>
      <c r="E170" s="88">
        <v>0.7147</v>
      </c>
      <c r="F170" s="149">
        <f t="shared" si="5"/>
        <v>1.4601600000000001</v>
      </c>
      <c r="G170" s="149">
        <f t="shared" si="19"/>
        <v>0.21440999999999999</v>
      </c>
      <c r="H170" s="149">
        <f t="shared" si="20"/>
        <v>7.1470000000000006E-2</v>
      </c>
      <c r="I170" s="149">
        <f t="shared" si="21"/>
        <v>0.14294000000000001</v>
      </c>
      <c r="J170" s="149">
        <f t="shared" si="9"/>
        <v>1.74604</v>
      </c>
      <c r="K170" s="42">
        <f t="shared" si="10"/>
        <v>0.14294000000000001</v>
      </c>
    </row>
    <row r="171" spans="1:20" x14ac:dyDescent="0.25">
      <c r="A171" s="325"/>
      <c r="B171" s="65" t="str">
        <f t="shared" si="22"/>
        <v>Y 6</v>
      </c>
      <c r="C171" s="65">
        <f t="shared" si="18"/>
        <v>0.13</v>
      </c>
      <c r="D171" s="88">
        <f t="shared" si="23"/>
        <v>2.7</v>
      </c>
      <c r="E171" s="88">
        <v>2.8612000000000002</v>
      </c>
      <c r="F171" s="149">
        <f t="shared" si="5"/>
        <v>1.5163200000000001</v>
      </c>
      <c r="G171" s="149">
        <f t="shared" si="19"/>
        <v>0.85836000000000001</v>
      </c>
      <c r="H171" s="149">
        <f t="shared" si="20"/>
        <v>0.28612000000000004</v>
      </c>
      <c r="I171" s="149">
        <f t="shared" si="21"/>
        <v>0.57224000000000008</v>
      </c>
      <c r="J171" s="149">
        <f t="shared" si="9"/>
        <v>2.6608000000000001</v>
      </c>
      <c r="K171" s="42">
        <f t="shared" si="10"/>
        <v>0.57224000000000008</v>
      </c>
    </row>
    <row r="172" spans="1:20" x14ac:dyDescent="0.25">
      <c r="A172" s="325"/>
      <c r="B172" s="65" t="str">
        <f t="shared" si="22"/>
        <v>Y 7</v>
      </c>
      <c r="C172" s="65">
        <f t="shared" si="18"/>
        <v>0.13</v>
      </c>
      <c r="D172" s="88">
        <f t="shared" si="23"/>
        <v>2.7</v>
      </c>
      <c r="E172" s="88">
        <v>2.8612000000000002</v>
      </c>
      <c r="F172" s="149">
        <f t="shared" si="5"/>
        <v>1.5163200000000001</v>
      </c>
      <c r="G172" s="149">
        <f t="shared" si="19"/>
        <v>0.85836000000000001</v>
      </c>
      <c r="H172" s="149">
        <f t="shared" si="20"/>
        <v>0.28612000000000004</v>
      </c>
      <c r="I172" s="149">
        <f t="shared" si="21"/>
        <v>0.57224000000000008</v>
      </c>
      <c r="J172" s="149">
        <f t="shared" si="9"/>
        <v>2.6608000000000001</v>
      </c>
      <c r="K172" s="42">
        <f t="shared" si="10"/>
        <v>0.57224000000000008</v>
      </c>
      <c r="P172" s="319" t="s">
        <v>384</v>
      </c>
      <c r="Q172" s="319"/>
      <c r="R172" s="319"/>
      <c r="S172" s="319"/>
      <c r="T172" s="319"/>
    </row>
    <row r="173" spans="1:20" x14ac:dyDescent="0.25">
      <c r="A173" s="325"/>
      <c r="B173" s="65" t="str">
        <f t="shared" si="22"/>
        <v>Y 8</v>
      </c>
      <c r="C173" s="65">
        <f t="shared" si="18"/>
        <v>0.13</v>
      </c>
      <c r="D173" s="88">
        <f t="shared" si="23"/>
        <v>2.7</v>
      </c>
      <c r="E173" s="88">
        <v>2.8685999999999998</v>
      </c>
      <c r="F173" s="149">
        <f t="shared" si="5"/>
        <v>1.5163200000000001</v>
      </c>
      <c r="G173" s="149">
        <f t="shared" si="19"/>
        <v>0.8605799999999999</v>
      </c>
      <c r="H173" s="149">
        <f t="shared" si="20"/>
        <v>0.28686</v>
      </c>
      <c r="I173" s="149">
        <f t="shared" si="21"/>
        <v>0.57372000000000001</v>
      </c>
      <c r="J173" s="149">
        <f t="shared" si="9"/>
        <v>2.6637599999999999</v>
      </c>
      <c r="K173" s="42">
        <f t="shared" si="10"/>
        <v>0.57372000000000001</v>
      </c>
    </row>
    <row r="174" spans="1:20" x14ac:dyDescent="0.25">
      <c r="A174" s="325"/>
      <c r="B174" s="65" t="str">
        <f t="shared" si="22"/>
        <v>Y 9</v>
      </c>
      <c r="C174" s="65">
        <f t="shared" si="18"/>
        <v>0.13</v>
      </c>
      <c r="D174" s="88">
        <f t="shared" si="23"/>
        <v>2.7</v>
      </c>
      <c r="E174" s="88">
        <v>2.8685999999999998</v>
      </c>
      <c r="F174" s="149">
        <f t="shared" si="5"/>
        <v>1.5163200000000001</v>
      </c>
      <c r="G174" s="149">
        <f t="shared" si="19"/>
        <v>0.8605799999999999</v>
      </c>
      <c r="H174" s="149">
        <f t="shared" si="20"/>
        <v>0.28686</v>
      </c>
      <c r="I174" s="149">
        <f t="shared" si="21"/>
        <v>0.57372000000000001</v>
      </c>
      <c r="J174" s="149">
        <f t="shared" si="9"/>
        <v>2.6637599999999999</v>
      </c>
      <c r="K174" s="42">
        <f t="shared" si="10"/>
        <v>0.57372000000000001</v>
      </c>
    </row>
    <row r="175" spans="1:20" x14ac:dyDescent="0.25">
      <c r="A175" s="325"/>
      <c r="B175" s="65" t="str">
        <f t="shared" si="22"/>
        <v>Y 10</v>
      </c>
      <c r="C175" s="65">
        <f t="shared" si="18"/>
        <v>0.13</v>
      </c>
      <c r="D175" s="88">
        <f t="shared" si="23"/>
        <v>2.4</v>
      </c>
      <c r="E175" s="88">
        <v>2.2416</v>
      </c>
      <c r="F175" s="149">
        <f t="shared" si="5"/>
        <v>1.3478399999999999</v>
      </c>
      <c r="G175" s="149">
        <f t="shared" si="19"/>
        <v>0.67247999999999997</v>
      </c>
      <c r="H175" s="149">
        <f t="shared" si="20"/>
        <v>0.22416000000000003</v>
      </c>
      <c r="I175" s="149">
        <f t="shared" si="21"/>
        <v>0.44832000000000005</v>
      </c>
      <c r="J175" s="149">
        <f t="shared" si="9"/>
        <v>2.2444799999999998</v>
      </c>
      <c r="K175" s="42">
        <f t="shared" si="10"/>
        <v>0.44832000000000005</v>
      </c>
    </row>
    <row r="176" spans="1:20" x14ac:dyDescent="0.25">
      <c r="A176" s="325"/>
      <c r="B176" s="65" t="str">
        <f t="shared" si="22"/>
        <v>Y 11</v>
      </c>
      <c r="C176" s="65">
        <f t="shared" si="18"/>
        <v>0.13</v>
      </c>
      <c r="D176" s="88">
        <f t="shared" si="23"/>
        <v>2.6</v>
      </c>
      <c r="E176" s="88">
        <v>2.4990999999999999</v>
      </c>
      <c r="F176" s="149">
        <f t="shared" si="5"/>
        <v>1.4601600000000001</v>
      </c>
      <c r="G176" s="149">
        <f t="shared" si="19"/>
        <v>0.7497299999999999</v>
      </c>
      <c r="H176" s="149">
        <f t="shared" si="20"/>
        <v>0.24990999999999999</v>
      </c>
      <c r="I176" s="149">
        <f t="shared" si="21"/>
        <v>0.49981999999999999</v>
      </c>
      <c r="J176" s="149">
        <f t="shared" si="9"/>
        <v>2.4598</v>
      </c>
      <c r="K176" s="42">
        <f t="shared" si="10"/>
        <v>0.49981999999999999</v>
      </c>
    </row>
    <row r="177" spans="1:11" x14ac:dyDescent="0.25">
      <c r="A177" s="325"/>
      <c r="B177" s="65" t="str">
        <f t="shared" si="22"/>
        <v>Y 12</v>
      </c>
      <c r="C177" s="65">
        <f t="shared" si="18"/>
        <v>0.13</v>
      </c>
      <c r="D177" s="88">
        <f t="shared" si="23"/>
        <v>2.6</v>
      </c>
      <c r="E177" s="88">
        <v>2.7</v>
      </c>
      <c r="F177" s="149">
        <f t="shared" si="5"/>
        <v>1.4601600000000001</v>
      </c>
      <c r="G177" s="149">
        <f t="shared" si="19"/>
        <v>0.81</v>
      </c>
      <c r="H177" s="149">
        <f t="shared" si="20"/>
        <v>0.27</v>
      </c>
      <c r="I177" s="149">
        <f t="shared" si="21"/>
        <v>0.54</v>
      </c>
      <c r="J177" s="149">
        <f t="shared" si="9"/>
        <v>2.5401600000000002</v>
      </c>
      <c r="K177" s="42">
        <f t="shared" si="10"/>
        <v>0.54</v>
      </c>
    </row>
    <row r="178" spans="1:11" x14ac:dyDescent="0.25">
      <c r="A178" s="325"/>
      <c r="B178" s="65" t="str">
        <f t="shared" si="22"/>
        <v>Y 13</v>
      </c>
      <c r="C178" s="65">
        <f t="shared" si="18"/>
        <v>0.13</v>
      </c>
      <c r="D178" s="88">
        <f t="shared" si="23"/>
        <v>2.6</v>
      </c>
      <c r="E178" s="88">
        <v>2.4990999999999999</v>
      </c>
      <c r="F178" s="149">
        <f t="shared" si="5"/>
        <v>1.4601600000000001</v>
      </c>
      <c r="G178" s="149">
        <f t="shared" si="19"/>
        <v>0.7497299999999999</v>
      </c>
      <c r="H178" s="149">
        <f t="shared" si="20"/>
        <v>0.24990999999999999</v>
      </c>
      <c r="I178" s="149">
        <f t="shared" si="21"/>
        <v>0.49981999999999999</v>
      </c>
      <c r="J178" s="149">
        <f t="shared" si="9"/>
        <v>2.4598</v>
      </c>
      <c r="K178" s="42">
        <f t="shared" si="10"/>
        <v>0.49981999999999999</v>
      </c>
    </row>
    <row r="179" spans="1:11" x14ac:dyDescent="0.25">
      <c r="A179" s="325"/>
      <c r="B179" s="65" t="str">
        <f t="shared" si="22"/>
        <v>Y 14</v>
      </c>
      <c r="C179" s="65">
        <f t="shared" si="18"/>
        <v>0.13</v>
      </c>
      <c r="D179" s="88">
        <f t="shared" si="23"/>
        <v>2.4</v>
      </c>
      <c r="E179" s="88">
        <v>2.3631000000000002</v>
      </c>
      <c r="F179" s="149">
        <f t="shared" si="5"/>
        <v>1.3478399999999999</v>
      </c>
      <c r="G179" s="149">
        <f t="shared" si="19"/>
        <v>0.70893000000000006</v>
      </c>
      <c r="H179" s="149">
        <f t="shared" si="20"/>
        <v>0.23631000000000002</v>
      </c>
      <c r="I179" s="149">
        <f t="shared" si="21"/>
        <v>0.47262000000000004</v>
      </c>
      <c r="J179" s="149">
        <f t="shared" si="9"/>
        <v>2.2930800000000002</v>
      </c>
      <c r="K179" s="42">
        <f t="shared" si="10"/>
        <v>0.47262000000000004</v>
      </c>
    </row>
    <row r="180" spans="1:11" x14ac:dyDescent="0.25">
      <c r="A180" s="325"/>
      <c r="B180" s="65" t="str">
        <f t="shared" si="22"/>
        <v>Y 15</v>
      </c>
      <c r="C180" s="65">
        <f t="shared" si="18"/>
        <v>0.13</v>
      </c>
      <c r="D180" s="88">
        <f t="shared" si="23"/>
        <v>2.1</v>
      </c>
      <c r="E180" s="88">
        <v>1.8575999999999999</v>
      </c>
      <c r="F180" s="149">
        <f t="shared" si="5"/>
        <v>1.1793600000000002</v>
      </c>
      <c r="G180" s="149">
        <f t="shared" si="19"/>
        <v>0.55728</v>
      </c>
      <c r="H180" s="149">
        <f t="shared" si="20"/>
        <v>0.18576000000000001</v>
      </c>
      <c r="I180" s="149">
        <f t="shared" si="21"/>
        <v>0.37152000000000002</v>
      </c>
      <c r="J180" s="149">
        <f t="shared" si="9"/>
        <v>1.9224000000000001</v>
      </c>
      <c r="K180" s="42">
        <f t="shared" si="10"/>
        <v>0.37152000000000002</v>
      </c>
    </row>
    <row r="181" spans="1:11" x14ac:dyDescent="0.25">
      <c r="A181" s="325"/>
      <c r="B181" s="65" t="str">
        <f t="shared" si="22"/>
        <v>Y 16</v>
      </c>
      <c r="C181" s="65">
        <f t="shared" si="18"/>
        <v>0.13</v>
      </c>
      <c r="D181" s="88">
        <f t="shared" si="23"/>
        <v>2.1</v>
      </c>
      <c r="E181" s="88">
        <v>3.5308000000000002</v>
      </c>
      <c r="F181" s="149">
        <f t="shared" si="5"/>
        <v>1.1793600000000002</v>
      </c>
      <c r="G181" s="149">
        <f t="shared" si="19"/>
        <v>1.05924</v>
      </c>
      <c r="H181" s="149">
        <f t="shared" si="20"/>
        <v>0.35308000000000006</v>
      </c>
      <c r="I181" s="149">
        <f t="shared" si="21"/>
        <v>0.70616000000000012</v>
      </c>
      <c r="J181" s="149">
        <f t="shared" si="9"/>
        <v>2.5916800000000002</v>
      </c>
      <c r="K181" s="42">
        <f t="shared" si="10"/>
        <v>0.70616000000000012</v>
      </c>
    </row>
    <row r="182" spans="1:11" x14ac:dyDescent="0.25">
      <c r="A182" s="325"/>
      <c r="B182" s="65" t="str">
        <f t="shared" si="22"/>
        <v>Y 17</v>
      </c>
      <c r="C182" s="65">
        <f t="shared" si="18"/>
        <v>0.13</v>
      </c>
      <c r="D182" s="88">
        <f t="shared" si="23"/>
        <v>2.6</v>
      </c>
      <c r="E182" s="88">
        <v>5.1532999999999998</v>
      </c>
      <c r="F182" s="149">
        <f t="shared" si="5"/>
        <v>1.4601600000000001</v>
      </c>
      <c r="G182" s="149">
        <f t="shared" si="19"/>
        <v>1.54599</v>
      </c>
      <c r="H182" s="149">
        <f t="shared" si="20"/>
        <v>0.51532999999999995</v>
      </c>
      <c r="I182" s="149">
        <f t="shared" si="21"/>
        <v>1.0306599999999999</v>
      </c>
      <c r="J182" s="149">
        <f t="shared" si="9"/>
        <v>3.5214799999999999</v>
      </c>
      <c r="K182" s="42">
        <f t="shared" si="10"/>
        <v>1.0306599999999999</v>
      </c>
    </row>
    <row r="183" spans="1:11" x14ac:dyDescent="0.25">
      <c r="A183" s="326"/>
      <c r="B183" s="66" t="str">
        <f t="shared" si="22"/>
        <v>Y 18</v>
      </c>
      <c r="C183" s="66">
        <f t="shared" si="18"/>
        <v>0.13</v>
      </c>
      <c r="D183" s="89">
        <f t="shared" si="23"/>
        <v>2.7</v>
      </c>
      <c r="E183" s="89">
        <v>5.4778000000000002</v>
      </c>
      <c r="F183" s="153">
        <f t="shared" si="5"/>
        <v>1.5163200000000001</v>
      </c>
      <c r="G183" s="153">
        <f t="shared" si="19"/>
        <v>1.64334</v>
      </c>
      <c r="H183" s="153">
        <f>$C$48*E183</f>
        <v>0.54778000000000004</v>
      </c>
      <c r="I183" s="153">
        <f>E183*$C$46</f>
        <v>1.0955600000000001</v>
      </c>
      <c r="J183" s="153">
        <f t="shared" si="9"/>
        <v>3.7074400000000001</v>
      </c>
      <c r="K183" s="46">
        <f t="shared" si="10"/>
        <v>1.0955600000000001</v>
      </c>
    </row>
    <row r="184" spans="1:11" x14ac:dyDescent="0.25">
      <c r="A184" s="324" t="s">
        <v>416</v>
      </c>
      <c r="B184" s="64" t="str">
        <f>L85</f>
        <v xml:space="preserve">X 1 </v>
      </c>
      <c r="C184" s="64">
        <f>$D$111</f>
        <v>0.13</v>
      </c>
      <c r="D184" s="87">
        <f>M85</f>
        <v>2.2000000000000002</v>
      </c>
      <c r="E184" s="87">
        <v>4.0182000000000002</v>
      </c>
      <c r="F184" s="154">
        <f t="shared" ref="F184:F211" si="24">$C$44*C184*D184*$D$13</f>
        <v>1.23552</v>
      </c>
      <c r="G184" s="154">
        <f>$C$45*E184</f>
        <v>1.20546</v>
      </c>
      <c r="H184" s="154">
        <f>$C$48*E184</f>
        <v>0.40182000000000007</v>
      </c>
      <c r="I184" s="154">
        <f>E184*$D$47</f>
        <v>0.40182000000000007</v>
      </c>
      <c r="J184" s="154">
        <f t="shared" ref="J184:J211" si="25">SUM(F184:H184)</f>
        <v>2.8427999999999995</v>
      </c>
      <c r="K184" s="39">
        <f t="shared" ref="K184:K211" si="26">I184</f>
        <v>0.40182000000000007</v>
      </c>
    </row>
    <row r="185" spans="1:11" x14ac:dyDescent="0.25">
      <c r="A185" s="325"/>
      <c r="B185" s="65" t="str">
        <f>L86</f>
        <v xml:space="preserve">X 2 </v>
      </c>
      <c r="C185" s="65">
        <f t="shared" si="18"/>
        <v>0.13</v>
      </c>
      <c r="D185" s="88">
        <f>M86</f>
        <v>2.2000000000000002</v>
      </c>
      <c r="E185" s="88">
        <v>3.2881</v>
      </c>
      <c r="F185" s="149">
        <f t="shared" si="24"/>
        <v>1.23552</v>
      </c>
      <c r="G185" s="149">
        <f t="shared" ref="G185:G211" si="27">$C$45*E185</f>
        <v>0.98642999999999992</v>
      </c>
      <c r="H185" s="149">
        <f>$C$48*E185</f>
        <v>0.32881000000000005</v>
      </c>
      <c r="I185" s="149">
        <f t="shared" ref="I185:I211" si="28">E185*$D$47</f>
        <v>0.32881000000000005</v>
      </c>
      <c r="J185" s="149">
        <f t="shared" si="25"/>
        <v>2.5507599999999995</v>
      </c>
      <c r="K185" s="42">
        <f t="shared" si="26"/>
        <v>0.32881000000000005</v>
      </c>
    </row>
    <row r="186" spans="1:11" x14ac:dyDescent="0.25">
      <c r="A186" s="325"/>
      <c r="B186" s="65" t="str">
        <f t="shared" ref="B186:B193" si="29">L87</f>
        <v xml:space="preserve">X 3 </v>
      </c>
      <c r="C186" s="65">
        <f t="shared" si="18"/>
        <v>0.13</v>
      </c>
      <c r="D186" s="88">
        <f t="shared" ref="D186:D192" si="30">M87</f>
        <v>2.2000000000000002</v>
      </c>
      <c r="E186" s="88">
        <v>1.3069999999999999</v>
      </c>
      <c r="F186" s="149">
        <f t="shared" si="24"/>
        <v>1.23552</v>
      </c>
      <c r="G186" s="149">
        <f t="shared" si="27"/>
        <v>0.39209999999999995</v>
      </c>
      <c r="H186" s="149">
        <f t="shared" ref="H186:H210" si="31">$C$48*E186</f>
        <v>0.13070000000000001</v>
      </c>
      <c r="I186" s="149">
        <f t="shared" si="28"/>
        <v>0.13070000000000001</v>
      </c>
      <c r="J186" s="149">
        <f t="shared" si="25"/>
        <v>1.7583199999999999</v>
      </c>
      <c r="K186" s="42">
        <f t="shared" si="26"/>
        <v>0.13070000000000001</v>
      </c>
    </row>
    <row r="187" spans="1:11" x14ac:dyDescent="0.25">
      <c r="A187" s="325"/>
      <c r="B187" s="65" t="str">
        <f t="shared" si="29"/>
        <v>X 4</v>
      </c>
      <c r="C187" s="65">
        <f t="shared" si="18"/>
        <v>0.13</v>
      </c>
      <c r="D187" s="88">
        <f t="shared" si="30"/>
        <v>2.2000000000000002</v>
      </c>
      <c r="E187" s="88">
        <v>1.9</v>
      </c>
      <c r="F187" s="149">
        <f t="shared" si="24"/>
        <v>1.23552</v>
      </c>
      <c r="G187" s="149">
        <f t="shared" si="27"/>
        <v>0.56999999999999995</v>
      </c>
      <c r="H187" s="149">
        <f t="shared" si="31"/>
        <v>0.19</v>
      </c>
      <c r="I187" s="149">
        <f t="shared" si="28"/>
        <v>0.19</v>
      </c>
      <c r="J187" s="149">
        <f t="shared" si="25"/>
        <v>1.99552</v>
      </c>
      <c r="K187" s="42">
        <f t="shared" si="26"/>
        <v>0.19</v>
      </c>
    </row>
    <row r="188" spans="1:11" x14ac:dyDescent="0.25">
      <c r="A188" s="325"/>
      <c r="B188" s="65" t="str">
        <f t="shared" si="29"/>
        <v>X 5</v>
      </c>
      <c r="C188" s="65">
        <f t="shared" si="18"/>
        <v>0.13</v>
      </c>
      <c r="D188" s="88">
        <f t="shared" si="30"/>
        <v>2.1749999999999998</v>
      </c>
      <c r="E188" s="88">
        <v>1.3691</v>
      </c>
      <c r="F188" s="149">
        <f t="shared" si="24"/>
        <v>1.2214799999999999</v>
      </c>
      <c r="G188" s="149">
        <f t="shared" si="27"/>
        <v>0.41072999999999998</v>
      </c>
      <c r="H188" s="149">
        <f t="shared" si="31"/>
        <v>0.13691</v>
      </c>
      <c r="I188" s="149">
        <f t="shared" si="28"/>
        <v>0.13691</v>
      </c>
      <c r="J188" s="149">
        <f t="shared" si="25"/>
        <v>1.76912</v>
      </c>
      <c r="K188" s="42">
        <f t="shared" si="26"/>
        <v>0.13691</v>
      </c>
    </row>
    <row r="189" spans="1:11" x14ac:dyDescent="0.25">
      <c r="A189" s="325"/>
      <c r="B189" s="65" t="str">
        <f t="shared" si="29"/>
        <v>X 6</v>
      </c>
      <c r="C189" s="65">
        <f t="shared" si="18"/>
        <v>0.13</v>
      </c>
      <c r="D189" s="88">
        <f t="shared" si="30"/>
        <v>3.1</v>
      </c>
      <c r="E189" s="88">
        <v>2.6221999999999999</v>
      </c>
      <c r="F189" s="149">
        <f t="shared" si="24"/>
        <v>1.7409600000000001</v>
      </c>
      <c r="G189" s="149">
        <f t="shared" si="27"/>
        <v>0.78665999999999991</v>
      </c>
      <c r="H189" s="149">
        <f t="shared" si="31"/>
        <v>0.26222000000000001</v>
      </c>
      <c r="I189" s="149">
        <f t="shared" si="28"/>
        <v>0.26222000000000001</v>
      </c>
      <c r="J189" s="149">
        <f t="shared" si="25"/>
        <v>2.7898399999999999</v>
      </c>
      <c r="K189" s="42">
        <f t="shared" si="26"/>
        <v>0.26222000000000001</v>
      </c>
    </row>
    <row r="190" spans="1:11" x14ac:dyDescent="0.25">
      <c r="A190" s="325"/>
      <c r="B190" s="65" t="str">
        <f t="shared" si="29"/>
        <v>X 7</v>
      </c>
      <c r="C190" s="65">
        <f t="shared" si="18"/>
        <v>0.13</v>
      </c>
      <c r="D190" s="88">
        <f t="shared" si="30"/>
        <v>2.2250000000000001</v>
      </c>
      <c r="E190" s="88">
        <v>1.4158999999999999</v>
      </c>
      <c r="F190" s="149">
        <f t="shared" si="24"/>
        <v>1.24956</v>
      </c>
      <c r="G190" s="149">
        <f t="shared" si="27"/>
        <v>0.42476999999999998</v>
      </c>
      <c r="H190" s="149">
        <f t="shared" si="31"/>
        <v>0.14158999999999999</v>
      </c>
      <c r="I190" s="149">
        <f t="shared" si="28"/>
        <v>0.14158999999999999</v>
      </c>
      <c r="J190" s="149">
        <f t="shared" si="25"/>
        <v>1.8159199999999998</v>
      </c>
      <c r="K190" s="42">
        <f t="shared" si="26"/>
        <v>0.14158999999999999</v>
      </c>
    </row>
    <row r="191" spans="1:11" x14ac:dyDescent="0.25">
      <c r="A191" s="325"/>
      <c r="B191" s="65" t="str">
        <f t="shared" si="29"/>
        <v>X 8</v>
      </c>
      <c r="C191" s="65">
        <f t="shared" si="18"/>
        <v>0.13</v>
      </c>
      <c r="D191" s="88">
        <f t="shared" si="30"/>
        <v>2.2250000000000001</v>
      </c>
      <c r="E191" s="88">
        <v>3.9424000000000001</v>
      </c>
      <c r="F191" s="149">
        <f t="shared" si="24"/>
        <v>1.24956</v>
      </c>
      <c r="G191" s="149">
        <f t="shared" si="27"/>
        <v>1.18272</v>
      </c>
      <c r="H191" s="149">
        <f t="shared" si="31"/>
        <v>0.39424000000000003</v>
      </c>
      <c r="I191" s="149">
        <f t="shared" si="28"/>
        <v>0.39424000000000003</v>
      </c>
      <c r="J191" s="149">
        <f t="shared" si="25"/>
        <v>2.8265199999999999</v>
      </c>
      <c r="K191" s="42">
        <f t="shared" si="26"/>
        <v>0.39424000000000003</v>
      </c>
    </row>
    <row r="192" spans="1:11" x14ac:dyDescent="0.25">
      <c r="A192" s="325"/>
      <c r="B192" s="65" t="str">
        <f>L93</f>
        <v>X 9</v>
      </c>
      <c r="C192" s="65">
        <f t="shared" si="18"/>
        <v>0.13</v>
      </c>
      <c r="D192" s="88">
        <f t="shared" si="30"/>
        <v>2.2250000000000001</v>
      </c>
      <c r="E192" s="88">
        <v>4.0659000000000001</v>
      </c>
      <c r="F192" s="149">
        <f t="shared" si="24"/>
        <v>1.24956</v>
      </c>
      <c r="G192" s="149">
        <f t="shared" si="27"/>
        <v>1.21977</v>
      </c>
      <c r="H192" s="149">
        <f t="shared" si="31"/>
        <v>0.40659000000000001</v>
      </c>
      <c r="I192" s="149">
        <f t="shared" si="28"/>
        <v>0.40659000000000001</v>
      </c>
      <c r="J192" s="149">
        <f t="shared" si="25"/>
        <v>2.8759200000000003</v>
      </c>
      <c r="K192" s="42">
        <f t="shared" si="26"/>
        <v>0.40659000000000001</v>
      </c>
    </row>
    <row r="193" spans="1:11" x14ac:dyDescent="0.25">
      <c r="A193" s="325"/>
      <c r="B193" s="65" t="str">
        <f t="shared" si="29"/>
        <v>X 10</v>
      </c>
      <c r="C193" s="65">
        <f t="shared" si="18"/>
        <v>0.13</v>
      </c>
      <c r="D193" s="88">
        <f>M94</f>
        <v>2.2250000000000001</v>
      </c>
      <c r="E193" s="88">
        <v>4.0659000000000001</v>
      </c>
      <c r="F193" s="149">
        <f t="shared" si="24"/>
        <v>1.24956</v>
      </c>
      <c r="G193" s="149">
        <f t="shared" si="27"/>
        <v>1.21977</v>
      </c>
      <c r="H193" s="149">
        <f t="shared" si="31"/>
        <v>0.40659000000000001</v>
      </c>
      <c r="I193" s="149">
        <f t="shared" si="28"/>
        <v>0.40659000000000001</v>
      </c>
      <c r="J193" s="149">
        <f t="shared" si="25"/>
        <v>2.8759200000000003</v>
      </c>
      <c r="K193" s="42">
        <f t="shared" si="26"/>
        <v>0.40659000000000001</v>
      </c>
    </row>
    <row r="194" spans="1:11" x14ac:dyDescent="0.25">
      <c r="A194" s="325"/>
      <c r="B194" s="65" t="str">
        <f>N85</f>
        <v xml:space="preserve">Y 1 </v>
      </c>
      <c r="C194" s="65">
        <f t="shared" si="18"/>
        <v>0.13</v>
      </c>
      <c r="D194" s="88">
        <f>O85</f>
        <v>2.1</v>
      </c>
      <c r="E194" s="88">
        <v>1.8532</v>
      </c>
      <c r="F194" s="149">
        <f t="shared" si="24"/>
        <v>1.1793600000000002</v>
      </c>
      <c r="G194" s="149">
        <f t="shared" si="27"/>
        <v>0.55596000000000001</v>
      </c>
      <c r="H194" s="149">
        <f t="shared" si="31"/>
        <v>0.18532000000000001</v>
      </c>
      <c r="I194" s="149">
        <f t="shared" si="28"/>
        <v>0.18532000000000001</v>
      </c>
      <c r="J194" s="149">
        <f t="shared" si="25"/>
        <v>1.9206400000000001</v>
      </c>
      <c r="K194" s="42">
        <f t="shared" si="26"/>
        <v>0.18532000000000001</v>
      </c>
    </row>
    <row r="195" spans="1:11" x14ac:dyDescent="0.25">
      <c r="A195" s="325"/>
      <c r="B195" s="65" t="str">
        <f t="shared" ref="B195:B210" si="32">N86</f>
        <v xml:space="preserve">Y 2 </v>
      </c>
      <c r="C195" s="65">
        <f t="shared" si="18"/>
        <v>0.13</v>
      </c>
      <c r="D195" s="88">
        <f t="shared" ref="D195:D210" si="33">O86</f>
        <v>2.4</v>
      </c>
      <c r="E195" s="88">
        <v>2.3572000000000002</v>
      </c>
      <c r="F195" s="149">
        <f t="shared" si="24"/>
        <v>1.3478399999999999</v>
      </c>
      <c r="G195" s="149">
        <f t="shared" si="27"/>
        <v>0.70716000000000001</v>
      </c>
      <c r="H195" s="149">
        <f t="shared" si="31"/>
        <v>0.23572000000000004</v>
      </c>
      <c r="I195" s="149">
        <f t="shared" si="28"/>
        <v>0.23572000000000004</v>
      </c>
      <c r="J195" s="149">
        <f t="shared" si="25"/>
        <v>2.2907199999999999</v>
      </c>
      <c r="K195" s="42">
        <f t="shared" si="26"/>
        <v>0.23572000000000004</v>
      </c>
    </row>
    <row r="196" spans="1:11" x14ac:dyDescent="0.25">
      <c r="A196" s="325"/>
      <c r="B196" s="65" t="str">
        <f t="shared" si="32"/>
        <v xml:space="preserve">Y 3 </v>
      </c>
      <c r="C196" s="65">
        <f t="shared" si="18"/>
        <v>0.13</v>
      </c>
      <c r="D196" s="88">
        <f t="shared" si="33"/>
        <v>2.6</v>
      </c>
      <c r="E196" s="88">
        <v>2.4929999999999999</v>
      </c>
      <c r="F196" s="149">
        <f t="shared" si="24"/>
        <v>1.4601600000000001</v>
      </c>
      <c r="G196" s="149">
        <f t="shared" si="27"/>
        <v>0.7478999999999999</v>
      </c>
      <c r="H196" s="149">
        <f t="shared" si="31"/>
        <v>0.24929999999999999</v>
      </c>
      <c r="I196" s="149">
        <f t="shared" si="28"/>
        <v>0.24929999999999999</v>
      </c>
      <c r="J196" s="149">
        <f t="shared" si="25"/>
        <v>2.45736</v>
      </c>
      <c r="K196" s="42">
        <f t="shared" si="26"/>
        <v>0.24929999999999999</v>
      </c>
    </row>
    <row r="197" spans="1:11" x14ac:dyDescent="0.25">
      <c r="A197" s="325"/>
      <c r="B197" s="65" t="str">
        <f t="shared" si="32"/>
        <v>Y 4</v>
      </c>
      <c r="C197" s="65">
        <f t="shared" si="18"/>
        <v>0.13</v>
      </c>
      <c r="D197" s="88">
        <f t="shared" si="33"/>
        <v>2.6</v>
      </c>
      <c r="E197" s="88">
        <v>2.6932</v>
      </c>
      <c r="F197" s="149">
        <f t="shared" si="24"/>
        <v>1.4601600000000001</v>
      </c>
      <c r="G197" s="149">
        <f t="shared" si="27"/>
        <v>0.80796000000000001</v>
      </c>
      <c r="H197" s="149">
        <f t="shared" si="31"/>
        <v>0.26932</v>
      </c>
      <c r="I197" s="149">
        <f t="shared" si="28"/>
        <v>0.26932</v>
      </c>
      <c r="J197" s="149">
        <f t="shared" si="25"/>
        <v>2.5374400000000001</v>
      </c>
      <c r="K197" s="42">
        <f t="shared" si="26"/>
        <v>0.26932</v>
      </c>
    </row>
    <row r="198" spans="1:11" x14ac:dyDescent="0.25">
      <c r="A198" s="325"/>
      <c r="B198" s="65" t="str">
        <f t="shared" si="32"/>
        <v>Y 5</v>
      </c>
      <c r="C198" s="65">
        <f t="shared" si="18"/>
        <v>0.13</v>
      </c>
      <c r="D198" s="88">
        <f t="shared" si="33"/>
        <v>2.6</v>
      </c>
      <c r="E198" s="88">
        <v>0.7147</v>
      </c>
      <c r="F198" s="149">
        <f t="shared" si="24"/>
        <v>1.4601600000000001</v>
      </c>
      <c r="G198" s="149">
        <f t="shared" si="27"/>
        <v>0.21440999999999999</v>
      </c>
      <c r="H198" s="149">
        <f t="shared" si="31"/>
        <v>7.1470000000000006E-2</v>
      </c>
      <c r="I198" s="149">
        <f t="shared" si="28"/>
        <v>7.1470000000000006E-2</v>
      </c>
      <c r="J198" s="149">
        <f t="shared" si="25"/>
        <v>1.74604</v>
      </c>
      <c r="K198" s="42">
        <f t="shared" si="26"/>
        <v>7.1470000000000006E-2</v>
      </c>
    </row>
    <row r="199" spans="1:11" x14ac:dyDescent="0.25">
      <c r="A199" s="325"/>
      <c r="B199" s="65" t="str">
        <f t="shared" si="32"/>
        <v>Y 6</v>
      </c>
      <c r="C199" s="65">
        <f t="shared" si="18"/>
        <v>0.13</v>
      </c>
      <c r="D199" s="88">
        <f t="shared" si="33"/>
        <v>2.7</v>
      </c>
      <c r="E199" s="88">
        <v>2.8612000000000002</v>
      </c>
      <c r="F199" s="149">
        <f t="shared" si="24"/>
        <v>1.5163200000000001</v>
      </c>
      <c r="G199" s="149">
        <f t="shared" si="27"/>
        <v>0.85836000000000001</v>
      </c>
      <c r="H199" s="149">
        <f t="shared" si="31"/>
        <v>0.28612000000000004</v>
      </c>
      <c r="I199" s="149">
        <f t="shared" si="28"/>
        <v>0.28612000000000004</v>
      </c>
      <c r="J199" s="149">
        <f t="shared" si="25"/>
        <v>2.6608000000000001</v>
      </c>
      <c r="K199" s="42">
        <f t="shared" si="26"/>
        <v>0.28612000000000004</v>
      </c>
    </row>
    <row r="200" spans="1:11" x14ac:dyDescent="0.25">
      <c r="A200" s="325"/>
      <c r="B200" s="65" t="str">
        <f t="shared" si="32"/>
        <v>Y 7</v>
      </c>
      <c r="C200" s="65">
        <f t="shared" si="18"/>
        <v>0.13</v>
      </c>
      <c r="D200" s="88">
        <f t="shared" si="33"/>
        <v>2.7</v>
      </c>
      <c r="E200" s="88">
        <v>2.8612000000000002</v>
      </c>
      <c r="F200" s="149">
        <f t="shared" si="24"/>
        <v>1.5163200000000001</v>
      </c>
      <c r="G200" s="149">
        <f t="shared" si="27"/>
        <v>0.85836000000000001</v>
      </c>
      <c r="H200" s="149">
        <f t="shared" si="31"/>
        <v>0.28612000000000004</v>
      </c>
      <c r="I200" s="149">
        <f t="shared" si="28"/>
        <v>0.28612000000000004</v>
      </c>
      <c r="J200" s="149">
        <f t="shared" si="25"/>
        <v>2.6608000000000001</v>
      </c>
      <c r="K200" s="42">
        <f t="shared" si="26"/>
        <v>0.28612000000000004</v>
      </c>
    </row>
    <row r="201" spans="1:11" x14ac:dyDescent="0.25">
      <c r="A201" s="325"/>
      <c r="B201" s="65" t="str">
        <f t="shared" si="32"/>
        <v>Y 8</v>
      </c>
      <c r="C201" s="65">
        <f t="shared" si="18"/>
        <v>0.13</v>
      </c>
      <c r="D201" s="88">
        <f t="shared" si="33"/>
        <v>2.7</v>
      </c>
      <c r="E201" s="88">
        <v>2.8685999999999998</v>
      </c>
      <c r="F201" s="149">
        <f t="shared" si="24"/>
        <v>1.5163200000000001</v>
      </c>
      <c r="G201" s="149">
        <f t="shared" si="27"/>
        <v>0.8605799999999999</v>
      </c>
      <c r="H201" s="149">
        <f t="shared" si="31"/>
        <v>0.28686</v>
      </c>
      <c r="I201" s="149">
        <f t="shared" si="28"/>
        <v>0.28686</v>
      </c>
      <c r="J201" s="149">
        <f t="shared" si="25"/>
        <v>2.6637599999999999</v>
      </c>
      <c r="K201" s="42">
        <f t="shared" si="26"/>
        <v>0.28686</v>
      </c>
    </row>
    <row r="202" spans="1:11" x14ac:dyDescent="0.25">
      <c r="A202" s="325"/>
      <c r="B202" s="65" t="str">
        <f t="shared" si="32"/>
        <v>Y 9</v>
      </c>
      <c r="C202" s="65">
        <f t="shared" si="18"/>
        <v>0.13</v>
      </c>
      <c r="D202" s="88">
        <f t="shared" si="33"/>
        <v>2.7</v>
      </c>
      <c r="E202" s="88">
        <v>2.8685999999999998</v>
      </c>
      <c r="F202" s="149">
        <f t="shared" si="24"/>
        <v>1.5163200000000001</v>
      </c>
      <c r="G202" s="149">
        <f t="shared" si="27"/>
        <v>0.8605799999999999</v>
      </c>
      <c r="H202" s="149">
        <f t="shared" si="31"/>
        <v>0.28686</v>
      </c>
      <c r="I202" s="149">
        <f t="shared" si="28"/>
        <v>0.28686</v>
      </c>
      <c r="J202" s="149">
        <f t="shared" si="25"/>
        <v>2.6637599999999999</v>
      </c>
      <c r="K202" s="42">
        <f t="shared" si="26"/>
        <v>0.28686</v>
      </c>
    </row>
    <row r="203" spans="1:11" x14ac:dyDescent="0.25">
      <c r="A203" s="325"/>
      <c r="B203" s="65" t="str">
        <f t="shared" si="32"/>
        <v>Y 10</v>
      </c>
      <c r="C203" s="65">
        <f t="shared" si="18"/>
        <v>0.13</v>
      </c>
      <c r="D203" s="88">
        <f t="shared" si="33"/>
        <v>2.4</v>
      </c>
      <c r="E203" s="88">
        <v>2.2416</v>
      </c>
      <c r="F203" s="149">
        <f t="shared" si="24"/>
        <v>1.3478399999999999</v>
      </c>
      <c r="G203" s="149">
        <f t="shared" si="27"/>
        <v>0.67247999999999997</v>
      </c>
      <c r="H203" s="149">
        <f t="shared" si="31"/>
        <v>0.22416000000000003</v>
      </c>
      <c r="I203" s="149">
        <f t="shared" si="28"/>
        <v>0.22416000000000003</v>
      </c>
      <c r="J203" s="149">
        <f t="shared" si="25"/>
        <v>2.2444799999999998</v>
      </c>
      <c r="K203" s="42">
        <f t="shared" si="26"/>
        <v>0.22416000000000003</v>
      </c>
    </row>
    <row r="204" spans="1:11" x14ac:dyDescent="0.25">
      <c r="A204" s="325"/>
      <c r="B204" s="65" t="str">
        <f t="shared" si="32"/>
        <v>Y 11</v>
      </c>
      <c r="C204" s="65">
        <f t="shared" si="18"/>
        <v>0.13</v>
      </c>
      <c r="D204" s="88">
        <f t="shared" si="33"/>
        <v>2.6</v>
      </c>
      <c r="E204" s="88">
        <v>2.4990999999999999</v>
      </c>
      <c r="F204" s="149">
        <f t="shared" si="24"/>
        <v>1.4601600000000001</v>
      </c>
      <c r="G204" s="149">
        <f t="shared" si="27"/>
        <v>0.7497299999999999</v>
      </c>
      <c r="H204" s="149">
        <f t="shared" si="31"/>
        <v>0.24990999999999999</v>
      </c>
      <c r="I204" s="149">
        <f t="shared" si="28"/>
        <v>0.24990999999999999</v>
      </c>
      <c r="J204" s="149">
        <f t="shared" si="25"/>
        <v>2.4598</v>
      </c>
      <c r="K204" s="42">
        <f t="shared" si="26"/>
        <v>0.24990999999999999</v>
      </c>
    </row>
    <row r="205" spans="1:11" x14ac:dyDescent="0.25">
      <c r="A205" s="325"/>
      <c r="B205" s="65" t="str">
        <f t="shared" si="32"/>
        <v>Y 12</v>
      </c>
      <c r="C205" s="65">
        <f t="shared" si="18"/>
        <v>0.13</v>
      </c>
      <c r="D205" s="88">
        <f t="shared" si="33"/>
        <v>2.6</v>
      </c>
      <c r="E205" s="88">
        <v>2.7</v>
      </c>
      <c r="F205" s="149">
        <f t="shared" si="24"/>
        <v>1.4601600000000001</v>
      </c>
      <c r="G205" s="149">
        <f t="shared" si="27"/>
        <v>0.81</v>
      </c>
      <c r="H205" s="149">
        <f t="shared" si="31"/>
        <v>0.27</v>
      </c>
      <c r="I205" s="149">
        <f t="shared" si="28"/>
        <v>0.27</v>
      </c>
      <c r="J205" s="149">
        <f t="shared" si="25"/>
        <v>2.5401600000000002</v>
      </c>
      <c r="K205" s="42">
        <f t="shared" si="26"/>
        <v>0.27</v>
      </c>
    </row>
    <row r="206" spans="1:11" x14ac:dyDescent="0.25">
      <c r="A206" s="325"/>
      <c r="B206" s="65" t="str">
        <f t="shared" si="32"/>
        <v>Y 13</v>
      </c>
      <c r="C206" s="65">
        <f t="shared" si="18"/>
        <v>0.13</v>
      </c>
      <c r="D206" s="88">
        <f t="shared" si="33"/>
        <v>2.6</v>
      </c>
      <c r="E206" s="88">
        <v>2.4990999999999999</v>
      </c>
      <c r="F206" s="149">
        <f t="shared" si="24"/>
        <v>1.4601600000000001</v>
      </c>
      <c r="G206" s="149">
        <f t="shared" si="27"/>
        <v>0.7497299999999999</v>
      </c>
      <c r="H206" s="149">
        <f t="shared" si="31"/>
        <v>0.24990999999999999</v>
      </c>
      <c r="I206" s="149">
        <f t="shared" si="28"/>
        <v>0.24990999999999999</v>
      </c>
      <c r="J206" s="149">
        <f t="shared" si="25"/>
        <v>2.4598</v>
      </c>
      <c r="K206" s="42">
        <f t="shared" si="26"/>
        <v>0.24990999999999999</v>
      </c>
    </row>
    <row r="207" spans="1:11" x14ac:dyDescent="0.25">
      <c r="A207" s="325"/>
      <c r="B207" s="65" t="str">
        <f t="shared" si="32"/>
        <v>Y 14</v>
      </c>
      <c r="C207" s="65">
        <f t="shared" si="18"/>
        <v>0.13</v>
      </c>
      <c r="D207" s="88">
        <f t="shared" si="33"/>
        <v>2.4</v>
      </c>
      <c r="E207" s="88">
        <v>2.3631000000000002</v>
      </c>
      <c r="F207" s="149">
        <f t="shared" si="24"/>
        <v>1.3478399999999999</v>
      </c>
      <c r="G207" s="149">
        <f t="shared" si="27"/>
        <v>0.70893000000000006</v>
      </c>
      <c r="H207" s="149">
        <f t="shared" si="31"/>
        <v>0.23631000000000002</v>
      </c>
      <c r="I207" s="149">
        <f t="shared" si="28"/>
        <v>0.23631000000000002</v>
      </c>
      <c r="J207" s="149">
        <f t="shared" si="25"/>
        <v>2.2930800000000002</v>
      </c>
      <c r="K207" s="42">
        <f t="shared" si="26"/>
        <v>0.23631000000000002</v>
      </c>
    </row>
    <row r="208" spans="1:11" x14ac:dyDescent="0.25">
      <c r="A208" s="325"/>
      <c r="B208" s="65" t="str">
        <f t="shared" si="32"/>
        <v>Y 15</v>
      </c>
      <c r="C208" s="65">
        <f t="shared" si="18"/>
        <v>0.13</v>
      </c>
      <c r="D208" s="88">
        <f t="shared" si="33"/>
        <v>2.1</v>
      </c>
      <c r="E208" s="88">
        <v>1.8575999999999999</v>
      </c>
      <c r="F208" s="149">
        <f t="shared" si="24"/>
        <v>1.1793600000000002</v>
      </c>
      <c r="G208" s="149">
        <f t="shared" si="27"/>
        <v>0.55728</v>
      </c>
      <c r="H208" s="149">
        <f t="shared" si="31"/>
        <v>0.18576000000000001</v>
      </c>
      <c r="I208" s="149">
        <f t="shared" si="28"/>
        <v>0.18576000000000001</v>
      </c>
      <c r="J208" s="149">
        <f t="shared" si="25"/>
        <v>1.9224000000000001</v>
      </c>
      <c r="K208" s="42">
        <f t="shared" si="26"/>
        <v>0.18576000000000001</v>
      </c>
    </row>
    <row r="209" spans="1:11" x14ac:dyDescent="0.25">
      <c r="A209" s="325"/>
      <c r="B209" s="65" t="str">
        <f>N100</f>
        <v>Y 16</v>
      </c>
      <c r="C209" s="65">
        <f t="shared" si="18"/>
        <v>0.13</v>
      </c>
      <c r="D209" s="88">
        <f t="shared" si="33"/>
        <v>2.1</v>
      </c>
      <c r="E209" s="88">
        <v>3.5308000000000002</v>
      </c>
      <c r="F209" s="149">
        <f t="shared" si="24"/>
        <v>1.1793600000000002</v>
      </c>
      <c r="G209" s="149">
        <f t="shared" si="27"/>
        <v>1.05924</v>
      </c>
      <c r="H209" s="149">
        <f t="shared" si="31"/>
        <v>0.35308000000000006</v>
      </c>
      <c r="I209" s="149">
        <f t="shared" si="28"/>
        <v>0.35308000000000006</v>
      </c>
      <c r="J209" s="149">
        <f t="shared" si="25"/>
        <v>2.5916800000000002</v>
      </c>
      <c r="K209" s="42">
        <f t="shared" si="26"/>
        <v>0.35308000000000006</v>
      </c>
    </row>
    <row r="210" spans="1:11" x14ac:dyDescent="0.25">
      <c r="A210" s="325"/>
      <c r="B210" s="65" t="str">
        <f t="shared" si="32"/>
        <v>Y 17</v>
      </c>
      <c r="C210" s="65">
        <f t="shared" si="18"/>
        <v>0.13</v>
      </c>
      <c r="D210" s="88">
        <f t="shared" si="33"/>
        <v>2.6</v>
      </c>
      <c r="E210" s="88">
        <v>5.1532999999999998</v>
      </c>
      <c r="F210" s="149">
        <f t="shared" si="24"/>
        <v>1.4601600000000001</v>
      </c>
      <c r="G210" s="149">
        <f t="shared" si="27"/>
        <v>1.54599</v>
      </c>
      <c r="H210" s="149">
        <f t="shared" si="31"/>
        <v>0.51532999999999995</v>
      </c>
      <c r="I210" s="149">
        <f t="shared" si="28"/>
        <v>0.51532999999999995</v>
      </c>
      <c r="J210" s="149">
        <f t="shared" si="25"/>
        <v>3.5214799999999999</v>
      </c>
      <c r="K210" s="42">
        <f t="shared" si="26"/>
        <v>0.51532999999999995</v>
      </c>
    </row>
    <row r="211" spans="1:11" x14ac:dyDescent="0.25">
      <c r="A211" s="326"/>
      <c r="B211" s="66" t="str">
        <f>N102</f>
        <v>Y 18</v>
      </c>
      <c r="C211" s="66">
        <f t="shared" si="18"/>
        <v>0.13</v>
      </c>
      <c r="D211" s="89">
        <f>O102</f>
        <v>2.7</v>
      </c>
      <c r="E211" s="89">
        <v>5.4778000000000002</v>
      </c>
      <c r="F211" s="153">
        <f t="shared" si="24"/>
        <v>1.5163200000000001</v>
      </c>
      <c r="G211" s="153">
        <f t="shared" si="27"/>
        <v>1.64334</v>
      </c>
      <c r="H211" s="153">
        <f>$C$48*E211</f>
        <v>0.54778000000000004</v>
      </c>
      <c r="I211" s="153">
        <f t="shared" si="28"/>
        <v>0.54778000000000004</v>
      </c>
      <c r="J211" s="153">
        <f t="shared" si="25"/>
        <v>3.7074400000000001</v>
      </c>
      <c r="K211" s="46">
        <f t="shared" si="26"/>
        <v>0.54778000000000004</v>
      </c>
    </row>
    <row r="212" spans="1:11" x14ac:dyDescent="0.25">
      <c r="A212" s="38"/>
      <c r="B212" s="149"/>
      <c r="C212" s="149"/>
      <c r="D212" s="88"/>
      <c r="E212" s="88"/>
      <c r="F212" s="149"/>
      <c r="G212" s="149"/>
      <c r="H212" s="149"/>
      <c r="I212" s="149"/>
      <c r="J212" s="149"/>
      <c r="K212" s="149"/>
    </row>
    <row r="215" spans="1:11" x14ac:dyDescent="0.25">
      <c r="A215" s="56" t="s">
        <v>47</v>
      </c>
    </row>
    <row r="216" spans="1:11" x14ac:dyDescent="0.25">
      <c r="H216" s="148"/>
      <c r="I216" s="148" t="s">
        <v>152</v>
      </c>
      <c r="J216" s="148" t="s">
        <v>230</v>
      </c>
      <c r="K216" s="148"/>
    </row>
    <row r="217" spans="1:11" x14ac:dyDescent="0.25">
      <c r="H217" s="148" t="s">
        <v>229</v>
      </c>
      <c r="I217" s="4">
        <f>SUM(J127:J155)</f>
        <v>71.52576000000002</v>
      </c>
      <c r="J217" s="4">
        <f>SUM(K127:K155)</f>
        <v>15.987539999999999</v>
      </c>
      <c r="K217" s="4">
        <f>SUM(I217:J217)</f>
        <v>87.513300000000015</v>
      </c>
    </row>
    <row r="218" spans="1:11" x14ac:dyDescent="0.25">
      <c r="H218" s="148" t="s">
        <v>231</v>
      </c>
      <c r="I218" s="4">
        <f>SUM(J156:J183)</f>
        <v>69.442280000000011</v>
      </c>
      <c r="J218" s="4">
        <f>SUM(K156:K183)</f>
        <v>15.5776</v>
      </c>
      <c r="K218" s="4">
        <f>SUM(I218:J218)</f>
        <v>85.019880000000015</v>
      </c>
    </row>
    <row r="219" spans="1:11" x14ac:dyDescent="0.25">
      <c r="H219" s="148" t="s">
        <v>417</v>
      </c>
      <c r="I219" s="4">
        <f>SUM(J184:J211)</f>
        <v>69.442280000000011</v>
      </c>
      <c r="J219" s="4">
        <f>SUM(K184:K211)</f>
        <v>7.7888000000000002</v>
      </c>
      <c r="K219" s="4">
        <f>SUM(I219:J219)</f>
        <v>77.231080000000006</v>
      </c>
    </row>
    <row r="220" spans="1:11" x14ac:dyDescent="0.25">
      <c r="B220" s="317" t="s">
        <v>30</v>
      </c>
      <c r="C220" s="317" t="s">
        <v>382</v>
      </c>
      <c r="D220" s="317" t="s">
        <v>382</v>
      </c>
      <c r="E220" s="317"/>
      <c r="F220" s="317" t="s">
        <v>382</v>
      </c>
      <c r="G220" s="333" t="s">
        <v>232</v>
      </c>
    </row>
    <row r="221" spans="1:11" x14ac:dyDescent="0.25">
      <c r="B221" s="317"/>
      <c r="C221" s="317"/>
      <c r="D221" s="317"/>
      <c r="E221" s="317"/>
      <c r="F221" s="317"/>
      <c r="G221" s="333"/>
    </row>
    <row r="222" spans="1:11" x14ac:dyDescent="0.25">
      <c r="B222" s="332"/>
      <c r="C222" s="332"/>
      <c r="D222" s="332"/>
      <c r="E222" s="332"/>
      <c r="F222" s="332"/>
      <c r="G222" s="296"/>
    </row>
    <row r="223" spans="1:11" x14ac:dyDescent="0.25">
      <c r="A223" s="330" t="s">
        <v>34</v>
      </c>
      <c r="B223" s="19" t="str">
        <f t="shared" ref="B223:B254" si="34">B127</f>
        <v xml:space="preserve">X 1 </v>
      </c>
      <c r="C223" s="154">
        <f>(SUM(J127:K127)+SUM(J156:K156)+SUM(J184:K184))/($D$111*D127)</f>
        <v>36.844405594405586</v>
      </c>
      <c r="D223" s="331">
        <f t="shared" ref="D223:D286" si="35">0.2*$H$30*(1-(($D$13)/(35*$D$111))^2)</f>
        <v>93.830455259026692</v>
      </c>
      <c r="E223" s="331"/>
      <c r="F223" s="154">
        <f>0.15*$H$30</f>
        <v>97.5</v>
      </c>
      <c r="G223" s="136" t="str">
        <f>IF(C223&lt;=D223,"OK","FALSO")</f>
        <v>OK</v>
      </c>
    </row>
    <row r="224" spans="1:11" x14ac:dyDescent="0.25">
      <c r="A224" s="330"/>
      <c r="B224" s="21" t="str">
        <f t="shared" si="34"/>
        <v xml:space="preserve">X 2 </v>
      </c>
      <c r="C224" s="149">
        <f>(SUM(J128:K128)+SUM(J157:K157)+SUM(J185:K185))/($D$111*D128)</f>
        <v>32.504650349650341</v>
      </c>
      <c r="D224" s="328">
        <f t="shared" si="35"/>
        <v>93.830455259026692</v>
      </c>
      <c r="E224" s="328"/>
      <c r="F224" s="149">
        <f t="shared" ref="F224:F287" si="36">0.15*$H$30</f>
        <v>97.5</v>
      </c>
      <c r="G224" s="138" t="str">
        <f t="shared" ref="G224:G279" si="37">IF(C224&lt;=D224,"OK","FALSO")</f>
        <v>OK</v>
      </c>
    </row>
    <row r="225" spans="1:7" x14ac:dyDescent="0.25">
      <c r="A225" s="330"/>
      <c r="B225" s="21" t="str">
        <f t="shared" si="34"/>
        <v xml:space="preserve">X 3 </v>
      </c>
      <c r="C225" s="176">
        <f t="shared" ref="C225:C232" si="38">(SUM(J129:K129)+SUM(J158:K158)+SUM(J186:K186))/($D$111*D129)</f>
        <v>20.728881118881116</v>
      </c>
      <c r="D225" s="328">
        <f t="shared" si="35"/>
        <v>93.830455259026692</v>
      </c>
      <c r="E225" s="328"/>
      <c r="F225" s="149">
        <f t="shared" si="36"/>
        <v>97.5</v>
      </c>
      <c r="G225" s="138" t="str">
        <f t="shared" si="37"/>
        <v>OK</v>
      </c>
    </row>
    <row r="226" spans="1:7" x14ac:dyDescent="0.25">
      <c r="A226" s="330"/>
      <c r="B226" s="21" t="str">
        <f t="shared" si="34"/>
        <v xml:space="preserve">X 4 </v>
      </c>
      <c r="C226" s="176">
        <f t="shared" si="38"/>
        <v>24.253706293706291</v>
      </c>
      <c r="D226" s="328">
        <f t="shared" si="35"/>
        <v>93.830455259026692</v>
      </c>
      <c r="E226" s="328"/>
      <c r="F226" s="149">
        <f t="shared" si="36"/>
        <v>97.5</v>
      </c>
      <c r="G226" s="138" t="str">
        <f t="shared" si="37"/>
        <v>OK</v>
      </c>
    </row>
    <row r="227" spans="1:7" x14ac:dyDescent="0.25">
      <c r="A227" s="330"/>
      <c r="B227" s="21" t="str">
        <f t="shared" si="34"/>
        <v xml:space="preserve">X 5 </v>
      </c>
      <c r="C227" s="176">
        <f t="shared" si="38"/>
        <v>21.191547303271445</v>
      </c>
      <c r="D227" s="328">
        <f t="shared" si="35"/>
        <v>93.830455259026692</v>
      </c>
      <c r="E227" s="328"/>
      <c r="F227" s="149">
        <f t="shared" si="36"/>
        <v>97.5</v>
      </c>
      <c r="G227" s="138" t="str">
        <f t="shared" si="37"/>
        <v>OK</v>
      </c>
    </row>
    <row r="228" spans="1:7" x14ac:dyDescent="0.25">
      <c r="A228" s="330"/>
      <c r="B228" s="21" t="str">
        <f t="shared" si="34"/>
        <v>X 6</v>
      </c>
      <c r="C228" s="176">
        <f t="shared" si="38"/>
        <v>24.021389578163774</v>
      </c>
      <c r="D228" s="328">
        <f t="shared" si="35"/>
        <v>93.830455259026692</v>
      </c>
      <c r="E228" s="328"/>
      <c r="F228" s="149">
        <f t="shared" si="36"/>
        <v>97.5</v>
      </c>
      <c r="G228" s="138" t="str">
        <f t="shared" si="37"/>
        <v>OK</v>
      </c>
    </row>
    <row r="229" spans="1:7" x14ac:dyDescent="0.25">
      <c r="A229" s="330"/>
      <c r="B229" s="21" t="str">
        <f t="shared" si="34"/>
        <v>X 7</v>
      </c>
      <c r="C229" s="176">
        <f t="shared" si="38"/>
        <v>21.281624891961968</v>
      </c>
      <c r="D229" s="328">
        <f t="shared" si="35"/>
        <v>93.830455259026692</v>
      </c>
      <c r="E229" s="328"/>
      <c r="F229" s="149">
        <f t="shared" si="36"/>
        <v>97.5</v>
      </c>
      <c r="G229" s="138" t="str">
        <f t="shared" si="37"/>
        <v>OK</v>
      </c>
    </row>
    <row r="230" spans="1:7" x14ac:dyDescent="0.25">
      <c r="A230" s="330"/>
      <c r="B230" s="21" t="str">
        <f t="shared" si="34"/>
        <v>X 8</v>
      </c>
      <c r="C230" s="176">
        <f t="shared" si="38"/>
        <v>36.130544511668106</v>
      </c>
      <c r="D230" s="328">
        <f t="shared" si="35"/>
        <v>93.830455259026692</v>
      </c>
      <c r="E230" s="328"/>
      <c r="F230" s="149">
        <f t="shared" si="36"/>
        <v>97.5</v>
      </c>
      <c r="G230" s="138" t="str">
        <f t="shared" si="37"/>
        <v>OK</v>
      </c>
    </row>
    <row r="231" spans="1:7" x14ac:dyDescent="0.25">
      <c r="A231" s="330"/>
      <c r="B231" s="21" t="str">
        <f t="shared" si="34"/>
        <v>X 9</v>
      </c>
      <c r="C231" s="176">
        <f t="shared" si="38"/>
        <v>36.856387208297328</v>
      </c>
      <c r="D231" s="328">
        <f t="shared" si="35"/>
        <v>93.830455259026692</v>
      </c>
      <c r="E231" s="328"/>
      <c r="F231" s="149">
        <f t="shared" si="36"/>
        <v>97.5</v>
      </c>
      <c r="G231" s="138" t="str">
        <f t="shared" si="37"/>
        <v>OK</v>
      </c>
    </row>
    <row r="232" spans="1:7" x14ac:dyDescent="0.25">
      <c r="A232" s="330"/>
      <c r="B232" s="21" t="str">
        <f t="shared" si="34"/>
        <v>X 10</v>
      </c>
      <c r="C232" s="176">
        <f t="shared" si="38"/>
        <v>36.856387208297328</v>
      </c>
      <c r="D232" s="328">
        <f t="shared" si="35"/>
        <v>93.830455259026692</v>
      </c>
      <c r="E232" s="328"/>
      <c r="F232" s="149">
        <f t="shared" si="36"/>
        <v>97.5</v>
      </c>
      <c r="G232" s="138" t="str">
        <f t="shared" si="37"/>
        <v>OK</v>
      </c>
    </row>
    <row r="233" spans="1:7" x14ac:dyDescent="0.25">
      <c r="A233" s="330"/>
      <c r="B233" s="21" t="str">
        <f t="shared" si="34"/>
        <v>X 11</v>
      </c>
      <c r="C233" s="149">
        <f>(SUM(J137:K137))/($D$111*D137)</f>
        <v>8.5245128205128218</v>
      </c>
      <c r="D233" s="328">
        <f t="shared" si="35"/>
        <v>93.830455259026692</v>
      </c>
      <c r="E233" s="328"/>
      <c r="F233" s="149">
        <f t="shared" si="36"/>
        <v>97.5</v>
      </c>
      <c r="G233" s="138" t="str">
        <f t="shared" si="37"/>
        <v>OK</v>
      </c>
    </row>
    <row r="234" spans="1:7" x14ac:dyDescent="0.25">
      <c r="A234" s="330"/>
      <c r="B234" s="21" t="str">
        <f t="shared" si="34"/>
        <v xml:space="preserve">Y 1 </v>
      </c>
      <c r="C234" s="149">
        <f>(SUM(J138:K138)+SUM(J166:K166)+SUM(J194:K194))/($D$111*D138)</f>
        <v>24.500073260073261</v>
      </c>
      <c r="D234" s="328">
        <f t="shared" si="35"/>
        <v>93.830455259026692</v>
      </c>
      <c r="E234" s="328"/>
      <c r="F234" s="149">
        <f t="shared" si="36"/>
        <v>97.5</v>
      </c>
      <c r="G234" s="138" t="str">
        <f t="shared" si="37"/>
        <v>OK</v>
      </c>
    </row>
    <row r="235" spans="1:7" x14ac:dyDescent="0.25">
      <c r="A235" s="330"/>
      <c r="B235" s="21" t="str">
        <f t="shared" si="34"/>
        <v xml:space="preserve">Y 2 </v>
      </c>
      <c r="C235" s="176">
        <f t="shared" ref="C235:C250" si="39">(SUM(J139:K139)+SUM(J167:K167)+SUM(J195:K195))/($D$111*D139)</f>
        <v>25.803717948717949</v>
      </c>
      <c r="D235" s="328">
        <f t="shared" si="35"/>
        <v>93.830455259026692</v>
      </c>
      <c r="E235" s="328"/>
      <c r="F235" s="149">
        <f t="shared" si="36"/>
        <v>97.5</v>
      </c>
      <c r="G235" s="138" t="str">
        <f t="shared" si="37"/>
        <v>OK</v>
      </c>
    </row>
    <row r="236" spans="1:7" x14ac:dyDescent="0.25">
      <c r="A236" s="330"/>
      <c r="B236" s="21" t="str">
        <f t="shared" si="34"/>
        <v xml:space="preserve">Y 3 </v>
      </c>
      <c r="C236" s="176">
        <f t="shared" si="39"/>
        <v>25.498757396449701</v>
      </c>
      <c r="D236" s="328">
        <f t="shared" si="35"/>
        <v>93.830455259026692</v>
      </c>
      <c r="E236" s="328"/>
      <c r="F236" s="149">
        <f t="shared" si="36"/>
        <v>97.5</v>
      </c>
      <c r="G236" s="138" t="str">
        <f t="shared" si="37"/>
        <v>OK</v>
      </c>
    </row>
    <row r="237" spans="1:7" x14ac:dyDescent="0.25">
      <c r="A237" s="330"/>
      <c r="B237" s="21" t="str">
        <f t="shared" si="34"/>
        <v>Y 4</v>
      </c>
      <c r="C237" s="176">
        <f t="shared" si="39"/>
        <v>26.505680473372781</v>
      </c>
      <c r="D237" s="328">
        <f t="shared" si="35"/>
        <v>93.830455259026692</v>
      </c>
      <c r="E237" s="328"/>
      <c r="F237" s="149">
        <f t="shared" si="36"/>
        <v>97.5</v>
      </c>
      <c r="G237" s="138" t="str">
        <f t="shared" si="37"/>
        <v>OK</v>
      </c>
    </row>
    <row r="238" spans="1:7" x14ac:dyDescent="0.25">
      <c r="A238" s="330"/>
      <c r="B238" s="21" t="str">
        <f t="shared" si="34"/>
        <v>Y 5</v>
      </c>
      <c r="C238" s="176">
        <f t="shared" si="39"/>
        <v>16.554644970414202</v>
      </c>
      <c r="D238" s="328">
        <f t="shared" si="35"/>
        <v>93.830455259026692</v>
      </c>
      <c r="E238" s="328"/>
      <c r="F238" s="149">
        <f t="shared" si="36"/>
        <v>97.5</v>
      </c>
      <c r="G238" s="138" t="str">
        <f t="shared" si="37"/>
        <v>OK</v>
      </c>
    </row>
    <row r="239" spans="1:7" x14ac:dyDescent="0.25">
      <c r="A239" s="330"/>
      <c r="B239" s="21" t="str">
        <f t="shared" si="34"/>
        <v>Y 6</v>
      </c>
      <c r="C239" s="176">
        <f t="shared" si="39"/>
        <v>26.817663817663817</v>
      </c>
      <c r="D239" s="328">
        <f t="shared" si="35"/>
        <v>93.830455259026692</v>
      </c>
      <c r="E239" s="328"/>
      <c r="F239" s="149">
        <f t="shared" si="36"/>
        <v>97.5</v>
      </c>
      <c r="G239" s="138" t="str">
        <f t="shared" si="37"/>
        <v>OK</v>
      </c>
    </row>
    <row r="240" spans="1:7" x14ac:dyDescent="0.25">
      <c r="A240" s="330"/>
      <c r="B240" s="21" t="str">
        <f t="shared" si="34"/>
        <v>Y 7</v>
      </c>
      <c r="C240" s="176">
        <f t="shared" si="39"/>
        <v>26.817663817663817</v>
      </c>
      <c r="D240" s="328">
        <f t="shared" si="35"/>
        <v>93.830455259026692</v>
      </c>
      <c r="E240" s="328"/>
      <c r="F240" s="149">
        <f t="shared" si="36"/>
        <v>97.5</v>
      </c>
      <c r="G240" s="138" t="str">
        <f t="shared" si="37"/>
        <v>OK</v>
      </c>
    </row>
    <row r="241" spans="1:7" x14ac:dyDescent="0.25">
      <c r="A241" s="330"/>
      <c r="B241" s="21" t="str">
        <f t="shared" si="34"/>
        <v>Y 8</v>
      </c>
      <c r="C241" s="176">
        <f t="shared" si="39"/>
        <v>26.853504273504271</v>
      </c>
      <c r="D241" s="328">
        <f t="shared" si="35"/>
        <v>93.830455259026692</v>
      </c>
      <c r="E241" s="328"/>
      <c r="F241" s="149">
        <f t="shared" si="36"/>
        <v>97.5</v>
      </c>
      <c r="G241" s="138" t="str">
        <f t="shared" si="37"/>
        <v>OK</v>
      </c>
    </row>
    <row r="242" spans="1:7" x14ac:dyDescent="0.25">
      <c r="A242" s="330"/>
      <c r="B242" s="21" t="str">
        <f t="shared" si="34"/>
        <v>Y 9</v>
      </c>
      <c r="C242" s="176">
        <f t="shared" si="39"/>
        <v>26.853504273504271</v>
      </c>
      <c r="D242" s="328">
        <f t="shared" si="35"/>
        <v>93.830455259026692</v>
      </c>
      <c r="E242" s="328"/>
      <c r="F242" s="149">
        <f t="shared" si="36"/>
        <v>97.5</v>
      </c>
      <c r="G242" s="138" t="str">
        <f t="shared" si="37"/>
        <v>OK</v>
      </c>
    </row>
    <row r="243" spans="1:7" x14ac:dyDescent="0.25">
      <c r="A243" s="330"/>
      <c r="B243" s="21" t="str">
        <f t="shared" si="34"/>
        <v>Y 10</v>
      </c>
      <c r="C243" s="176">
        <f t="shared" si="39"/>
        <v>25.173846153846153</v>
      </c>
      <c r="D243" s="328">
        <f t="shared" si="35"/>
        <v>93.830455259026692</v>
      </c>
      <c r="E243" s="328"/>
      <c r="F243" s="149">
        <f t="shared" si="36"/>
        <v>97.5</v>
      </c>
      <c r="G243" s="138" t="str">
        <f t="shared" si="37"/>
        <v>OK</v>
      </c>
    </row>
    <row r="244" spans="1:7" x14ac:dyDescent="0.25">
      <c r="A244" s="330"/>
      <c r="B244" s="21" t="str">
        <f t="shared" si="34"/>
        <v>Y 11</v>
      </c>
      <c r="C244" s="176">
        <f t="shared" si="39"/>
        <v>25.529437869822484</v>
      </c>
      <c r="D244" s="328">
        <f t="shared" si="35"/>
        <v>93.830455259026692</v>
      </c>
      <c r="E244" s="328"/>
      <c r="F244" s="149">
        <f t="shared" si="36"/>
        <v>97.5</v>
      </c>
      <c r="G244" s="138" t="str">
        <f t="shared" si="37"/>
        <v>OK</v>
      </c>
    </row>
    <row r="245" spans="1:7" x14ac:dyDescent="0.25">
      <c r="A245" s="330"/>
      <c r="B245" s="21" t="str">
        <f t="shared" si="34"/>
        <v>Y 12</v>
      </c>
      <c r="C245" s="176">
        <f t="shared" si="39"/>
        <v>26.539881656804731</v>
      </c>
      <c r="D245" s="328">
        <f t="shared" si="35"/>
        <v>93.830455259026692</v>
      </c>
      <c r="E245" s="328"/>
      <c r="F245" s="149">
        <f t="shared" si="36"/>
        <v>97.5</v>
      </c>
      <c r="G245" s="138" t="str">
        <f t="shared" si="37"/>
        <v>OK</v>
      </c>
    </row>
    <row r="246" spans="1:7" x14ac:dyDescent="0.25">
      <c r="A246" s="330"/>
      <c r="B246" s="21" t="str">
        <f t="shared" si="34"/>
        <v>Y 13</v>
      </c>
      <c r="C246" s="176">
        <f t="shared" si="39"/>
        <v>25.529437869822484</v>
      </c>
      <c r="D246" s="328">
        <f t="shared" si="35"/>
        <v>93.830455259026692</v>
      </c>
      <c r="E246" s="328"/>
      <c r="F246" s="149">
        <f t="shared" si="36"/>
        <v>97.5</v>
      </c>
      <c r="G246" s="138" t="str">
        <f t="shared" si="37"/>
        <v>OK</v>
      </c>
    </row>
    <row r="247" spans="1:7" x14ac:dyDescent="0.25">
      <c r="A247" s="330"/>
      <c r="B247" s="21" t="str">
        <f t="shared" si="34"/>
        <v>Y 14</v>
      </c>
      <c r="C247" s="176">
        <f t="shared" si="39"/>
        <v>25.835865384615389</v>
      </c>
      <c r="D247" s="328">
        <f t="shared" si="35"/>
        <v>93.830455259026692</v>
      </c>
      <c r="E247" s="328"/>
      <c r="F247" s="149">
        <f t="shared" si="36"/>
        <v>97.5</v>
      </c>
      <c r="G247" s="138" t="str">
        <f t="shared" si="37"/>
        <v>OK</v>
      </c>
    </row>
    <row r="248" spans="1:7" x14ac:dyDescent="0.25">
      <c r="A248" s="330"/>
      <c r="B248" s="21" t="str">
        <f t="shared" si="34"/>
        <v>Y 15</v>
      </c>
      <c r="C248" s="176">
        <f t="shared" si="39"/>
        <v>24.527472527472526</v>
      </c>
      <c r="D248" s="328">
        <f t="shared" si="35"/>
        <v>93.830455259026692</v>
      </c>
      <c r="E248" s="328"/>
      <c r="F248" s="149">
        <f t="shared" si="36"/>
        <v>97.5</v>
      </c>
      <c r="G248" s="138" t="str">
        <f t="shared" si="37"/>
        <v>OK</v>
      </c>
    </row>
    <row r="249" spans="1:7" x14ac:dyDescent="0.25">
      <c r="A249" s="330"/>
      <c r="B249" s="21" t="str">
        <f t="shared" si="34"/>
        <v>Y 16</v>
      </c>
      <c r="C249" s="176">
        <f t="shared" si="39"/>
        <v>34.946666666666665</v>
      </c>
      <c r="D249" s="328">
        <f t="shared" si="35"/>
        <v>93.830455259026692</v>
      </c>
      <c r="E249" s="328"/>
      <c r="F249" s="149">
        <f t="shared" si="36"/>
        <v>97.5</v>
      </c>
      <c r="G249" s="138" t="str">
        <f t="shared" si="37"/>
        <v>OK</v>
      </c>
    </row>
    <row r="250" spans="1:7" x14ac:dyDescent="0.25">
      <c r="A250" s="330"/>
      <c r="B250" s="21" t="str">
        <f t="shared" si="34"/>
        <v>Y 17</v>
      </c>
      <c r="C250" s="176">
        <f t="shared" si="39"/>
        <v>38.878964497041416</v>
      </c>
      <c r="D250" s="328">
        <f t="shared" si="35"/>
        <v>93.830455259026692</v>
      </c>
      <c r="E250" s="328"/>
      <c r="F250" s="149">
        <f t="shared" si="36"/>
        <v>97.5</v>
      </c>
      <c r="G250" s="138" t="str">
        <f t="shared" si="37"/>
        <v>OK</v>
      </c>
    </row>
    <row r="251" spans="1:7" x14ac:dyDescent="0.25">
      <c r="A251" s="330"/>
      <c r="B251" s="24" t="str">
        <f t="shared" si="34"/>
        <v>Y 18</v>
      </c>
      <c r="C251" s="149">
        <f>(SUM(J155:K155)+SUM(J183:K183)+SUM(J211:K211))/($D$111*D155)</f>
        <v>39.490655270655267</v>
      </c>
      <c r="D251" s="328">
        <f t="shared" si="35"/>
        <v>93.830455259026692</v>
      </c>
      <c r="E251" s="328"/>
      <c r="F251" s="149">
        <f t="shared" si="36"/>
        <v>97.5</v>
      </c>
      <c r="G251" s="138" t="str">
        <f t="shared" si="37"/>
        <v>OK</v>
      </c>
    </row>
    <row r="252" spans="1:7" x14ac:dyDescent="0.25">
      <c r="A252" s="318" t="s">
        <v>35</v>
      </c>
      <c r="B252" s="19" t="str">
        <f t="shared" si="34"/>
        <v xml:space="preserve">X 1 </v>
      </c>
      <c r="C252" s="154">
        <f>(SUM(J156:K156)+SUM(J184:K184))/($D$111*D156)</f>
        <v>24.094615384615381</v>
      </c>
      <c r="D252" s="331">
        <f t="shared" si="35"/>
        <v>93.830455259026692</v>
      </c>
      <c r="E252" s="331"/>
      <c r="F252" s="154">
        <f t="shared" si="36"/>
        <v>97.5</v>
      </c>
      <c r="G252" s="136" t="str">
        <f t="shared" si="37"/>
        <v>OK</v>
      </c>
    </row>
    <row r="253" spans="1:7" x14ac:dyDescent="0.25">
      <c r="A253" s="318"/>
      <c r="B253" s="21" t="str">
        <f t="shared" si="34"/>
        <v xml:space="preserve">X 2 </v>
      </c>
      <c r="C253" s="149">
        <f>(SUM(J157:K157)+SUM(J185:K185))/($D$111*D157)</f>
        <v>21.286538461538456</v>
      </c>
      <c r="D253" s="328">
        <f t="shared" si="35"/>
        <v>93.830455259026692</v>
      </c>
      <c r="E253" s="328"/>
      <c r="F253" s="149">
        <f t="shared" si="36"/>
        <v>97.5</v>
      </c>
      <c r="G253" s="138" t="str">
        <f t="shared" si="37"/>
        <v>OK</v>
      </c>
    </row>
    <row r="254" spans="1:7" x14ac:dyDescent="0.25">
      <c r="A254" s="318"/>
      <c r="B254" s="21" t="str">
        <f t="shared" si="34"/>
        <v xml:space="preserve">X 3 </v>
      </c>
      <c r="C254" s="176">
        <f t="shared" ref="C254:C278" si="40">(SUM(J158:K158)+SUM(J186:K186))/($D$111*D158)</f>
        <v>13.666923076923075</v>
      </c>
      <c r="D254" s="328">
        <f t="shared" si="35"/>
        <v>93.830455259026692</v>
      </c>
      <c r="E254" s="328"/>
      <c r="F254" s="149">
        <f t="shared" si="36"/>
        <v>97.5</v>
      </c>
      <c r="G254" s="138" t="str">
        <f t="shared" si="37"/>
        <v>OK</v>
      </c>
    </row>
    <row r="255" spans="1:7" x14ac:dyDescent="0.25">
      <c r="A255" s="318"/>
      <c r="B255" s="21" t="str">
        <f t="shared" ref="B255:B286" si="41">B159</f>
        <v>X 4</v>
      </c>
      <c r="C255" s="176">
        <f t="shared" si="40"/>
        <v>15.947692307692307</v>
      </c>
      <c r="D255" s="328">
        <f t="shared" si="35"/>
        <v>93.830455259026692</v>
      </c>
      <c r="E255" s="328"/>
      <c r="F255" s="149">
        <f t="shared" si="36"/>
        <v>97.5</v>
      </c>
      <c r="G255" s="138" t="str">
        <f t="shared" si="37"/>
        <v>OK</v>
      </c>
    </row>
    <row r="256" spans="1:7" x14ac:dyDescent="0.25">
      <c r="A256" s="318"/>
      <c r="B256" s="21" t="str">
        <f t="shared" si="41"/>
        <v>X 5</v>
      </c>
      <c r="C256" s="176">
        <f t="shared" si="40"/>
        <v>13.96629531388152</v>
      </c>
      <c r="D256" s="328">
        <f t="shared" si="35"/>
        <v>93.830455259026692</v>
      </c>
      <c r="E256" s="328"/>
      <c r="F256" s="149">
        <f t="shared" si="36"/>
        <v>97.5</v>
      </c>
      <c r="G256" s="138" t="str">
        <f t="shared" si="37"/>
        <v>OK</v>
      </c>
    </row>
    <row r="257" spans="1:7" x14ac:dyDescent="0.25">
      <c r="A257" s="318"/>
      <c r="B257" s="21" t="str">
        <f t="shared" si="41"/>
        <v>X 6</v>
      </c>
      <c r="C257" s="176">
        <f t="shared" si="40"/>
        <v>15.797369727047146</v>
      </c>
      <c r="D257" s="328">
        <f t="shared" si="35"/>
        <v>93.830455259026692</v>
      </c>
      <c r="E257" s="328"/>
      <c r="F257" s="149">
        <f t="shared" si="36"/>
        <v>97.5</v>
      </c>
      <c r="G257" s="138" t="str">
        <f t="shared" si="37"/>
        <v>OK</v>
      </c>
    </row>
    <row r="258" spans="1:7" x14ac:dyDescent="0.25">
      <c r="A258" s="318"/>
      <c r="B258" s="21" t="str">
        <f t="shared" si="41"/>
        <v>X 7</v>
      </c>
      <c r="C258" s="176">
        <f t="shared" si="40"/>
        <v>14.024580812445977</v>
      </c>
      <c r="D258" s="328">
        <f t="shared" si="35"/>
        <v>93.830455259026692</v>
      </c>
      <c r="E258" s="328"/>
      <c r="F258" s="149">
        <f t="shared" si="36"/>
        <v>97.5</v>
      </c>
      <c r="G258" s="138" t="str">
        <f t="shared" si="37"/>
        <v>OK</v>
      </c>
    </row>
    <row r="259" spans="1:7" x14ac:dyDescent="0.25">
      <c r="A259" s="318"/>
      <c r="B259" s="21" t="str">
        <f t="shared" si="41"/>
        <v>X 8</v>
      </c>
      <c r="C259" s="176">
        <f t="shared" si="40"/>
        <v>23.632705272255834</v>
      </c>
      <c r="D259" s="328">
        <f t="shared" si="35"/>
        <v>93.830455259026692</v>
      </c>
      <c r="E259" s="328"/>
      <c r="F259" s="149">
        <f t="shared" si="36"/>
        <v>97.5</v>
      </c>
      <c r="G259" s="138" t="str">
        <f t="shared" si="37"/>
        <v>OK</v>
      </c>
    </row>
    <row r="260" spans="1:7" x14ac:dyDescent="0.25">
      <c r="A260" s="318"/>
      <c r="B260" s="21" t="str">
        <f t="shared" si="41"/>
        <v>X 9</v>
      </c>
      <c r="C260" s="176">
        <f t="shared" si="40"/>
        <v>24.10236819360415</v>
      </c>
      <c r="D260" s="328">
        <f t="shared" si="35"/>
        <v>93.830455259026692</v>
      </c>
      <c r="E260" s="328"/>
      <c r="F260" s="149">
        <f t="shared" si="36"/>
        <v>97.5</v>
      </c>
      <c r="G260" s="138" t="str">
        <f t="shared" si="37"/>
        <v>OK</v>
      </c>
    </row>
    <row r="261" spans="1:7" x14ac:dyDescent="0.25">
      <c r="A261" s="318"/>
      <c r="B261" s="21" t="str">
        <f t="shared" si="41"/>
        <v>X 10</v>
      </c>
      <c r="C261" s="176">
        <f t="shared" si="40"/>
        <v>24.10236819360415</v>
      </c>
      <c r="D261" s="328">
        <f t="shared" si="35"/>
        <v>93.830455259026692</v>
      </c>
      <c r="E261" s="328"/>
      <c r="F261" s="149">
        <f t="shared" si="36"/>
        <v>97.5</v>
      </c>
      <c r="G261" s="138" t="str">
        <f t="shared" si="37"/>
        <v>OK</v>
      </c>
    </row>
    <row r="262" spans="1:7" x14ac:dyDescent="0.25">
      <c r="A262" s="318"/>
      <c r="B262" s="21" t="str">
        <f t="shared" si="41"/>
        <v xml:space="preserve">Y 1 </v>
      </c>
      <c r="C262" s="176">
        <f t="shared" si="40"/>
        <v>16.107106227106225</v>
      </c>
      <c r="D262" s="328">
        <f t="shared" si="35"/>
        <v>93.830455259026692</v>
      </c>
      <c r="E262" s="328"/>
      <c r="F262" s="149">
        <f t="shared" si="36"/>
        <v>97.5</v>
      </c>
      <c r="G262" s="138" t="str">
        <f t="shared" si="37"/>
        <v>OK</v>
      </c>
    </row>
    <row r="263" spans="1:7" x14ac:dyDescent="0.25">
      <c r="A263" s="318"/>
      <c r="B263" s="21" t="str">
        <f t="shared" si="41"/>
        <v xml:space="preserve">Y 2 </v>
      </c>
      <c r="C263" s="176">
        <f t="shared" si="40"/>
        <v>16.950641025641026</v>
      </c>
      <c r="D263" s="328">
        <f t="shared" si="35"/>
        <v>93.830455259026692</v>
      </c>
      <c r="E263" s="328"/>
      <c r="F263" s="149">
        <f t="shared" si="36"/>
        <v>97.5</v>
      </c>
      <c r="G263" s="138" t="str">
        <f t="shared" si="37"/>
        <v>OK</v>
      </c>
    </row>
    <row r="264" spans="1:7" x14ac:dyDescent="0.25">
      <c r="A264" s="318"/>
      <c r="B264" s="21" t="str">
        <f t="shared" si="41"/>
        <v xml:space="preserve">Y 3 </v>
      </c>
      <c r="C264" s="176">
        <f t="shared" si="40"/>
        <v>16.753313609467455</v>
      </c>
      <c r="D264" s="328">
        <f t="shared" si="35"/>
        <v>93.830455259026692</v>
      </c>
      <c r="E264" s="328"/>
      <c r="F264" s="149">
        <f t="shared" si="36"/>
        <v>97.5</v>
      </c>
      <c r="G264" s="138" t="str">
        <f t="shared" si="37"/>
        <v>OK</v>
      </c>
    </row>
    <row r="265" spans="1:7" x14ac:dyDescent="0.25">
      <c r="A265" s="318"/>
      <c r="B265" s="21" t="str">
        <f t="shared" si="41"/>
        <v>Y 4</v>
      </c>
      <c r="C265" s="176">
        <f t="shared" si="40"/>
        <v>17.404852071005916</v>
      </c>
      <c r="D265" s="328">
        <f t="shared" si="35"/>
        <v>93.830455259026692</v>
      </c>
      <c r="E265" s="328"/>
      <c r="F265" s="149">
        <f t="shared" si="36"/>
        <v>97.5</v>
      </c>
      <c r="G265" s="138" t="str">
        <f t="shared" si="37"/>
        <v>OK</v>
      </c>
    </row>
    <row r="266" spans="1:7" x14ac:dyDescent="0.25">
      <c r="A266" s="318"/>
      <c r="B266" s="21" t="str">
        <f t="shared" si="41"/>
        <v>Y 5</v>
      </c>
      <c r="C266" s="176">
        <f t="shared" si="40"/>
        <v>10.96594674556213</v>
      </c>
      <c r="D266" s="328">
        <f t="shared" si="35"/>
        <v>93.830455259026692</v>
      </c>
      <c r="E266" s="328"/>
      <c r="F266" s="149">
        <f t="shared" si="36"/>
        <v>97.5</v>
      </c>
      <c r="G266" s="138" t="str">
        <f t="shared" si="37"/>
        <v>OK</v>
      </c>
    </row>
    <row r="267" spans="1:7" x14ac:dyDescent="0.25">
      <c r="A267" s="318"/>
      <c r="B267" s="21" t="str">
        <f t="shared" si="41"/>
        <v>Y 6</v>
      </c>
      <c r="C267" s="176">
        <f t="shared" si="40"/>
        <v>17.606723646723644</v>
      </c>
      <c r="D267" s="328">
        <f t="shared" si="35"/>
        <v>93.830455259026692</v>
      </c>
      <c r="E267" s="328"/>
      <c r="F267" s="149">
        <f t="shared" si="36"/>
        <v>97.5</v>
      </c>
      <c r="G267" s="138" t="str">
        <f t="shared" si="37"/>
        <v>OK</v>
      </c>
    </row>
    <row r="268" spans="1:7" x14ac:dyDescent="0.25">
      <c r="A268" s="318"/>
      <c r="B268" s="21" t="str">
        <f t="shared" si="41"/>
        <v>Y 7</v>
      </c>
      <c r="C268" s="176">
        <f t="shared" si="40"/>
        <v>17.606723646723644</v>
      </c>
      <c r="D268" s="328">
        <f t="shared" si="35"/>
        <v>93.830455259026692</v>
      </c>
      <c r="E268" s="328"/>
      <c r="F268" s="149">
        <f t="shared" si="36"/>
        <v>97.5</v>
      </c>
      <c r="G268" s="138" t="str">
        <f t="shared" si="37"/>
        <v>OK</v>
      </c>
    </row>
    <row r="269" spans="1:7" x14ac:dyDescent="0.25">
      <c r="A269" s="318"/>
      <c r="B269" s="21" t="str">
        <f t="shared" si="41"/>
        <v>Y 8</v>
      </c>
      <c r="C269" s="176">
        <f t="shared" si="40"/>
        <v>17.629914529914526</v>
      </c>
      <c r="D269" s="328">
        <f t="shared" si="35"/>
        <v>93.830455259026692</v>
      </c>
      <c r="E269" s="328"/>
      <c r="F269" s="149">
        <f t="shared" si="36"/>
        <v>97.5</v>
      </c>
      <c r="G269" s="138" t="str">
        <f t="shared" si="37"/>
        <v>OK</v>
      </c>
    </row>
    <row r="270" spans="1:7" x14ac:dyDescent="0.25">
      <c r="A270" s="318"/>
      <c r="B270" s="21" t="str">
        <f t="shared" si="41"/>
        <v>Y 9</v>
      </c>
      <c r="C270" s="176">
        <f t="shared" si="40"/>
        <v>17.629914529914526</v>
      </c>
      <c r="D270" s="328">
        <f t="shared" si="35"/>
        <v>93.830455259026692</v>
      </c>
      <c r="E270" s="328"/>
      <c r="F270" s="149">
        <f t="shared" si="36"/>
        <v>97.5</v>
      </c>
      <c r="G270" s="138" t="str">
        <f t="shared" si="37"/>
        <v>OK</v>
      </c>
    </row>
    <row r="271" spans="1:7" x14ac:dyDescent="0.25">
      <c r="A271" s="318"/>
      <c r="B271" s="21" t="str">
        <f t="shared" si="41"/>
        <v>Y 10</v>
      </c>
      <c r="C271" s="176">
        <f t="shared" si="40"/>
        <v>16.543076923076921</v>
      </c>
      <c r="D271" s="328">
        <f t="shared" si="35"/>
        <v>93.830455259026692</v>
      </c>
      <c r="E271" s="328"/>
      <c r="F271" s="149">
        <f t="shared" si="36"/>
        <v>97.5</v>
      </c>
      <c r="G271" s="138" t="str">
        <f t="shared" si="37"/>
        <v>OK</v>
      </c>
    </row>
    <row r="272" spans="1:7" x14ac:dyDescent="0.25">
      <c r="A272" s="318"/>
      <c r="B272" s="21" t="str">
        <f t="shared" si="41"/>
        <v>Y 11</v>
      </c>
      <c r="C272" s="176">
        <f t="shared" si="40"/>
        <v>16.773165680473372</v>
      </c>
      <c r="D272" s="328">
        <f t="shared" si="35"/>
        <v>93.830455259026692</v>
      </c>
      <c r="E272" s="328"/>
      <c r="F272" s="149">
        <f t="shared" si="36"/>
        <v>97.5</v>
      </c>
      <c r="G272" s="138" t="str">
        <f t="shared" si="37"/>
        <v>OK</v>
      </c>
    </row>
    <row r="273" spans="1:7" x14ac:dyDescent="0.25">
      <c r="A273" s="318"/>
      <c r="B273" s="21" t="str">
        <f t="shared" si="41"/>
        <v>Y 12</v>
      </c>
      <c r="C273" s="176">
        <f t="shared" si="40"/>
        <v>17.426982248520712</v>
      </c>
      <c r="D273" s="328">
        <f t="shared" si="35"/>
        <v>93.830455259026692</v>
      </c>
      <c r="E273" s="328"/>
      <c r="F273" s="149">
        <f t="shared" si="36"/>
        <v>97.5</v>
      </c>
      <c r="G273" s="138" t="str">
        <f t="shared" si="37"/>
        <v>OK</v>
      </c>
    </row>
    <row r="274" spans="1:7" x14ac:dyDescent="0.25">
      <c r="A274" s="318"/>
      <c r="B274" s="21" t="str">
        <f t="shared" si="41"/>
        <v>Y 13</v>
      </c>
      <c r="C274" s="176">
        <f t="shared" si="40"/>
        <v>16.773165680473372</v>
      </c>
      <c r="D274" s="328">
        <f t="shared" si="35"/>
        <v>93.830455259026692</v>
      </c>
      <c r="E274" s="328"/>
      <c r="F274" s="149">
        <f t="shared" si="36"/>
        <v>97.5</v>
      </c>
      <c r="G274" s="138" t="str">
        <f t="shared" si="37"/>
        <v>OK</v>
      </c>
    </row>
    <row r="275" spans="1:7" x14ac:dyDescent="0.25">
      <c r="A275" s="318"/>
      <c r="B275" s="21" t="str">
        <f t="shared" si="41"/>
        <v>Y 14</v>
      </c>
      <c r="C275" s="176">
        <f t="shared" si="40"/>
        <v>16.971442307692307</v>
      </c>
      <c r="D275" s="328">
        <f t="shared" si="35"/>
        <v>93.830455259026692</v>
      </c>
      <c r="E275" s="328"/>
      <c r="F275" s="149">
        <f t="shared" si="36"/>
        <v>97.5</v>
      </c>
      <c r="G275" s="138" t="str">
        <f t="shared" si="37"/>
        <v>OK</v>
      </c>
    </row>
    <row r="276" spans="1:7" x14ac:dyDescent="0.25">
      <c r="A276" s="318"/>
      <c r="B276" s="21" t="str">
        <f t="shared" si="41"/>
        <v>Y 15</v>
      </c>
      <c r="C276" s="176">
        <f t="shared" si="40"/>
        <v>16.124835164835162</v>
      </c>
      <c r="D276" s="328">
        <f t="shared" si="35"/>
        <v>93.830455259026692</v>
      </c>
      <c r="E276" s="328"/>
      <c r="F276" s="149">
        <f t="shared" si="36"/>
        <v>97.5</v>
      </c>
      <c r="G276" s="138" t="str">
        <f t="shared" si="37"/>
        <v>OK</v>
      </c>
    </row>
    <row r="277" spans="1:7" x14ac:dyDescent="0.25">
      <c r="A277" s="318"/>
      <c r="B277" s="21" t="str">
        <f t="shared" si="41"/>
        <v>Y 16</v>
      </c>
      <c r="C277" s="176">
        <f t="shared" si="40"/>
        <v>22.866666666666671</v>
      </c>
      <c r="D277" s="328">
        <f t="shared" si="35"/>
        <v>93.830455259026692</v>
      </c>
      <c r="E277" s="328"/>
      <c r="F277" s="149">
        <f t="shared" si="36"/>
        <v>97.5</v>
      </c>
      <c r="G277" s="138" t="str">
        <f t="shared" si="37"/>
        <v>OK</v>
      </c>
    </row>
    <row r="278" spans="1:7" x14ac:dyDescent="0.25">
      <c r="A278" s="318"/>
      <c r="B278" s="21" t="str">
        <f t="shared" si="41"/>
        <v>Y 17</v>
      </c>
      <c r="C278" s="176">
        <f t="shared" si="40"/>
        <v>25.411094674556214</v>
      </c>
      <c r="D278" s="328">
        <f t="shared" si="35"/>
        <v>93.830455259026692</v>
      </c>
      <c r="E278" s="328"/>
      <c r="F278" s="149">
        <f t="shared" si="36"/>
        <v>97.5</v>
      </c>
      <c r="G278" s="138" t="str">
        <f t="shared" si="37"/>
        <v>OK</v>
      </c>
    </row>
    <row r="279" spans="1:7" x14ac:dyDescent="0.25">
      <c r="A279" s="318"/>
      <c r="B279" s="24" t="str">
        <f t="shared" si="41"/>
        <v>Y 18</v>
      </c>
      <c r="C279" s="153">
        <f>(SUM(J183:K183)+SUM(J211:K211))/($D$111*D183)</f>
        <v>25.806894586894586</v>
      </c>
      <c r="D279" s="329">
        <f t="shared" si="35"/>
        <v>93.830455259026692</v>
      </c>
      <c r="E279" s="329"/>
      <c r="F279" s="153">
        <f t="shared" si="36"/>
        <v>97.5</v>
      </c>
      <c r="G279" s="139" t="str">
        <f t="shared" si="37"/>
        <v>OK</v>
      </c>
    </row>
    <row r="280" spans="1:7" x14ac:dyDescent="0.25">
      <c r="A280" s="318" t="s">
        <v>416</v>
      </c>
      <c r="B280" s="19" t="str">
        <f t="shared" si="41"/>
        <v xml:space="preserve">X 1 </v>
      </c>
      <c r="C280" s="154">
        <f t="shared" ref="C280:C283" si="42">(SUM(J184:K184))/($D$111*D184)</f>
        <v>11.344825174825171</v>
      </c>
      <c r="D280" s="331">
        <f t="shared" si="35"/>
        <v>93.830455259026692</v>
      </c>
      <c r="E280" s="331"/>
      <c r="F280" s="154">
        <f t="shared" si="36"/>
        <v>97.5</v>
      </c>
      <c r="G280" s="136" t="str">
        <f t="shared" ref="G280:G307" si="43">IF(C280&lt;=D280,"OK","FALSO")</f>
        <v>OK</v>
      </c>
    </row>
    <row r="281" spans="1:7" x14ac:dyDescent="0.25">
      <c r="A281" s="318"/>
      <c r="B281" s="21" t="str">
        <f t="shared" si="41"/>
        <v xml:space="preserve">X 2 </v>
      </c>
      <c r="C281" s="149">
        <f t="shared" si="42"/>
        <v>10.068426573426569</v>
      </c>
      <c r="D281" s="328">
        <f t="shared" si="35"/>
        <v>93.830455259026692</v>
      </c>
      <c r="E281" s="328"/>
      <c r="F281" s="149">
        <f t="shared" si="36"/>
        <v>97.5</v>
      </c>
      <c r="G281" s="138" t="str">
        <f t="shared" si="43"/>
        <v>OK</v>
      </c>
    </row>
    <row r="282" spans="1:7" x14ac:dyDescent="0.25">
      <c r="A282" s="318"/>
      <c r="B282" s="21" t="str">
        <f t="shared" si="41"/>
        <v xml:space="preserve">X 3 </v>
      </c>
      <c r="C282" s="149">
        <f t="shared" si="42"/>
        <v>6.6049650349650335</v>
      </c>
      <c r="D282" s="328">
        <f t="shared" si="35"/>
        <v>93.830455259026692</v>
      </c>
      <c r="E282" s="328"/>
      <c r="F282" s="149">
        <f t="shared" si="36"/>
        <v>97.5</v>
      </c>
      <c r="G282" s="138" t="str">
        <f t="shared" si="43"/>
        <v>OK</v>
      </c>
    </row>
    <row r="283" spans="1:7" x14ac:dyDescent="0.25">
      <c r="A283" s="318"/>
      <c r="B283" s="21" t="str">
        <f t="shared" si="41"/>
        <v>X 4</v>
      </c>
      <c r="C283" s="149">
        <f t="shared" si="42"/>
        <v>7.6416783216783202</v>
      </c>
      <c r="D283" s="328">
        <f t="shared" si="35"/>
        <v>93.830455259026692</v>
      </c>
      <c r="E283" s="328"/>
      <c r="F283" s="149">
        <f t="shared" si="36"/>
        <v>97.5</v>
      </c>
      <c r="G283" s="138" t="str">
        <f t="shared" si="43"/>
        <v>OK</v>
      </c>
    </row>
    <row r="284" spans="1:7" x14ac:dyDescent="0.25">
      <c r="A284" s="318"/>
      <c r="B284" s="21" t="str">
        <f t="shared" si="41"/>
        <v>X 5</v>
      </c>
      <c r="C284" s="149">
        <f t="shared" ref="C284:C307" si="44">(SUM(J188:K188))/($D$111*D188)</f>
        <v>6.741043324491601</v>
      </c>
      <c r="D284" s="328">
        <f t="shared" si="35"/>
        <v>93.830455259026692</v>
      </c>
      <c r="E284" s="328"/>
      <c r="F284" s="149">
        <f t="shared" si="36"/>
        <v>97.5</v>
      </c>
      <c r="G284" s="138" t="str">
        <f t="shared" si="43"/>
        <v>OK</v>
      </c>
    </row>
    <row r="285" spans="1:7" x14ac:dyDescent="0.25">
      <c r="A285" s="318"/>
      <c r="B285" s="21" t="str">
        <f t="shared" si="41"/>
        <v>X 6</v>
      </c>
      <c r="C285" s="149">
        <f t="shared" si="44"/>
        <v>7.5733498759305204</v>
      </c>
      <c r="D285" s="328">
        <f t="shared" si="35"/>
        <v>93.830455259026692</v>
      </c>
      <c r="E285" s="328"/>
      <c r="F285" s="149">
        <f t="shared" si="36"/>
        <v>97.5</v>
      </c>
      <c r="G285" s="138" t="str">
        <f t="shared" si="43"/>
        <v>OK</v>
      </c>
    </row>
    <row r="286" spans="1:7" x14ac:dyDescent="0.25">
      <c r="A286" s="318"/>
      <c r="B286" s="21" t="str">
        <f t="shared" si="41"/>
        <v>X 7</v>
      </c>
      <c r="C286" s="149">
        <f t="shared" si="44"/>
        <v>6.7675367329299903</v>
      </c>
      <c r="D286" s="328">
        <f t="shared" si="35"/>
        <v>93.830455259026692</v>
      </c>
      <c r="E286" s="328"/>
      <c r="F286" s="149">
        <f t="shared" si="36"/>
        <v>97.5</v>
      </c>
      <c r="G286" s="138" t="str">
        <f t="shared" si="43"/>
        <v>OK</v>
      </c>
    </row>
    <row r="287" spans="1:7" x14ac:dyDescent="0.25">
      <c r="A287" s="318"/>
      <c r="B287" s="21" t="str">
        <f t="shared" ref="B287:B307" si="45">B191</f>
        <v>X 8</v>
      </c>
      <c r="C287" s="149">
        <f t="shared" si="44"/>
        <v>11.13486603284356</v>
      </c>
      <c r="D287" s="328">
        <f t="shared" ref="D287:D307" si="46">0.2*$H$30*(1-(($D$13)/(35*$D$111))^2)</f>
        <v>93.830455259026692</v>
      </c>
      <c r="E287" s="328"/>
      <c r="F287" s="149">
        <f t="shared" si="36"/>
        <v>97.5</v>
      </c>
      <c r="G287" s="138" t="str">
        <f t="shared" si="43"/>
        <v>OK</v>
      </c>
    </row>
    <row r="288" spans="1:7" x14ac:dyDescent="0.25">
      <c r="A288" s="318"/>
      <c r="B288" s="21" t="str">
        <f t="shared" si="45"/>
        <v>X 9</v>
      </c>
      <c r="C288" s="149">
        <f t="shared" si="44"/>
        <v>11.348349178910977</v>
      </c>
      <c r="D288" s="328">
        <f t="shared" si="46"/>
        <v>93.830455259026692</v>
      </c>
      <c r="E288" s="328"/>
      <c r="F288" s="149">
        <f t="shared" ref="F288:F307" si="47">0.15*$H$30</f>
        <v>97.5</v>
      </c>
      <c r="G288" s="138" t="str">
        <f t="shared" si="43"/>
        <v>OK</v>
      </c>
    </row>
    <row r="289" spans="1:7" x14ac:dyDescent="0.25">
      <c r="A289" s="318"/>
      <c r="B289" s="21" t="str">
        <f t="shared" si="45"/>
        <v>X 10</v>
      </c>
      <c r="C289" s="149">
        <f t="shared" si="44"/>
        <v>11.348349178910977</v>
      </c>
      <c r="D289" s="328">
        <f t="shared" si="46"/>
        <v>93.830455259026692</v>
      </c>
      <c r="E289" s="328"/>
      <c r="F289" s="149">
        <f t="shared" si="47"/>
        <v>97.5</v>
      </c>
      <c r="G289" s="138" t="str">
        <f t="shared" si="43"/>
        <v>OK</v>
      </c>
    </row>
    <row r="290" spans="1:7" x14ac:dyDescent="0.25">
      <c r="A290" s="318"/>
      <c r="B290" s="21" t="str">
        <f t="shared" si="45"/>
        <v xml:space="preserve">Y 1 </v>
      </c>
      <c r="C290" s="149">
        <f t="shared" si="44"/>
        <v>7.7141391941391939</v>
      </c>
      <c r="D290" s="328">
        <f t="shared" si="46"/>
        <v>93.830455259026692</v>
      </c>
      <c r="E290" s="328"/>
      <c r="F290" s="149">
        <f t="shared" si="47"/>
        <v>97.5</v>
      </c>
      <c r="G290" s="138" t="str">
        <f t="shared" si="43"/>
        <v>OK</v>
      </c>
    </row>
    <row r="291" spans="1:7" x14ac:dyDescent="0.25">
      <c r="A291" s="318"/>
      <c r="B291" s="21" t="str">
        <f t="shared" si="45"/>
        <v xml:space="preserve">Y 2 </v>
      </c>
      <c r="C291" s="149">
        <f t="shared" si="44"/>
        <v>8.0975641025641032</v>
      </c>
      <c r="D291" s="328">
        <f t="shared" si="46"/>
        <v>93.830455259026692</v>
      </c>
      <c r="E291" s="328"/>
      <c r="F291" s="149">
        <f t="shared" si="47"/>
        <v>97.5</v>
      </c>
      <c r="G291" s="138" t="str">
        <f t="shared" si="43"/>
        <v>OK</v>
      </c>
    </row>
    <row r="292" spans="1:7" x14ac:dyDescent="0.25">
      <c r="A292" s="318"/>
      <c r="B292" s="21" t="str">
        <f t="shared" si="45"/>
        <v xml:space="preserve">Y 3 </v>
      </c>
      <c r="C292" s="149">
        <f t="shared" si="44"/>
        <v>8.0078698224852065</v>
      </c>
      <c r="D292" s="328">
        <f t="shared" si="46"/>
        <v>93.830455259026692</v>
      </c>
      <c r="E292" s="328"/>
      <c r="F292" s="149">
        <f t="shared" si="47"/>
        <v>97.5</v>
      </c>
      <c r="G292" s="138" t="str">
        <f t="shared" si="43"/>
        <v>OK</v>
      </c>
    </row>
    <row r="293" spans="1:7" x14ac:dyDescent="0.25">
      <c r="A293" s="318"/>
      <c r="B293" s="21" t="str">
        <f t="shared" si="45"/>
        <v>Y 4</v>
      </c>
      <c r="C293" s="149">
        <f t="shared" si="44"/>
        <v>8.3040236686390525</v>
      </c>
      <c r="D293" s="328">
        <f t="shared" si="46"/>
        <v>93.830455259026692</v>
      </c>
      <c r="E293" s="328"/>
      <c r="F293" s="149">
        <f t="shared" si="47"/>
        <v>97.5</v>
      </c>
      <c r="G293" s="138" t="str">
        <f t="shared" si="43"/>
        <v>OK</v>
      </c>
    </row>
    <row r="294" spans="1:7" x14ac:dyDescent="0.25">
      <c r="A294" s="318"/>
      <c r="B294" s="21" t="str">
        <f t="shared" si="45"/>
        <v>Y 5</v>
      </c>
      <c r="C294" s="149">
        <f t="shared" si="44"/>
        <v>5.3772485207100589</v>
      </c>
      <c r="D294" s="328">
        <f t="shared" si="46"/>
        <v>93.830455259026692</v>
      </c>
      <c r="E294" s="328"/>
      <c r="F294" s="149">
        <f t="shared" si="47"/>
        <v>97.5</v>
      </c>
      <c r="G294" s="138" t="str">
        <f t="shared" si="43"/>
        <v>OK</v>
      </c>
    </row>
    <row r="295" spans="1:7" x14ac:dyDescent="0.25">
      <c r="A295" s="318"/>
      <c r="B295" s="21" t="str">
        <f t="shared" si="45"/>
        <v>Y 6</v>
      </c>
      <c r="C295" s="149">
        <f t="shared" si="44"/>
        <v>8.3957834757834746</v>
      </c>
      <c r="D295" s="328">
        <f t="shared" si="46"/>
        <v>93.830455259026692</v>
      </c>
      <c r="E295" s="328"/>
      <c r="F295" s="149">
        <f t="shared" si="47"/>
        <v>97.5</v>
      </c>
      <c r="G295" s="138" t="str">
        <f t="shared" si="43"/>
        <v>OK</v>
      </c>
    </row>
    <row r="296" spans="1:7" x14ac:dyDescent="0.25">
      <c r="A296" s="318"/>
      <c r="B296" s="21" t="str">
        <f t="shared" si="45"/>
        <v>Y 7</v>
      </c>
      <c r="C296" s="149">
        <f t="shared" si="44"/>
        <v>8.3957834757834746</v>
      </c>
      <c r="D296" s="328">
        <f t="shared" si="46"/>
        <v>93.830455259026692</v>
      </c>
      <c r="E296" s="328"/>
      <c r="F296" s="149">
        <f t="shared" si="47"/>
        <v>97.5</v>
      </c>
      <c r="G296" s="138" t="str">
        <f t="shared" si="43"/>
        <v>OK</v>
      </c>
    </row>
    <row r="297" spans="1:7" x14ac:dyDescent="0.25">
      <c r="A297" s="318"/>
      <c r="B297" s="21" t="str">
        <f t="shared" si="45"/>
        <v>Y 8</v>
      </c>
      <c r="C297" s="149">
        <f t="shared" si="44"/>
        <v>8.4063247863247845</v>
      </c>
      <c r="D297" s="328">
        <f t="shared" si="46"/>
        <v>93.830455259026692</v>
      </c>
      <c r="E297" s="328"/>
      <c r="F297" s="149">
        <f t="shared" si="47"/>
        <v>97.5</v>
      </c>
      <c r="G297" s="138" t="str">
        <f t="shared" si="43"/>
        <v>OK</v>
      </c>
    </row>
    <row r="298" spans="1:7" x14ac:dyDescent="0.25">
      <c r="A298" s="318"/>
      <c r="B298" s="21" t="str">
        <f t="shared" si="45"/>
        <v>Y 9</v>
      </c>
      <c r="C298" s="149">
        <f t="shared" si="44"/>
        <v>8.4063247863247845</v>
      </c>
      <c r="D298" s="328">
        <f t="shared" si="46"/>
        <v>93.830455259026692</v>
      </c>
      <c r="E298" s="328"/>
      <c r="F298" s="149">
        <f t="shared" si="47"/>
        <v>97.5</v>
      </c>
      <c r="G298" s="138" t="str">
        <f t="shared" si="43"/>
        <v>OK</v>
      </c>
    </row>
    <row r="299" spans="1:7" x14ac:dyDescent="0.25">
      <c r="A299" s="318"/>
      <c r="B299" s="21" t="str">
        <f t="shared" si="45"/>
        <v>Y 10</v>
      </c>
      <c r="C299" s="149">
        <f t="shared" si="44"/>
        <v>7.9123076923076914</v>
      </c>
      <c r="D299" s="328">
        <f t="shared" si="46"/>
        <v>93.830455259026692</v>
      </c>
      <c r="E299" s="328"/>
      <c r="F299" s="149">
        <f t="shared" si="47"/>
        <v>97.5</v>
      </c>
      <c r="G299" s="138" t="str">
        <f t="shared" si="43"/>
        <v>OK</v>
      </c>
    </row>
    <row r="300" spans="1:7" x14ac:dyDescent="0.25">
      <c r="A300" s="318"/>
      <c r="B300" s="21" t="str">
        <f t="shared" si="45"/>
        <v>Y 11</v>
      </c>
      <c r="C300" s="149">
        <f t="shared" si="44"/>
        <v>8.0168934911242591</v>
      </c>
      <c r="D300" s="328">
        <f t="shared" si="46"/>
        <v>93.830455259026692</v>
      </c>
      <c r="E300" s="328"/>
      <c r="F300" s="149">
        <f t="shared" si="47"/>
        <v>97.5</v>
      </c>
      <c r="G300" s="138" t="str">
        <f t="shared" si="43"/>
        <v>OK</v>
      </c>
    </row>
    <row r="301" spans="1:7" x14ac:dyDescent="0.25">
      <c r="A301" s="318"/>
      <c r="B301" s="21" t="str">
        <f t="shared" si="45"/>
        <v>Y 12</v>
      </c>
      <c r="C301" s="149">
        <f t="shared" si="44"/>
        <v>8.3140828402366864</v>
      </c>
      <c r="D301" s="328">
        <f t="shared" si="46"/>
        <v>93.830455259026692</v>
      </c>
      <c r="E301" s="328"/>
      <c r="F301" s="149">
        <f t="shared" si="47"/>
        <v>97.5</v>
      </c>
      <c r="G301" s="138" t="str">
        <f t="shared" si="43"/>
        <v>OK</v>
      </c>
    </row>
    <row r="302" spans="1:7" x14ac:dyDescent="0.25">
      <c r="A302" s="318"/>
      <c r="B302" s="21" t="str">
        <f t="shared" si="45"/>
        <v>Y 13</v>
      </c>
      <c r="C302" s="149">
        <f t="shared" si="44"/>
        <v>8.0168934911242591</v>
      </c>
      <c r="D302" s="328">
        <f t="shared" si="46"/>
        <v>93.830455259026692</v>
      </c>
      <c r="E302" s="328"/>
      <c r="F302" s="149">
        <f t="shared" si="47"/>
        <v>97.5</v>
      </c>
      <c r="G302" s="138" t="str">
        <f t="shared" si="43"/>
        <v>OK</v>
      </c>
    </row>
    <row r="303" spans="1:7" x14ac:dyDescent="0.25">
      <c r="A303" s="318"/>
      <c r="B303" s="21" t="str">
        <f t="shared" si="45"/>
        <v>Y 14</v>
      </c>
      <c r="C303" s="149">
        <f t="shared" si="44"/>
        <v>8.1070192307692324</v>
      </c>
      <c r="D303" s="328">
        <f t="shared" si="46"/>
        <v>93.830455259026692</v>
      </c>
      <c r="E303" s="328"/>
      <c r="F303" s="149">
        <f t="shared" si="47"/>
        <v>97.5</v>
      </c>
      <c r="G303" s="138" t="str">
        <f t="shared" si="43"/>
        <v>OK</v>
      </c>
    </row>
    <row r="304" spans="1:7" x14ac:dyDescent="0.25">
      <c r="A304" s="318"/>
      <c r="B304" s="21" t="str">
        <f t="shared" si="45"/>
        <v>Y 15</v>
      </c>
      <c r="C304" s="149">
        <f t="shared" si="44"/>
        <v>7.7221978021978028</v>
      </c>
      <c r="D304" s="328">
        <f t="shared" si="46"/>
        <v>93.830455259026692</v>
      </c>
      <c r="E304" s="328"/>
      <c r="F304" s="149">
        <f t="shared" si="47"/>
        <v>97.5</v>
      </c>
      <c r="G304" s="138" t="str">
        <f t="shared" si="43"/>
        <v>OK</v>
      </c>
    </row>
    <row r="305" spans="1:9" x14ac:dyDescent="0.25">
      <c r="A305" s="318"/>
      <c r="B305" s="21" t="str">
        <f t="shared" si="45"/>
        <v>Y 16</v>
      </c>
      <c r="C305" s="149">
        <f t="shared" si="44"/>
        <v>10.786666666666667</v>
      </c>
      <c r="D305" s="328">
        <f t="shared" si="46"/>
        <v>93.830455259026692</v>
      </c>
      <c r="E305" s="328"/>
      <c r="F305" s="149">
        <f t="shared" si="47"/>
        <v>97.5</v>
      </c>
      <c r="G305" s="138" t="str">
        <f t="shared" si="43"/>
        <v>OK</v>
      </c>
    </row>
    <row r="306" spans="1:9" x14ac:dyDescent="0.25">
      <c r="A306" s="318"/>
      <c r="B306" s="21" t="str">
        <f t="shared" si="45"/>
        <v>Y 17</v>
      </c>
      <c r="C306" s="149">
        <f t="shared" si="44"/>
        <v>11.943224852071005</v>
      </c>
      <c r="D306" s="328">
        <f t="shared" si="46"/>
        <v>93.830455259026692</v>
      </c>
      <c r="E306" s="328"/>
      <c r="F306" s="149">
        <f t="shared" si="47"/>
        <v>97.5</v>
      </c>
      <c r="G306" s="138" t="str">
        <f t="shared" si="43"/>
        <v>OK</v>
      </c>
    </row>
    <row r="307" spans="1:9" x14ac:dyDescent="0.25">
      <c r="A307" s="318"/>
      <c r="B307" s="24" t="str">
        <f t="shared" si="45"/>
        <v>Y 18</v>
      </c>
      <c r="C307" s="153">
        <f t="shared" si="44"/>
        <v>12.123133903133903</v>
      </c>
      <c r="D307" s="329">
        <f t="shared" si="46"/>
        <v>93.830455259026692</v>
      </c>
      <c r="E307" s="329"/>
      <c r="F307" s="153">
        <f t="shared" si="47"/>
        <v>97.5</v>
      </c>
      <c r="G307" s="139" t="str">
        <f t="shared" si="43"/>
        <v>OK</v>
      </c>
    </row>
    <row r="308" spans="1:9" x14ac:dyDescent="0.25">
      <c r="A308" s="38"/>
      <c r="B308" s="149"/>
      <c r="C308" s="149"/>
      <c r="D308" s="149"/>
      <c r="E308" s="149"/>
      <c r="F308" s="149"/>
      <c r="G308" s="137"/>
    </row>
    <row r="310" spans="1:9" x14ac:dyDescent="0.25">
      <c r="A310" s="1" t="s">
        <v>234</v>
      </c>
    </row>
    <row r="316" spans="1:9" x14ac:dyDescent="0.25">
      <c r="B316" s="150" t="s">
        <v>49</v>
      </c>
      <c r="C316" s="150" t="s">
        <v>50</v>
      </c>
      <c r="D316" s="150" t="s">
        <v>51</v>
      </c>
      <c r="E316" s="150" t="s">
        <v>235</v>
      </c>
      <c r="F316" s="150" t="s">
        <v>236</v>
      </c>
      <c r="G316" s="150" t="s">
        <v>237</v>
      </c>
      <c r="H316" s="150" t="s">
        <v>238</v>
      </c>
      <c r="I316" s="150" t="s">
        <v>239</v>
      </c>
    </row>
    <row r="317" spans="1:9" x14ac:dyDescent="0.25">
      <c r="A317" s="294" t="s">
        <v>34</v>
      </c>
      <c r="B317" s="19" t="str">
        <f t="shared" ref="B317:B345" si="48">B127</f>
        <v xml:space="preserve">X 1 </v>
      </c>
      <c r="C317" s="154">
        <f>$D$111</f>
        <v>0.13</v>
      </c>
      <c r="D317" s="87">
        <f t="shared" ref="D317:D345" si="49">D127</f>
        <v>2.2000000000000002</v>
      </c>
      <c r="E317" s="154">
        <f t="shared" ref="E317:E335" si="50">$C$44*D317*C317*$D$13+$C$48*D317*$D$13</f>
        <v>1.76352</v>
      </c>
      <c r="F317" s="154">
        <v>1.075</v>
      </c>
      <c r="G317" s="154">
        <v>4.1349999999999998</v>
      </c>
      <c r="H317" s="154">
        <f>E317*F317</f>
        <v>1.8957839999999999</v>
      </c>
      <c r="I317" s="39">
        <f>E317*G317</f>
        <v>7.2921551999999998</v>
      </c>
    </row>
    <row r="318" spans="1:9" x14ac:dyDescent="0.25">
      <c r="A318" s="295"/>
      <c r="B318" s="21" t="str">
        <f t="shared" si="48"/>
        <v xml:space="preserve">X 2 </v>
      </c>
      <c r="C318" s="149">
        <f t="shared" ref="C318:C386" si="51">$D$111</f>
        <v>0.13</v>
      </c>
      <c r="D318" s="88">
        <f t="shared" si="49"/>
        <v>2.2000000000000002</v>
      </c>
      <c r="E318" s="149">
        <f t="shared" si="50"/>
        <v>1.76352</v>
      </c>
      <c r="F318" s="149">
        <v>1.075</v>
      </c>
      <c r="G318" s="149">
        <v>8.7349999999999994</v>
      </c>
      <c r="H318" s="149">
        <f t="shared" ref="H318:H381" si="52">E318*F318</f>
        <v>1.8957839999999999</v>
      </c>
      <c r="I318" s="42">
        <f t="shared" ref="I318:I381" si="53">E318*G318</f>
        <v>15.404347199999998</v>
      </c>
    </row>
    <row r="319" spans="1:9" x14ac:dyDescent="0.25">
      <c r="A319" s="295"/>
      <c r="B319" s="21" t="str">
        <f t="shared" si="48"/>
        <v xml:space="preserve">X 3 </v>
      </c>
      <c r="C319" s="149">
        <f t="shared" si="51"/>
        <v>0.13</v>
      </c>
      <c r="D319" s="88">
        <f t="shared" si="49"/>
        <v>2.2000000000000002</v>
      </c>
      <c r="E319" s="149">
        <f t="shared" si="50"/>
        <v>1.76352</v>
      </c>
      <c r="F319" s="149">
        <v>1.075</v>
      </c>
      <c r="G319" s="149">
        <v>11.035</v>
      </c>
      <c r="H319" s="149">
        <f t="shared" si="52"/>
        <v>1.8957839999999999</v>
      </c>
      <c r="I319" s="42">
        <f t="shared" si="53"/>
        <v>19.4604432</v>
      </c>
    </row>
    <row r="320" spans="1:9" x14ac:dyDescent="0.25">
      <c r="A320" s="295"/>
      <c r="B320" s="21" t="str">
        <f t="shared" si="48"/>
        <v xml:space="preserve">X 4 </v>
      </c>
      <c r="C320" s="149">
        <f t="shared" si="51"/>
        <v>0.13</v>
      </c>
      <c r="D320" s="88">
        <f t="shared" si="49"/>
        <v>2.2000000000000002</v>
      </c>
      <c r="E320" s="149">
        <f t="shared" si="50"/>
        <v>1.76352</v>
      </c>
      <c r="F320" s="149">
        <v>1.075</v>
      </c>
      <c r="G320" s="149">
        <v>12.965</v>
      </c>
      <c r="H320" s="149">
        <f t="shared" si="52"/>
        <v>1.8957839999999999</v>
      </c>
      <c r="I320" s="42">
        <f t="shared" si="53"/>
        <v>22.864036800000001</v>
      </c>
    </row>
    <row r="321" spans="1:9" x14ac:dyDescent="0.25">
      <c r="A321" s="295"/>
      <c r="B321" s="21" t="str">
        <f t="shared" si="48"/>
        <v xml:space="preserve">X 5 </v>
      </c>
      <c r="C321" s="149">
        <f t="shared" si="51"/>
        <v>0.13</v>
      </c>
      <c r="D321" s="88">
        <f t="shared" si="49"/>
        <v>2.1749999999999998</v>
      </c>
      <c r="E321" s="149">
        <f t="shared" si="50"/>
        <v>1.7434799999999999</v>
      </c>
      <c r="F321" s="149">
        <v>1.0874999999999999</v>
      </c>
      <c r="G321" s="149">
        <v>17.934999999999999</v>
      </c>
      <c r="H321" s="149">
        <f t="shared" si="52"/>
        <v>1.8960344999999998</v>
      </c>
      <c r="I321" s="42">
        <f t="shared" si="53"/>
        <v>31.269313799999995</v>
      </c>
    </row>
    <row r="322" spans="1:9" x14ac:dyDescent="0.25">
      <c r="A322" s="295"/>
      <c r="B322" s="21" t="str">
        <f t="shared" si="48"/>
        <v>X 6</v>
      </c>
      <c r="C322" s="149">
        <f t="shared" si="51"/>
        <v>0.13</v>
      </c>
      <c r="D322" s="88">
        <f t="shared" si="49"/>
        <v>3.1</v>
      </c>
      <c r="E322" s="149">
        <f t="shared" si="50"/>
        <v>2.4849600000000001</v>
      </c>
      <c r="F322" s="149">
        <v>3.4750000000000001</v>
      </c>
      <c r="G322" s="149">
        <v>17.934999999999999</v>
      </c>
      <c r="H322" s="149">
        <f t="shared" si="52"/>
        <v>8.6352360000000008</v>
      </c>
      <c r="I322" s="42">
        <f t="shared" si="53"/>
        <v>44.5677576</v>
      </c>
    </row>
    <row r="323" spans="1:9" x14ac:dyDescent="0.25">
      <c r="A323" s="295"/>
      <c r="B323" s="21" t="str">
        <f t="shared" si="48"/>
        <v>X 7</v>
      </c>
      <c r="C323" s="149">
        <f t="shared" si="51"/>
        <v>0.13</v>
      </c>
      <c r="D323" s="88">
        <f t="shared" si="49"/>
        <v>2.2250000000000001</v>
      </c>
      <c r="E323" s="149">
        <f t="shared" si="50"/>
        <v>1.78356</v>
      </c>
      <c r="F323" s="149">
        <v>5.8875000000000002</v>
      </c>
      <c r="G323" s="149">
        <v>17.934999999999999</v>
      </c>
      <c r="H323" s="149">
        <f t="shared" si="52"/>
        <v>10.500709500000001</v>
      </c>
      <c r="I323" s="42">
        <f t="shared" si="53"/>
        <v>31.988148599999999</v>
      </c>
    </row>
    <row r="324" spans="1:9" x14ac:dyDescent="0.25">
      <c r="A324" s="295"/>
      <c r="B324" s="21" t="str">
        <f t="shared" si="48"/>
        <v>X 8</v>
      </c>
      <c r="C324" s="149">
        <f t="shared" si="51"/>
        <v>0.13</v>
      </c>
      <c r="D324" s="88">
        <f t="shared" si="49"/>
        <v>2.2250000000000001</v>
      </c>
      <c r="E324" s="149">
        <f t="shared" si="50"/>
        <v>1.78356</v>
      </c>
      <c r="F324" s="149">
        <v>5.9</v>
      </c>
      <c r="G324" s="149">
        <v>12.965</v>
      </c>
      <c r="H324" s="149">
        <f t="shared" si="52"/>
        <v>10.523004</v>
      </c>
      <c r="I324" s="42">
        <f t="shared" si="53"/>
        <v>23.1238554</v>
      </c>
    </row>
    <row r="325" spans="1:9" x14ac:dyDescent="0.25">
      <c r="A325" s="295"/>
      <c r="B325" s="21" t="str">
        <f t="shared" si="48"/>
        <v>X 9</v>
      </c>
      <c r="C325" s="149">
        <f t="shared" si="51"/>
        <v>0.13</v>
      </c>
      <c r="D325" s="88">
        <f t="shared" si="49"/>
        <v>2.2250000000000001</v>
      </c>
      <c r="E325" s="149">
        <f t="shared" si="50"/>
        <v>1.78356</v>
      </c>
      <c r="F325" s="149">
        <v>5.9</v>
      </c>
      <c r="G325" s="149">
        <v>8.7349999999999994</v>
      </c>
      <c r="H325" s="149">
        <f t="shared" si="52"/>
        <v>10.523004</v>
      </c>
      <c r="I325" s="42">
        <f t="shared" si="53"/>
        <v>15.579396599999999</v>
      </c>
    </row>
    <row r="326" spans="1:9" x14ac:dyDescent="0.25">
      <c r="A326" s="295"/>
      <c r="B326" s="21" t="str">
        <f t="shared" si="48"/>
        <v>X 10</v>
      </c>
      <c r="C326" s="149">
        <f t="shared" si="51"/>
        <v>0.13</v>
      </c>
      <c r="D326" s="88">
        <f t="shared" si="49"/>
        <v>2.2250000000000001</v>
      </c>
      <c r="E326" s="149">
        <f t="shared" si="50"/>
        <v>1.78356</v>
      </c>
      <c r="F326" s="149">
        <v>5.9</v>
      </c>
      <c r="G326" s="149">
        <v>4.1349999999999998</v>
      </c>
      <c r="H326" s="149">
        <f t="shared" si="52"/>
        <v>10.523004</v>
      </c>
      <c r="I326" s="42">
        <f t="shared" si="53"/>
        <v>7.3750206</v>
      </c>
    </row>
    <row r="327" spans="1:9" x14ac:dyDescent="0.25">
      <c r="A327" s="295"/>
      <c r="B327" s="21" t="str">
        <f t="shared" si="48"/>
        <v>X 11</v>
      </c>
      <c r="C327" s="149">
        <f t="shared" si="51"/>
        <v>0.13</v>
      </c>
      <c r="D327" s="88">
        <f t="shared" si="49"/>
        <v>2.25</v>
      </c>
      <c r="E327" s="149">
        <f t="shared" si="50"/>
        <v>1.8035999999999999</v>
      </c>
      <c r="F327" s="149">
        <v>5.9</v>
      </c>
      <c r="G327" s="149">
        <v>6.5000000000000002E-2</v>
      </c>
      <c r="H327" s="149">
        <f t="shared" si="52"/>
        <v>10.64124</v>
      </c>
      <c r="I327" s="42">
        <f t="shared" si="53"/>
        <v>0.11723399999999999</v>
      </c>
    </row>
    <row r="328" spans="1:9" x14ac:dyDescent="0.25">
      <c r="A328" s="295"/>
      <c r="B328" s="21" t="str">
        <f t="shared" si="48"/>
        <v xml:space="preserve">Y 1 </v>
      </c>
      <c r="C328" s="149">
        <f t="shared" si="51"/>
        <v>0.13</v>
      </c>
      <c r="D328" s="88">
        <f t="shared" si="49"/>
        <v>2.1</v>
      </c>
      <c r="E328" s="149">
        <f t="shared" si="50"/>
        <v>1.6833600000000002</v>
      </c>
      <c r="F328" s="149">
        <v>6.5000000000000002E-2</v>
      </c>
      <c r="G328" s="149">
        <v>1.05</v>
      </c>
      <c r="H328" s="149">
        <f t="shared" si="52"/>
        <v>0.10941840000000001</v>
      </c>
      <c r="I328" s="42">
        <f t="shared" si="53"/>
        <v>1.7675280000000002</v>
      </c>
    </row>
    <row r="329" spans="1:9" x14ac:dyDescent="0.25">
      <c r="A329" s="295"/>
      <c r="B329" s="21" t="str">
        <f t="shared" si="48"/>
        <v xml:space="preserve">Y 2 </v>
      </c>
      <c r="C329" s="149">
        <f t="shared" si="51"/>
        <v>0.13</v>
      </c>
      <c r="D329" s="88">
        <f t="shared" si="49"/>
        <v>2.4</v>
      </c>
      <c r="E329" s="149">
        <f t="shared" si="50"/>
        <v>1.9238400000000002</v>
      </c>
      <c r="F329" s="149">
        <v>6.5000000000000002E-2</v>
      </c>
      <c r="G329" s="149">
        <v>3</v>
      </c>
      <c r="H329" s="149">
        <f t="shared" si="52"/>
        <v>0.12504960000000001</v>
      </c>
      <c r="I329" s="42">
        <f t="shared" si="53"/>
        <v>5.7715200000000006</v>
      </c>
    </row>
    <row r="330" spans="1:9" x14ac:dyDescent="0.25">
      <c r="A330" s="295"/>
      <c r="B330" s="21" t="str">
        <f t="shared" si="48"/>
        <v xml:space="preserve">Y 3 </v>
      </c>
      <c r="C330" s="149">
        <f t="shared" si="51"/>
        <v>0.13</v>
      </c>
      <c r="D330" s="88">
        <f t="shared" si="49"/>
        <v>2.6</v>
      </c>
      <c r="E330" s="149">
        <f t="shared" si="50"/>
        <v>2.0841600000000002</v>
      </c>
      <c r="F330" s="149">
        <v>6.5000000000000002E-2</v>
      </c>
      <c r="G330" s="149">
        <v>5.2</v>
      </c>
      <c r="H330" s="149">
        <f t="shared" si="52"/>
        <v>0.13547040000000002</v>
      </c>
      <c r="I330" s="42">
        <f t="shared" si="53"/>
        <v>10.837632000000001</v>
      </c>
    </row>
    <row r="331" spans="1:9" x14ac:dyDescent="0.25">
      <c r="A331" s="295"/>
      <c r="B331" s="21" t="str">
        <f t="shared" si="48"/>
        <v>Y 4</v>
      </c>
      <c r="C331" s="149">
        <f t="shared" si="51"/>
        <v>0.13</v>
      </c>
      <c r="D331" s="88">
        <f t="shared" si="49"/>
        <v>2.6</v>
      </c>
      <c r="E331" s="149">
        <f t="shared" si="50"/>
        <v>2.0841600000000002</v>
      </c>
      <c r="F331" s="149">
        <v>6.5000000000000002E-2</v>
      </c>
      <c r="G331" s="149">
        <v>7.5</v>
      </c>
      <c r="H331" s="149">
        <f t="shared" si="52"/>
        <v>0.13547040000000002</v>
      </c>
      <c r="I331" s="42">
        <f t="shared" si="53"/>
        <v>15.631200000000002</v>
      </c>
    </row>
    <row r="332" spans="1:9" x14ac:dyDescent="0.25">
      <c r="A332" s="295"/>
      <c r="B332" s="21" t="str">
        <f t="shared" si="48"/>
        <v>Y 5</v>
      </c>
      <c r="C332" s="149">
        <f t="shared" si="51"/>
        <v>0.13</v>
      </c>
      <c r="D332" s="88">
        <f t="shared" si="49"/>
        <v>2.6</v>
      </c>
      <c r="E332" s="149">
        <f t="shared" si="50"/>
        <v>2.0841600000000002</v>
      </c>
      <c r="F332" s="149">
        <v>6.5000000000000002E-2</v>
      </c>
      <c r="G332" s="149">
        <v>9.8000000000000007</v>
      </c>
      <c r="H332" s="149">
        <f t="shared" si="52"/>
        <v>0.13547040000000002</v>
      </c>
      <c r="I332" s="42">
        <f t="shared" si="53"/>
        <v>20.424768000000004</v>
      </c>
    </row>
    <row r="333" spans="1:9" x14ac:dyDescent="0.25">
      <c r="A333" s="295"/>
      <c r="B333" s="21" t="str">
        <f t="shared" si="48"/>
        <v>Y 6</v>
      </c>
      <c r="C333" s="149">
        <f t="shared" si="51"/>
        <v>0.13</v>
      </c>
      <c r="D333" s="88">
        <f t="shared" si="49"/>
        <v>2.7</v>
      </c>
      <c r="E333" s="149">
        <f t="shared" si="50"/>
        <v>2.16432</v>
      </c>
      <c r="F333" s="149">
        <v>6.5000000000000002E-2</v>
      </c>
      <c r="G333" s="149">
        <v>14.25</v>
      </c>
      <c r="H333" s="149">
        <f t="shared" si="52"/>
        <v>0.14068079999999999</v>
      </c>
      <c r="I333" s="42">
        <f t="shared" si="53"/>
        <v>30.841560000000001</v>
      </c>
    </row>
    <row r="334" spans="1:9" x14ac:dyDescent="0.25">
      <c r="A334" s="295"/>
      <c r="B334" s="21" t="str">
        <f t="shared" si="48"/>
        <v>Y 7</v>
      </c>
      <c r="C334" s="149">
        <f t="shared" si="51"/>
        <v>0.13</v>
      </c>
      <c r="D334" s="88">
        <f t="shared" si="49"/>
        <v>2.7</v>
      </c>
      <c r="E334" s="149">
        <f t="shared" si="50"/>
        <v>2.16432</v>
      </c>
      <c r="F334" s="149">
        <v>6.5000000000000002E-2</v>
      </c>
      <c r="G334" s="149">
        <v>16.649999999999999</v>
      </c>
      <c r="H334" s="149">
        <f t="shared" si="52"/>
        <v>0.14068079999999999</v>
      </c>
      <c r="I334" s="42">
        <f t="shared" si="53"/>
        <v>36.035927999999998</v>
      </c>
    </row>
    <row r="335" spans="1:9" x14ac:dyDescent="0.25">
      <c r="A335" s="295"/>
      <c r="B335" s="21" t="str">
        <f t="shared" si="48"/>
        <v>Y 8</v>
      </c>
      <c r="C335" s="149">
        <f t="shared" si="51"/>
        <v>0.13</v>
      </c>
      <c r="D335" s="88">
        <f t="shared" si="49"/>
        <v>2.7</v>
      </c>
      <c r="E335" s="149">
        <f t="shared" si="50"/>
        <v>2.16432</v>
      </c>
      <c r="F335" s="149">
        <v>6.9349999999999996</v>
      </c>
      <c r="G335" s="149">
        <v>16.649999999999999</v>
      </c>
      <c r="H335" s="149">
        <f t="shared" si="52"/>
        <v>15.0095592</v>
      </c>
      <c r="I335" s="42">
        <f t="shared" si="53"/>
        <v>36.035927999999998</v>
      </c>
    </row>
    <row r="336" spans="1:9" x14ac:dyDescent="0.25">
      <c r="A336" s="295"/>
      <c r="B336" s="21" t="str">
        <f t="shared" si="48"/>
        <v>Y 9</v>
      </c>
      <c r="C336" s="149">
        <f t="shared" si="51"/>
        <v>0.13</v>
      </c>
      <c r="D336" s="88">
        <f t="shared" si="49"/>
        <v>2.7</v>
      </c>
      <c r="E336" s="149">
        <f>$C$44*D336*C336*$D$13+$C$48*D336*$D$13</f>
        <v>2.16432</v>
      </c>
      <c r="F336" s="149">
        <v>6.9349999999999996</v>
      </c>
      <c r="G336" s="149">
        <v>14.25</v>
      </c>
      <c r="H336" s="149">
        <f t="shared" si="52"/>
        <v>15.0095592</v>
      </c>
      <c r="I336" s="42">
        <f t="shared" si="53"/>
        <v>30.841560000000001</v>
      </c>
    </row>
    <row r="337" spans="1:9" x14ac:dyDescent="0.25">
      <c r="A337" s="295"/>
      <c r="B337" s="21" t="str">
        <f t="shared" si="48"/>
        <v>Y 10</v>
      </c>
      <c r="C337" s="149">
        <f t="shared" si="51"/>
        <v>0.13</v>
      </c>
      <c r="D337" s="88">
        <f t="shared" si="49"/>
        <v>2.4</v>
      </c>
      <c r="E337" s="149">
        <f t="shared" ref="E337:E386" si="54">$C$44*D337*C337*$D$13+$C$48*D337*$D$13</f>
        <v>1.9238400000000002</v>
      </c>
      <c r="F337" s="149">
        <v>6.9349999999999996</v>
      </c>
      <c r="G337" s="149">
        <v>12</v>
      </c>
      <c r="H337" s="149">
        <f t="shared" si="52"/>
        <v>13.341830400000001</v>
      </c>
      <c r="I337" s="42">
        <f t="shared" si="53"/>
        <v>23.086080000000003</v>
      </c>
    </row>
    <row r="338" spans="1:9" x14ac:dyDescent="0.25">
      <c r="A338" s="295"/>
      <c r="B338" s="21" t="str">
        <f t="shared" si="48"/>
        <v>Y 11</v>
      </c>
      <c r="C338" s="149">
        <f t="shared" si="51"/>
        <v>0.13</v>
      </c>
      <c r="D338" s="88">
        <f t="shared" si="49"/>
        <v>2.6</v>
      </c>
      <c r="E338" s="149">
        <f t="shared" si="54"/>
        <v>2.0841600000000002</v>
      </c>
      <c r="F338" s="149">
        <v>6.9349999999999996</v>
      </c>
      <c r="G338" s="149">
        <v>9.8000000000000007</v>
      </c>
      <c r="H338" s="149">
        <f t="shared" si="52"/>
        <v>14.4536496</v>
      </c>
      <c r="I338" s="42">
        <f t="shared" si="53"/>
        <v>20.424768000000004</v>
      </c>
    </row>
    <row r="339" spans="1:9" x14ac:dyDescent="0.25">
      <c r="A339" s="295"/>
      <c r="B339" s="21" t="str">
        <f t="shared" si="48"/>
        <v>Y 12</v>
      </c>
      <c r="C339" s="149">
        <f t="shared" si="51"/>
        <v>0.13</v>
      </c>
      <c r="D339" s="88">
        <f t="shared" si="49"/>
        <v>2.6</v>
      </c>
      <c r="E339" s="149">
        <f t="shared" si="54"/>
        <v>2.0841600000000002</v>
      </c>
      <c r="F339" s="149">
        <v>6.9349999999999996</v>
      </c>
      <c r="G339" s="149">
        <v>7.5</v>
      </c>
      <c r="H339" s="149">
        <f t="shared" si="52"/>
        <v>14.4536496</v>
      </c>
      <c r="I339" s="42">
        <f t="shared" si="53"/>
        <v>15.631200000000002</v>
      </c>
    </row>
    <row r="340" spans="1:9" x14ac:dyDescent="0.25">
      <c r="A340" s="295"/>
      <c r="B340" s="21" t="str">
        <f t="shared" si="48"/>
        <v>Y 13</v>
      </c>
      <c r="C340" s="149">
        <f t="shared" si="51"/>
        <v>0.13</v>
      </c>
      <c r="D340" s="88">
        <f t="shared" si="49"/>
        <v>2.6</v>
      </c>
      <c r="E340" s="149">
        <f t="shared" si="54"/>
        <v>2.0841600000000002</v>
      </c>
      <c r="F340" s="149">
        <v>6.9349999999999996</v>
      </c>
      <c r="G340" s="149">
        <v>5.2</v>
      </c>
      <c r="H340" s="149">
        <f t="shared" si="52"/>
        <v>14.4536496</v>
      </c>
      <c r="I340" s="42">
        <f t="shared" si="53"/>
        <v>10.837632000000001</v>
      </c>
    </row>
    <row r="341" spans="1:9" x14ac:dyDescent="0.25">
      <c r="A341" s="295"/>
      <c r="B341" s="21" t="str">
        <f t="shared" si="48"/>
        <v>Y 14</v>
      </c>
      <c r="C341" s="149">
        <f t="shared" si="51"/>
        <v>0.13</v>
      </c>
      <c r="D341" s="88">
        <f t="shared" si="49"/>
        <v>2.4</v>
      </c>
      <c r="E341" s="149">
        <f t="shared" si="54"/>
        <v>1.9238400000000002</v>
      </c>
      <c r="F341" s="149">
        <v>6.9349999999999996</v>
      </c>
      <c r="G341" s="149">
        <v>3</v>
      </c>
      <c r="H341" s="149">
        <f t="shared" si="52"/>
        <v>13.341830400000001</v>
      </c>
      <c r="I341" s="42">
        <f t="shared" si="53"/>
        <v>5.7715200000000006</v>
      </c>
    </row>
    <row r="342" spans="1:9" x14ac:dyDescent="0.25">
      <c r="A342" s="295"/>
      <c r="B342" s="21" t="str">
        <f t="shared" si="48"/>
        <v>Y 15</v>
      </c>
      <c r="C342" s="149">
        <f t="shared" si="51"/>
        <v>0.13</v>
      </c>
      <c r="D342" s="88">
        <f t="shared" si="49"/>
        <v>2.1</v>
      </c>
      <c r="E342" s="149">
        <f t="shared" si="54"/>
        <v>1.6833600000000002</v>
      </c>
      <c r="F342" s="149">
        <v>6.9349999999999996</v>
      </c>
      <c r="G342" s="149">
        <v>1.05</v>
      </c>
      <c r="H342" s="149">
        <f t="shared" si="52"/>
        <v>11.6741016</v>
      </c>
      <c r="I342" s="42">
        <f t="shared" si="53"/>
        <v>1.7675280000000002</v>
      </c>
    </row>
    <row r="343" spans="1:9" x14ac:dyDescent="0.25">
      <c r="A343" s="295"/>
      <c r="B343" s="21" t="str">
        <f t="shared" si="48"/>
        <v>Y 16</v>
      </c>
      <c r="C343" s="149">
        <f t="shared" si="51"/>
        <v>0.13</v>
      </c>
      <c r="D343" s="88">
        <f t="shared" si="49"/>
        <v>2.1</v>
      </c>
      <c r="E343" s="149">
        <f t="shared" si="54"/>
        <v>1.6833600000000002</v>
      </c>
      <c r="F343" s="149">
        <v>3.4350000000000001</v>
      </c>
      <c r="G343" s="149">
        <v>1.05</v>
      </c>
      <c r="H343" s="149">
        <f t="shared" si="52"/>
        <v>5.7823416000000005</v>
      </c>
      <c r="I343" s="42">
        <f t="shared" si="53"/>
        <v>1.7675280000000002</v>
      </c>
    </row>
    <row r="344" spans="1:9" x14ac:dyDescent="0.25">
      <c r="A344" s="295"/>
      <c r="B344" s="21" t="str">
        <f t="shared" si="48"/>
        <v>Y 17</v>
      </c>
      <c r="C344" s="149">
        <f t="shared" si="51"/>
        <v>0.13</v>
      </c>
      <c r="D344" s="88">
        <f t="shared" si="49"/>
        <v>2.6</v>
      </c>
      <c r="E344" s="149">
        <f t="shared" si="54"/>
        <v>2.0841600000000002</v>
      </c>
      <c r="F344" s="149">
        <v>3.4350000000000001</v>
      </c>
      <c r="G344" s="149">
        <v>7.5</v>
      </c>
      <c r="H344" s="149">
        <f t="shared" si="52"/>
        <v>7.1590896000000006</v>
      </c>
      <c r="I344" s="42">
        <f t="shared" si="53"/>
        <v>15.631200000000002</v>
      </c>
    </row>
    <row r="345" spans="1:9" x14ac:dyDescent="0.25">
      <c r="A345" s="295"/>
      <c r="B345" s="21" t="str">
        <f t="shared" si="48"/>
        <v>Y 18</v>
      </c>
      <c r="C345" s="149">
        <f t="shared" si="51"/>
        <v>0.13</v>
      </c>
      <c r="D345" s="88">
        <f t="shared" si="49"/>
        <v>2.7</v>
      </c>
      <c r="E345" s="149">
        <f t="shared" si="54"/>
        <v>2.16432</v>
      </c>
      <c r="F345" s="149">
        <v>3.4350000000000001</v>
      </c>
      <c r="G345" s="149">
        <v>14.25</v>
      </c>
      <c r="H345" s="149">
        <f t="shared" si="52"/>
        <v>7.4344391999999999</v>
      </c>
      <c r="I345" s="42">
        <f t="shared" si="53"/>
        <v>30.841560000000001</v>
      </c>
    </row>
    <row r="346" spans="1:9" x14ac:dyDescent="0.25">
      <c r="A346" s="295"/>
      <c r="B346" s="21" t="s">
        <v>370</v>
      </c>
      <c r="C346" s="149">
        <f t="shared" si="51"/>
        <v>0.13</v>
      </c>
      <c r="D346" s="88">
        <v>1</v>
      </c>
      <c r="E346" s="149">
        <f t="shared" si="54"/>
        <v>0.80159999999999998</v>
      </c>
      <c r="F346" s="149">
        <v>0.75</v>
      </c>
      <c r="G346" s="149">
        <v>15.365</v>
      </c>
      <c r="H346" s="149">
        <f t="shared" si="52"/>
        <v>0.60119999999999996</v>
      </c>
      <c r="I346" s="42">
        <f t="shared" si="53"/>
        <v>12.316584000000001</v>
      </c>
    </row>
    <row r="347" spans="1:9" x14ac:dyDescent="0.25">
      <c r="A347" s="295"/>
      <c r="B347" s="21" t="s">
        <v>371</v>
      </c>
      <c r="C347" s="149">
        <f t="shared" si="51"/>
        <v>0.13</v>
      </c>
      <c r="D347" s="88">
        <v>1</v>
      </c>
      <c r="E347" s="149">
        <f t="shared" si="54"/>
        <v>0.80159999999999998</v>
      </c>
      <c r="F347" s="149">
        <v>3.4350000000000001</v>
      </c>
      <c r="G347" s="149">
        <v>10.3</v>
      </c>
      <c r="H347" s="149">
        <f t="shared" si="52"/>
        <v>2.7534960000000002</v>
      </c>
      <c r="I347" s="42">
        <f t="shared" si="53"/>
        <v>8.2564799999999998</v>
      </c>
    </row>
    <row r="348" spans="1:9" x14ac:dyDescent="0.25">
      <c r="A348" s="295"/>
      <c r="B348" s="21" t="s">
        <v>367</v>
      </c>
      <c r="C348" s="149" t="s">
        <v>369</v>
      </c>
      <c r="D348" s="88">
        <f>7*5.1</f>
        <v>35.699999999999996</v>
      </c>
      <c r="E348" s="149">
        <f>D348*$C$45</f>
        <v>10.709999999999999</v>
      </c>
      <c r="F348" s="149">
        <v>3.5</v>
      </c>
      <c r="G348" s="149">
        <v>15.45</v>
      </c>
      <c r="H348" s="149">
        <f t="shared" si="52"/>
        <v>37.484999999999999</v>
      </c>
      <c r="I348" s="42">
        <f t="shared" si="53"/>
        <v>165.46949999999998</v>
      </c>
    </row>
    <row r="349" spans="1:9" x14ac:dyDescent="0.25">
      <c r="A349" s="295"/>
      <c r="B349" s="21" t="s">
        <v>368</v>
      </c>
      <c r="C349" s="149" t="s">
        <v>369</v>
      </c>
      <c r="D349" s="88">
        <f>4.8*1.8</f>
        <v>8.64</v>
      </c>
      <c r="E349" s="149">
        <f t="shared" ref="E349:E350" si="55">D349*$C$45</f>
        <v>2.5920000000000001</v>
      </c>
      <c r="F349" s="149">
        <v>4.5999999999999996</v>
      </c>
      <c r="G349" s="149">
        <v>12</v>
      </c>
      <c r="H349" s="149">
        <f t="shared" si="52"/>
        <v>11.9232</v>
      </c>
      <c r="I349" s="42">
        <f t="shared" si="53"/>
        <v>31.103999999999999</v>
      </c>
    </row>
    <row r="350" spans="1:9" x14ac:dyDescent="0.25">
      <c r="A350" s="327"/>
      <c r="B350" s="24" t="s">
        <v>377</v>
      </c>
      <c r="C350" s="153" t="s">
        <v>369</v>
      </c>
      <c r="D350" s="89">
        <f>7*11.1</f>
        <v>77.7</v>
      </c>
      <c r="E350" s="153">
        <f t="shared" si="55"/>
        <v>23.31</v>
      </c>
      <c r="F350" s="153">
        <v>3.5</v>
      </c>
      <c r="G350" s="153">
        <f>11.1/2</f>
        <v>5.55</v>
      </c>
      <c r="H350" s="153">
        <f t="shared" si="52"/>
        <v>81.584999999999994</v>
      </c>
      <c r="I350" s="46">
        <f t="shared" si="53"/>
        <v>129.37049999999999</v>
      </c>
    </row>
    <row r="351" spans="1:9" x14ac:dyDescent="0.25">
      <c r="A351" s="294" t="s">
        <v>35</v>
      </c>
      <c r="B351" s="19" t="str">
        <f t="shared" ref="B351:B378" si="56">B156</f>
        <v xml:space="preserve">X 1 </v>
      </c>
      <c r="C351" s="154">
        <f>$D$111</f>
        <v>0.13</v>
      </c>
      <c r="D351" s="87">
        <f t="shared" ref="D351:D378" si="57">D156</f>
        <v>2.2000000000000002</v>
      </c>
      <c r="E351" s="154">
        <f t="shared" si="54"/>
        <v>1.76352</v>
      </c>
      <c r="F351" s="154">
        <v>1.075</v>
      </c>
      <c r="G351" s="154">
        <v>4.1349999999999998</v>
      </c>
      <c r="H351" s="154">
        <f t="shared" si="52"/>
        <v>1.8957839999999999</v>
      </c>
      <c r="I351" s="39">
        <f t="shared" si="53"/>
        <v>7.2921551999999998</v>
      </c>
    </row>
    <row r="352" spans="1:9" x14ac:dyDescent="0.25">
      <c r="A352" s="295"/>
      <c r="B352" s="21" t="str">
        <f t="shared" si="56"/>
        <v xml:space="preserve">X 2 </v>
      </c>
      <c r="C352" s="149">
        <f t="shared" si="51"/>
        <v>0.13</v>
      </c>
      <c r="D352" s="88">
        <f t="shared" si="57"/>
        <v>2.2000000000000002</v>
      </c>
      <c r="E352" s="149">
        <f t="shared" si="54"/>
        <v>1.76352</v>
      </c>
      <c r="F352" s="149">
        <v>1.075</v>
      </c>
      <c r="G352" s="149">
        <v>8.7349999999999994</v>
      </c>
      <c r="H352" s="149">
        <f t="shared" si="52"/>
        <v>1.8957839999999999</v>
      </c>
      <c r="I352" s="42">
        <f t="shared" si="53"/>
        <v>15.404347199999998</v>
      </c>
    </row>
    <row r="353" spans="1:9" x14ac:dyDescent="0.25">
      <c r="A353" s="295"/>
      <c r="B353" s="21" t="str">
        <f t="shared" si="56"/>
        <v xml:space="preserve">X 3 </v>
      </c>
      <c r="C353" s="149">
        <f t="shared" si="51"/>
        <v>0.13</v>
      </c>
      <c r="D353" s="88">
        <f t="shared" si="57"/>
        <v>2.2000000000000002</v>
      </c>
      <c r="E353" s="149">
        <f t="shared" si="54"/>
        <v>1.76352</v>
      </c>
      <c r="F353" s="149">
        <v>1.075</v>
      </c>
      <c r="G353" s="149">
        <v>11.035</v>
      </c>
      <c r="H353" s="149">
        <f t="shared" si="52"/>
        <v>1.8957839999999999</v>
      </c>
      <c r="I353" s="42">
        <f t="shared" si="53"/>
        <v>19.4604432</v>
      </c>
    </row>
    <row r="354" spans="1:9" x14ac:dyDescent="0.25">
      <c r="A354" s="295"/>
      <c r="B354" s="21" t="str">
        <f t="shared" si="56"/>
        <v>X 4</v>
      </c>
      <c r="C354" s="149">
        <f t="shared" si="51"/>
        <v>0.13</v>
      </c>
      <c r="D354" s="88">
        <f t="shared" si="57"/>
        <v>2.2000000000000002</v>
      </c>
      <c r="E354" s="149">
        <f t="shared" si="54"/>
        <v>1.76352</v>
      </c>
      <c r="F354" s="149">
        <v>1.075</v>
      </c>
      <c r="G354" s="149">
        <v>12.965</v>
      </c>
      <c r="H354" s="149">
        <f t="shared" si="52"/>
        <v>1.8957839999999999</v>
      </c>
      <c r="I354" s="42">
        <f t="shared" si="53"/>
        <v>22.864036800000001</v>
      </c>
    </row>
    <row r="355" spans="1:9" x14ac:dyDescent="0.25">
      <c r="A355" s="295"/>
      <c r="B355" s="21" t="str">
        <f t="shared" si="56"/>
        <v>X 5</v>
      </c>
      <c r="C355" s="149">
        <f t="shared" si="51"/>
        <v>0.13</v>
      </c>
      <c r="D355" s="88">
        <f t="shared" si="57"/>
        <v>2.1749999999999998</v>
      </c>
      <c r="E355" s="149">
        <f t="shared" si="54"/>
        <v>1.7434799999999999</v>
      </c>
      <c r="F355" s="149">
        <v>1.0874999999999999</v>
      </c>
      <c r="G355" s="149">
        <v>17.934999999999999</v>
      </c>
      <c r="H355" s="149">
        <f t="shared" si="52"/>
        <v>1.8960344999999998</v>
      </c>
      <c r="I355" s="42">
        <f t="shared" si="53"/>
        <v>31.269313799999995</v>
      </c>
    </row>
    <row r="356" spans="1:9" x14ac:dyDescent="0.25">
      <c r="A356" s="295"/>
      <c r="B356" s="21" t="str">
        <f t="shared" si="56"/>
        <v>X 6</v>
      </c>
      <c r="C356" s="149">
        <f t="shared" si="51"/>
        <v>0.13</v>
      </c>
      <c r="D356" s="88">
        <f t="shared" si="57"/>
        <v>3.1</v>
      </c>
      <c r="E356" s="149">
        <f t="shared" si="54"/>
        <v>2.4849600000000001</v>
      </c>
      <c r="F356" s="149">
        <v>3.4750000000000001</v>
      </c>
      <c r="G356" s="149">
        <v>17.934999999999999</v>
      </c>
      <c r="H356" s="149">
        <f t="shared" si="52"/>
        <v>8.6352360000000008</v>
      </c>
      <c r="I356" s="42">
        <f t="shared" si="53"/>
        <v>44.5677576</v>
      </c>
    </row>
    <row r="357" spans="1:9" x14ac:dyDescent="0.25">
      <c r="A357" s="295"/>
      <c r="B357" s="21" t="str">
        <f t="shared" si="56"/>
        <v>X 7</v>
      </c>
      <c r="C357" s="149">
        <f t="shared" si="51"/>
        <v>0.13</v>
      </c>
      <c r="D357" s="88">
        <f t="shared" si="57"/>
        <v>2.2250000000000001</v>
      </c>
      <c r="E357" s="149">
        <f t="shared" si="54"/>
        <v>1.78356</v>
      </c>
      <c r="F357" s="149">
        <v>5.8875000000000002</v>
      </c>
      <c r="G357" s="149">
        <v>17.934999999999999</v>
      </c>
      <c r="H357" s="149">
        <f t="shared" si="52"/>
        <v>10.500709500000001</v>
      </c>
      <c r="I357" s="42">
        <f t="shared" si="53"/>
        <v>31.988148599999999</v>
      </c>
    </row>
    <row r="358" spans="1:9" x14ac:dyDescent="0.25">
      <c r="A358" s="295"/>
      <c r="B358" s="21" t="str">
        <f t="shared" si="56"/>
        <v>X 8</v>
      </c>
      <c r="C358" s="149">
        <f t="shared" si="51"/>
        <v>0.13</v>
      </c>
      <c r="D358" s="88">
        <f t="shared" si="57"/>
        <v>2.2250000000000001</v>
      </c>
      <c r="E358" s="149">
        <f t="shared" si="54"/>
        <v>1.78356</v>
      </c>
      <c r="F358" s="149">
        <v>5.9</v>
      </c>
      <c r="G358" s="149">
        <v>12.965</v>
      </c>
      <c r="H358" s="149">
        <f t="shared" si="52"/>
        <v>10.523004</v>
      </c>
      <c r="I358" s="42">
        <f t="shared" si="53"/>
        <v>23.1238554</v>
      </c>
    </row>
    <row r="359" spans="1:9" x14ac:dyDescent="0.25">
      <c r="A359" s="295"/>
      <c r="B359" s="21" t="str">
        <f t="shared" si="56"/>
        <v>X 9</v>
      </c>
      <c r="C359" s="149">
        <f t="shared" si="51"/>
        <v>0.13</v>
      </c>
      <c r="D359" s="88">
        <f t="shared" si="57"/>
        <v>2.2250000000000001</v>
      </c>
      <c r="E359" s="149">
        <f t="shared" si="54"/>
        <v>1.78356</v>
      </c>
      <c r="F359" s="149">
        <v>5.9</v>
      </c>
      <c r="G359" s="149">
        <v>8.7349999999999994</v>
      </c>
      <c r="H359" s="149">
        <f t="shared" si="52"/>
        <v>10.523004</v>
      </c>
      <c r="I359" s="42">
        <f t="shared" si="53"/>
        <v>15.579396599999999</v>
      </c>
    </row>
    <row r="360" spans="1:9" x14ac:dyDescent="0.25">
      <c r="A360" s="295"/>
      <c r="B360" s="21" t="str">
        <f t="shared" si="56"/>
        <v>X 10</v>
      </c>
      <c r="C360" s="149">
        <f t="shared" si="51"/>
        <v>0.13</v>
      </c>
      <c r="D360" s="88">
        <f t="shared" si="57"/>
        <v>2.2250000000000001</v>
      </c>
      <c r="E360" s="149">
        <f t="shared" si="54"/>
        <v>1.78356</v>
      </c>
      <c r="F360" s="149">
        <v>5.9</v>
      </c>
      <c r="G360" s="149">
        <v>4.1349999999999998</v>
      </c>
      <c r="H360" s="149">
        <f t="shared" si="52"/>
        <v>10.523004</v>
      </c>
      <c r="I360" s="42">
        <f t="shared" si="53"/>
        <v>7.3750206</v>
      </c>
    </row>
    <row r="361" spans="1:9" x14ac:dyDescent="0.25">
      <c r="A361" s="295"/>
      <c r="B361" s="21" t="str">
        <f t="shared" si="56"/>
        <v xml:space="preserve">Y 1 </v>
      </c>
      <c r="C361" s="149">
        <f t="shared" si="51"/>
        <v>0.13</v>
      </c>
      <c r="D361" s="88">
        <f t="shared" si="57"/>
        <v>2.1</v>
      </c>
      <c r="E361" s="149">
        <f t="shared" si="54"/>
        <v>1.6833600000000002</v>
      </c>
      <c r="F361" s="149">
        <v>6.5000000000000002E-2</v>
      </c>
      <c r="G361" s="149">
        <v>1.05</v>
      </c>
      <c r="H361" s="149">
        <f t="shared" si="52"/>
        <v>0.10941840000000001</v>
      </c>
      <c r="I361" s="42">
        <f t="shared" si="53"/>
        <v>1.7675280000000002</v>
      </c>
    </row>
    <row r="362" spans="1:9" x14ac:dyDescent="0.25">
      <c r="A362" s="295"/>
      <c r="B362" s="21" t="str">
        <f t="shared" si="56"/>
        <v xml:space="preserve">Y 2 </v>
      </c>
      <c r="C362" s="149">
        <f t="shared" si="51"/>
        <v>0.13</v>
      </c>
      <c r="D362" s="88">
        <f t="shared" si="57"/>
        <v>2.4</v>
      </c>
      <c r="E362" s="149">
        <f t="shared" si="54"/>
        <v>1.9238400000000002</v>
      </c>
      <c r="F362" s="149">
        <v>6.5000000000000002E-2</v>
      </c>
      <c r="G362" s="149">
        <v>3</v>
      </c>
      <c r="H362" s="149">
        <f t="shared" si="52"/>
        <v>0.12504960000000001</v>
      </c>
      <c r="I362" s="42">
        <f t="shared" si="53"/>
        <v>5.7715200000000006</v>
      </c>
    </row>
    <row r="363" spans="1:9" x14ac:dyDescent="0.25">
      <c r="A363" s="295"/>
      <c r="B363" s="21" t="str">
        <f t="shared" si="56"/>
        <v xml:space="preserve">Y 3 </v>
      </c>
      <c r="C363" s="149">
        <f t="shared" si="51"/>
        <v>0.13</v>
      </c>
      <c r="D363" s="88">
        <f t="shared" si="57"/>
        <v>2.6</v>
      </c>
      <c r="E363" s="149">
        <f t="shared" si="54"/>
        <v>2.0841600000000002</v>
      </c>
      <c r="F363" s="149">
        <v>6.5000000000000002E-2</v>
      </c>
      <c r="G363" s="149">
        <v>5.2</v>
      </c>
      <c r="H363" s="149">
        <f t="shared" si="52"/>
        <v>0.13547040000000002</v>
      </c>
      <c r="I363" s="42">
        <f t="shared" si="53"/>
        <v>10.837632000000001</v>
      </c>
    </row>
    <row r="364" spans="1:9" x14ac:dyDescent="0.25">
      <c r="A364" s="295"/>
      <c r="B364" s="21" t="str">
        <f t="shared" si="56"/>
        <v>Y 4</v>
      </c>
      <c r="C364" s="149">
        <f t="shared" si="51"/>
        <v>0.13</v>
      </c>
      <c r="D364" s="88">
        <f t="shared" si="57"/>
        <v>2.6</v>
      </c>
      <c r="E364" s="149">
        <f t="shared" si="54"/>
        <v>2.0841600000000002</v>
      </c>
      <c r="F364" s="149">
        <v>6.5000000000000002E-2</v>
      </c>
      <c r="G364" s="149">
        <v>7.5</v>
      </c>
      <c r="H364" s="149">
        <f t="shared" si="52"/>
        <v>0.13547040000000002</v>
      </c>
      <c r="I364" s="42">
        <f t="shared" si="53"/>
        <v>15.631200000000002</v>
      </c>
    </row>
    <row r="365" spans="1:9" x14ac:dyDescent="0.25">
      <c r="A365" s="295"/>
      <c r="B365" s="21" t="str">
        <f t="shared" si="56"/>
        <v>Y 5</v>
      </c>
      <c r="C365" s="149">
        <f t="shared" si="51"/>
        <v>0.13</v>
      </c>
      <c r="D365" s="88">
        <f t="shared" si="57"/>
        <v>2.6</v>
      </c>
      <c r="E365" s="149">
        <f t="shared" si="54"/>
        <v>2.0841600000000002</v>
      </c>
      <c r="F365" s="149">
        <v>6.5000000000000002E-2</v>
      </c>
      <c r="G365" s="149">
        <v>9.8000000000000007</v>
      </c>
      <c r="H365" s="149">
        <f t="shared" si="52"/>
        <v>0.13547040000000002</v>
      </c>
      <c r="I365" s="42">
        <f t="shared" si="53"/>
        <v>20.424768000000004</v>
      </c>
    </row>
    <row r="366" spans="1:9" x14ac:dyDescent="0.25">
      <c r="A366" s="295"/>
      <c r="B366" s="21" t="str">
        <f t="shared" si="56"/>
        <v>Y 6</v>
      </c>
      <c r="C366" s="149">
        <f t="shared" si="51"/>
        <v>0.13</v>
      </c>
      <c r="D366" s="88">
        <f t="shared" si="57"/>
        <v>2.7</v>
      </c>
      <c r="E366" s="149">
        <f t="shared" si="54"/>
        <v>2.16432</v>
      </c>
      <c r="F366" s="149">
        <v>6.5000000000000002E-2</v>
      </c>
      <c r="G366" s="149">
        <v>14.25</v>
      </c>
      <c r="H366" s="149">
        <f t="shared" si="52"/>
        <v>0.14068079999999999</v>
      </c>
      <c r="I366" s="42">
        <f t="shared" si="53"/>
        <v>30.841560000000001</v>
      </c>
    </row>
    <row r="367" spans="1:9" x14ac:dyDescent="0.25">
      <c r="A367" s="295"/>
      <c r="B367" s="21" t="str">
        <f t="shared" si="56"/>
        <v>Y 7</v>
      </c>
      <c r="C367" s="149">
        <f t="shared" si="51"/>
        <v>0.13</v>
      </c>
      <c r="D367" s="88">
        <f t="shared" si="57"/>
        <v>2.7</v>
      </c>
      <c r="E367" s="149">
        <f t="shared" si="54"/>
        <v>2.16432</v>
      </c>
      <c r="F367" s="149">
        <v>6.5000000000000002E-2</v>
      </c>
      <c r="G367" s="149">
        <v>16.649999999999999</v>
      </c>
      <c r="H367" s="149">
        <f t="shared" si="52"/>
        <v>0.14068079999999999</v>
      </c>
      <c r="I367" s="42">
        <f t="shared" si="53"/>
        <v>36.035927999999998</v>
      </c>
    </row>
    <row r="368" spans="1:9" x14ac:dyDescent="0.25">
      <c r="A368" s="295"/>
      <c r="B368" s="21" t="str">
        <f t="shared" si="56"/>
        <v>Y 8</v>
      </c>
      <c r="C368" s="149">
        <f t="shared" si="51"/>
        <v>0.13</v>
      </c>
      <c r="D368" s="88">
        <f t="shared" si="57"/>
        <v>2.7</v>
      </c>
      <c r="E368" s="149">
        <f t="shared" si="54"/>
        <v>2.16432</v>
      </c>
      <c r="F368" s="149">
        <v>6.9349999999999996</v>
      </c>
      <c r="G368" s="149">
        <v>16.649999999999999</v>
      </c>
      <c r="H368" s="149">
        <f t="shared" si="52"/>
        <v>15.0095592</v>
      </c>
      <c r="I368" s="42">
        <f t="shared" si="53"/>
        <v>36.035927999999998</v>
      </c>
    </row>
    <row r="369" spans="1:9" x14ac:dyDescent="0.25">
      <c r="A369" s="295"/>
      <c r="B369" s="21" t="str">
        <f t="shared" si="56"/>
        <v>Y 9</v>
      </c>
      <c r="C369" s="149">
        <f t="shared" si="51"/>
        <v>0.13</v>
      </c>
      <c r="D369" s="88">
        <f t="shared" si="57"/>
        <v>2.7</v>
      </c>
      <c r="E369" s="149">
        <f t="shared" si="54"/>
        <v>2.16432</v>
      </c>
      <c r="F369" s="149">
        <v>6.9349999999999996</v>
      </c>
      <c r="G369" s="149">
        <v>14.25</v>
      </c>
      <c r="H369" s="149">
        <f t="shared" si="52"/>
        <v>15.0095592</v>
      </c>
      <c r="I369" s="42">
        <f t="shared" si="53"/>
        <v>30.841560000000001</v>
      </c>
    </row>
    <row r="370" spans="1:9" x14ac:dyDescent="0.25">
      <c r="A370" s="295"/>
      <c r="B370" s="21" t="str">
        <f t="shared" si="56"/>
        <v>Y 10</v>
      </c>
      <c r="C370" s="149">
        <f t="shared" si="51"/>
        <v>0.13</v>
      </c>
      <c r="D370" s="88">
        <f t="shared" si="57"/>
        <v>2.4</v>
      </c>
      <c r="E370" s="149">
        <f t="shared" si="54"/>
        <v>1.9238400000000002</v>
      </c>
      <c r="F370" s="149">
        <v>6.9349999999999996</v>
      </c>
      <c r="G370" s="149">
        <v>12</v>
      </c>
      <c r="H370" s="149">
        <f t="shared" si="52"/>
        <v>13.341830400000001</v>
      </c>
      <c r="I370" s="42">
        <f t="shared" si="53"/>
        <v>23.086080000000003</v>
      </c>
    </row>
    <row r="371" spans="1:9" x14ac:dyDescent="0.25">
      <c r="A371" s="295"/>
      <c r="B371" s="21" t="str">
        <f t="shared" si="56"/>
        <v>Y 11</v>
      </c>
      <c r="C371" s="149">
        <f t="shared" si="51"/>
        <v>0.13</v>
      </c>
      <c r="D371" s="88">
        <f t="shared" si="57"/>
        <v>2.6</v>
      </c>
      <c r="E371" s="149">
        <f t="shared" si="54"/>
        <v>2.0841600000000002</v>
      </c>
      <c r="F371" s="149">
        <v>6.9349999999999996</v>
      </c>
      <c r="G371" s="149">
        <v>9.8000000000000007</v>
      </c>
      <c r="H371" s="149">
        <f t="shared" si="52"/>
        <v>14.4536496</v>
      </c>
      <c r="I371" s="42">
        <f t="shared" si="53"/>
        <v>20.424768000000004</v>
      </c>
    </row>
    <row r="372" spans="1:9" x14ac:dyDescent="0.25">
      <c r="A372" s="295"/>
      <c r="B372" s="21" t="str">
        <f t="shared" si="56"/>
        <v>Y 12</v>
      </c>
      <c r="C372" s="149">
        <f t="shared" si="51"/>
        <v>0.13</v>
      </c>
      <c r="D372" s="88">
        <f t="shared" si="57"/>
        <v>2.6</v>
      </c>
      <c r="E372" s="149">
        <f t="shared" si="54"/>
        <v>2.0841600000000002</v>
      </c>
      <c r="F372" s="149">
        <v>6.9349999999999996</v>
      </c>
      <c r="G372" s="149">
        <v>7.5</v>
      </c>
      <c r="H372" s="149">
        <f t="shared" si="52"/>
        <v>14.4536496</v>
      </c>
      <c r="I372" s="42">
        <f t="shared" si="53"/>
        <v>15.631200000000002</v>
      </c>
    </row>
    <row r="373" spans="1:9" x14ac:dyDescent="0.25">
      <c r="A373" s="295"/>
      <c r="B373" s="21" t="str">
        <f t="shared" si="56"/>
        <v>Y 13</v>
      </c>
      <c r="C373" s="149">
        <f t="shared" si="51"/>
        <v>0.13</v>
      </c>
      <c r="D373" s="88">
        <f t="shared" si="57"/>
        <v>2.6</v>
      </c>
      <c r="E373" s="149">
        <f t="shared" si="54"/>
        <v>2.0841600000000002</v>
      </c>
      <c r="F373" s="149">
        <v>6.9349999999999996</v>
      </c>
      <c r="G373" s="149">
        <v>5.2</v>
      </c>
      <c r="H373" s="149">
        <f t="shared" si="52"/>
        <v>14.4536496</v>
      </c>
      <c r="I373" s="42">
        <f t="shared" si="53"/>
        <v>10.837632000000001</v>
      </c>
    </row>
    <row r="374" spans="1:9" x14ac:dyDescent="0.25">
      <c r="A374" s="295"/>
      <c r="B374" s="21" t="str">
        <f t="shared" si="56"/>
        <v>Y 14</v>
      </c>
      <c r="C374" s="149">
        <f t="shared" si="51"/>
        <v>0.13</v>
      </c>
      <c r="D374" s="88">
        <f t="shared" si="57"/>
        <v>2.4</v>
      </c>
      <c r="E374" s="149">
        <f t="shared" si="54"/>
        <v>1.9238400000000002</v>
      </c>
      <c r="F374" s="149">
        <v>6.9349999999999996</v>
      </c>
      <c r="G374" s="149">
        <v>3</v>
      </c>
      <c r="H374" s="149">
        <f t="shared" si="52"/>
        <v>13.341830400000001</v>
      </c>
      <c r="I374" s="42">
        <f t="shared" si="53"/>
        <v>5.7715200000000006</v>
      </c>
    </row>
    <row r="375" spans="1:9" x14ac:dyDescent="0.25">
      <c r="A375" s="295"/>
      <c r="B375" s="21" t="str">
        <f t="shared" si="56"/>
        <v>Y 15</v>
      </c>
      <c r="C375" s="149">
        <f t="shared" si="51"/>
        <v>0.13</v>
      </c>
      <c r="D375" s="88">
        <f t="shared" si="57"/>
        <v>2.1</v>
      </c>
      <c r="E375" s="149">
        <f t="shared" si="54"/>
        <v>1.6833600000000002</v>
      </c>
      <c r="F375" s="149">
        <v>6.9349999999999996</v>
      </c>
      <c r="G375" s="149">
        <v>1.05</v>
      </c>
      <c r="H375" s="149">
        <f t="shared" si="52"/>
        <v>11.6741016</v>
      </c>
      <c r="I375" s="42">
        <f t="shared" si="53"/>
        <v>1.7675280000000002</v>
      </c>
    </row>
    <row r="376" spans="1:9" x14ac:dyDescent="0.25">
      <c r="A376" s="295"/>
      <c r="B376" s="21" t="str">
        <f t="shared" si="56"/>
        <v>Y 16</v>
      </c>
      <c r="C376" s="149">
        <f t="shared" si="51"/>
        <v>0.13</v>
      </c>
      <c r="D376" s="88">
        <f t="shared" si="57"/>
        <v>2.1</v>
      </c>
      <c r="E376" s="149">
        <f t="shared" si="54"/>
        <v>1.6833600000000002</v>
      </c>
      <c r="F376" s="149">
        <v>3.4350000000000001</v>
      </c>
      <c r="G376" s="149">
        <v>1.05</v>
      </c>
      <c r="H376" s="149">
        <f t="shared" si="52"/>
        <v>5.7823416000000005</v>
      </c>
      <c r="I376" s="42">
        <f t="shared" si="53"/>
        <v>1.7675280000000002</v>
      </c>
    </row>
    <row r="377" spans="1:9" x14ac:dyDescent="0.25">
      <c r="A377" s="295"/>
      <c r="B377" s="21" t="str">
        <f t="shared" si="56"/>
        <v>Y 17</v>
      </c>
      <c r="C377" s="149">
        <f t="shared" si="51"/>
        <v>0.13</v>
      </c>
      <c r="D377" s="88">
        <f t="shared" si="57"/>
        <v>2.6</v>
      </c>
      <c r="E377" s="149">
        <f t="shared" si="54"/>
        <v>2.0841600000000002</v>
      </c>
      <c r="F377" s="149">
        <v>3.4350000000000001</v>
      </c>
      <c r="G377" s="149">
        <v>7.5</v>
      </c>
      <c r="H377" s="149">
        <f t="shared" si="52"/>
        <v>7.1590896000000006</v>
      </c>
      <c r="I377" s="42">
        <f t="shared" si="53"/>
        <v>15.631200000000002</v>
      </c>
    </row>
    <row r="378" spans="1:9" x14ac:dyDescent="0.25">
      <c r="A378" s="295"/>
      <c r="B378" s="21" t="str">
        <f t="shared" si="56"/>
        <v>Y 18</v>
      </c>
      <c r="C378" s="149">
        <f t="shared" si="51"/>
        <v>0.13</v>
      </c>
      <c r="D378" s="88">
        <f t="shared" si="57"/>
        <v>2.7</v>
      </c>
      <c r="E378" s="149">
        <f t="shared" si="54"/>
        <v>2.16432</v>
      </c>
      <c r="F378" s="149">
        <v>3.4350000000000001</v>
      </c>
      <c r="G378" s="149">
        <v>14.25</v>
      </c>
      <c r="H378" s="149">
        <f t="shared" si="52"/>
        <v>7.4344391999999999</v>
      </c>
      <c r="I378" s="42">
        <f t="shared" si="53"/>
        <v>30.841560000000001</v>
      </c>
    </row>
    <row r="379" spans="1:9" x14ac:dyDescent="0.25">
      <c r="A379" s="295"/>
      <c r="B379" s="21" t="s">
        <v>366</v>
      </c>
      <c r="C379" s="149">
        <f t="shared" si="51"/>
        <v>0.13</v>
      </c>
      <c r="D379" s="88">
        <v>1.6</v>
      </c>
      <c r="E379" s="149">
        <f t="shared" si="54"/>
        <v>1.2825600000000001</v>
      </c>
      <c r="F379" s="149">
        <v>1.81</v>
      </c>
      <c r="G379" s="149">
        <v>6.5000000000000002E-2</v>
      </c>
      <c r="H379" s="149">
        <f t="shared" si="52"/>
        <v>2.3214336000000002</v>
      </c>
      <c r="I379" s="42">
        <f t="shared" si="53"/>
        <v>8.3366400000000007E-2</v>
      </c>
    </row>
    <row r="380" spans="1:9" x14ac:dyDescent="0.25">
      <c r="A380" s="295"/>
      <c r="B380" s="21" t="s">
        <v>374</v>
      </c>
      <c r="C380" s="149">
        <f t="shared" si="51"/>
        <v>0.13</v>
      </c>
      <c r="D380" s="88">
        <v>1.6</v>
      </c>
      <c r="E380" s="149">
        <f t="shared" si="54"/>
        <v>1.2825600000000001</v>
      </c>
      <c r="F380" s="149">
        <v>5.1849999999999996</v>
      </c>
      <c r="G380" s="149">
        <v>6.5000000000000002E-2</v>
      </c>
      <c r="H380" s="149">
        <f t="shared" si="52"/>
        <v>6.6500735999999998</v>
      </c>
      <c r="I380" s="42">
        <f t="shared" si="53"/>
        <v>8.3366400000000007E-2</v>
      </c>
    </row>
    <row r="381" spans="1:9" x14ac:dyDescent="0.25">
      <c r="A381" s="295"/>
      <c r="B381" s="21" t="s">
        <v>370</v>
      </c>
      <c r="C381" s="149">
        <f t="shared" si="51"/>
        <v>0.13</v>
      </c>
      <c r="D381" s="88">
        <v>0.76</v>
      </c>
      <c r="E381" s="149">
        <f t="shared" si="54"/>
        <v>0.60921600000000009</v>
      </c>
      <c r="F381" s="149">
        <v>0.63</v>
      </c>
      <c r="G381" s="149">
        <v>6.5000000000000002E-2</v>
      </c>
      <c r="H381" s="149">
        <f t="shared" si="52"/>
        <v>0.38380608000000005</v>
      </c>
      <c r="I381" s="42">
        <f t="shared" si="53"/>
        <v>3.9599040000000009E-2</v>
      </c>
    </row>
    <row r="382" spans="1:9" x14ac:dyDescent="0.25">
      <c r="A382" s="295"/>
      <c r="B382" s="21" t="s">
        <v>371</v>
      </c>
      <c r="C382" s="149">
        <f t="shared" si="51"/>
        <v>0.13</v>
      </c>
      <c r="D382" s="88">
        <v>0.76</v>
      </c>
      <c r="E382" s="149">
        <f t="shared" si="54"/>
        <v>0.60921600000000009</v>
      </c>
      <c r="F382" s="149">
        <v>2.99</v>
      </c>
      <c r="G382" s="149">
        <v>6.5000000000000002E-2</v>
      </c>
      <c r="H382" s="149">
        <f t="shared" ref="H382:H420" si="58">E382*F382</f>
        <v>1.8215558400000005</v>
      </c>
      <c r="I382" s="42">
        <f t="shared" ref="I382:I420" si="59">E382*G382</f>
        <v>3.9599040000000009E-2</v>
      </c>
    </row>
    <row r="383" spans="1:9" x14ac:dyDescent="0.25">
      <c r="A383" s="295"/>
      <c r="B383" s="21" t="s">
        <v>372</v>
      </c>
      <c r="C383" s="149">
        <f t="shared" si="51"/>
        <v>0.13</v>
      </c>
      <c r="D383" s="88">
        <v>0.76500000000000001</v>
      </c>
      <c r="E383" s="149">
        <f t="shared" si="54"/>
        <v>0.61322399999999999</v>
      </c>
      <c r="F383" s="149">
        <v>4.0025000000000004</v>
      </c>
      <c r="G383" s="149">
        <v>6.5000000000000002E-2</v>
      </c>
      <c r="H383" s="149">
        <f t="shared" si="58"/>
        <v>2.4544290600000003</v>
      </c>
      <c r="I383" s="42">
        <f t="shared" si="59"/>
        <v>3.9859560000000002E-2</v>
      </c>
    </row>
    <row r="384" spans="1:9" x14ac:dyDescent="0.25">
      <c r="A384" s="295"/>
      <c r="B384" s="21" t="s">
        <v>373</v>
      </c>
      <c r="C384" s="149">
        <f t="shared" si="51"/>
        <v>0.13</v>
      </c>
      <c r="D384" s="88">
        <v>0.76500000000000001</v>
      </c>
      <c r="E384" s="149">
        <f t="shared" si="54"/>
        <v>0.61322399999999999</v>
      </c>
      <c r="F384" s="149">
        <v>6.3674999999999997</v>
      </c>
      <c r="G384" s="149">
        <v>6.5000000000000002E-2</v>
      </c>
      <c r="H384" s="149">
        <f t="shared" si="58"/>
        <v>3.9047038199999999</v>
      </c>
      <c r="I384" s="42">
        <f t="shared" si="59"/>
        <v>3.9859560000000002E-2</v>
      </c>
    </row>
    <row r="385" spans="1:9" x14ac:dyDescent="0.25">
      <c r="A385" s="295"/>
      <c r="B385" s="21" t="s">
        <v>375</v>
      </c>
      <c r="C385" s="149">
        <f t="shared" si="51"/>
        <v>0.13</v>
      </c>
      <c r="D385" s="88">
        <v>1</v>
      </c>
      <c r="E385" s="149">
        <f t="shared" si="54"/>
        <v>0.80159999999999998</v>
      </c>
      <c r="F385" s="149">
        <v>0.75</v>
      </c>
      <c r="G385" s="149">
        <v>15.365</v>
      </c>
      <c r="H385" s="149">
        <f t="shared" si="58"/>
        <v>0.60119999999999996</v>
      </c>
      <c r="I385" s="42">
        <f t="shared" si="59"/>
        <v>12.316584000000001</v>
      </c>
    </row>
    <row r="386" spans="1:9" x14ac:dyDescent="0.25">
      <c r="A386" s="295"/>
      <c r="B386" s="21" t="s">
        <v>376</v>
      </c>
      <c r="C386" s="149">
        <f t="shared" si="51"/>
        <v>0.13</v>
      </c>
      <c r="D386" s="88">
        <v>1</v>
      </c>
      <c r="E386" s="149">
        <f t="shared" si="54"/>
        <v>0.80159999999999998</v>
      </c>
      <c r="F386" s="149">
        <v>3.4350000000000001</v>
      </c>
      <c r="G386" s="149">
        <v>10.3</v>
      </c>
      <c r="H386" s="149">
        <f t="shared" si="58"/>
        <v>2.7534960000000002</v>
      </c>
      <c r="I386" s="42">
        <f t="shared" si="59"/>
        <v>8.2564799999999998</v>
      </c>
    </row>
    <row r="387" spans="1:9" x14ac:dyDescent="0.25">
      <c r="A387" s="295"/>
      <c r="B387" s="21" t="s">
        <v>367</v>
      </c>
      <c r="C387" s="149" t="s">
        <v>369</v>
      </c>
      <c r="D387" s="88">
        <f>7*5.1</f>
        <v>35.699999999999996</v>
      </c>
      <c r="E387" s="149">
        <f>D387*$C$45</f>
        <v>10.709999999999999</v>
      </c>
      <c r="F387" s="149">
        <v>3.5</v>
      </c>
      <c r="G387" s="149">
        <v>15.45</v>
      </c>
      <c r="H387" s="149">
        <f t="shared" si="58"/>
        <v>37.484999999999999</v>
      </c>
      <c r="I387" s="42">
        <f t="shared" si="59"/>
        <v>165.46949999999998</v>
      </c>
    </row>
    <row r="388" spans="1:9" x14ac:dyDescent="0.25">
      <c r="A388" s="295"/>
      <c r="B388" s="21" t="s">
        <v>368</v>
      </c>
      <c r="C388" s="149" t="s">
        <v>369</v>
      </c>
      <c r="D388" s="88">
        <f>4.8*1.8</f>
        <v>8.64</v>
      </c>
      <c r="E388" s="149">
        <f t="shared" ref="E388:E389" si="60">D388*$C$45</f>
        <v>2.5920000000000001</v>
      </c>
      <c r="F388" s="149">
        <v>4.5999999999999996</v>
      </c>
      <c r="G388" s="149">
        <v>12</v>
      </c>
      <c r="H388" s="149">
        <f t="shared" si="58"/>
        <v>11.9232</v>
      </c>
      <c r="I388" s="42">
        <f t="shared" si="59"/>
        <v>31.103999999999999</v>
      </c>
    </row>
    <row r="389" spans="1:9" x14ac:dyDescent="0.25">
      <c r="A389" s="327"/>
      <c r="B389" s="24" t="s">
        <v>377</v>
      </c>
      <c r="C389" s="153" t="s">
        <v>369</v>
      </c>
      <c r="D389" s="89">
        <f>7*11.1</f>
        <v>77.7</v>
      </c>
      <c r="E389" s="153">
        <f t="shared" si="60"/>
        <v>23.31</v>
      </c>
      <c r="F389" s="153">
        <v>3.5</v>
      </c>
      <c r="G389" s="153">
        <f>11.1/2</f>
        <v>5.55</v>
      </c>
      <c r="H389" s="153">
        <f t="shared" si="58"/>
        <v>81.584999999999994</v>
      </c>
      <c r="I389" s="46">
        <f t="shared" si="59"/>
        <v>129.37049999999999</v>
      </c>
    </row>
    <row r="390" spans="1:9" x14ac:dyDescent="0.25">
      <c r="A390" s="294" t="s">
        <v>416</v>
      </c>
      <c r="B390" s="19" t="str">
        <f>B280</f>
        <v xml:space="preserve">X 1 </v>
      </c>
      <c r="C390" s="154">
        <f>$D$111</f>
        <v>0.13</v>
      </c>
      <c r="D390" s="87">
        <f>D184</f>
        <v>2.2000000000000002</v>
      </c>
      <c r="E390" s="154">
        <f t="shared" ref="E390:E425" si="61">$C$44*D390*C390*$D$13+$C$48*D390*$D$13</f>
        <v>1.76352</v>
      </c>
      <c r="F390" s="154">
        <v>1.075</v>
      </c>
      <c r="G390" s="154">
        <v>4.1349999999999998</v>
      </c>
      <c r="H390" s="154">
        <f t="shared" si="58"/>
        <v>1.8957839999999999</v>
      </c>
      <c r="I390" s="39">
        <f t="shared" si="59"/>
        <v>7.2921551999999998</v>
      </c>
    </row>
    <row r="391" spans="1:9" x14ac:dyDescent="0.25">
      <c r="A391" s="295"/>
      <c r="B391" s="21" t="str">
        <f>B281</f>
        <v xml:space="preserve">X 2 </v>
      </c>
      <c r="C391" s="149">
        <f t="shared" ref="C391:C425" si="62">$D$111</f>
        <v>0.13</v>
      </c>
      <c r="D391" s="88">
        <f>D185</f>
        <v>2.2000000000000002</v>
      </c>
      <c r="E391" s="149">
        <f t="shared" si="61"/>
        <v>1.76352</v>
      </c>
      <c r="F391" s="149">
        <v>1.075</v>
      </c>
      <c r="G391" s="149">
        <v>8.7349999999999994</v>
      </c>
      <c r="H391" s="149">
        <f t="shared" si="58"/>
        <v>1.8957839999999999</v>
      </c>
      <c r="I391" s="42">
        <f t="shared" si="59"/>
        <v>15.404347199999998</v>
      </c>
    </row>
    <row r="392" spans="1:9" x14ac:dyDescent="0.25">
      <c r="A392" s="295"/>
      <c r="B392" s="21" t="str">
        <f t="shared" ref="B392:B417" si="63">B282</f>
        <v xml:space="preserve">X 3 </v>
      </c>
      <c r="C392" s="149">
        <f t="shared" si="62"/>
        <v>0.13</v>
      </c>
      <c r="D392" s="88">
        <f t="shared" ref="D392:D417" si="64">D186</f>
        <v>2.2000000000000002</v>
      </c>
      <c r="E392" s="149">
        <f t="shared" si="61"/>
        <v>1.76352</v>
      </c>
      <c r="F392" s="149">
        <v>1.075</v>
      </c>
      <c r="G392" s="149">
        <v>11.035</v>
      </c>
      <c r="H392" s="149">
        <f t="shared" si="58"/>
        <v>1.8957839999999999</v>
      </c>
      <c r="I392" s="42">
        <f t="shared" si="59"/>
        <v>19.4604432</v>
      </c>
    </row>
    <row r="393" spans="1:9" x14ac:dyDescent="0.25">
      <c r="A393" s="295"/>
      <c r="B393" s="21" t="str">
        <f t="shared" si="63"/>
        <v>X 4</v>
      </c>
      <c r="C393" s="149">
        <f t="shared" si="62"/>
        <v>0.13</v>
      </c>
      <c r="D393" s="88">
        <f t="shared" si="64"/>
        <v>2.2000000000000002</v>
      </c>
      <c r="E393" s="149">
        <f t="shared" si="61"/>
        <v>1.76352</v>
      </c>
      <c r="F393" s="149">
        <v>1.075</v>
      </c>
      <c r="G393" s="149">
        <v>12.965</v>
      </c>
      <c r="H393" s="149">
        <f t="shared" si="58"/>
        <v>1.8957839999999999</v>
      </c>
      <c r="I393" s="42">
        <f t="shared" si="59"/>
        <v>22.864036800000001</v>
      </c>
    </row>
    <row r="394" spans="1:9" x14ac:dyDescent="0.25">
      <c r="A394" s="295"/>
      <c r="B394" s="21" t="str">
        <f t="shared" si="63"/>
        <v>X 5</v>
      </c>
      <c r="C394" s="149">
        <f t="shared" si="62"/>
        <v>0.13</v>
      </c>
      <c r="D394" s="88">
        <f t="shared" si="64"/>
        <v>2.1749999999999998</v>
      </c>
      <c r="E394" s="149">
        <f t="shared" si="61"/>
        <v>1.7434799999999999</v>
      </c>
      <c r="F394" s="149">
        <v>1.0874999999999999</v>
      </c>
      <c r="G394" s="149">
        <v>17.934999999999999</v>
      </c>
      <c r="H394" s="149">
        <f t="shared" si="58"/>
        <v>1.8960344999999998</v>
      </c>
      <c r="I394" s="42">
        <f t="shared" si="59"/>
        <v>31.269313799999995</v>
      </c>
    </row>
    <row r="395" spans="1:9" x14ac:dyDescent="0.25">
      <c r="A395" s="295"/>
      <c r="B395" s="21" t="str">
        <f t="shared" si="63"/>
        <v>X 6</v>
      </c>
      <c r="C395" s="149">
        <f t="shared" si="62"/>
        <v>0.13</v>
      </c>
      <c r="D395" s="88">
        <f t="shared" si="64"/>
        <v>3.1</v>
      </c>
      <c r="E395" s="149">
        <f t="shared" si="61"/>
        <v>2.4849600000000001</v>
      </c>
      <c r="F395" s="149">
        <v>3.4750000000000001</v>
      </c>
      <c r="G395" s="149">
        <v>17.934999999999999</v>
      </c>
      <c r="H395" s="149">
        <f t="shared" si="58"/>
        <v>8.6352360000000008</v>
      </c>
      <c r="I395" s="42">
        <f t="shared" si="59"/>
        <v>44.5677576</v>
      </c>
    </row>
    <row r="396" spans="1:9" x14ac:dyDescent="0.25">
      <c r="A396" s="295"/>
      <c r="B396" s="21" t="str">
        <f t="shared" si="63"/>
        <v>X 7</v>
      </c>
      <c r="C396" s="149">
        <f t="shared" si="62"/>
        <v>0.13</v>
      </c>
      <c r="D396" s="88">
        <f t="shared" si="64"/>
        <v>2.2250000000000001</v>
      </c>
      <c r="E396" s="149">
        <f t="shared" si="61"/>
        <v>1.78356</v>
      </c>
      <c r="F396" s="149">
        <v>5.8875000000000002</v>
      </c>
      <c r="G396" s="149">
        <v>17.934999999999999</v>
      </c>
      <c r="H396" s="149">
        <f t="shared" si="58"/>
        <v>10.500709500000001</v>
      </c>
      <c r="I396" s="42">
        <f t="shared" si="59"/>
        <v>31.988148599999999</v>
      </c>
    </row>
    <row r="397" spans="1:9" x14ac:dyDescent="0.25">
      <c r="A397" s="295"/>
      <c r="B397" s="21" t="str">
        <f t="shared" si="63"/>
        <v>X 8</v>
      </c>
      <c r="C397" s="149">
        <f t="shared" si="62"/>
        <v>0.13</v>
      </c>
      <c r="D397" s="88">
        <f t="shared" si="64"/>
        <v>2.2250000000000001</v>
      </c>
      <c r="E397" s="149">
        <f t="shared" si="61"/>
        <v>1.78356</v>
      </c>
      <c r="F397" s="149">
        <v>5.9</v>
      </c>
      <c r="G397" s="149">
        <v>12.965</v>
      </c>
      <c r="H397" s="149">
        <f t="shared" si="58"/>
        <v>10.523004</v>
      </c>
      <c r="I397" s="42">
        <f t="shared" si="59"/>
        <v>23.1238554</v>
      </c>
    </row>
    <row r="398" spans="1:9" x14ac:dyDescent="0.25">
      <c r="A398" s="295"/>
      <c r="B398" s="21" t="str">
        <f t="shared" si="63"/>
        <v>X 9</v>
      </c>
      <c r="C398" s="149">
        <f t="shared" si="62"/>
        <v>0.13</v>
      </c>
      <c r="D398" s="88">
        <f t="shared" si="64"/>
        <v>2.2250000000000001</v>
      </c>
      <c r="E398" s="149">
        <f t="shared" si="61"/>
        <v>1.78356</v>
      </c>
      <c r="F398" s="149">
        <v>5.9</v>
      </c>
      <c r="G398" s="149">
        <v>8.7349999999999994</v>
      </c>
      <c r="H398" s="149">
        <f t="shared" si="58"/>
        <v>10.523004</v>
      </c>
      <c r="I398" s="42">
        <f t="shared" si="59"/>
        <v>15.579396599999999</v>
      </c>
    </row>
    <row r="399" spans="1:9" x14ac:dyDescent="0.25">
      <c r="A399" s="295"/>
      <c r="B399" s="21" t="str">
        <f t="shared" si="63"/>
        <v>X 10</v>
      </c>
      <c r="C399" s="149">
        <f t="shared" si="62"/>
        <v>0.13</v>
      </c>
      <c r="D399" s="88">
        <f t="shared" si="64"/>
        <v>2.2250000000000001</v>
      </c>
      <c r="E399" s="149">
        <f t="shared" si="61"/>
        <v>1.78356</v>
      </c>
      <c r="F399" s="149">
        <v>5.9</v>
      </c>
      <c r="G399" s="149">
        <v>4.1349999999999998</v>
      </c>
      <c r="H399" s="149">
        <f t="shared" si="58"/>
        <v>10.523004</v>
      </c>
      <c r="I399" s="42">
        <f t="shared" si="59"/>
        <v>7.3750206</v>
      </c>
    </row>
    <row r="400" spans="1:9" x14ac:dyDescent="0.25">
      <c r="A400" s="295"/>
      <c r="B400" s="21" t="str">
        <f t="shared" si="63"/>
        <v xml:space="preserve">Y 1 </v>
      </c>
      <c r="C400" s="149">
        <f t="shared" si="62"/>
        <v>0.13</v>
      </c>
      <c r="D400" s="88">
        <f t="shared" si="64"/>
        <v>2.1</v>
      </c>
      <c r="E400" s="149">
        <f t="shared" si="61"/>
        <v>1.6833600000000002</v>
      </c>
      <c r="F400" s="149">
        <v>6.5000000000000002E-2</v>
      </c>
      <c r="G400" s="149">
        <v>1.05</v>
      </c>
      <c r="H400" s="149">
        <f t="shared" si="58"/>
        <v>0.10941840000000001</v>
      </c>
      <c r="I400" s="42">
        <f t="shared" si="59"/>
        <v>1.7675280000000002</v>
      </c>
    </row>
    <row r="401" spans="1:9" x14ac:dyDescent="0.25">
      <c r="A401" s="295"/>
      <c r="B401" s="21" t="str">
        <f t="shared" si="63"/>
        <v xml:space="preserve">Y 2 </v>
      </c>
      <c r="C401" s="149">
        <f t="shared" si="62"/>
        <v>0.13</v>
      </c>
      <c r="D401" s="88">
        <f t="shared" si="64"/>
        <v>2.4</v>
      </c>
      <c r="E401" s="149">
        <f t="shared" si="61"/>
        <v>1.9238400000000002</v>
      </c>
      <c r="F401" s="149">
        <v>6.5000000000000002E-2</v>
      </c>
      <c r="G401" s="149">
        <v>3</v>
      </c>
      <c r="H401" s="149">
        <f t="shared" si="58"/>
        <v>0.12504960000000001</v>
      </c>
      <c r="I401" s="42">
        <f t="shared" si="59"/>
        <v>5.7715200000000006</v>
      </c>
    </row>
    <row r="402" spans="1:9" x14ac:dyDescent="0.25">
      <c r="A402" s="295"/>
      <c r="B402" s="21" t="str">
        <f t="shared" si="63"/>
        <v xml:space="preserve">Y 3 </v>
      </c>
      <c r="C402" s="149">
        <f t="shared" si="62"/>
        <v>0.13</v>
      </c>
      <c r="D402" s="88">
        <f t="shared" si="64"/>
        <v>2.6</v>
      </c>
      <c r="E402" s="149">
        <f t="shared" si="61"/>
        <v>2.0841600000000002</v>
      </c>
      <c r="F402" s="149">
        <v>6.5000000000000002E-2</v>
      </c>
      <c r="G402" s="149">
        <v>5.2</v>
      </c>
      <c r="H402" s="149">
        <f t="shared" si="58"/>
        <v>0.13547040000000002</v>
      </c>
      <c r="I402" s="42">
        <f t="shared" si="59"/>
        <v>10.837632000000001</v>
      </c>
    </row>
    <row r="403" spans="1:9" x14ac:dyDescent="0.25">
      <c r="A403" s="295"/>
      <c r="B403" s="21" t="str">
        <f t="shared" si="63"/>
        <v>Y 4</v>
      </c>
      <c r="C403" s="149">
        <f t="shared" si="62"/>
        <v>0.13</v>
      </c>
      <c r="D403" s="88">
        <f t="shared" si="64"/>
        <v>2.6</v>
      </c>
      <c r="E403" s="149">
        <f t="shared" si="61"/>
        <v>2.0841600000000002</v>
      </c>
      <c r="F403" s="149">
        <v>6.5000000000000002E-2</v>
      </c>
      <c r="G403" s="149">
        <v>7.5</v>
      </c>
      <c r="H403" s="149">
        <f t="shared" si="58"/>
        <v>0.13547040000000002</v>
      </c>
      <c r="I403" s="42">
        <f t="shared" si="59"/>
        <v>15.631200000000002</v>
      </c>
    </row>
    <row r="404" spans="1:9" x14ac:dyDescent="0.25">
      <c r="A404" s="295"/>
      <c r="B404" s="21" t="str">
        <f t="shared" si="63"/>
        <v>Y 5</v>
      </c>
      <c r="C404" s="149">
        <f t="shared" si="62"/>
        <v>0.13</v>
      </c>
      <c r="D404" s="88">
        <f t="shared" si="64"/>
        <v>2.6</v>
      </c>
      <c r="E404" s="149">
        <f t="shared" si="61"/>
        <v>2.0841600000000002</v>
      </c>
      <c r="F404" s="149">
        <v>6.5000000000000002E-2</v>
      </c>
      <c r="G404" s="149">
        <v>9.8000000000000007</v>
      </c>
      <c r="H404" s="149">
        <f t="shared" si="58"/>
        <v>0.13547040000000002</v>
      </c>
      <c r="I404" s="42">
        <f t="shared" si="59"/>
        <v>20.424768000000004</v>
      </c>
    </row>
    <row r="405" spans="1:9" x14ac:dyDescent="0.25">
      <c r="A405" s="295"/>
      <c r="B405" s="21" t="str">
        <f t="shared" si="63"/>
        <v>Y 6</v>
      </c>
      <c r="C405" s="149">
        <f t="shared" si="62"/>
        <v>0.13</v>
      </c>
      <c r="D405" s="88">
        <f t="shared" si="64"/>
        <v>2.7</v>
      </c>
      <c r="E405" s="149">
        <f t="shared" si="61"/>
        <v>2.16432</v>
      </c>
      <c r="F405" s="149">
        <v>6.5000000000000002E-2</v>
      </c>
      <c r="G405" s="149">
        <v>14.25</v>
      </c>
      <c r="H405" s="149">
        <f t="shared" si="58"/>
        <v>0.14068079999999999</v>
      </c>
      <c r="I405" s="42">
        <f t="shared" si="59"/>
        <v>30.841560000000001</v>
      </c>
    </row>
    <row r="406" spans="1:9" x14ac:dyDescent="0.25">
      <c r="A406" s="295"/>
      <c r="B406" s="21" t="str">
        <f t="shared" si="63"/>
        <v>Y 7</v>
      </c>
      <c r="C406" s="149">
        <f t="shared" si="62"/>
        <v>0.13</v>
      </c>
      <c r="D406" s="88">
        <f t="shared" si="64"/>
        <v>2.7</v>
      </c>
      <c r="E406" s="149">
        <f t="shared" si="61"/>
        <v>2.16432</v>
      </c>
      <c r="F406" s="149">
        <v>6.5000000000000002E-2</v>
      </c>
      <c r="G406" s="149">
        <v>16.649999999999999</v>
      </c>
      <c r="H406" s="149">
        <f t="shared" si="58"/>
        <v>0.14068079999999999</v>
      </c>
      <c r="I406" s="42">
        <f t="shared" si="59"/>
        <v>36.035927999999998</v>
      </c>
    </row>
    <row r="407" spans="1:9" x14ac:dyDescent="0.25">
      <c r="A407" s="295"/>
      <c r="B407" s="21" t="str">
        <f>B297</f>
        <v>Y 8</v>
      </c>
      <c r="C407" s="149">
        <f t="shared" si="62"/>
        <v>0.13</v>
      </c>
      <c r="D407" s="88">
        <f t="shared" si="64"/>
        <v>2.7</v>
      </c>
      <c r="E407" s="149">
        <f t="shared" si="61"/>
        <v>2.16432</v>
      </c>
      <c r="F407" s="149">
        <v>6.9349999999999996</v>
      </c>
      <c r="G407" s="149">
        <v>16.649999999999999</v>
      </c>
      <c r="H407" s="149">
        <f t="shared" si="58"/>
        <v>15.0095592</v>
      </c>
      <c r="I407" s="42">
        <f t="shared" si="59"/>
        <v>36.035927999999998</v>
      </c>
    </row>
    <row r="408" spans="1:9" x14ac:dyDescent="0.25">
      <c r="A408" s="295"/>
      <c r="B408" s="21" t="str">
        <f t="shared" si="63"/>
        <v>Y 9</v>
      </c>
      <c r="C408" s="149">
        <f t="shared" si="62"/>
        <v>0.13</v>
      </c>
      <c r="D408" s="88">
        <f t="shared" si="64"/>
        <v>2.7</v>
      </c>
      <c r="E408" s="149">
        <f t="shared" si="61"/>
        <v>2.16432</v>
      </c>
      <c r="F408" s="149">
        <v>6.9349999999999996</v>
      </c>
      <c r="G408" s="149">
        <v>14.25</v>
      </c>
      <c r="H408" s="149">
        <f t="shared" si="58"/>
        <v>15.0095592</v>
      </c>
      <c r="I408" s="42">
        <f t="shared" si="59"/>
        <v>30.841560000000001</v>
      </c>
    </row>
    <row r="409" spans="1:9" x14ac:dyDescent="0.25">
      <c r="A409" s="295"/>
      <c r="B409" s="21" t="str">
        <f t="shared" si="63"/>
        <v>Y 10</v>
      </c>
      <c r="C409" s="149">
        <f t="shared" si="62"/>
        <v>0.13</v>
      </c>
      <c r="D409" s="88">
        <f t="shared" si="64"/>
        <v>2.4</v>
      </c>
      <c r="E409" s="149">
        <f t="shared" si="61"/>
        <v>1.9238400000000002</v>
      </c>
      <c r="F409" s="149">
        <v>6.9349999999999996</v>
      </c>
      <c r="G409" s="149">
        <v>12</v>
      </c>
      <c r="H409" s="149">
        <f t="shared" si="58"/>
        <v>13.341830400000001</v>
      </c>
      <c r="I409" s="42">
        <f t="shared" si="59"/>
        <v>23.086080000000003</v>
      </c>
    </row>
    <row r="410" spans="1:9" x14ac:dyDescent="0.25">
      <c r="A410" s="295"/>
      <c r="B410" s="21" t="str">
        <f t="shared" si="63"/>
        <v>Y 11</v>
      </c>
      <c r="C410" s="149">
        <f t="shared" si="62"/>
        <v>0.13</v>
      </c>
      <c r="D410" s="88">
        <f t="shared" si="64"/>
        <v>2.6</v>
      </c>
      <c r="E410" s="149">
        <f t="shared" si="61"/>
        <v>2.0841600000000002</v>
      </c>
      <c r="F410" s="149">
        <v>6.9349999999999996</v>
      </c>
      <c r="G410" s="149">
        <v>9.8000000000000007</v>
      </c>
      <c r="H410" s="149">
        <f t="shared" si="58"/>
        <v>14.4536496</v>
      </c>
      <c r="I410" s="42">
        <f t="shared" si="59"/>
        <v>20.424768000000004</v>
      </c>
    </row>
    <row r="411" spans="1:9" x14ac:dyDescent="0.25">
      <c r="A411" s="295"/>
      <c r="B411" s="21" t="str">
        <f t="shared" si="63"/>
        <v>Y 12</v>
      </c>
      <c r="C411" s="149">
        <f t="shared" si="62"/>
        <v>0.13</v>
      </c>
      <c r="D411" s="88">
        <f t="shared" si="64"/>
        <v>2.6</v>
      </c>
      <c r="E411" s="149">
        <f t="shared" si="61"/>
        <v>2.0841600000000002</v>
      </c>
      <c r="F411" s="149">
        <v>6.9349999999999996</v>
      </c>
      <c r="G411" s="149">
        <v>7.5</v>
      </c>
      <c r="H411" s="149">
        <f t="shared" si="58"/>
        <v>14.4536496</v>
      </c>
      <c r="I411" s="42">
        <f t="shared" si="59"/>
        <v>15.631200000000002</v>
      </c>
    </row>
    <row r="412" spans="1:9" x14ac:dyDescent="0.25">
      <c r="A412" s="295"/>
      <c r="B412" s="21" t="str">
        <f t="shared" si="63"/>
        <v>Y 13</v>
      </c>
      <c r="C412" s="149">
        <f t="shared" si="62"/>
        <v>0.13</v>
      </c>
      <c r="D412" s="88">
        <f t="shared" si="64"/>
        <v>2.6</v>
      </c>
      <c r="E412" s="149">
        <f t="shared" si="61"/>
        <v>2.0841600000000002</v>
      </c>
      <c r="F412" s="149">
        <v>6.9349999999999996</v>
      </c>
      <c r="G412" s="149">
        <v>5.2</v>
      </c>
      <c r="H412" s="149">
        <f t="shared" si="58"/>
        <v>14.4536496</v>
      </c>
      <c r="I412" s="42">
        <f t="shared" si="59"/>
        <v>10.837632000000001</v>
      </c>
    </row>
    <row r="413" spans="1:9" x14ac:dyDescent="0.25">
      <c r="A413" s="295"/>
      <c r="B413" s="21" t="str">
        <f t="shared" si="63"/>
        <v>Y 14</v>
      </c>
      <c r="C413" s="149">
        <f t="shared" si="62"/>
        <v>0.13</v>
      </c>
      <c r="D413" s="88">
        <f t="shared" si="64"/>
        <v>2.4</v>
      </c>
      <c r="E413" s="149">
        <f t="shared" si="61"/>
        <v>1.9238400000000002</v>
      </c>
      <c r="F413" s="149">
        <v>6.9349999999999996</v>
      </c>
      <c r="G413" s="149">
        <v>3</v>
      </c>
      <c r="H413" s="149">
        <f t="shared" si="58"/>
        <v>13.341830400000001</v>
      </c>
      <c r="I413" s="42">
        <f t="shared" si="59"/>
        <v>5.7715200000000006</v>
      </c>
    </row>
    <row r="414" spans="1:9" x14ac:dyDescent="0.25">
      <c r="A414" s="295"/>
      <c r="B414" s="21" t="str">
        <f t="shared" si="63"/>
        <v>Y 15</v>
      </c>
      <c r="C414" s="149">
        <f t="shared" si="62"/>
        <v>0.13</v>
      </c>
      <c r="D414" s="88">
        <f t="shared" si="64"/>
        <v>2.1</v>
      </c>
      <c r="E414" s="149">
        <f t="shared" si="61"/>
        <v>1.6833600000000002</v>
      </c>
      <c r="F414" s="149">
        <v>6.9349999999999996</v>
      </c>
      <c r="G414" s="149">
        <v>1.05</v>
      </c>
      <c r="H414" s="149">
        <f t="shared" si="58"/>
        <v>11.6741016</v>
      </c>
      <c r="I414" s="42">
        <f t="shared" si="59"/>
        <v>1.7675280000000002</v>
      </c>
    </row>
    <row r="415" spans="1:9" x14ac:dyDescent="0.25">
      <c r="A415" s="295"/>
      <c r="B415" s="21" t="str">
        <f t="shared" si="63"/>
        <v>Y 16</v>
      </c>
      <c r="C415" s="149">
        <f t="shared" si="62"/>
        <v>0.13</v>
      </c>
      <c r="D415" s="88">
        <f t="shared" si="64"/>
        <v>2.1</v>
      </c>
      <c r="E415" s="149">
        <f t="shared" si="61"/>
        <v>1.6833600000000002</v>
      </c>
      <c r="F415" s="149">
        <v>3.4350000000000001</v>
      </c>
      <c r="G415" s="149">
        <v>1.05</v>
      </c>
      <c r="H415" s="149">
        <f t="shared" si="58"/>
        <v>5.7823416000000005</v>
      </c>
      <c r="I415" s="42">
        <f t="shared" si="59"/>
        <v>1.7675280000000002</v>
      </c>
    </row>
    <row r="416" spans="1:9" x14ac:dyDescent="0.25">
      <c r="A416" s="295"/>
      <c r="B416" s="21" t="str">
        <f t="shared" si="63"/>
        <v>Y 17</v>
      </c>
      <c r="C416" s="149">
        <f t="shared" si="62"/>
        <v>0.13</v>
      </c>
      <c r="D416" s="88">
        <f t="shared" si="64"/>
        <v>2.6</v>
      </c>
      <c r="E416" s="149">
        <f t="shared" si="61"/>
        <v>2.0841600000000002</v>
      </c>
      <c r="F416" s="149">
        <v>3.4350000000000001</v>
      </c>
      <c r="G416" s="149">
        <v>7.5</v>
      </c>
      <c r="H416" s="149">
        <f t="shared" si="58"/>
        <v>7.1590896000000006</v>
      </c>
      <c r="I416" s="42">
        <f t="shared" si="59"/>
        <v>15.631200000000002</v>
      </c>
    </row>
    <row r="417" spans="1:9" x14ac:dyDescent="0.25">
      <c r="A417" s="295"/>
      <c r="B417" s="21" t="str">
        <f t="shared" si="63"/>
        <v>Y 18</v>
      </c>
      <c r="C417" s="149">
        <f t="shared" si="62"/>
        <v>0.13</v>
      </c>
      <c r="D417" s="88">
        <f t="shared" si="64"/>
        <v>2.7</v>
      </c>
      <c r="E417" s="149">
        <f t="shared" si="61"/>
        <v>2.16432</v>
      </c>
      <c r="F417" s="149">
        <v>3.4350000000000001</v>
      </c>
      <c r="G417" s="149">
        <v>14.25</v>
      </c>
      <c r="H417" s="149">
        <f t="shared" si="58"/>
        <v>7.4344391999999999</v>
      </c>
      <c r="I417" s="42">
        <f t="shared" si="59"/>
        <v>30.841560000000001</v>
      </c>
    </row>
    <row r="418" spans="1:9" x14ac:dyDescent="0.25">
      <c r="A418" s="295"/>
      <c r="B418" s="21" t="s">
        <v>366</v>
      </c>
      <c r="C418" s="149">
        <f t="shared" si="62"/>
        <v>0.13</v>
      </c>
      <c r="D418" s="88">
        <v>1.6</v>
      </c>
      <c r="E418" s="149">
        <f t="shared" si="61"/>
        <v>1.2825600000000001</v>
      </c>
      <c r="F418" s="149">
        <v>1.81</v>
      </c>
      <c r="G418" s="149">
        <v>6.5000000000000002E-2</v>
      </c>
      <c r="H418" s="149">
        <f t="shared" si="58"/>
        <v>2.3214336000000002</v>
      </c>
      <c r="I418" s="42">
        <f t="shared" si="59"/>
        <v>8.3366400000000007E-2</v>
      </c>
    </row>
    <row r="419" spans="1:9" x14ac:dyDescent="0.25">
      <c r="A419" s="295"/>
      <c r="B419" s="21" t="s">
        <v>374</v>
      </c>
      <c r="C419" s="149">
        <f t="shared" si="62"/>
        <v>0.13</v>
      </c>
      <c r="D419" s="88">
        <v>1.6</v>
      </c>
      <c r="E419" s="149">
        <f t="shared" si="61"/>
        <v>1.2825600000000001</v>
      </c>
      <c r="F419" s="149">
        <v>5.1849999999999996</v>
      </c>
      <c r="G419" s="149">
        <v>6.5000000000000002E-2</v>
      </c>
      <c r="H419" s="149">
        <f t="shared" si="58"/>
        <v>6.6500735999999998</v>
      </c>
      <c r="I419" s="42">
        <f t="shared" si="59"/>
        <v>8.3366400000000007E-2</v>
      </c>
    </row>
    <row r="420" spans="1:9" x14ac:dyDescent="0.25">
      <c r="A420" s="295"/>
      <c r="B420" s="21" t="s">
        <v>370</v>
      </c>
      <c r="C420" s="149">
        <f t="shared" si="62"/>
        <v>0.13</v>
      </c>
      <c r="D420" s="88">
        <v>0.76</v>
      </c>
      <c r="E420" s="149">
        <f t="shared" si="61"/>
        <v>0.60921600000000009</v>
      </c>
      <c r="F420" s="149">
        <v>0.63</v>
      </c>
      <c r="G420" s="149">
        <v>6.5000000000000002E-2</v>
      </c>
      <c r="H420" s="149">
        <f t="shared" si="58"/>
        <v>0.38380608000000005</v>
      </c>
      <c r="I420" s="42">
        <f t="shared" si="59"/>
        <v>3.9599040000000009E-2</v>
      </c>
    </row>
    <row r="421" spans="1:9" x14ac:dyDescent="0.25">
      <c r="A421" s="295"/>
      <c r="B421" s="21" t="s">
        <v>371</v>
      </c>
      <c r="C421" s="149">
        <f t="shared" si="62"/>
        <v>0.13</v>
      </c>
      <c r="D421" s="88">
        <v>0.76</v>
      </c>
      <c r="E421" s="149">
        <f t="shared" si="61"/>
        <v>0.60921600000000009</v>
      </c>
      <c r="F421" s="149">
        <v>2.99</v>
      </c>
      <c r="G421" s="149">
        <v>6.5000000000000002E-2</v>
      </c>
      <c r="H421" s="149">
        <f t="shared" ref="H421:H428" si="65">E421*F421</f>
        <v>1.8215558400000005</v>
      </c>
      <c r="I421" s="42">
        <f t="shared" ref="I421:I428" si="66">E421*G421</f>
        <v>3.9599040000000009E-2</v>
      </c>
    </row>
    <row r="422" spans="1:9" x14ac:dyDescent="0.25">
      <c r="A422" s="295"/>
      <c r="B422" s="21" t="s">
        <v>372</v>
      </c>
      <c r="C422" s="149">
        <f t="shared" si="62"/>
        <v>0.13</v>
      </c>
      <c r="D422" s="88">
        <v>0.76500000000000001</v>
      </c>
      <c r="E422" s="149">
        <f t="shared" si="61"/>
        <v>0.61322399999999999</v>
      </c>
      <c r="F422" s="149">
        <v>4.0025000000000004</v>
      </c>
      <c r="G422" s="149">
        <v>6.5000000000000002E-2</v>
      </c>
      <c r="H422" s="149">
        <f t="shared" si="65"/>
        <v>2.4544290600000003</v>
      </c>
      <c r="I422" s="42">
        <f t="shared" si="66"/>
        <v>3.9859560000000002E-2</v>
      </c>
    </row>
    <row r="423" spans="1:9" x14ac:dyDescent="0.25">
      <c r="A423" s="295"/>
      <c r="B423" s="21" t="s">
        <v>373</v>
      </c>
      <c r="C423" s="149">
        <f t="shared" si="62"/>
        <v>0.13</v>
      </c>
      <c r="D423" s="88">
        <v>0.76500000000000001</v>
      </c>
      <c r="E423" s="149">
        <f t="shared" si="61"/>
        <v>0.61322399999999999</v>
      </c>
      <c r="F423" s="149">
        <v>6.3674999999999997</v>
      </c>
      <c r="G423" s="149">
        <v>6.5000000000000002E-2</v>
      </c>
      <c r="H423" s="149">
        <f t="shared" si="65"/>
        <v>3.9047038199999999</v>
      </c>
      <c r="I423" s="42">
        <f t="shared" si="66"/>
        <v>3.9859560000000002E-2</v>
      </c>
    </row>
    <row r="424" spans="1:9" x14ac:dyDescent="0.25">
      <c r="A424" s="295"/>
      <c r="B424" s="21" t="s">
        <v>375</v>
      </c>
      <c r="C424" s="149">
        <f t="shared" si="62"/>
        <v>0.13</v>
      </c>
      <c r="D424" s="88">
        <v>1</v>
      </c>
      <c r="E424" s="149">
        <f t="shared" si="61"/>
        <v>0.80159999999999998</v>
      </c>
      <c r="F424" s="149">
        <v>0.75</v>
      </c>
      <c r="G424" s="149">
        <v>15.365</v>
      </c>
      <c r="H424" s="149">
        <f t="shared" si="65"/>
        <v>0.60119999999999996</v>
      </c>
      <c r="I424" s="42">
        <f t="shared" si="66"/>
        <v>12.316584000000001</v>
      </c>
    </row>
    <row r="425" spans="1:9" x14ac:dyDescent="0.25">
      <c r="A425" s="295"/>
      <c r="B425" s="21" t="s">
        <v>376</v>
      </c>
      <c r="C425" s="149">
        <f t="shared" si="62"/>
        <v>0.13</v>
      </c>
      <c r="D425" s="88">
        <v>1</v>
      </c>
      <c r="E425" s="149">
        <f t="shared" si="61"/>
        <v>0.80159999999999998</v>
      </c>
      <c r="F425" s="149">
        <v>3.4350000000000001</v>
      </c>
      <c r="G425" s="149">
        <v>10.3</v>
      </c>
      <c r="H425" s="149">
        <f t="shared" si="65"/>
        <v>2.7534960000000002</v>
      </c>
      <c r="I425" s="42">
        <f t="shared" si="66"/>
        <v>8.2564799999999998</v>
      </c>
    </row>
    <row r="426" spans="1:9" x14ac:dyDescent="0.25">
      <c r="A426" s="295"/>
      <c r="B426" s="21" t="s">
        <v>367</v>
      </c>
      <c r="C426" s="149" t="s">
        <v>369</v>
      </c>
      <c r="D426" s="88">
        <f>7*5.1</f>
        <v>35.699999999999996</v>
      </c>
      <c r="E426" s="149">
        <f>D426*$C$45</f>
        <v>10.709999999999999</v>
      </c>
      <c r="F426" s="149">
        <v>3.5</v>
      </c>
      <c r="G426" s="149">
        <v>15.45</v>
      </c>
      <c r="H426" s="149">
        <f t="shared" si="65"/>
        <v>37.484999999999999</v>
      </c>
      <c r="I426" s="42">
        <f t="shared" si="66"/>
        <v>165.46949999999998</v>
      </c>
    </row>
    <row r="427" spans="1:9" x14ac:dyDescent="0.25">
      <c r="A427" s="295"/>
      <c r="B427" s="21" t="s">
        <v>368</v>
      </c>
      <c r="C427" s="149" t="s">
        <v>369</v>
      </c>
      <c r="D427" s="88">
        <f>4.8*1.8</f>
        <v>8.64</v>
      </c>
      <c r="E427" s="149">
        <f t="shared" ref="E427:E428" si="67">D427*$C$45</f>
        <v>2.5920000000000001</v>
      </c>
      <c r="F427" s="149">
        <v>4.5999999999999996</v>
      </c>
      <c r="G427" s="149">
        <v>12</v>
      </c>
      <c r="H427" s="149">
        <f t="shared" si="65"/>
        <v>11.9232</v>
      </c>
      <c r="I427" s="42">
        <f t="shared" si="66"/>
        <v>31.103999999999999</v>
      </c>
    </row>
    <row r="428" spans="1:9" x14ac:dyDescent="0.25">
      <c r="A428" s="327"/>
      <c r="B428" s="24" t="s">
        <v>377</v>
      </c>
      <c r="C428" s="153" t="s">
        <v>369</v>
      </c>
      <c r="D428" s="89">
        <f>7*11.1</f>
        <v>77.7</v>
      </c>
      <c r="E428" s="153">
        <f t="shared" si="67"/>
        <v>23.31</v>
      </c>
      <c r="F428" s="153">
        <v>3.5</v>
      </c>
      <c r="G428" s="153">
        <f>11.1/2</f>
        <v>5.55</v>
      </c>
      <c r="H428" s="153">
        <f t="shared" si="65"/>
        <v>81.584999999999994</v>
      </c>
      <c r="I428" s="46">
        <f t="shared" si="66"/>
        <v>129.37049999999999</v>
      </c>
    </row>
    <row r="429" spans="1:9" x14ac:dyDescent="0.25">
      <c r="A429" s="38"/>
      <c r="B429" s="149"/>
      <c r="C429" s="149"/>
      <c r="D429" s="88"/>
      <c r="E429" s="149"/>
      <c r="F429" s="149"/>
      <c r="G429" s="149"/>
      <c r="H429" s="149"/>
      <c r="I429" s="149"/>
    </row>
    <row r="430" spans="1:9" x14ac:dyDescent="0.25">
      <c r="E430" s="148"/>
      <c r="F430" s="148"/>
    </row>
    <row r="431" spans="1:9" x14ac:dyDescent="0.25">
      <c r="E431" s="81" t="s">
        <v>242</v>
      </c>
      <c r="F431" s="81" t="s">
        <v>243</v>
      </c>
      <c r="G431" s="81" t="s">
        <v>418</v>
      </c>
    </row>
    <row r="432" spans="1:9" x14ac:dyDescent="0.25">
      <c r="D432" s="142" t="s">
        <v>240</v>
      </c>
      <c r="E432" s="152">
        <f>SUM(H317:H350)/SUM(E317:E350)</f>
        <v>3.5725866555794843</v>
      </c>
      <c r="F432" s="67">
        <f>SUM(H351:H389)/SUM(E351:E389)</f>
        <v>3.5259923935072623</v>
      </c>
      <c r="G432" s="67">
        <f>SUM(H390:H428)/SUM(E390:E428)</f>
        <v>3.5259923935072623</v>
      </c>
    </row>
    <row r="433" spans="1:7" x14ac:dyDescent="0.25">
      <c r="D433" s="80" t="s">
        <v>241</v>
      </c>
      <c r="E433" s="24">
        <f>SUM(I317:I350)/SUM(E317:E350)</f>
        <v>9.2904310627849718</v>
      </c>
      <c r="F433" s="24">
        <f>SUM(I351:I389)/SUM(E351:E389)</f>
        <v>8.9882023040169479</v>
      </c>
      <c r="G433" s="24">
        <f>SUM(I390:I428)/SUM(E390:E428)</f>
        <v>8.9882023040169479</v>
      </c>
    </row>
    <row r="436" spans="1:7" x14ac:dyDescent="0.25">
      <c r="A436" s="1" t="s">
        <v>244</v>
      </c>
    </row>
    <row r="449" spans="1:10" x14ac:dyDescent="0.25">
      <c r="B449" s="150" t="s">
        <v>49</v>
      </c>
      <c r="C449" s="150" t="s">
        <v>50</v>
      </c>
      <c r="D449" s="150" t="s">
        <v>51</v>
      </c>
      <c r="E449" s="29" t="s">
        <v>245</v>
      </c>
      <c r="F449" s="29" t="s">
        <v>246</v>
      </c>
      <c r="G449" s="29" t="s">
        <v>247</v>
      </c>
      <c r="H449" s="29" t="s">
        <v>248</v>
      </c>
      <c r="I449" s="29" t="s">
        <v>249</v>
      </c>
      <c r="J449" s="29" t="s">
        <v>250</v>
      </c>
    </row>
    <row r="450" spans="1:10" x14ac:dyDescent="0.25">
      <c r="A450" s="324" t="s">
        <v>34</v>
      </c>
      <c r="B450" s="19" t="str">
        <f t="shared" ref="B450:B481" si="68">B127</f>
        <v xml:space="preserve">X 1 </v>
      </c>
      <c r="C450" s="154">
        <f>$D$111</f>
        <v>0.13</v>
      </c>
      <c r="D450" s="87">
        <f t="shared" ref="D450:D481" si="69">D127</f>
        <v>2.2000000000000002</v>
      </c>
      <c r="E450" s="154">
        <f t="shared" ref="E450:F478" si="70">F317</f>
        <v>1.075</v>
      </c>
      <c r="F450" s="154">
        <f t="shared" si="70"/>
        <v>4.1349999999999998</v>
      </c>
      <c r="G450" s="154">
        <f t="shared" ref="G450:G460" si="71">($G$32*$D$12)/((4*($D$13/D450)^3)+(3*($D$13/D450)))</f>
        <v>4990.6593894213711</v>
      </c>
      <c r="H450" s="154"/>
      <c r="I450" s="154">
        <f>F450*G450</f>
        <v>20636.376575257367</v>
      </c>
      <c r="J450" s="39">
        <f>H450*E450</f>
        <v>0</v>
      </c>
    </row>
    <row r="451" spans="1:10" x14ac:dyDescent="0.25">
      <c r="A451" s="325"/>
      <c r="B451" s="21" t="str">
        <f t="shared" si="68"/>
        <v xml:space="preserve">X 2 </v>
      </c>
      <c r="C451" s="149">
        <f t="shared" ref="C451:C514" si="72">$D$111</f>
        <v>0.13</v>
      </c>
      <c r="D451" s="88">
        <f t="shared" si="69"/>
        <v>2.2000000000000002</v>
      </c>
      <c r="E451" s="149">
        <f t="shared" si="70"/>
        <v>1.075</v>
      </c>
      <c r="F451" s="149">
        <f t="shared" si="70"/>
        <v>8.7349999999999994</v>
      </c>
      <c r="G451" s="149">
        <f t="shared" si="71"/>
        <v>4990.6593894213711</v>
      </c>
      <c r="H451" s="149"/>
      <c r="I451" s="149">
        <f t="shared" ref="I451:I506" si="73">F451*G451</f>
        <v>43593.409766595672</v>
      </c>
      <c r="J451" s="42">
        <f t="shared" ref="J451:J506" si="74">H451*E451</f>
        <v>0</v>
      </c>
    </row>
    <row r="452" spans="1:10" x14ac:dyDescent="0.25">
      <c r="A452" s="325"/>
      <c r="B452" s="21" t="str">
        <f t="shared" si="68"/>
        <v xml:space="preserve">X 3 </v>
      </c>
      <c r="C452" s="149">
        <f t="shared" si="72"/>
        <v>0.13</v>
      </c>
      <c r="D452" s="88">
        <f t="shared" si="69"/>
        <v>2.2000000000000002</v>
      </c>
      <c r="E452" s="149">
        <f t="shared" si="70"/>
        <v>1.075</v>
      </c>
      <c r="F452" s="149">
        <f t="shared" si="70"/>
        <v>11.035</v>
      </c>
      <c r="G452" s="149">
        <f t="shared" si="71"/>
        <v>4990.6593894213711</v>
      </c>
      <c r="H452" s="149"/>
      <c r="I452" s="149">
        <f t="shared" si="73"/>
        <v>55071.926362264829</v>
      </c>
      <c r="J452" s="42">
        <f t="shared" si="74"/>
        <v>0</v>
      </c>
    </row>
    <row r="453" spans="1:10" x14ac:dyDescent="0.25">
      <c r="A453" s="325"/>
      <c r="B453" s="21" t="str">
        <f t="shared" si="68"/>
        <v xml:space="preserve">X 4 </v>
      </c>
      <c r="C453" s="149">
        <f t="shared" si="72"/>
        <v>0.13</v>
      </c>
      <c r="D453" s="88">
        <f t="shared" si="69"/>
        <v>2.2000000000000002</v>
      </c>
      <c r="E453" s="149">
        <f t="shared" si="70"/>
        <v>1.075</v>
      </c>
      <c r="F453" s="149">
        <f t="shared" si="70"/>
        <v>12.965</v>
      </c>
      <c r="G453" s="149">
        <f t="shared" si="71"/>
        <v>4990.6593894213711</v>
      </c>
      <c r="H453" s="149"/>
      <c r="I453" s="149">
        <f t="shared" si="73"/>
        <v>64703.898983848077</v>
      </c>
      <c r="J453" s="42">
        <f t="shared" si="74"/>
        <v>0</v>
      </c>
    </row>
    <row r="454" spans="1:10" x14ac:dyDescent="0.25">
      <c r="A454" s="325"/>
      <c r="B454" s="21" t="str">
        <f t="shared" si="68"/>
        <v xml:space="preserve">X 5 </v>
      </c>
      <c r="C454" s="149">
        <f t="shared" si="72"/>
        <v>0.13</v>
      </c>
      <c r="D454" s="88">
        <f t="shared" si="69"/>
        <v>2.1749999999999998</v>
      </c>
      <c r="E454" s="149">
        <f t="shared" si="70"/>
        <v>1.0874999999999999</v>
      </c>
      <c r="F454" s="149">
        <f t="shared" si="70"/>
        <v>17.934999999999999</v>
      </c>
      <c r="G454" s="149">
        <f t="shared" si="71"/>
        <v>4864.9496241879442</v>
      </c>
      <c r="H454" s="149"/>
      <c r="I454" s="149">
        <f t="shared" si="73"/>
        <v>87252.871509810779</v>
      </c>
      <c r="J454" s="42">
        <f t="shared" si="74"/>
        <v>0</v>
      </c>
    </row>
    <row r="455" spans="1:10" x14ac:dyDescent="0.25">
      <c r="A455" s="325"/>
      <c r="B455" s="21" t="str">
        <f t="shared" si="68"/>
        <v>X 6</v>
      </c>
      <c r="C455" s="149">
        <f t="shared" si="72"/>
        <v>0.13</v>
      </c>
      <c r="D455" s="88">
        <f t="shared" si="69"/>
        <v>3.1</v>
      </c>
      <c r="E455" s="149">
        <f t="shared" si="70"/>
        <v>3.4750000000000001</v>
      </c>
      <c r="F455" s="149">
        <f t="shared" si="70"/>
        <v>17.934999999999999</v>
      </c>
      <c r="G455" s="149">
        <f t="shared" si="71"/>
        <v>10110.771720969089</v>
      </c>
      <c r="H455" s="149"/>
      <c r="I455" s="149">
        <f t="shared" si="73"/>
        <v>181336.6908155806</v>
      </c>
      <c r="J455" s="42">
        <f t="shared" si="74"/>
        <v>0</v>
      </c>
    </row>
    <row r="456" spans="1:10" x14ac:dyDescent="0.25">
      <c r="A456" s="325"/>
      <c r="B456" s="21" t="str">
        <f t="shared" si="68"/>
        <v>X 7</v>
      </c>
      <c r="C456" s="149">
        <f t="shared" si="72"/>
        <v>0.13</v>
      </c>
      <c r="D456" s="88">
        <f t="shared" si="69"/>
        <v>2.2250000000000001</v>
      </c>
      <c r="E456" s="149">
        <f t="shared" si="70"/>
        <v>5.8875000000000002</v>
      </c>
      <c r="F456" s="149">
        <f t="shared" si="70"/>
        <v>17.934999999999999</v>
      </c>
      <c r="G456" s="149">
        <f t="shared" si="71"/>
        <v>5117.5185028260239</v>
      </c>
      <c r="H456" s="149"/>
      <c r="I456" s="149">
        <f t="shared" si="73"/>
        <v>91782.694348184727</v>
      </c>
      <c r="J456" s="42">
        <f t="shared" si="74"/>
        <v>0</v>
      </c>
    </row>
    <row r="457" spans="1:10" x14ac:dyDescent="0.25">
      <c r="A457" s="325"/>
      <c r="B457" s="21" t="str">
        <f t="shared" si="68"/>
        <v>X 8</v>
      </c>
      <c r="C457" s="149">
        <f t="shared" si="72"/>
        <v>0.13</v>
      </c>
      <c r="D457" s="88">
        <f t="shared" si="69"/>
        <v>2.2250000000000001</v>
      </c>
      <c r="E457" s="149">
        <f t="shared" si="70"/>
        <v>5.9</v>
      </c>
      <c r="F457" s="149">
        <f t="shared" si="70"/>
        <v>12.965</v>
      </c>
      <c r="G457" s="149">
        <f t="shared" si="71"/>
        <v>5117.5185028260239</v>
      </c>
      <c r="H457" s="149"/>
      <c r="I457" s="149">
        <f t="shared" si="73"/>
        <v>66348.627389139394</v>
      </c>
      <c r="J457" s="42">
        <f t="shared" si="74"/>
        <v>0</v>
      </c>
    </row>
    <row r="458" spans="1:10" x14ac:dyDescent="0.25">
      <c r="A458" s="325"/>
      <c r="B458" s="21" t="str">
        <f t="shared" si="68"/>
        <v>X 9</v>
      </c>
      <c r="C458" s="149">
        <f t="shared" si="72"/>
        <v>0.13</v>
      </c>
      <c r="D458" s="88">
        <f t="shared" si="69"/>
        <v>2.2250000000000001</v>
      </c>
      <c r="E458" s="149">
        <f t="shared" si="70"/>
        <v>5.9</v>
      </c>
      <c r="F458" s="149">
        <f t="shared" si="70"/>
        <v>8.7349999999999994</v>
      </c>
      <c r="G458" s="149">
        <f t="shared" si="71"/>
        <v>5117.5185028260239</v>
      </c>
      <c r="H458" s="149"/>
      <c r="I458" s="149">
        <f t="shared" si="73"/>
        <v>44701.524122185314</v>
      </c>
      <c r="J458" s="42">
        <f t="shared" si="74"/>
        <v>0</v>
      </c>
    </row>
    <row r="459" spans="1:10" x14ac:dyDescent="0.25">
      <c r="A459" s="325"/>
      <c r="B459" s="21" t="str">
        <f t="shared" si="68"/>
        <v>X 10</v>
      </c>
      <c r="C459" s="149">
        <f t="shared" si="72"/>
        <v>0.13</v>
      </c>
      <c r="D459" s="88">
        <f t="shared" si="69"/>
        <v>2.2250000000000001</v>
      </c>
      <c r="E459" s="149">
        <f t="shared" si="70"/>
        <v>5.9</v>
      </c>
      <c r="F459" s="149">
        <f t="shared" si="70"/>
        <v>4.1349999999999998</v>
      </c>
      <c r="G459" s="149">
        <f t="shared" si="71"/>
        <v>5117.5185028260239</v>
      </c>
      <c r="H459" s="149"/>
      <c r="I459" s="149">
        <f t="shared" si="73"/>
        <v>21160.939009185608</v>
      </c>
      <c r="J459" s="42">
        <f t="shared" si="74"/>
        <v>0</v>
      </c>
    </row>
    <row r="460" spans="1:10" x14ac:dyDescent="0.25">
      <c r="A460" s="325"/>
      <c r="B460" s="21" t="str">
        <f t="shared" si="68"/>
        <v>X 11</v>
      </c>
      <c r="C460" s="149">
        <f t="shared" si="72"/>
        <v>0.13</v>
      </c>
      <c r="D460" s="88">
        <f t="shared" si="69"/>
        <v>2.25</v>
      </c>
      <c r="E460" s="149">
        <f t="shared" si="70"/>
        <v>5.9</v>
      </c>
      <c r="F460" s="149">
        <f t="shared" si="70"/>
        <v>6.5000000000000002E-2</v>
      </c>
      <c r="G460" s="149">
        <f t="shared" si="71"/>
        <v>5245.5028693349032</v>
      </c>
      <c r="H460" s="149"/>
      <c r="I460" s="149">
        <f t="shared" si="73"/>
        <v>340.95768650676871</v>
      </c>
      <c r="J460" s="42">
        <f t="shared" si="74"/>
        <v>0</v>
      </c>
    </row>
    <row r="461" spans="1:10" x14ac:dyDescent="0.25">
      <c r="A461" s="325"/>
      <c r="B461" s="21" t="str">
        <f t="shared" si="68"/>
        <v xml:space="preserve">Y 1 </v>
      </c>
      <c r="C461" s="149">
        <f t="shared" si="72"/>
        <v>0.13</v>
      </c>
      <c r="D461" s="88">
        <f t="shared" si="69"/>
        <v>2.1</v>
      </c>
      <c r="E461" s="149">
        <f t="shared" si="70"/>
        <v>6.5000000000000002E-2</v>
      </c>
      <c r="F461" s="149">
        <f t="shared" si="70"/>
        <v>1.05</v>
      </c>
      <c r="G461" s="149"/>
      <c r="H461" s="149">
        <f t="shared" ref="H461:H478" si="75">($G$32*$D$12)/((4*($D$13/D461)^3)+(3*($D$13/D461)))</f>
        <v>4494.9596774193551</v>
      </c>
      <c r="I461" s="149">
        <f t="shared" si="73"/>
        <v>0</v>
      </c>
      <c r="J461" s="42">
        <f t="shared" si="74"/>
        <v>292.17237903225811</v>
      </c>
    </row>
    <row r="462" spans="1:10" x14ac:dyDescent="0.25">
      <c r="A462" s="325"/>
      <c r="B462" s="21" t="str">
        <f t="shared" si="68"/>
        <v xml:space="preserve">Y 2 </v>
      </c>
      <c r="C462" s="149">
        <f t="shared" si="72"/>
        <v>0.13</v>
      </c>
      <c r="D462" s="88">
        <f t="shared" si="69"/>
        <v>2.4</v>
      </c>
      <c r="E462" s="149">
        <f t="shared" si="70"/>
        <v>6.5000000000000002E-2</v>
      </c>
      <c r="F462" s="149">
        <f t="shared" si="70"/>
        <v>3</v>
      </c>
      <c r="G462" s="149"/>
      <c r="H462" s="149">
        <f t="shared" si="75"/>
        <v>6035.7142857142853</v>
      </c>
      <c r="I462" s="149">
        <f t="shared" si="73"/>
        <v>0</v>
      </c>
      <c r="J462" s="42">
        <f t="shared" si="74"/>
        <v>392.32142857142856</v>
      </c>
    </row>
    <row r="463" spans="1:10" x14ac:dyDescent="0.25">
      <c r="A463" s="325"/>
      <c r="B463" s="21" t="str">
        <f t="shared" si="68"/>
        <v xml:space="preserve">Y 3 </v>
      </c>
      <c r="C463" s="149">
        <f t="shared" si="72"/>
        <v>0.13</v>
      </c>
      <c r="D463" s="88">
        <f t="shared" si="69"/>
        <v>2.6</v>
      </c>
      <c r="E463" s="149">
        <f t="shared" si="70"/>
        <v>6.5000000000000002E-2</v>
      </c>
      <c r="F463" s="149">
        <f t="shared" si="70"/>
        <v>5.2</v>
      </c>
      <c r="G463" s="149"/>
      <c r="H463" s="149">
        <f t="shared" si="75"/>
        <v>7142.447676208064</v>
      </c>
      <c r="I463" s="149">
        <f t="shared" si="73"/>
        <v>0</v>
      </c>
      <c r="J463" s="42">
        <f t="shared" si="74"/>
        <v>464.25909895352419</v>
      </c>
    </row>
    <row r="464" spans="1:10" x14ac:dyDescent="0.25">
      <c r="A464" s="325"/>
      <c r="B464" s="21" t="str">
        <f t="shared" si="68"/>
        <v>Y 4</v>
      </c>
      <c r="C464" s="149">
        <f t="shared" si="72"/>
        <v>0.13</v>
      </c>
      <c r="D464" s="88">
        <f t="shared" si="69"/>
        <v>2.6</v>
      </c>
      <c r="E464" s="149">
        <f t="shared" si="70"/>
        <v>6.5000000000000002E-2</v>
      </c>
      <c r="F464" s="149">
        <f t="shared" si="70"/>
        <v>7.5</v>
      </c>
      <c r="G464" s="149"/>
      <c r="H464" s="149">
        <f t="shared" si="75"/>
        <v>7142.447676208064</v>
      </c>
      <c r="I464" s="149">
        <f t="shared" si="73"/>
        <v>0</v>
      </c>
      <c r="J464" s="42">
        <f t="shared" si="74"/>
        <v>464.25909895352419</v>
      </c>
    </row>
    <row r="465" spans="1:10" x14ac:dyDescent="0.25">
      <c r="A465" s="325"/>
      <c r="B465" s="21" t="str">
        <f t="shared" si="68"/>
        <v>Y 5</v>
      </c>
      <c r="C465" s="149">
        <f t="shared" si="72"/>
        <v>0.13</v>
      </c>
      <c r="D465" s="88">
        <f t="shared" si="69"/>
        <v>2.6</v>
      </c>
      <c r="E465" s="149">
        <f t="shared" si="70"/>
        <v>6.5000000000000002E-2</v>
      </c>
      <c r="F465" s="149">
        <f t="shared" si="70"/>
        <v>9.8000000000000007</v>
      </c>
      <c r="G465" s="149"/>
      <c r="H465" s="149">
        <f t="shared" si="75"/>
        <v>7142.447676208064</v>
      </c>
      <c r="I465" s="149">
        <f t="shared" si="73"/>
        <v>0</v>
      </c>
      <c r="J465" s="42">
        <f t="shared" si="74"/>
        <v>464.25909895352419</v>
      </c>
    </row>
    <row r="466" spans="1:10" x14ac:dyDescent="0.25">
      <c r="A466" s="325"/>
      <c r="B466" s="21" t="str">
        <f t="shared" si="68"/>
        <v>Y 6</v>
      </c>
      <c r="C466" s="149">
        <f t="shared" si="72"/>
        <v>0.13</v>
      </c>
      <c r="D466" s="88">
        <f t="shared" si="69"/>
        <v>2.7</v>
      </c>
      <c r="E466" s="149">
        <f t="shared" si="70"/>
        <v>6.5000000000000002E-2</v>
      </c>
      <c r="F466" s="149">
        <f t="shared" si="70"/>
        <v>14.25</v>
      </c>
      <c r="G466" s="149"/>
      <c r="H466" s="149">
        <f t="shared" si="75"/>
        <v>7715.4934869739482</v>
      </c>
      <c r="I466" s="149">
        <f t="shared" si="73"/>
        <v>0</v>
      </c>
      <c r="J466" s="42">
        <f t="shared" si="74"/>
        <v>501.50707665330663</v>
      </c>
    </row>
    <row r="467" spans="1:10" x14ac:dyDescent="0.25">
      <c r="A467" s="325"/>
      <c r="B467" s="21" t="str">
        <f t="shared" si="68"/>
        <v>Y 7</v>
      </c>
      <c r="C467" s="149">
        <f t="shared" si="72"/>
        <v>0.13</v>
      </c>
      <c r="D467" s="88">
        <f t="shared" si="69"/>
        <v>2.7</v>
      </c>
      <c r="E467" s="149">
        <f t="shared" si="70"/>
        <v>6.5000000000000002E-2</v>
      </c>
      <c r="F467" s="149">
        <f t="shared" si="70"/>
        <v>16.649999999999999</v>
      </c>
      <c r="G467" s="149"/>
      <c r="H467" s="149">
        <f t="shared" si="75"/>
        <v>7715.4934869739482</v>
      </c>
      <c r="I467" s="149">
        <f t="shared" si="73"/>
        <v>0</v>
      </c>
      <c r="J467" s="42">
        <f t="shared" si="74"/>
        <v>501.50707665330663</v>
      </c>
    </row>
    <row r="468" spans="1:10" x14ac:dyDescent="0.25">
      <c r="A468" s="325"/>
      <c r="B468" s="21" t="str">
        <f t="shared" si="68"/>
        <v>Y 8</v>
      </c>
      <c r="C468" s="149">
        <f t="shared" si="72"/>
        <v>0.13</v>
      </c>
      <c r="D468" s="88">
        <f t="shared" si="69"/>
        <v>2.7</v>
      </c>
      <c r="E468" s="149">
        <f t="shared" si="70"/>
        <v>6.9349999999999996</v>
      </c>
      <c r="F468" s="149">
        <f t="shared" si="70"/>
        <v>16.649999999999999</v>
      </c>
      <c r="G468" s="149"/>
      <c r="H468" s="149">
        <f t="shared" si="75"/>
        <v>7715.4934869739482</v>
      </c>
      <c r="I468" s="149">
        <f t="shared" si="73"/>
        <v>0</v>
      </c>
      <c r="J468" s="42">
        <f t="shared" si="74"/>
        <v>53506.947332164331</v>
      </c>
    </row>
    <row r="469" spans="1:10" x14ac:dyDescent="0.25">
      <c r="A469" s="325"/>
      <c r="B469" s="21" t="str">
        <f t="shared" si="68"/>
        <v>Y 9</v>
      </c>
      <c r="C469" s="149">
        <f t="shared" si="72"/>
        <v>0.13</v>
      </c>
      <c r="D469" s="88">
        <f t="shared" si="69"/>
        <v>2.7</v>
      </c>
      <c r="E469" s="149">
        <f t="shared" si="70"/>
        <v>6.9349999999999996</v>
      </c>
      <c r="F469" s="149">
        <f t="shared" si="70"/>
        <v>14.25</v>
      </c>
      <c r="G469" s="149"/>
      <c r="H469" s="149">
        <f t="shared" si="75"/>
        <v>7715.4934869739482</v>
      </c>
      <c r="I469" s="149">
        <f t="shared" si="73"/>
        <v>0</v>
      </c>
      <c r="J469" s="42">
        <f t="shared" si="74"/>
        <v>53506.947332164331</v>
      </c>
    </row>
    <row r="470" spans="1:10" x14ac:dyDescent="0.25">
      <c r="A470" s="325"/>
      <c r="B470" s="21" t="str">
        <f t="shared" si="68"/>
        <v>Y 10</v>
      </c>
      <c r="C470" s="149">
        <f t="shared" si="72"/>
        <v>0.13</v>
      </c>
      <c r="D470" s="88">
        <f t="shared" si="69"/>
        <v>2.4</v>
      </c>
      <c r="E470" s="149">
        <f t="shared" si="70"/>
        <v>6.9349999999999996</v>
      </c>
      <c r="F470" s="149">
        <f t="shared" si="70"/>
        <v>12</v>
      </c>
      <c r="G470" s="149"/>
      <c r="H470" s="149">
        <f t="shared" si="75"/>
        <v>6035.7142857142853</v>
      </c>
      <c r="I470" s="149">
        <f t="shared" si="73"/>
        <v>0</v>
      </c>
      <c r="J470" s="42">
        <f t="shared" si="74"/>
        <v>41857.678571428565</v>
      </c>
    </row>
    <row r="471" spans="1:10" x14ac:dyDescent="0.25">
      <c r="A471" s="325"/>
      <c r="B471" s="21" t="str">
        <f t="shared" si="68"/>
        <v>Y 11</v>
      </c>
      <c r="C471" s="149">
        <f t="shared" si="72"/>
        <v>0.13</v>
      </c>
      <c r="D471" s="88">
        <f t="shared" si="69"/>
        <v>2.6</v>
      </c>
      <c r="E471" s="149">
        <f t="shared" si="70"/>
        <v>6.9349999999999996</v>
      </c>
      <c r="F471" s="149">
        <f t="shared" si="70"/>
        <v>9.8000000000000007</v>
      </c>
      <c r="G471" s="149"/>
      <c r="H471" s="149">
        <f t="shared" si="75"/>
        <v>7142.447676208064</v>
      </c>
      <c r="I471" s="149">
        <f t="shared" si="73"/>
        <v>0</v>
      </c>
      <c r="J471" s="42">
        <f t="shared" si="74"/>
        <v>49532.874634502921</v>
      </c>
    </row>
    <row r="472" spans="1:10" x14ac:dyDescent="0.25">
      <c r="A472" s="325"/>
      <c r="B472" s="21" t="str">
        <f t="shared" si="68"/>
        <v>Y 12</v>
      </c>
      <c r="C472" s="149">
        <f t="shared" si="72"/>
        <v>0.13</v>
      </c>
      <c r="D472" s="88">
        <f t="shared" si="69"/>
        <v>2.6</v>
      </c>
      <c r="E472" s="149">
        <f t="shared" si="70"/>
        <v>6.9349999999999996</v>
      </c>
      <c r="F472" s="149">
        <f t="shared" si="70"/>
        <v>7.5</v>
      </c>
      <c r="G472" s="149"/>
      <c r="H472" s="149">
        <f t="shared" si="75"/>
        <v>7142.447676208064</v>
      </c>
      <c r="I472" s="149">
        <f t="shared" si="73"/>
        <v>0</v>
      </c>
      <c r="J472" s="42">
        <f t="shared" si="74"/>
        <v>49532.874634502921</v>
      </c>
    </row>
    <row r="473" spans="1:10" x14ac:dyDescent="0.25">
      <c r="A473" s="325"/>
      <c r="B473" s="21" t="str">
        <f t="shared" si="68"/>
        <v>Y 13</v>
      </c>
      <c r="C473" s="149">
        <f t="shared" si="72"/>
        <v>0.13</v>
      </c>
      <c r="D473" s="88">
        <f t="shared" si="69"/>
        <v>2.6</v>
      </c>
      <c r="E473" s="149">
        <f t="shared" si="70"/>
        <v>6.9349999999999996</v>
      </c>
      <c r="F473" s="149">
        <f t="shared" si="70"/>
        <v>5.2</v>
      </c>
      <c r="G473" s="149"/>
      <c r="H473" s="149">
        <f t="shared" si="75"/>
        <v>7142.447676208064</v>
      </c>
      <c r="I473" s="149">
        <f t="shared" si="73"/>
        <v>0</v>
      </c>
      <c r="J473" s="42">
        <f t="shared" si="74"/>
        <v>49532.874634502921</v>
      </c>
    </row>
    <row r="474" spans="1:10" x14ac:dyDescent="0.25">
      <c r="A474" s="325"/>
      <c r="B474" s="21" t="str">
        <f t="shared" si="68"/>
        <v>Y 14</v>
      </c>
      <c r="C474" s="149">
        <f t="shared" si="72"/>
        <v>0.13</v>
      </c>
      <c r="D474" s="88">
        <f t="shared" si="69"/>
        <v>2.4</v>
      </c>
      <c r="E474" s="149">
        <f t="shared" si="70"/>
        <v>6.9349999999999996</v>
      </c>
      <c r="F474" s="149">
        <f t="shared" si="70"/>
        <v>3</v>
      </c>
      <c r="G474" s="149"/>
      <c r="H474" s="149">
        <f t="shared" si="75"/>
        <v>6035.7142857142853</v>
      </c>
      <c r="I474" s="149">
        <f t="shared" si="73"/>
        <v>0</v>
      </c>
      <c r="J474" s="42">
        <f t="shared" si="74"/>
        <v>41857.678571428565</v>
      </c>
    </row>
    <row r="475" spans="1:10" x14ac:dyDescent="0.25">
      <c r="A475" s="325"/>
      <c r="B475" s="21" t="str">
        <f t="shared" si="68"/>
        <v>Y 15</v>
      </c>
      <c r="C475" s="149">
        <f t="shared" si="72"/>
        <v>0.13</v>
      </c>
      <c r="D475" s="88">
        <f t="shared" si="69"/>
        <v>2.1</v>
      </c>
      <c r="E475" s="149">
        <f t="shared" si="70"/>
        <v>6.9349999999999996</v>
      </c>
      <c r="F475" s="149">
        <f t="shared" si="70"/>
        <v>1.05</v>
      </c>
      <c r="G475" s="149"/>
      <c r="H475" s="149">
        <f t="shared" si="75"/>
        <v>4494.9596774193551</v>
      </c>
      <c r="I475" s="149">
        <f t="shared" si="73"/>
        <v>0</v>
      </c>
      <c r="J475" s="42">
        <f t="shared" si="74"/>
        <v>31172.545362903227</v>
      </c>
    </row>
    <row r="476" spans="1:10" x14ac:dyDescent="0.25">
      <c r="A476" s="325"/>
      <c r="B476" s="21" t="str">
        <f t="shared" si="68"/>
        <v>Y 16</v>
      </c>
      <c r="C476" s="149">
        <f t="shared" si="72"/>
        <v>0.13</v>
      </c>
      <c r="D476" s="88">
        <f t="shared" si="69"/>
        <v>2.1</v>
      </c>
      <c r="E476" s="149">
        <f t="shared" si="70"/>
        <v>3.4350000000000001</v>
      </c>
      <c r="F476" s="149">
        <f t="shared" si="70"/>
        <v>1.05</v>
      </c>
      <c r="G476" s="149"/>
      <c r="H476" s="149">
        <f t="shared" si="75"/>
        <v>4494.9596774193551</v>
      </c>
      <c r="I476" s="149">
        <f t="shared" si="73"/>
        <v>0</v>
      </c>
      <c r="J476" s="42">
        <f t="shared" si="74"/>
        <v>15440.186491935485</v>
      </c>
    </row>
    <row r="477" spans="1:10" x14ac:dyDescent="0.25">
      <c r="A477" s="325"/>
      <c r="B477" s="21" t="str">
        <f t="shared" si="68"/>
        <v>Y 17</v>
      </c>
      <c r="C477" s="149">
        <f t="shared" si="72"/>
        <v>0.13</v>
      </c>
      <c r="D477" s="88">
        <f t="shared" si="69"/>
        <v>2.6</v>
      </c>
      <c r="E477" s="149">
        <f t="shared" si="70"/>
        <v>3.4350000000000001</v>
      </c>
      <c r="F477" s="149">
        <f t="shared" si="70"/>
        <v>7.5</v>
      </c>
      <c r="G477" s="149"/>
      <c r="H477" s="149">
        <f t="shared" si="75"/>
        <v>7142.447676208064</v>
      </c>
      <c r="I477" s="149">
        <f t="shared" si="73"/>
        <v>0</v>
      </c>
      <c r="J477" s="42">
        <f t="shared" si="74"/>
        <v>24534.307767774699</v>
      </c>
    </row>
    <row r="478" spans="1:10" x14ac:dyDescent="0.25">
      <c r="A478" s="326"/>
      <c r="B478" s="21" t="str">
        <f t="shared" si="68"/>
        <v>Y 18</v>
      </c>
      <c r="C478" s="149">
        <f t="shared" si="72"/>
        <v>0.13</v>
      </c>
      <c r="D478" s="88">
        <f t="shared" si="69"/>
        <v>2.7</v>
      </c>
      <c r="E478" s="149">
        <f t="shared" si="70"/>
        <v>3.4350000000000001</v>
      </c>
      <c r="F478" s="149">
        <f t="shared" si="70"/>
        <v>14.25</v>
      </c>
      <c r="G478" s="149"/>
      <c r="H478" s="149">
        <f t="shared" si="75"/>
        <v>7715.4934869739482</v>
      </c>
      <c r="I478" s="149">
        <f t="shared" si="73"/>
        <v>0</v>
      </c>
      <c r="J478" s="42">
        <f t="shared" si="74"/>
        <v>26502.720127755514</v>
      </c>
    </row>
    <row r="479" spans="1:10" x14ac:dyDescent="0.25">
      <c r="A479" s="324" t="s">
        <v>35</v>
      </c>
      <c r="B479" s="19" t="str">
        <f t="shared" si="68"/>
        <v xml:space="preserve">X 1 </v>
      </c>
      <c r="C479" s="154">
        <f>$D$111</f>
        <v>0.13</v>
      </c>
      <c r="D479" s="87">
        <f t="shared" si="69"/>
        <v>2.2000000000000002</v>
      </c>
      <c r="E479" s="154">
        <f t="shared" ref="E479:F506" si="76">F351</f>
        <v>1.075</v>
      </c>
      <c r="F479" s="154">
        <f t="shared" si="76"/>
        <v>4.1349999999999998</v>
      </c>
      <c r="G479" s="154">
        <f>($G$32*$D$12)/((4*($D$13/D479)^3)+(3*($D$13/D479)))</f>
        <v>4990.6593894213711</v>
      </c>
      <c r="H479" s="154"/>
      <c r="I479" s="154">
        <f t="shared" si="73"/>
        <v>20636.376575257367</v>
      </c>
      <c r="J479" s="39">
        <f t="shared" si="74"/>
        <v>0</v>
      </c>
    </row>
    <row r="480" spans="1:10" x14ac:dyDescent="0.25">
      <c r="A480" s="325"/>
      <c r="B480" s="21" t="str">
        <f t="shared" si="68"/>
        <v xml:space="preserve">X 2 </v>
      </c>
      <c r="C480" s="149">
        <f t="shared" si="72"/>
        <v>0.13</v>
      </c>
      <c r="D480" s="88">
        <f t="shared" si="69"/>
        <v>2.2000000000000002</v>
      </c>
      <c r="E480" s="149">
        <f t="shared" si="76"/>
        <v>1.075</v>
      </c>
      <c r="F480" s="149">
        <f t="shared" si="76"/>
        <v>8.7349999999999994</v>
      </c>
      <c r="G480" s="149">
        <f>($G$32*$D$12)/((4*($D$13/D480)^3)+(3*($D$13/D480)))</f>
        <v>4990.6593894213711</v>
      </c>
      <c r="H480" s="149"/>
      <c r="I480" s="149">
        <f t="shared" si="73"/>
        <v>43593.409766595672</v>
      </c>
      <c r="J480" s="42">
        <f t="shared" si="74"/>
        <v>0</v>
      </c>
    </row>
    <row r="481" spans="1:10" x14ac:dyDescent="0.25">
      <c r="A481" s="325"/>
      <c r="B481" s="21" t="str">
        <f t="shared" si="68"/>
        <v xml:space="preserve">X 3 </v>
      </c>
      <c r="C481" s="149">
        <f t="shared" si="72"/>
        <v>0.13</v>
      </c>
      <c r="D481" s="88">
        <f t="shared" si="69"/>
        <v>2.2000000000000002</v>
      </c>
      <c r="E481" s="149">
        <f t="shared" si="76"/>
        <v>1.075</v>
      </c>
      <c r="F481" s="149">
        <f t="shared" si="76"/>
        <v>11.035</v>
      </c>
      <c r="G481" s="149">
        <f>($G$32*$D$12)/((4*($D$13/D481)^3)+(3*($D$13/D481)))</f>
        <v>4990.6593894213711</v>
      </c>
      <c r="H481" s="149"/>
      <c r="I481" s="149">
        <f t="shared" si="73"/>
        <v>55071.926362264829</v>
      </c>
      <c r="J481" s="42">
        <f t="shared" si="74"/>
        <v>0</v>
      </c>
    </row>
    <row r="482" spans="1:10" x14ac:dyDescent="0.25">
      <c r="A482" s="325"/>
      <c r="B482" s="21" t="str">
        <f t="shared" ref="B482:B513" si="77">B159</f>
        <v>X 4</v>
      </c>
      <c r="C482" s="149">
        <f t="shared" si="72"/>
        <v>0.13</v>
      </c>
      <c r="D482" s="88">
        <f t="shared" ref="D482:D513" si="78">D159</f>
        <v>2.2000000000000002</v>
      </c>
      <c r="E482" s="149">
        <f t="shared" si="76"/>
        <v>1.075</v>
      </c>
      <c r="F482" s="149">
        <f t="shared" si="76"/>
        <v>12.965</v>
      </c>
      <c r="G482" s="149">
        <f>($G$32*$D$12)/((4*($D$13/D482)^3)+(3*($D$13/D482)))</f>
        <v>4990.6593894213711</v>
      </c>
      <c r="H482" s="149"/>
      <c r="I482" s="149">
        <f t="shared" si="73"/>
        <v>64703.898983848077</v>
      </c>
      <c r="J482" s="42">
        <f t="shared" si="74"/>
        <v>0</v>
      </c>
    </row>
    <row r="483" spans="1:10" x14ac:dyDescent="0.25">
      <c r="A483" s="325"/>
      <c r="B483" s="21" t="str">
        <f t="shared" si="77"/>
        <v>X 5</v>
      </c>
      <c r="C483" s="149">
        <f t="shared" si="72"/>
        <v>0.13</v>
      </c>
      <c r="D483" s="88">
        <f t="shared" si="78"/>
        <v>2.1749999999999998</v>
      </c>
      <c r="E483" s="149">
        <f t="shared" si="76"/>
        <v>1.0874999999999999</v>
      </c>
      <c r="F483" s="149">
        <f t="shared" si="76"/>
        <v>17.934999999999999</v>
      </c>
      <c r="G483" s="149">
        <f t="shared" ref="G483:G488" si="79">($G$32*$D$12)/((4*($D$13/D483)^3)+(3*($D$13/D483)))</f>
        <v>4864.9496241879442</v>
      </c>
      <c r="H483" s="149"/>
      <c r="I483" s="149">
        <f t="shared" si="73"/>
        <v>87252.871509810779</v>
      </c>
      <c r="J483" s="42">
        <f t="shared" si="74"/>
        <v>0</v>
      </c>
    </row>
    <row r="484" spans="1:10" x14ac:dyDescent="0.25">
      <c r="A484" s="325"/>
      <c r="B484" s="21" t="str">
        <f t="shared" si="77"/>
        <v>X 6</v>
      </c>
      <c r="C484" s="149">
        <f t="shared" si="72"/>
        <v>0.13</v>
      </c>
      <c r="D484" s="88">
        <f t="shared" si="78"/>
        <v>3.1</v>
      </c>
      <c r="E484" s="149">
        <f t="shared" si="76"/>
        <v>3.4750000000000001</v>
      </c>
      <c r="F484" s="149">
        <f t="shared" si="76"/>
        <v>17.934999999999999</v>
      </c>
      <c r="G484" s="149">
        <f t="shared" si="79"/>
        <v>10110.771720969089</v>
      </c>
      <c r="H484" s="149"/>
      <c r="I484" s="149">
        <f t="shared" si="73"/>
        <v>181336.6908155806</v>
      </c>
      <c r="J484" s="42">
        <f t="shared" si="74"/>
        <v>0</v>
      </c>
    </row>
    <row r="485" spans="1:10" x14ac:dyDescent="0.25">
      <c r="A485" s="325"/>
      <c r="B485" s="21" t="str">
        <f t="shared" si="77"/>
        <v>X 7</v>
      </c>
      <c r="C485" s="149">
        <f t="shared" si="72"/>
        <v>0.13</v>
      </c>
      <c r="D485" s="88">
        <f t="shared" si="78"/>
        <v>2.2250000000000001</v>
      </c>
      <c r="E485" s="149">
        <f t="shared" si="76"/>
        <v>5.8875000000000002</v>
      </c>
      <c r="F485" s="149">
        <f t="shared" si="76"/>
        <v>17.934999999999999</v>
      </c>
      <c r="G485" s="149">
        <f t="shared" si="79"/>
        <v>5117.5185028260239</v>
      </c>
      <c r="H485" s="149"/>
      <c r="I485" s="149">
        <f t="shared" si="73"/>
        <v>91782.694348184727</v>
      </c>
      <c r="J485" s="42">
        <f t="shared" si="74"/>
        <v>0</v>
      </c>
    </row>
    <row r="486" spans="1:10" x14ac:dyDescent="0.25">
      <c r="A486" s="325"/>
      <c r="B486" s="21" t="str">
        <f t="shared" si="77"/>
        <v>X 8</v>
      </c>
      <c r="C486" s="149">
        <f t="shared" si="72"/>
        <v>0.13</v>
      </c>
      <c r="D486" s="88">
        <f t="shared" si="78"/>
        <v>2.2250000000000001</v>
      </c>
      <c r="E486" s="149">
        <f t="shared" si="76"/>
        <v>5.9</v>
      </c>
      <c r="F486" s="149">
        <f t="shared" si="76"/>
        <v>12.965</v>
      </c>
      <c r="G486" s="149">
        <f t="shared" si="79"/>
        <v>5117.5185028260239</v>
      </c>
      <c r="H486" s="149"/>
      <c r="I486" s="149">
        <f t="shared" si="73"/>
        <v>66348.627389139394</v>
      </c>
      <c r="J486" s="42">
        <f t="shared" si="74"/>
        <v>0</v>
      </c>
    </row>
    <row r="487" spans="1:10" x14ac:dyDescent="0.25">
      <c r="A487" s="325"/>
      <c r="B487" s="21" t="str">
        <f t="shared" si="77"/>
        <v>X 9</v>
      </c>
      <c r="C487" s="149">
        <f t="shared" si="72"/>
        <v>0.13</v>
      </c>
      <c r="D487" s="88">
        <f t="shared" si="78"/>
        <v>2.2250000000000001</v>
      </c>
      <c r="E487" s="149">
        <f t="shared" si="76"/>
        <v>5.9</v>
      </c>
      <c r="F487" s="149">
        <f t="shared" si="76"/>
        <v>8.7349999999999994</v>
      </c>
      <c r="G487" s="149">
        <f t="shared" si="79"/>
        <v>5117.5185028260239</v>
      </c>
      <c r="H487" s="149"/>
      <c r="I487" s="149">
        <f t="shared" si="73"/>
        <v>44701.524122185314</v>
      </c>
      <c r="J487" s="42">
        <f t="shared" si="74"/>
        <v>0</v>
      </c>
    </row>
    <row r="488" spans="1:10" x14ac:dyDescent="0.25">
      <c r="A488" s="325"/>
      <c r="B488" s="21" t="str">
        <f t="shared" si="77"/>
        <v>X 10</v>
      </c>
      <c r="C488" s="149">
        <f t="shared" si="72"/>
        <v>0.13</v>
      </c>
      <c r="D488" s="88">
        <f t="shared" si="78"/>
        <v>2.2250000000000001</v>
      </c>
      <c r="E488" s="149">
        <f t="shared" si="76"/>
        <v>5.9</v>
      </c>
      <c r="F488" s="149">
        <f t="shared" si="76"/>
        <v>4.1349999999999998</v>
      </c>
      <c r="G488" s="149">
        <f t="shared" si="79"/>
        <v>5117.5185028260239</v>
      </c>
      <c r="H488" s="149"/>
      <c r="I488" s="149">
        <f t="shared" si="73"/>
        <v>21160.939009185608</v>
      </c>
      <c r="J488" s="42">
        <f t="shared" si="74"/>
        <v>0</v>
      </c>
    </row>
    <row r="489" spans="1:10" x14ac:dyDescent="0.25">
      <c r="A489" s="325"/>
      <c r="B489" s="21" t="str">
        <f t="shared" si="77"/>
        <v xml:space="preserve">Y 1 </v>
      </c>
      <c r="C489" s="149">
        <f t="shared" si="72"/>
        <v>0.13</v>
      </c>
      <c r="D489" s="88">
        <f t="shared" si="78"/>
        <v>2.1</v>
      </c>
      <c r="E489" s="149">
        <f t="shared" si="76"/>
        <v>6.5000000000000002E-2</v>
      </c>
      <c r="F489" s="149">
        <f t="shared" si="76"/>
        <v>1.05</v>
      </c>
      <c r="G489" s="149"/>
      <c r="H489" s="149">
        <f t="shared" ref="H489:H506" si="80">($G$32*$D$12)/((4*($D$13/D489)^3)+(3*($D$13/D489)))</f>
        <v>4494.9596774193551</v>
      </c>
      <c r="I489" s="149">
        <f t="shared" si="73"/>
        <v>0</v>
      </c>
      <c r="J489" s="42">
        <f t="shared" si="74"/>
        <v>292.17237903225811</v>
      </c>
    </row>
    <row r="490" spans="1:10" x14ac:dyDescent="0.25">
      <c r="A490" s="325"/>
      <c r="B490" s="21" t="str">
        <f t="shared" si="77"/>
        <v xml:space="preserve">Y 2 </v>
      </c>
      <c r="C490" s="149">
        <f t="shared" si="72"/>
        <v>0.13</v>
      </c>
      <c r="D490" s="88">
        <f t="shared" si="78"/>
        <v>2.4</v>
      </c>
      <c r="E490" s="149">
        <f t="shared" si="76"/>
        <v>6.5000000000000002E-2</v>
      </c>
      <c r="F490" s="149">
        <f t="shared" si="76"/>
        <v>3</v>
      </c>
      <c r="G490" s="149"/>
      <c r="H490" s="149">
        <f t="shared" si="80"/>
        <v>6035.7142857142853</v>
      </c>
      <c r="I490" s="149">
        <f t="shared" si="73"/>
        <v>0</v>
      </c>
      <c r="J490" s="42">
        <f t="shared" si="74"/>
        <v>392.32142857142856</v>
      </c>
    </row>
    <row r="491" spans="1:10" x14ac:dyDescent="0.25">
      <c r="A491" s="325"/>
      <c r="B491" s="21" t="str">
        <f t="shared" si="77"/>
        <v xml:space="preserve">Y 3 </v>
      </c>
      <c r="C491" s="149">
        <f t="shared" si="72"/>
        <v>0.13</v>
      </c>
      <c r="D491" s="88">
        <f t="shared" si="78"/>
        <v>2.6</v>
      </c>
      <c r="E491" s="149">
        <f t="shared" si="76"/>
        <v>6.5000000000000002E-2</v>
      </c>
      <c r="F491" s="149">
        <f t="shared" si="76"/>
        <v>5.2</v>
      </c>
      <c r="G491" s="149"/>
      <c r="H491" s="149">
        <f t="shared" si="80"/>
        <v>7142.447676208064</v>
      </c>
      <c r="I491" s="149">
        <f t="shared" si="73"/>
        <v>0</v>
      </c>
      <c r="J491" s="42">
        <f t="shared" si="74"/>
        <v>464.25909895352419</v>
      </c>
    </row>
    <row r="492" spans="1:10" x14ac:dyDescent="0.25">
      <c r="A492" s="325"/>
      <c r="B492" s="21" t="str">
        <f t="shared" si="77"/>
        <v>Y 4</v>
      </c>
      <c r="C492" s="149">
        <f t="shared" si="72"/>
        <v>0.13</v>
      </c>
      <c r="D492" s="88">
        <f t="shared" si="78"/>
        <v>2.6</v>
      </c>
      <c r="E492" s="149">
        <f t="shared" si="76"/>
        <v>6.5000000000000002E-2</v>
      </c>
      <c r="F492" s="149">
        <f t="shared" si="76"/>
        <v>7.5</v>
      </c>
      <c r="G492" s="149"/>
      <c r="H492" s="149">
        <f t="shared" si="80"/>
        <v>7142.447676208064</v>
      </c>
      <c r="I492" s="149">
        <f t="shared" si="73"/>
        <v>0</v>
      </c>
      <c r="J492" s="42">
        <f t="shared" si="74"/>
        <v>464.25909895352419</v>
      </c>
    </row>
    <row r="493" spans="1:10" x14ac:dyDescent="0.25">
      <c r="A493" s="325"/>
      <c r="B493" s="21" t="str">
        <f t="shared" si="77"/>
        <v>Y 5</v>
      </c>
      <c r="C493" s="149">
        <f t="shared" si="72"/>
        <v>0.13</v>
      </c>
      <c r="D493" s="88">
        <f t="shared" si="78"/>
        <v>2.6</v>
      </c>
      <c r="E493" s="149">
        <f t="shared" si="76"/>
        <v>6.5000000000000002E-2</v>
      </c>
      <c r="F493" s="149">
        <f t="shared" si="76"/>
        <v>9.8000000000000007</v>
      </c>
      <c r="G493" s="149"/>
      <c r="H493" s="149">
        <f t="shared" si="80"/>
        <v>7142.447676208064</v>
      </c>
      <c r="I493" s="149">
        <f t="shared" si="73"/>
        <v>0</v>
      </c>
      <c r="J493" s="42">
        <f t="shared" si="74"/>
        <v>464.25909895352419</v>
      </c>
    </row>
    <row r="494" spans="1:10" x14ac:dyDescent="0.25">
      <c r="A494" s="325"/>
      <c r="B494" s="21" t="str">
        <f t="shared" si="77"/>
        <v>Y 6</v>
      </c>
      <c r="C494" s="149">
        <f t="shared" si="72"/>
        <v>0.13</v>
      </c>
      <c r="D494" s="88">
        <f t="shared" si="78"/>
        <v>2.7</v>
      </c>
      <c r="E494" s="149">
        <f t="shared" si="76"/>
        <v>6.5000000000000002E-2</v>
      </c>
      <c r="F494" s="149">
        <f t="shared" si="76"/>
        <v>14.25</v>
      </c>
      <c r="G494" s="149"/>
      <c r="H494" s="149">
        <f t="shared" si="80"/>
        <v>7715.4934869739482</v>
      </c>
      <c r="I494" s="149">
        <f t="shared" si="73"/>
        <v>0</v>
      </c>
      <c r="J494" s="42">
        <f t="shared" si="74"/>
        <v>501.50707665330663</v>
      </c>
    </row>
    <row r="495" spans="1:10" x14ac:dyDescent="0.25">
      <c r="A495" s="325"/>
      <c r="B495" s="21" t="str">
        <f t="shared" si="77"/>
        <v>Y 7</v>
      </c>
      <c r="C495" s="149">
        <f t="shared" si="72"/>
        <v>0.13</v>
      </c>
      <c r="D495" s="88">
        <f t="shared" si="78"/>
        <v>2.7</v>
      </c>
      <c r="E495" s="149">
        <f t="shared" si="76"/>
        <v>6.5000000000000002E-2</v>
      </c>
      <c r="F495" s="149">
        <f t="shared" si="76"/>
        <v>16.649999999999999</v>
      </c>
      <c r="G495" s="149"/>
      <c r="H495" s="149">
        <f t="shared" si="80"/>
        <v>7715.4934869739482</v>
      </c>
      <c r="I495" s="149">
        <f t="shared" si="73"/>
        <v>0</v>
      </c>
      <c r="J495" s="42">
        <f t="shared" si="74"/>
        <v>501.50707665330663</v>
      </c>
    </row>
    <row r="496" spans="1:10" x14ac:dyDescent="0.25">
      <c r="A496" s="325"/>
      <c r="B496" s="21" t="str">
        <f t="shared" si="77"/>
        <v>Y 8</v>
      </c>
      <c r="C496" s="149">
        <f t="shared" si="72"/>
        <v>0.13</v>
      </c>
      <c r="D496" s="88">
        <f t="shared" si="78"/>
        <v>2.7</v>
      </c>
      <c r="E496" s="149">
        <f t="shared" si="76"/>
        <v>6.9349999999999996</v>
      </c>
      <c r="F496" s="149">
        <f t="shared" si="76"/>
        <v>16.649999999999999</v>
      </c>
      <c r="G496" s="149"/>
      <c r="H496" s="149">
        <f t="shared" si="80"/>
        <v>7715.4934869739482</v>
      </c>
      <c r="I496" s="149">
        <f t="shared" si="73"/>
        <v>0</v>
      </c>
      <c r="J496" s="42">
        <f t="shared" si="74"/>
        <v>53506.947332164331</v>
      </c>
    </row>
    <row r="497" spans="1:10" x14ac:dyDescent="0.25">
      <c r="A497" s="325"/>
      <c r="B497" s="21" t="str">
        <f t="shared" si="77"/>
        <v>Y 9</v>
      </c>
      <c r="C497" s="149">
        <f t="shared" si="72"/>
        <v>0.13</v>
      </c>
      <c r="D497" s="88">
        <f t="shared" si="78"/>
        <v>2.7</v>
      </c>
      <c r="E497" s="149">
        <f t="shared" si="76"/>
        <v>6.9349999999999996</v>
      </c>
      <c r="F497" s="149">
        <f t="shared" si="76"/>
        <v>14.25</v>
      </c>
      <c r="G497" s="149"/>
      <c r="H497" s="149">
        <f t="shared" si="80"/>
        <v>7715.4934869739482</v>
      </c>
      <c r="I497" s="149">
        <f t="shared" si="73"/>
        <v>0</v>
      </c>
      <c r="J497" s="42">
        <f t="shared" si="74"/>
        <v>53506.947332164331</v>
      </c>
    </row>
    <row r="498" spans="1:10" x14ac:dyDescent="0.25">
      <c r="A498" s="325"/>
      <c r="B498" s="21" t="str">
        <f t="shared" si="77"/>
        <v>Y 10</v>
      </c>
      <c r="C498" s="149">
        <f t="shared" si="72"/>
        <v>0.13</v>
      </c>
      <c r="D498" s="88">
        <f t="shared" si="78"/>
        <v>2.4</v>
      </c>
      <c r="E498" s="149">
        <f t="shared" si="76"/>
        <v>6.9349999999999996</v>
      </c>
      <c r="F498" s="149">
        <f t="shared" si="76"/>
        <v>12</v>
      </c>
      <c r="G498" s="149"/>
      <c r="H498" s="149">
        <f t="shared" si="80"/>
        <v>6035.7142857142853</v>
      </c>
      <c r="I498" s="149">
        <f t="shared" si="73"/>
        <v>0</v>
      </c>
      <c r="J498" s="42">
        <f t="shared" si="74"/>
        <v>41857.678571428565</v>
      </c>
    </row>
    <row r="499" spans="1:10" x14ac:dyDescent="0.25">
      <c r="A499" s="325"/>
      <c r="B499" s="21" t="str">
        <f t="shared" si="77"/>
        <v>Y 11</v>
      </c>
      <c r="C499" s="149">
        <f t="shared" si="72"/>
        <v>0.13</v>
      </c>
      <c r="D499" s="88">
        <f t="shared" si="78"/>
        <v>2.6</v>
      </c>
      <c r="E499" s="149">
        <f t="shared" si="76"/>
        <v>6.9349999999999996</v>
      </c>
      <c r="F499" s="149">
        <f t="shared" si="76"/>
        <v>9.8000000000000007</v>
      </c>
      <c r="G499" s="149"/>
      <c r="H499" s="149">
        <f t="shared" si="80"/>
        <v>7142.447676208064</v>
      </c>
      <c r="I499" s="149">
        <f t="shared" si="73"/>
        <v>0</v>
      </c>
      <c r="J499" s="42">
        <f t="shared" si="74"/>
        <v>49532.874634502921</v>
      </c>
    </row>
    <row r="500" spans="1:10" x14ac:dyDescent="0.25">
      <c r="A500" s="325"/>
      <c r="B500" s="21" t="str">
        <f t="shared" si="77"/>
        <v>Y 12</v>
      </c>
      <c r="C500" s="149">
        <f t="shared" si="72"/>
        <v>0.13</v>
      </c>
      <c r="D500" s="88">
        <f t="shared" si="78"/>
        <v>2.6</v>
      </c>
      <c r="E500" s="149">
        <f t="shared" si="76"/>
        <v>6.9349999999999996</v>
      </c>
      <c r="F500" s="149">
        <f t="shared" si="76"/>
        <v>7.5</v>
      </c>
      <c r="G500" s="149"/>
      <c r="H500" s="149">
        <f t="shared" si="80"/>
        <v>7142.447676208064</v>
      </c>
      <c r="I500" s="149">
        <f t="shared" si="73"/>
        <v>0</v>
      </c>
      <c r="J500" s="42">
        <f t="shared" si="74"/>
        <v>49532.874634502921</v>
      </c>
    </row>
    <row r="501" spans="1:10" x14ac:dyDescent="0.25">
      <c r="A501" s="325"/>
      <c r="B501" s="21" t="str">
        <f t="shared" si="77"/>
        <v>Y 13</v>
      </c>
      <c r="C501" s="149">
        <f t="shared" si="72"/>
        <v>0.13</v>
      </c>
      <c r="D501" s="88">
        <f t="shared" si="78"/>
        <v>2.6</v>
      </c>
      <c r="E501" s="149">
        <f t="shared" si="76"/>
        <v>6.9349999999999996</v>
      </c>
      <c r="F501" s="149">
        <f t="shared" si="76"/>
        <v>5.2</v>
      </c>
      <c r="G501" s="149"/>
      <c r="H501" s="149">
        <f t="shared" si="80"/>
        <v>7142.447676208064</v>
      </c>
      <c r="I501" s="149">
        <f t="shared" si="73"/>
        <v>0</v>
      </c>
      <c r="J501" s="42">
        <f t="shared" si="74"/>
        <v>49532.874634502921</v>
      </c>
    </row>
    <row r="502" spans="1:10" x14ac:dyDescent="0.25">
      <c r="A502" s="325"/>
      <c r="B502" s="21" t="str">
        <f t="shared" si="77"/>
        <v>Y 14</v>
      </c>
      <c r="C502" s="149">
        <f t="shared" si="72"/>
        <v>0.13</v>
      </c>
      <c r="D502" s="88">
        <f t="shared" si="78"/>
        <v>2.4</v>
      </c>
      <c r="E502" s="149">
        <f t="shared" si="76"/>
        <v>6.9349999999999996</v>
      </c>
      <c r="F502" s="149">
        <f t="shared" si="76"/>
        <v>3</v>
      </c>
      <c r="G502" s="149"/>
      <c r="H502" s="149">
        <f t="shared" si="80"/>
        <v>6035.7142857142853</v>
      </c>
      <c r="I502" s="149">
        <f t="shared" si="73"/>
        <v>0</v>
      </c>
      <c r="J502" s="42">
        <f t="shared" si="74"/>
        <v>41857.678571428565</v>
      </c>
    </row>
    <row r="503" spans="1:10" x14ac:dyDescent="0.25">
      <c r="A503" s="325"/>
      <c r="B503" s="21" t="str">
        <f t="shared" si="77"/>
        <v>Y 15</v>
      </c>
      <c r="C503" s="149">
        <f t="shared" si="72"/>
        <v>0.13</v>
      </c>
      <c r="D503" s="88">
        <f t="shared" si="78"/>
        <v>2.1</v>
      </c>
      <c r="E503" s="149">
        <f t="shared" si="76"/>
        <v>6.9349999999999996</v>
      </c>
      <c r="F503" s="149">
        <f t="shared" si="76"/>
        <v>1.05</v>
      </c>
      <c r="G503" s="149"/>
      <c r="H503" s="149">
        <f t="shared" si="80"/>
        <v>4494.9596774193551</v>
      </c>
      <c r="I503" s="149">
        <f t="shared" si="73"/>
        <v>0</v>
      </c>
      <c r="J503" s="42">
        <f t="shared" si="74"/>
        <v>31172.545362903227</v>
      </c>
    </row>
    <row r="504" spans="1:10" x14ac:dyDescent="0.25">
      <c r="A504" s="325"/>
      <c r="B504" s="21" t="str">
        <f t="shared" si="77"/>
        <v>Y 16</v>
      </c>
      <c r="C504" s="149">
        <f t="shared" si="72"/>
        <v>0.13</v>
      </c>
      <c r="D504" s="88">
        <f t="shared" si="78"/>
        <v>2.1</v>
      </c>
      <c r="E504" s="149">
        <f t="shared" si="76"/>
        <v>3.4350000000000001</v>
      </c>
      <c r="F504" s="149">
        <f t="shared" si="76"/>
        <v>1.05</v>
      </c>
      <c r="G504" s="149"/>
      <c r="H504" s="149">
        <f t="shared" si="80"/>
        <v>4494.9596774193551</v>
      </c>
      <c r="I504" s="149">
        <f t="shared" si="73"/>
        <v>0</v>
      </c>
      <c r="J504" s="42">
        <f t="shared" si="74"/>
        <v>15440.186491935485</v>
      </c>
    </row>
    <row r="505" spans="1:10" x14ac:dyDescent="0.25">
      <c r="A505" s="325"/>
      <c r="B505" s="21" t="str">
        <f t="shared" si="77"/>
        <v>Y 17</v>
      </c>
      <c r="C505" s="149">
        <f t="shared" si="72"/>
        <v>0.13</v>
      </c>
      <c r="D505" s="88">
        <f t="shared" si="78"/>
        <v>2.6</v>
      </c>
      <c r="E505" s="149">
        <f t="shared" si="76"/>
        <v>3.4350000000000001</v>
      </c>
      <c r="F505" s="149">
        <f t="shared" si="76"/>
        <v>7.5</v>
      </c>
      <c r="G505" s="149"/>
      <c r="H505" s="149">
        <f t="shared" si="80"/>
        <v>7142.447676208064</v>
      </c>
      <c r="I505" s="149">
        <f t="shared" si="73"/>
        <v>0</v>
      </c>
      <c r="J505" s="42">
        <f t="shared" si="74"/>
        <v>24534.307767774699</v>
      </c>
    </row>
    <row r="506" spans="1:10" x14ac:dyDescent="0.25">
      <c r="A506" s="326"/>
      <c r="B506" s="24" t="str">
        <f t="shared" si="77"/>
        <v>Y 18</v>
      </c>
      <c r="C506" s="153">
        <f t="shared" si="72"/>
        <v>0.13</v>
      </c>
      <c r="D506" s="89">
        <f t="shared" si="78"/>
        <v>2.7</v>
      </c>
      <c r="E506" s="153">
        <f t="shared" si="76"/>
        <v>3.4350000000000001</v>
      </c>
      <c r="F506" s="153">
        <f t="shared" si="76"/>
        <v>14.25</v>
      </c>
      <c r="G506" s="153"/>
      <c r="H506" s="153">
        <f t="shared" si="80"/>
        <v>7715.4934869739482</v>
      </c>
      <c r="I506" s="153">
        <f t="shared" si="73"/>
        <v>0</v>
      </c>
      <c r="J506" s="46">
        <f t="shared" si="74"/>
        <v>26502.720127755514</v>
      </c>
    </row>
    <row r="507" spans="1:10" x14ac:dyDescent="0.25">
      <c r="A507" s="324" t="s">
        <v>416</v>
      </c>
      <c r="B507" s="19" t="str">
        <f t="shared" si="77"/>
        <v xml:space="preserve">X 1 </v>
      </c>
      <c r="C507" s="154">
        <f>$D$111</f>
        <v>0.13</v>
      </c>
      <c r="D507" s="87">
        <f t="shared" si="78"/>
        <v>2.2000000000000002</v>
      </c>
      <c r="E507" s="154">
        <f>F390</f>
        <v>1.075</v>
      </c>
      <c r="F507" s="154">
        <f>G390</f>
        <v>4.1349999999999998</v>
      </c>
      <c r="G507" s="154">
        <f>($G$32*$D$12)/((4*($D$13/D507)^3)+(3*($D$13/D507)))</f>
        <v>4990.6593894213711</v>
      </c>
      <c r="H507" s="154"/>
      <c r="I507" s="154">
        <f t="shared" ref="I507:I534" si="81">F507*G507</f>
        <v>20636.376575257367</v>
      </c>
      <c r="J507" s="39">
        <f t="shared" ref="J507:J534" si="82">H507*E507</f>
        <v>0</v>
      </c>
    </row>
    <row r="508" spans="1:10" x14ac:dyDescent="0.25">
      <c r="A508" s="325"/>
      <c r="B508" s="21" t="str">
        <f t="shared" si="77"/>
        <v xml:space="preserve">X 2 </v>
      </c>
      <c r="C508" s="149">
        <f t="shared" si="72"/>
        <v>0.13</v>
      </c>
      <c r="D508" s="88">
        <f t="shared" si="78"/>
        <v>2.2000000000000002</v>
      </c>
      <c r="E508" s="149">
        <f>F391</f>
        <v>1.075</v>
      </c>
      <c r="F508" s="149">
        <f>G391</f>
        <v>8.7349999999999994</v>
      </c>
      <c r="G508" s="149">
        <f>($G$32*$D$12)/((4*($D$13/D508)^3)+(3*($D$13/D508)))</f>
        <v>4990.6593894213711</v>
      </c>
      <c r="H508" s="149"/>
      <c r="I508" s="149">
        <f t="shared" si="81"/>
        <v>43593.409766595672</v>
      </c>
      <c r="J508" s="42">
        <f t="shared" si="82"/>
        <v>0</v>
      </c>
    </row>
    <row r="509" spans="1:10" x14ac:dyDescent="0.25">
      <c r="A509" s="325"/>
      <c r="B509" s="21" t="str">
        <f t="shared" si="77"/>
        <v xml:space="preserve">X 3 </v>
      </c>
      <c r="C509" s="149">
        <f t="shared" si="72"/>
        <v>0.13</v>
      </c>
      <c r="D509" s="88">
        <f t="shared" si="78"/>
        <v>2.2000000000000002</v>
      </c>
      <c r="E509" s="149">
        <f t="shared" ref="E509:F533" si="83">F392</f>
        <v>1.075</v>
      </c>
      <c r="F509" s="149">
        <f t="shared" si="83"/>
        <v>11.035</v>
      </c>
      <c r="G509" s="149">
        <f>($G$32*$D$12)/((4*($D$13/D509)^3)+(3*($D$13/D509)))</f>
        <v>4990.6593894213711</v>
      </c>
      <c r="H509" s="149"/>
      <c r="I509" s="149">
        <f t="shared" si="81"/>
        <v>55071.926362264829</v>
      </c>
      <c r="J509" s="42">
        <f t="shared" si="82"/>
        <v>0</v>
      </c>
    </row>
    <row r="510" spans="1:10" x14ac:dyDescent="0.25">
      <c r="A510" s="325"/>
      <c r="B510" s="21" t="str">
        <f t="shared" si="77"/>
        <v>X 4</v>
      </c>
      <c r="C510" s="149">
        <f t="shared" si="72"/>
        <v>0.13</v>
      </c>
      <c r="D510" s="88">
        <f t="shared" si="78"/>
        <v>2.2000000000000002</v>
      </c>
      <c r="E510" s="149">
        <f t="shared" si="83"/>
        <v>1.075</v>
      </c>
      <c r="F510" s="149">
        <f t="shared" si="83"/>
        <v>12.965</v>
      </c>
      <c r="G510" s="149">
        <f>($G$32*$D$12)/((4*($D$13/D510)^3)+(3*($D$13/D510)))</f>
        <v>4990.6593894213711</v>
      </c>
      <c r="H510" s="149"/>
      <c r="I510" s="149">
        <f t="shared" si="81"/>
        <v>64703.898983848077</v>
      </c>
      <c r="J510" s="42">
        <f t="shared" si="82"/>
        <v>0</v>
      </c>
    </row>
    <row r="511" spans="1:10" x14ac:dyDescent="0.25">
      <c r="A511" s="325"/>
      <c r="B511" s="21" t="str">
        <f t="shared" si="77"/>
        <v>X 5</v>
      </c>
      <c r="C511" s="149">
        <f t="shared" si="72"/>
        <v>0.13</v>
      </c>
      <c r="D511" s="88">
        <f t="shared" si="78"/>
        <v>2.1749999999999998</v>
      </c>
      <c r="E511" s="149">
        <f t="shared" si="83"/>
        <v>1.0874999999999999</v>
      </c>
      <c r="F511" s="149">
        <f t="shared" si="83"/>
        <v>17.934999999999999</v>
      </c>
      <c r="G511" s="149">
        <f t="shared" ref="G511:G516" si="84">($G$32*$D$12)/((4*($D$13/D511)^3)+(3*($D$13/D511)))</f>
        <v>4864.9496241879442</v>
      </c>
      <c r="H511" s="149"/>
      <c r="I511" s="149">
        <f t="shared" si="81"/>
        <v>87252.871509810779</v>
      </c>
      <c r="J511" s="42">
        <f t="shared" si="82"/>
        <v>0</v>
      </c>
    </row>
    <row r="512" spans="1:10" x14ac:dyDescent="0.25">
      <c r="A512" s="325"/>
      <c r="B512" s="21" t="str">
        <f t="shared" si="77"/>
        <v>X 6</v>
      </c>
      <c r="C512" s="149">
        <f t="shared" si="72"/>
        <v>0.13</v>
      </c>
      <c r="D512" s="88">
        <f t="shared" si="78"/>
        <v>3.1</v>
      </c>
      <c r="E512" s="149">
        <f t="shared" si="83"/>
        <v>3.4750000000000001</v>
      </c>
      <c r="F512" s="149">
        <f t="shared" si="83"/>
        <v>17.934999999999999</v>
      </c>
      <c r="G512" s="149">
        <f t="shared" si="84"/>
        <v>10110.771720969089</v>
      </c>
      <c r="H512" s="149"/>
      <c r="I512" s="149">
        <f t="shared" si="81"/>
        <v>181336.6908155806</v>
      </c>
      <c r="J512" s="42">
        <f t="shared" si="82"/>
        <v>0</v>
      </c>
    </row>
    <row r="513" spans="1:10" x14ac:dyDescent="0.25">
      <c r="A513" s="325"/>
      <c r="B513" s="21" t="str">
        <f t="shared" si="77"/>
        <v>X 7</v>
      </c>
      <c r="C513" s="149">
        <f t="shared" si="72"/>
        <v>0.13</v>
      </c>
      <c r="D513" s="88">
        <f t="shared" si="78"/>
        <v>2.2250000000000001</v>
      </c>
      <c r="E513" s="149">
        <f t="shared" si="83"/>
        <v>5.8875000000000002</v>
      </c>
      <c r="F513" s="149">
        <f t="shared" si="83"/>
        <v>17.934999999999999</v>
      </c>
      <c r="G513" s="149">
        <f t="shared" si="84"/>
        <v>5117.5185028260239</v>
      </c>
      <c r="H513" s="149"/>
      <c r="I513" s="149">
        <f t="shared" si="81"/>
        <v>91782.694348184727</v>
      </c>
      <c r="J513" s="42">
        <f t="shared" si="82"/>
        <v>0</v>
      </c>
    </row>
    <row r="514" spans="1:10" x14ac:dyDescent="0.25">
      <c r="A514" s="325"/>
      <c r="B514" s="21" t="str">
        <f t="shared" ref="B514:B534" si="85">B191</f>
        <v>X 8</v>
      </c>
      <c r="C514" s="149">
        <f t="shared" si="72"/>
        <v>0.13</v>
      </c>
      <c r="D514" s="88">
        <f t="shared" ref="D514:D534" si="86">D191</f>
        <v>2.2250000000000001</v>
      </c>
      <c r="E514" s="149">
        <f t="shared" si="83"/>
        <v>5.9</v>
      </c>
      <c r="F514" s="149">
        <f t="shared" si="83"/>
        <v>12.965</v>
      </c>
      <c r="G514" s="149">
        <f t="shared" si="84"/>
        <v>5117.5185028260239</v>
      </c>
      <c r="H514" s="149"/>
      <c r="I514" s="149">
        <f t="shared" si="81"/>
        <v>66348.627389139394</v>
      </c>
      <c r="J514" s="42">
        <f t="shared" si="82"/>
        <v>0</v>
      </c>
    </row>
    <row r="515" spans="1:10" x14ac:dyDescent="0.25">
      <c r="A515" s="325"/>
      <c r="B515" s="21" t="str">
        <f t="shared" si="85"/>
        <v>X 9</v>
      </c>
      <c r="C515" s="149">
        <f t="shared" ref="C515:C534" si="87">$D$111</f>
        <v>0.13</v>
      </c>
      <c r="D515" s="88">
        <f t="shared" si="86"/>
        <v>2.2250000000000001</v>
      </c>
      <c r="E515" s="149">
        <f t="shared" si="83"/>
        <v>5.9</v>
      </c>
      <c r="F515" s="149">
        <f t="shared" si="83"/>
        <v>8.7349999999999994</v>
      </c>
      <c r="G515" s="149">
        <f t="shared" si="84"/>
        <v>5117.5185028260239</v>
      </c>
      <c r="H515" s="149"/>
      <c r="I515" s="149">
        <f t="shared" si="81"/>
        <v>44701.524122185314</v>
      </c>
      <c r="J515" s="42">
        <f t="shared" si="82"/>
        <v>0</v>
      </c>
    </row>
    <row r="516" spans="1:10" x14ac:dyDescent="0.25">
      <c r="A516" s="325"/>
      <c r="B516" s="21" t="str">
        <f t="shared" si="85"/>
        <v>X 10</v>
      </c>
      <c r="C516" s="149">
        <f t="shared" si="87"/>
        <v>0.13</v>
      </c>
      <c r="D516" s="88">
        <f t="shared" si="86"/>
        <v>2.2250000000000001</v>
      </c>
      <c r="E516" s="149">
        <f t="shared" si="83"/>
        <v>5.9</v>
      </c>
      <c r="F516" s="149">
        <f t="shared" si="83"/>
        <v>4.1349999999999998</v>
      </c>
      <c r="G516" s="149">
        <f t="shared" si="84"/>
        <v>5117.5185028260239</v>
      </c>
      <c r="H516" s="149"/>
      <c r="I516" s="149">
        <f t="shared" si="81"/>
        <v>21160.939009185608</v>
      </c>
      <c r="J516" s="42">
        <f t="shared" si="82"/>
        <v>0</v>
      </c>
    </row>
    <row r="517" spans="1:10" x14ac:dyDescent="0.25">
      <c r="A517" s="325"/>
      <c r="B517" s="21" t="str">
        <f t="shared" si="85"/>
        <v xml:space="preserve">Y 1 </v>
      </c>
      <c r="C517" s="149">
        <f t="shared" si="87"/>
        <v>0.13</v>
      </c>
      <c r="D517" s="88">
        <f t="shared" si="86"/>
        <v>2.1</v>
      </c>
      <c r="E517" s="149">
        <f t="shared" si="83"/>
        <v>6.5000000000000002E-2</v>
      </c>
      <c r="F517" s="149">
        <f t="shared" si="83"/>
        <v>1.05</v>
      </c>
      <c r="G517" s="149"/>
      <c r="H517" s="149">
        <f t="shared" ref="H517:H534" si="88">($G$32*$D$12)/((4*($D$13/D517)^3)+(3*($D$13/D517)))</f>
        <v>4494.9596774193551</v>
      </c>
      <c r="I517" s="149">
        <f t="shared" si="81"/>
        <v>0</v>
      </c>
      <c r="J517" s="42">
        <f t="shared" si="82"/>
        <v>292.17237903225811</v>
      </c>
    </row>
    <row r="518" spans="1:10" x14ac:dyDescent="0.25">
      <c r="A518" s="325"/>
      <c r="B518" s="21" t="str">
        <f t="shared" si="85"/>
        <v xml:space="preserve">Y 2 </v>
      </c>
      <c r="C518" s="149">
        <f t="shared" si="87"/>
        <v>0.13</v>
      </c>
      <c r="D518" s="88">
        <f t="shared" si="86"/>
        <v>2.4</v>
      </c>
      <c r="E518" s="149">
        <f t="shared" si="83"/>
        <v>6.5000000000000002E-2</v>
      </c>
      <c r="F518" s="149">
        <f t="shared" si="83"/>
        <v>3</v>
      </c>
      <c r="G518" s="149"/>
      <c r="H518" s="149">
        <f t="shared" si="88"/>
        <v>6035.7142857142853</v>
      </c>
      <c r="I518" s="149">
        <f t="shared" si="81"/>
        <v>0</v>
      </c>
      <c r="J518" s="42">
        <f t="shared" si="82"/>
        <v>392.32142857142856</v>
      </c>
    </row>
    <row r="519" spans="1:10" x14ac:dyDescent="0.25">
      <c r="A519" s="325"/>
      <c r="B519" s="21" t="str">
        <f t="shared" si="85"/>
        <v xml:space="preserve">Y 3 </v>
      </c>
      <c r="C519" s="149">
        <f t="shared" si="87"/>
        <v>0.13</v>
      </c>
      <c r="D519" s="88">
        <f t="shared" si="86"/>
        <v>2.6</v>
      </c>
      <c r="E519" s="149">
        <f t="shared" si="83"/>
        <v>6.5000000000000002E-2</v>
      </c>
      <c r="F519" s="149">
        <f t="shared" si="83"/>
        <v>5.2</v>
      </c>
      <c r="G519" s="149"/>
      <c r="H519" s="149">
        <f t="shared" si="88"/>
        <v>7142.447676208064</v>
      </c>
      <c r="I519" s="149">
        <f t="shared" si="81"/>
        <v>0</v>
      </c>
      <c r="J519" s="42">
        <f t="shared" si="82"/>
        <v>464.25909895352419</v>
      </c>
    </row>
    <row r="520" spans="1:10" x14ac:dyDescent="0.25">
      <c r="A520" s="325"/>
      <c r="B520" s="21" t="str">
        <f t="shared" si="85"/>
        <v>Y 4</v>
      </c>
      <c r="C520" s="149">
        <f t="shared" si="87"/>
        <v>0.13</v>
      </c>
      <c r="D520" s="88">
        <f t="shared" si="86"/>
        <v>2.6</v>
      </c>
      <c r="E520" s="149">
        <f t="shared" si="83"/>
        <v>6.5000000000000002E-2</v>
      </c>
      <c r="F520" s="149">
        <f t="shared" si="83"/>
        <v>7.5</v>
      </c>
      <c r="G520" s="149"/>
      <c r="H520" s="149">
        <f t="shared" si="88"/>
        <v>7142.447676208064</v>
      </c>
      <c r="I520" s="149">
        <f t="shared" si="81"/>
        <v>0</v>
      </c>
      <c r="J520" s="42">
        <f t="shared" si="82"/>
        <v>464.25909895352419</v>
      </c>
    </row>
    <row r="521" spans="1:10" x14ac:dyDescent="0.25">
      <c r="A521" s="325"/>
      <c r="B521" s="21" t="str">
        <f t="shared" si="85"/>
        <v>Y 5</v>
      </c>
      <c r="C521" s="149">
        <f t="shared" si="87"/>
        <v>0.13</v>
      </c>
      <c r="D521" s="88">
        <f t="shared" si="86"/>
        <v>2.6</v>
      </c>
      <c r="E521" s="149">
        <f t="shared" si="83"/>
        <v>6.5000000000000002E-2</v>
      </c>
      <c r="F521" s="149">
        <f t="shared" si="83"/>
        <v>9.8000000000000007</v>
      </c>
      <c r="G521" s="149"/>
      <c r="H521" s="149">
        <f t="shared" si="88"/>
        <v>7142.447676208064</v>
      </c>
      <c r="I521" s="149">
        <f t="shared" si="81"/>
        <v>0</v>
      </c>
      <c r="J521" s="42">
        <f t="shared" si="82"/>
        <v>464.25909895352419</v>
      </c>
    </row>
    <row r="522" spans="1:10" x14ac:dyDescent="0.25">
      <c r="A522" s="325"/>
      <c r="B522" s="21" t="str">
        <f t="shared" si="85"/>
        <v>Y 6</v>
      </c>
      <c r="C522" s="149">
        <f t="shared" si="87"/>
        <v>0.13</v>
      </c>
      <c r="D522" s="88">
        <f t="shared" si="86"/>
        <v>2.7</v>
      </c>
      <c r="E522" s="149">
        <f t="shared" si="83"/>
        <v>6.5000000000000002E-2</v>
      </c>
      <c r="F522" s="149">
        <f t="shared" si="83"/>
        <v>14.25</v>
      </c>
      <c r="G522" s="149"/>
      <c r="H522" s="149">
        <f t="shared" si="88"/>
        <v>7715.4934869739482</v>
      </c>
      <c r="I522" s="149">
        <f t="shared" si="81"/>
        <v>0</v>
      </c>
      <c r="J522" s="42">
        <f t="shared" si="82"/>
        <v>501.50707665330663</v>
      </c>
    </row>
    <row r="523" spans="1:10" x14ac:dyDescent="0.25">
      <c r="A523" s="325"/>
      <c r="B523" s="21" t="str">
        <f t="shared" si="85"/>
        <v>Y 7</v>
      </c>
      <c r="C523" s="149">
        <f t="shared" si="87"/>
        <v>0.13</v>
      </c>
      <c r="D523" s="88">
        <f t="shared" si="86"/>
        <v>2.7</v>
      </c>
      <c r="E523" s="149">
        <f t="shared" si="83"/>
        <v>6.5000000000000002E-2</v>
      </c>
      <c r="F523" s="149">
        <f t="shared" si="83"/>
        <v>16.649999999999999</v>
      </c>
      <c r="G523" s="149"/>
      <c r="H523" s="149">
        <f t="shared" si="88"/>
        <v>7715.4934869739482</v>
      </c>
      <c r="I523" s="149">
        <f t="shared" si="81"/>
        <v>0</v>
      </c>
      <c r="J523" s="42">
        <f t="shared" si="82"/>
        <v>501.50707665330663</v>
      </c>
    </row>
    <row r="524" spans="1:10" x14ac:dyDescent="0.25">
      <c r="A524" s="325"/>
      <c r="B524" s="21" t="str">
        <f t="shared" si="85"/>
        <v>Y 8</v>
      </c>
      <c r="C524" s="149">
        <f t="shared" si="87"/>
        <v>0.13</v>
      </c>
      <c r="D524" s="88">
        <f t="shared" si="86"/>
        <v>2.7</v>
      </c>
      <c r="E524" s="149">
        <f t="shared" si="83"/>
        <v>6.9349999999999996</v>
      </c>
      <c r="F524" s="149">
        <f t="shared" si="83"/>
        <v>16.649999999999999</v>
      </c>
      <c r="G524" s="149"/>
      <c r="H524" s="149">
        <f t="shared" si="88"/>
        <v>7715.4934869739482</v>
      </c>
      <c r="I524" s="149">
        <f t="shared" si="81"/>
        <v>0</v>
      </c>
      <c r="J524" s="42">
        <f t="shared" si="82"/>
        <v>53506.947332164331</v>
      </c>
    </row>
    <row r="525" spans="1:10" x14ac:dyDescent="0.25">
      <c r="A525" s="325"/>
      <c r="B525" s="21" t="str">
        <f t="shared" si="85"/>
        <v>Y 9</v>
      </c>
      <c r="C525" s="149">
        <f t="shared" si="87"/>
        <v>0.13</v>
      </c>
      <c r="D525" s="88">
        <f t="shared" si="86"/>
        <v>2.7</v>
      </c>
      <c r="E525" s="149">
        <f t="shared" si="83"/>
        <v>6.9349999999999996</v>
      </c>
      <c r="F525" s="149">
        <f t="shared" si="83"/>
        <v>14.25</v>
      </c>
      <c r="G525" s="149"/>
      <c r="H525" s="149">
        <f t="shared" si="88"/>
        <v>7715.4934869739482</v>
      </c>
      <c r="I525" s="149">
        <f t="shared" si="81"/>
        <v>0</v>
      </c>
      <c r="J525" s="42">
        <f t="shared" si="82"/>
        <v>53506.947332164331</v>
      </c>
    </row>
    <row r="526" spans="1:10" x14ac:dyDescent="0.25">
      <c r="A526" s="325"/>
      <c r="B526" s="21" t="str">
        <f t="shared" si="85"/>
        <v>Y 10</v>
      </c>
      <c r="C526" s="149">
        <f t="shared" si="87"/>
        <v>0.13</v>
      </c>
      <c r="D526" s="88">
        <f t="shared" si="86"/>
        <v>2.4</v>
      </c>
      <c r="E526" s="149">
        <f t="shared" si="83"/>
        <v>6.9349999999999996</v>
      </c>
      <c r="F526" s="149">
        <f t="shared" si="83"/>
        <v>12</v>
      </c>
      <c r="G526" s="149"/>
      <c r="H526" s="149">
        <f t="shared" si="88"/>
        <v>6035.7142857142853</v>
      </c>
      <c r="I526" s="149">
        <f t="shared" si="81"/>
        <v>0</v>
      </c>
      <c r="J526" s="42">
        <f t="shared" si="82"/>
        <v>41857.678571428565</v>
      </c>
    </row>
    <row r="527" spans="1:10" x14ac:dyDescent="0.25">
      <c r="A527" s="325"/>
      <c r="B527" s="21" t="str">
        <f t="shared" si="85"/>
        <v>Y 11</v>
      </c>
      <c r="C527" s="149">
        <f t="shared" si="87"/>
        <v>0.13</v>
      </c>
      <c r="D527" s="88">
        <f t="shared" si="86"/>
        <v>2.6</v>
      </c>
      <c r="E527" s="149">
        <f t="shared" si="83"/>
        <v>6.9349999999999996</v>
      </c>
      <c r="F527" s="149">
        <f t="shared" si="83"/>
        <v>9.8000000000000007</v>
      </c>
      <c r="G527" s="149"/>
      <c r="H527" s="149">
        <f t="shared" si="88"/>
        <v>7142.447676208064</v>
      </c>
      <c r="I527" s="149">
        <f t="shared" si="81"/>
        <v>0</v>
      </c>
      <c r="J527" s="42">
        <f t="shared" si="82"/>
        <v>49532.874634502921</v>
      </c>
    </row>
    <row r="528" spans="1:10" x14ac:dyDescent="0.25">
      <c r="A528" s="325"/>
      <c r="B528" s="21" t="str">
        <f t="shared" si="85"/>
        <v>Y 12</v>
      </c>
      <c r="C528" s="149">
        <f t="shared" si="87"/>
        <v>0.13</v>
      </c>
      <c r="D528" s="88">
        <f t="shared" si="86"/>
        <v>2.6</v>
      </c>
      <c r="E528" s="149">
        <f t="shared" si="83"/>
        <v>6.9349999999999996</v>
      </c>
      <c r="F528" s="149">
        <f t="shared" si="83"/>
        <v>7.5</v>
      </c>
      <c r="G528" s="149"/>
      <c r="H528" s="149">
        <f t="shared" si="88"/>
        <v>7142.447676208064</v>
      </c>
      <c r="I528" s="149">
        <f t="shared" si="81"/>
        <v>0</v>
      </c>
      <c r="J528" s="42">
        <f t="shared" si="82"/>
        <v>49532.874634502921</v>
      </c>
    </row>
    <row r="529" spans="1:10" x14ac:dyDescent="0.25">
      <c r="A529" s="325"/>
      <c r="B529" s="21" t="str">
        <f t="shared" si="85"/>
        <v>Y 13</v>
      </c>
      <c r="C529" s="149">
        <f t="shared" si="87"/>
        <v>0.13</v>
      </c>
      <c r="D529" s="88">
        <f t="shared" si="86"/>
        <v>2.6</v>
      </c>
      <c r="E529" s="149">
        <f t="shared" si="83"/>
        <v>6.9349999999999996</v>
      </c>
      <c r="F529" s="149">
        <f t="shared" si="83"/>
        <v>5.2</v>
      </c>
      <c r="G529" s="149"/>
      <c r="H529" s="149">
        <f t="shared" si="88"/>
        <v>7142.447676208064</v>
      </c>
      <c r="I529" s="149">
        <f t="shared" si="81"/>
        <v>0</v>
      </c>
      <c r="J529" s="42">
        <f t="shared" si="82"/>
        <v>49532.874634502921</v>
      </c>
    </row>
    <row r="530" spans="1:10" x14ac:dyDescent="0.25">
      <c r="A530" s="325"/>
      <c r="B530" s="21" t="str">
        <f t="shared" si="85"/>
        <v>Y 14</v>
      </c>
      <c r="C530" s="149">
        <f t="shared" si="87"/>
        <v>0.13</v>
      </c>
      <c r="D530" s="88">
        <f t="shared" si="86"/>
        <v>2.4</v>
      </c>
      <c r="E530" s="149">
        <f t="shared" si="83"/>
        <v>6.9349999999999996</v>
      </c>
      <c r="F530" s="149">
        <f t="shared" si="83"/>
        <v>3</v>
      </c>
      <c r="G530" s="149"/>
      <c r="H530" s="149">
        <f t="shared" si="88"/>
        <v>6035.7142857142853</v>
      </c>
      <c r="I530" s="149">
        <f t="shared" si="81"/>
        <v>0</v>
      </c>
      <c r="J530" s="42">
        <f t="shared" si="82"/>
        <v>41857.678571428565</v>
      </c>
    </row>
    <row r="531" spans="1:10" x14ac:dyDescent="0.25">
      <c r="A531" s="325"/>
      <c r="B531" s="21" t="str">
        <f t="shared" si="85"/>
        <v>Y 15</v>
      </c>
      <c r="C531" s="149">
        <f t="shared" si="87"/>
        <v>0.13</v>
      </c>
      <c r="D531" s="88">
        <f t="shared" si="86"/>
        <v>2.1</v>
      </c>
      <c r="E531" s="149">
        <f t="shared" si="83"/>
        <v>6.9349999999999996</v>
      </c>
      <c r="F531" s="149">
        <f t="shared" si="83"/>
        <v>1.05</v>
      </c>
      <c r="G531" s="149"/>
      <c r="H531" s="149">
        <f t="shared" si="88"/>
        <v>4494.9596774193551</v>
      </c>
      <c r="I531" s="149">
        <f t="shared" si="81"/>
        <v>0</v>
      </c>
      <c r="J531" s="42">
        <f t="shared" si="82"/>
        <v>31172.545362903227</v>
      </c>
    </row>
    <row r="532" spans="1:10" x14ac:dyDescent="0.25">
      <c r="A532" s="325"/>
      <c r="B532" s="21" t="str">
        <f t="shared" si="85"/>
        <v>Y 16</v>
      </c>
      <c r="C532" s="149">
        <f t="shared" si="87"/>
        <v>0.13</v>
      </c>
      <c r="D532" s="88">
        <f t="shared" si="86"/>
        <v>2.1</v>
      </c>
      <c r="E532" s="149">
        <f>F415</f>
        <v>3.4350000000000001</v>
      </c>
      <c r="F532" s="149">
        <f t="shared" ref="F532:F533" si="89">G415</f>
        <v>1.05</v>
      </c>
      <c r="G532" s="149"/>
      <c r="H532" s="149">
        <f t="shared" si="88"/>
        <v>4494.9596774193551</v>
      </c>
      <c r="I532" s="149">
        <f t="shared" si="81"/>
        <v>0</v>
      </c>
      <c r="J532" s="42">
        <f t="shared" si="82"/>
        <v>15440.186491935485</v>
      </c>
    </row>
    <row r="533" spans="1:10" x14ac:dyDescent="0.25">
      <c r="A533" s="325"/>
      <c r="B533" s="21" t="str">
        <f t="shared" si="85"/>
        <v>Y 17</v>
      </c>
      <c r="C533" s="149">
        <f t="shared" si="87"/>
        <v>0.13</v>
      </c>
      <c r="D533" s="88">
        <f t="shared" si="86"/>
        <v>2.6</v>
      </c>
      <c r="E533" s="149">
        <f t="shared" si="83"/>
        <v>3.4350000000000001</v>
      </c>
      <c r="F533" s="149">
        <f t="shared" si="89"/>
        <v>7.5</v>
      </c>
      <c r="G533" s="149"/>
      <c r="H533" s="149">
        <f t="shared" si="88"/>
        <v>7142.447676208064</v>
      </c>
      <c r="I533" s="149">
        <f t="shared" si="81"/>
        <v>0</v>
      </c>
      <c r="J533" s="42">
        <f t="shared" si="82"/>
        <v>24534.307767774699</v>
      </c>
    </row>
    <row r="534" spans="1:10" x14ac:dyDescent="0.25">
      <c r="A534" s="326"/>
      <c r="B534" s="24" t="str">
        <f t="shared" si="85"/>
        <v>Y 18</v>
      </c>
      <c r="C534" s="153">
        <f t="shared" si="87"/>
        <v>0.13</v>
      </c>
      <c r="D534" s="89">
        <f t="shared" si="86"/>
        <v>2.7</v>
      </c>
      <c r="E534" s="153">
        <f>F417</f>
        <v>3.4350000000000001</v>
      </c>
      <c r="F534" s="153">
        <f>G417</f>
        <v>14.25</v>
      </c>
      <c r="G534" s="153"/>
      <c r="H534" s="153">
        <f t="shared" si="88"/>
        <v>7715.4934869739482</v>
      </c>
      <c r="I534" s="153">
        <f t="shared" si="81"/>
        <v>0</v>
      </c>
      <c r="J534" s="46">
        <f t="shared" si="82"/>
        <v>26502.720127755514</v>
      </c>
    </row>
    <row r="535" spans="1:10" x14ac:dyDescent="0.25">
      <c r="G535" s="189">
        <f>SUM(G450:G478)</f>
        <v>60653.935783481516</v>
      </c>
      <c r="H535" s="189">
        <f>SUM(H450:H478)</f>
        <v>120166.62305772711</v>
      </c>
      <c r="I535" s="2">
        <f>SUM(I450:I478)</f>
        <v>676929.91656855913</v>
      </c>
      <c r="J535" s="189">
        <f>SUM(J450:J478)</f>
        <v>440057.92071883439</v>
      </c>
    </row>
    <row r="536" spans="1:10" x14ac:dyDescent="0.25">
      <c r="G536" s="189">
        <f>SUM(G479:G506)</f>
        <v>55408.432914146615</v>
      </c>
      <c r="H536" s="189">
        <f>SUM(H479:H506)</f>
        <v>120166.62305772711</v>
      </c>
      <c r="I536" s="2">
        <f>SUM(I479:I506)</f>
        <v>676588.95888205233</v>
      </c>
      <c r="J536" s="189">
        <f>SUM(J479:J506)</f>
        <v>440057.92071883439</v>
      </c>
    </row>
    <row r="537" spans="1:10" x14ac:dyDescent="0.25">
      <c r="G537" s="189">
        <f>SUM(G507:G534)</f>
        <v>55408.432914146615</v>
      </c>
      <c r="H537" s="189">
        <f>SUM(H507:H534)</f>
        <v>120166.62305772711</v>
      </c>
      <c r="I537" s="189">
        <f>SUM(I507:I534)</f>
        <v>676588.95888205233</v>
      </c>
      <c r="J537" s="189">
        <f>SUM(J507:J534)</f>
        <v>440057.92071883439</v>
      </c>
    </row>
    <row r="538" spans="1:10" x14ac:dyDescent="0.25">
      <c r="D538" s="80" t="s">
        <v>242</v>
      </c>
      <c r="E538" s="80" t="s">
        <v>243</v>
      </c>
      <c r="F538" s="80" t="s">
        <v>418</v>
      </c>
    </row>
    <row r="539" spans="1:10" x14ac:dyDescent="0.25">
      <c r="B539" s="302" t="s">
        <v>251</v>
      </c>
      <c r="C539" s="304"/>
      <c r="D539" s="70">
        <f>J535/H535</f>
        <v>3.6620644694944451</v>
      </c>
      <c r="E539" s="67">
        <f>J536/H536</f>
        <v>3.6620644694944451</v>
      </c>
      <c r="F539" s="67">
        <f>J537/H537</f>
        <v>3.6620644694944451</v>
      </c>
    </row>
    <row r="540" spans="1:10" x14ac:dyDescent="0.25">
      <c r="B540" s="302" t="s">
        <v>252</v>
      </c>
      <c r="C540" s="304"/>
      <c r="D540" s="70">
        <f>I535/G535</f>
        <v>11.160527471539845</v>
      </c>
      <c r="E540" s="67">
        <f>I536/G536</f>
        <v>12.210938358975117</v>
      </c>
      <c r="F540" s="67">
        <f>I537/G537</f>
        <v>12.210938358975117</v>
      </c>
    </row>
    <row r="543" spans="1:10" x14ac:dyDescent="0.25">
      <c r="A543" s="1" t="s">
        <v>253</v>
      </c>
    </row>
    <row r="545" spans="2:5" x14ac:dyDescent="0.25">
      <c r="B545" s="2" t="s">
        <v>254</v>
      </c>
      <c r="E545" s="4">
        <f>C44</f>
        <v>1.8</v>
      </c>
    </row>
    <row r="546" spans="2:5" x14ac:dyDescent="0.25">
      <c r="B546" s="2" t="s">
        <v>255</v>
      </c>
      <c r="E546" s="4">
        <f>D43</f>
        <v>2.4</v>
      </c>
    </row>
    <row r="547" spans="2:5" x14ac:dyDescent="0.25">
      <c r="B547" s="2" t="s">
        <v>256</v>
      </c>
      <c r="E547" s="4">
        <f>SUM(D450:D460)</f>
        <v>25.225000000000005</v>
      </c>
    </row>
    <row r="548" spans="2:5" x14ac:dyDescent="0.25">
      <c r="B548" s="2" t="s">
        <v>257</v>
      </c>
      <c r="E548" s="4">
        <f>SUM(D479:D488)</f>
        <v>22.975000000000005</v>
      </c>
    </row>
    <row r="549" spans="2:5" x14ac:dyDescent="0.25">
      <c r="B549" s="2" t="s">
        <v>419</v>
      </c>
      <c r="E549" s="4">
        <f>SUM(D507:D516)</f>
        <v>22.975000000000005</v>
      </c>
    </row>
    <row r="550" spans="2:5" x14ac:dyDescent="0.25">
      <c r="B550" s="2" t="s">
        <v>258</v>
      </c>
      <c r="E550" s="4">
        <f>SUM(D461:D478)</f>
        <v>45.2</v>
      </c>
    </row>
    <row r="551" spans="2:5" x14ac:dyDescent="0.25">
      <c r="B551" s="2" t="s">
        <v>259</v>
      </c>
      <c r="E551" s="4">
        <f>SUM(D489:D506)</f>
        <v>45.2</v>
      </c>
    </row>
    <row r="552" spans="2:5" x14ac:dyDescent="0.25">
      <c r="B552" s="2" t="s">
        <v>420</v>
      </c>
      <c r="E552" s="4">
        <f>SUM(D517:D534)</f>
        <v>45.2</v>
      </c>
    </row>
    <row r="553" spans="2:5" x14ac:dyDescent="0.25">
      <c r="B553" s="2" t="s">
        <v>379</v>
      </c>
      <c r="E553" s="99">
        <f>SUM(D346:D347)</f>
        <v>2</v>
      </c>
    </row>
    <row r="554" spans="2:5" x14ac:dyDescent="0.25">
      <c r="B554" s="2" t="s">
        <v>380</v>
      </c>
      <c r="E554" s="99">
        <f>SUM(D381:D386)</f>
        <v>5.0500000000000007</v>
      </c>
    </row>
    <row r="555" spans="2:5" x14ac:dyDescent="0.25">
      <c r="B555" s="2" t="s">
        <v>421</v>
      </c>
      <c r="E555" s="99">
        <f>SUM(D420:D425)</f>
        <v>5.0500000000000007</v>
      </c>
    </row>
    <row r="556" spans="2:5" x14ac:dyDescent="0.25">
      <c r="B556" s="2" t="s">
        <v>378</v>
      </c>
      <c r="E556" s="99">
        <v>0</v>
      </c>
    </row>
    <row r="557" spans="2:5" x14ac:dyDescent="0.25">
      <c r="B557" s="2" t="s">
        <v>381</v>
      </c>
      <c r="E557" s="99">
        <f>SUM(D379:D380)</f>
        <v>3.2</v>
      </c>
    </row>
    <row r="558" spans="2:5" x14ac:dyDescent="0.25">
      <c r="B558" s="2" t="s">
        <v>422</v>
      </c>
      <c r="E558" s="99">
        <f>SUM(D418:D419)</f>
        <v>3.2</v>
      </c>
    </row>
    <row r="559" spans="2:5" x14ac:dyDescent="0.25">
      <c r="B559" s="2" t="s">
        <v>260</v>
      </c>
      <c r="E559" s="99">
        <f>D13</f>
        <v>2.4</v>
      </c>
    </row>
    <row r="560" spans="2:5" x14ac:dyDescent="0.25">
      <c r="B560" s="2" t="s">
        <v>261</v>
      </c>
      <c r="E560" s="99">
        <f>D14</f>
        <v>1.2</v>
      </c>
    </row>
    <row r="561" spans="2:12" x14ac:dyDescent="0.25">
      <c r="B561" s="2" t="s">
        <v>262</v>
      </c>
      <c r="E561" s="95">
        <f>C8</f>
        <v>3</v>
      </c>
    </row>
    <row r="562" spans="2:12" x14ac:dyDescent="0.25">
      <c r="B562" s="2" t="s">
        <v>263</v>
      </c>
      <c r="E562" s="99">
        <f>C45</f>
        <v>0.3</v>
      </c>
    </row>
    <row r="563" spans="2:12" x14ac:dyDescent="0.25">
      <c r="B563" s="2" t="s">
        <v>412</v>
      </c>
      <c r="E563" s="99">
        <f>C48</f>
        <v>0.1</v>
      </c>
    </row>
    <row r="564" spans="2:12" x14ac:dyDescent="0.25">
      <c r="B564" s="2" t="s">
        <v>264</v>
      </c>
      <c r="E564" s="99">
        <f>D112-2.2*1.8</f>
        <v>122.04</v>
      </c>
    </row>
    <row r="565" spans="2:12" x14ac:dyDescent="0.25">
      <c r="B565" s="2" t="s">
        <v>423</v>
      </c>
      <c r="E565" s="99">
        <f>C46</f>
        <v>0.2</v>
      </c>
    </row>
    <row r="566" spans="2:12" x14ac:dyDescent="0.25">
      <c r="B566" s="2" t="s">
        <v>424</v>
      </c>
      <c r="E566" s="99">
        <f>D47</f>
        <v>0.1</v>
      </c>
    </row>
    <row r="567" spans="2:12" x14ac:dyDescent="0.25">
      <c r="B567" s="2" t="s">
        <v>275</v>
      </c>
      <c r="E567" s="99">
        <f>C18*C19*36</f>
        <v>2.6999999999999997</v>
      </c>
    </row>
    <row r="568" spans="2:12" x14ac:dyDescent="0.25">
      <c r="B568" s="2" t="s">
        <v>276</v>
      </c>
      <c r="E568" s="99">
        <f>C18*C19*35</f>
        <v>2.625</v>
      </c>
    </row>
    <row r="569" spans="2:12" x14ac:dyDescent="0.25">
      <c r="B569" s="2" t="s">
        <v>425</v>
      </c>
      <c r="E569" s="99">
        <f>C18*C19*35</f>
        <v>2.625</v>
      </c>
    </row>
    <row r="570" spans="2:12" x14ac:dyDescent="0.25">
      <c r="B570" s="2" t="s">
        <v>267</v>
      </c>
      <c r="E570" s="99">
        <f>7*9+17.5*3</f>
        <v>115.5</v>
      </c>
    </row>
    <row r="571" spans="2:12" x14ac:dyDescent="0.25">
      <c r="E571" s="101"/>
    </row>
    <row r="572" spans="2:12" x14ac:dyDescent="0.25">
      <c r="B572" s="317" t="s">
        <v>268</v>
      </c>
      <c r="C572" s="320" t="s">
        <v>270</v>
      </c>
      <c r="D572" s="320" t="s">
        <v>269</v>
      </c>
      <c r="E572" s="320" t="s">
        <v>271</v>
      </c>
      <c r="F572" s="320" t="s">
        <v>279</v>
      </c>
      <c r="G572" s="320" t="s">
        <v>272</v>
      </c>
      <c r="H572" s="320" t="s">
        <v>273</v>
      </c>
      <c r="I572" s="320" t="s">
        <v>274</v>
      </c>
      <c r="J572" s="320" t="s">
        <v>277</v>
      </c>
      <c r="K572" s="320" t="s">
        <v>278</v>
      </c>
      <c r="L572" s="320" t="s">
        <v>393</v>
      </c>
    </row>
    <row r="573" spans="2:12" x14ac:dyDescent="0.25">
      <c r="B573" s="317"/>
      <c r="C573" s="320"/>
      <c r="D573" s="320"/>
      <c r="E573" s="320"/>
      <c r="F573" s="320"/>
      <c r="G573" s="320"/>
      <c r="H573" s="320"/>
      <c r="I573" s="320"/>
      <c r="J573" s="320"/>
      <c r="K573" s="320"/>
      <c r="L573" s="320"/>
    </row>
    <row r="574" spans="2:12" x14ac:dyDescent="0.25">
      <c r="B574" s="80">
        <v>1</v>
      </c>
      <c r="C574" s="152">
        <f>(($E$547+$E$550)*$E$545*$E$559*$D$12)+(0.1*$E$559*($E$547+$E$550))</f>
        <v>56.452680000000008</v>
      </c>
      <c r="D574" s="152">
        <f>E553*C44*E559*D12</f>
        <v>1.1232000000000002</v>
      </c>
      <c r="E574" s="152">
        <f>(($E$556*$E$545*1.2*$D$12))</f>
        <v>0</v>
      </c>
      <c r="F574" s="152">
        <f>$C$45*$E$564</f>
        <v>36.612000000000002</v>
      </c>
      <c r="G574" s="152">
        <f>$E$563*$E$564</f>
        <v>12.204000000000001</v>
      </c>
      <c r="H574" s="152">
        <f>$E$567*$E$546*($D$13+$E$15)</f>
        <v>16.847999999999999</v>
      </c>
      <c r="I574" s="152">
        <f>$E$570*$E$546*$C$16*$C$17</f>
        <v>13.86</v>
      </c>
      <c r="J574" s="152">
        <f>SUM(C574:I574)</f>
        <v>137.09988000000001</v>
      </c>
      <c r="K574" s="152">
        <f>$E$565*$E$564</f>
        <v>24.408000000000001</v>
      </c>
      <c r="L574" s="152">
        <f>J574+(K574*25%)</f>
        <v>143.20188000000002</v>
      </c>
    </row>
    <row r="575" spans="2:12" x14ac:dyDescent="0.25">
      <c r="B575" s="80">
        <v>2</v>
      </c>
      <c r="C575" s="152">
        <f>(($E$548+$E$551)*$E$545*$E$559*$D$12)+(0.1*$E$559*($E$548+$E$551))</f>
        <v>54.649080000000005</v>
      </c>
      <c r="D575" s="152">
        <f>E554*$C$44*$E$559*$D$12</f>
        <v>2.8360800000000004</v>
      </c>
      <c r="E575" s="152">
        <f>(($E$557*$E$545*1.2*$D$12))</f>
        <v>0.89856000000000014</v>
      </c>
      <c r="F575" s="152">
        <f>$C$45*$E$564</f>
        <v>36.612000000000002</v>
      </c>
      <c r="G575" s="152">
        <f>$E$563*$E$564</f>
        <v>12.204000000000001</v>
      </c>
      <c r="H575" s="152">
        <f>$E$568*$E$546*($D$13+$E$15)</f>
        <v>16.38</v>
      </c>
      <c r="I575" s="152">
        <f>$E$570*$E$546*$C$16*$C$17</f>
        <v>13.86</v>
      </c>
      <c r="J575" s="152">
        <f>SUM(C575:I575)</f>
        <v>137.43972000000002</v>
      </c>
      <c r="K575" s="152">
        <f>$E$565*$E$564</f>
        <v>24.408000000000001</v>
      </c>
      <c r="L575" s="152">
        <f>J575+(K575*25%)</f>
        <v>143.54172000000003</v>
      </c>
    </row>
    <row r="576" spans="2:12" x14ac:dyDescent="0.25">
      <c r="B576" s="80">
        <v>3</v>
      </c>
      <c r="C576" s="152">
        <f>(($E$549+$E$552)*$E$545*$E$559*$D$12)+(0.1*$E$559*($E$549+$E$552))</f>
        <v>54.649080000000005</v>
      </c>
      <c r="D576" s="152">
        <f>E555*$C$44*$E$559*$D$12</f>
        <v>2.8360800000000004</v>
      </c>
      <c r="E576" s="152">
        <f>(($E$558*$E$545*1.2*$D$12))</f>
        <v>0.89856000000000014</v>
      </c>
      <c r="F576" s="152">
        <f>$C$45*$E$564</f>
        <v>36.612000000000002</v>
      </c>
      <c r="G576" s="152">
        <f>$E$563*$E$564</f>
        <v>12.204000000000001</v>
      </c>
      <c r="H576" s="152">
        <f>$E$569*$E$546*($D$13+$E$15)</f>
        <v>16.38</v>
      </c>
      <c r="I576" s="152">
        <f>$E$570*$E$546*$C$16*$C$17</f>
        <v>13.86</v>
      </c>
      <c r="J576" s="152">
        <f>SUM(C576:I576)</f>
        <v>137.43972000000002</v>
      </c>
      <c r="K576" s="152">
        <f>$E$566*$E$564</f>
        <v>12.204000000000001</v>
      </c>
      <c r="L576" s="152">
        <f>J576+(K576*25%)</f>
        <v>140.49072000000001</v>
      </c>
    </row>
    <row r="577" spans="1:12" x14ac:dyDescent="0.25">
      <c r="L577" s="152">
        <f>SUM(L574:L576)</f>
        <v>427.23432000000003</v>
      </c>
    </row>
    <row r="579" spans="1:12" x14ac:dyDescent="0.25">
      <c r="A579" s="1" t="s">
        <v>280</v>
      </c>
    </row>
    <row r="581" spans="1:12" x14ac:dyDescent="0.25">
      <c r="B581" s="148" t="s">
        <v>288</v>
      </c>
      <c r="C581" s="148" t="s">
        <v>293</v>
      </c>
      <c r="D581" s="148">
        <v>6</v>
      </c>
    </row>
    <row r="582" spans="1:12" x14ac:dyDescent="0.25">
      <c r="C582" s="148" t="s">
        <v>296</v>
      </c>
      <c r="D582" s="148">
        <v>1</v>
      </c>
    </row>
    <row r="583" spans="1:12" x14ac:dyDescent="0.25">
      <c r="C583" s="148" t="s">
        <v>297</v>
      </c>
      <c r="D583" s="148">
        <v>1</v>
      </c>
    </row>
    <row r="584" spans="1:12" x14ac:dyDescent="0.25">
      <c r="C584" s="148" t="s">
        <v>295</v>
      </c>
      <c r="D584" s="148"/>
    </row>
    <row r="585" spans="1:12" x14ac:dyDescent="0.25">
      <c r="C585" s="148" t="s">
        <v>294</v>
      </c>
      <c r="D585" s="148">
        <f>D581*D582*D583</f>
        <v>6</v>
      </c>
    </row>
    <row r="590" spans="1:12" x14ac:dyDescent="0.25">
      <c r="C590" s="148" t="s">
        <v>281</v>
      </c>
      <c r="D590" s="4">
        <f>(($D$54*$D$66*$D$60*$E$77)/$D$585)*$L$577</f>
        <v>88.117078500000019</v>
      </c>
      <c r="E590" s="2" t="s">
        <v>156</v>
      </c>
    </row>
    <row r="599" spans="2:11" x14ac:dyDescent="0.25">
      <c r="B599" s="2" t="s">
        <v>314</v>
      </c>
    </row>
    <row r="601" spans="2:11" ht="35.25" customHeight="1" x14ac:dyDescent="0.25">
      <c r="C601" s="156" t="s">
        <v>298</v>
      </c>
      <c r="D601" s="156" t="s">
        <v>395</v>
      </c>
      <c r="E601" s="156" t="s">
        <v>396</v>
      </c>
      <c r="F601" s="156" t="s">
        <v>299</v>
      </c>
      <c r="G601" s="321"/>
      <c r="H601" s="322"/>
      <c r="I601" s="156" t="s">
        <v>397</v>
      </c>
      <c r="J601" s="156" t="s">
        <v>398</v>
      </c>
      <c r="K601" s="156" t="s">
        <v>394</v>
      </c>
    </row>
    <row r="602" spans="2:11" x14ac:dyDescent="0.25">
      <c r="C602" s="80">
        <v>1</v>
      </c>
      <c r="D602" s="152">
        <f>L574</f>
        <v>143.20188000000002</v>
      </c>
      <c r="E602" s="152">
        <f>D13+E15</f>
        <v>2.6</v>
      </c>
      <c r="F602" s="152">
        <f>D602*E602</f>
        <v>372.32488800000004</v>
      </c>
      <c r="G602" s="323">
        <f>F602/(SUM(F602:F604))</f>
        <v>0.1681251804210748</v>
      </c>
      <c r="H602" s="323"/>
      <c r="I602" s="152">
        <f>G602*D590</f>
        <v>14.814699720990514</v>
      </c>
      <c r="J602" s="152">
        <f>I603+I602+I604</f>
        <v>88.117078500000034</v>
      </c>
      <c r="K602" s="152">
        <f>J602*E602</f>
        <v>229.1044041000001</v>
      </c>
    </row>
    <row r="603" spans="2:11" x14ac:dyDescent="0.25">
      <c r="C603" s="80">
        <v>2</v>
      </c>
      <c r="D603" s="152">
        <f>L575</f>
        <v>143.54172000000003</v>
      </c>
      <c r="E603" s="152">
        <f>E602*2</f>
        <v>5.2</v>
      </c>
      <c r="F603" s="152">
        <f>D603*E603</f>
        <v>746.41694400000017</v>
      </c>
      <c r="G603" s="323">
        <f>F603/(SUM(F602:F604))</f>
        <v>0.33704833446252802</v>
      </c>
      <c r="H603" s="323"/>
      <c r="I603" s="152">
        <f>G603*D590</f>
        <v>29.699714546128842</v>
      </c>
      <c r="J603" s="152">
        <f>I604+I603</f>
        <v>73.302378779009516</v>
      </c>
      <c r="K603" s="152">
        <f>J603*E603</f>
        <v>381.17236965084948</v>
      </c>
    </row>
    <row r="604" spans="2:11" x14ac:dyDescent="0.25">
      <c r="C604" s="80">
        <v>3</v>
      </c>
      <c r="D604" s="152">
        <f>L576</f>
        <v>140.49072000000001</v>
      </c>
      <c r="E604" s="152">
        <f>E602*3</f>
        <v>7.8000000000000007</v>
      </c>
      <c r="F604" s="152">
        <f>D604*E604</f>
        <v>1095.8276160000003</v>
      </c>
      <c r="G604" s="323">
        <f>F604/(SUM(F602:F604))</f>
        <v>0.49482648511639732</v>
      </c>
      <c r="H604" s="323"/>
      <c r="I604" s="152">
        <f>G604*D590</f>
        <v>43.602664232880677</v>
      </c>
      <c r="J604" s="152">
        <f>I604</f>
        <v>43.602664232880677</v>
      </c>
      <c r="K604" s="152">
        <f>J604*E604</f>
        <v>340.10078101646934</v>
      </c>
    </row>
    <row r="606" spans="2:11" x14ac:dyDescent="0.25">
      <c r="B606" s="2" t="s">
        <v>301</v>
      </c>
    </row>
    <row r="614" spans="3:10" x14ac:dyDescent="0.25">
      <c r="C614" s="2" t="s">
        <v>302</v>
      </c>
    </row>
    <row r="615" spans="3:10" x14ac:dyDescent="0.25">
      <c r="C615" s="150" t="s">
        <v>268</v>
      </c>
      <c r="D615" s="150" t="s">
        <v>237</v>
      </c>
      <c r="E615" s="150" t="s">
        <v>246</v>
      </c>
      <c r="F615" s="150" t="s">
        <v>304</v>
      </c>
      <c r="G615" s="150" t="s">
        <v>305</v>
      </c>
      <c r="H615" s="150" t="s">
        <v>303</v>
      </c>
      <c r="I615" s="150" t="s">
        <v>306</v>
      </c>
      <c r="J615" s="150" t="s">
        <v>307</v>
      </c>
    </row>
    <row r="616" spans="3:10" x14ac:dyDescent="0.25">
      <c r="C616" s="80">
        <v>1</v>
      </c>
      <c r="D616" s="152">
        <f>E433</f>
        <v>9.2904310627849718</v>
      </c>
      <c r="E616" s="152">
        <f>D540</f>
        <v>11.160527471539845</v>
      </c>
      <c r="F616" s="152">
        <f>E616-D616</f>
        <v>1.8700964087548737</v>
      </c>
      <c r="G616" s="152">
        <f>$C$10</f>
        <v>18</v>
      </c>
      <c r="H616" s="152">
        <f>0.05*G616</f>
        <v>0.9</v>
      </c>
      <c r="I616" s="152">
        <f>J602*(F616+H616)</f>
        <v>244.09280270282139</v>
      </c>
      <c r="J616" s="152">
        <f>J602*(F616-H616)</f>
        <v>85.48206140282133</v>
      </c>
    </row>
    <row r="617" spans="3:10" x14ac:dyDescent="0.25">
      <c r="C617" s="80">
        <v>2</v>
      </c>
      <c r="D617" s="152">
        <f>F433</f>
        <v>8.9882023040169479</v>
      </c>
      <c r="E617" s="152">
        <f>E540</f>
        <v>12.210938358975117</v>
      </c>
      <c r="F617" s="152">
        <f>E617-D617</f>
        <v>3.2227360549581689</v>
      </c>
      <c r="G617" s="152">
        <f>$C$10</f>
        <v>18</v>
      </c>
      <c r="H617" s="152">
        <f>0.05*G617</f>
        <v>0.9</v>
      </c>
      <c r="I617" s="152">
        <f>J603*(F617+H617)</f>
        <v>302.20635990642313</v>
      </c>
      <c r="J617" s="152">
        <f>J603*(F617-H617)</f>
        <v>170.26207810420598</v>
      </c>
    </row>
    <row r="618" spans="3:10" x14ac:dyDescent="0.25">
      <c r="C618" s="80">
        <v>3</v>
      </c>
      <c r="D618" s="152">
        <f>G433</f>
        <v>8.9882023040169479</v>
      </c>
      <c r="E618" s="152">
        <f>F540</f>
        <v>12.210938358975117</v>
      </c>
      <c r="F618" s="152">
        <f>E618-D618</f>
        <v>3.2227360549581689</v>
      </c>
      <c r="G618" s="152">
        <f>$C$10</f>
        <v>18</v>
      </c>
      <c r="H618" s="152">
        <f>0.05*G618</f>
        <v>0.9</v>
      </c>
      <c r="I618" s="152">
        <f>J604*(F618+H618)</f>
        <v>179.76227592513214</v>
      </c>
      <c r="J618" s="152">
        <f>J604*(F618-H618)</f>
        <v>101.27748030594692</v>
      </c>
    </row>
    <row r="620" spans="3:10" x14ac:dyDescent="0.25">
      <c r="C620" s="2" t="s">
        <v>308</v>
      </c>
    </row>
    <row r="621" spans="3:10" x14ac:dyDescent="0.25">
      <c r="C621" s="150" t="s">
        <v>268</v>
      </c>
      <c r="D621" s="150" t="s">
        <v>236</v>
      </c>
      <c r="E621" s="150" t="s">
        <v>245</v>
      </c>
      <c r="F621" s="150" t="s">
        <v>309</v>
      </c>
      <c r="G621" s="150" t="s">
        <v>311</v>
      </c>
      <c r="H621" s="150" t="s">
        <v>310</v>
      </c>
      <c r="I621" s="150" t="s">
        <v>312</v>
      </c>
      <c r="J621" s="150" t="s">
        <v>313</v>
      </c>
    </row>
    <row r="622" spans="3:10" x14ac:dyDescent="0.25">
      <c r="C622" s="80">
        <v>1</v>
      </c>
      <c r="D622" s="152">
        <f>E432</f>
        <v>3.5725866555794843</v>
      </c>
      <c r="E622" s="152">
        <f>D539</f>
        <v>3.6620644694944451</v>
      </c>
      <c r="F622" s="152">
        <f>E622-D622</f>
        <v>8.9477813914960791E-2</v>
      </c>
      <c r="G622" s="152">
        <f>$C$9</f>
        <v>7</v>
      </c>
      <c r="H622" s="152">
        <f>0.05*G622</f>
        <v>0.35000000000000003</v>
      </c>
      <c r="I622" s="152">
        <f>J602*(F622+H622)</f>
        <v>38.725501027753012</v>
      </c>
      <c r="J622" s="152">
        <f>J602*(F622-H622)</f>
        <v>-22.956453922247018</v>
      </c>
    </row>
    <row r="623" spans="3:10" x14ac:dyDescent="0.25">
      <c r="C623" s="80">
        <v>2</v>
      </c>
      <c r="D623" s="152">
        <f>F432</f>
        <v>3.5259923935072623</v>
      </c>
      <c r="E623" s="152">
        <f>E539</f>
        <v>3.6620644694944451</v>
      </c>
      <c r="F623" s="152">
        <f>E623-D623</f>
        <v>0.13607207598718274</v>
      </c>
      <c r="G623" s="152">
        <f>$C$9</f>
        <v>7</v>
      </c>
      <c r="H623" s="152">
        <f>0.05*G623</f>
        <v>0.35000000000000003</v>
      </c>
      <c r="I623" s="152">
        <f t="shared" ref="I623:I624" si="90">J603*(F623+H623)</f>
        <v>35.630239427911967</v>
      </c>
      <c r="J623" s="152">
        <f t="shared" ref="J623:J624" si="91">J603*(F623-H623)</f>
        <v>-15.681425717394699</v>
      </c>
    </row>
    <row r="624" spans="3:10" x14ac:dyDescent="0.25">
      <c r="C624" s="80">
        <v>3</v>
      </c>
      <c r="D624" s="152">
        <f>G432</f>
        <v>3.5259923935072623</v>
      </c>
      <c r="E624" s="152">
        <f>F539</f>
        <v>3.6620644694944451</v>
      </c>
      <c r="F624" s="152">
        <f>E624-D624</f>
        <v>0.13607207598718274</v>
      </c>
      <c r="G624" s="152">
        <f>$C$9</f>
        <v>7</v>
      </c>
      <c r="H624" s="152">
        <f>0.05*G624</f>
        <v>0.35000000000000003</v>
      </c>
      <c r="I624" s="152">
        <f t="shared" si="90"/>
        <v>21.194037522248394</v>
      </c>
      <c r="J624" s="152">
        <f t="shared" si="91"/>
        <v>-9.3278274407680843</v>
      </c>
    </row>
    <row r="626" spans="2:10" x14ac:dyDescent="0.25">
      <c r="B626" s="2" t="s">
        <v>315</v>
      </c>
    </row>
    <row r="639" spans="2:10" x14ac:dyDescent="0.25">
      <c r="B639" s="2" t="s">
        <v>316</v>
      </c>
    </row>
    <row r="640" spans="2:10" x14ac:dyDescent="0.25">
      <c r="B640" s="150" t="s">
        <v>30</v>
      </c>
      <c r="C640" s="150" t="s">
        <v>247</v>
      </c>
      <c r="D640" s="150" t="s">
        <v>317</v>
      </c>
      <c r="E640" s="150" t="s">
        <v>318</v>
      </c>
      <c r="F640" s="150" t="s">
        <v>319</v>
      </c>
      <c r="G640" s="150" t="s">
        <v>327</v>
      </c>
      <c r="H640" s="317" t="s">
        <v>320</v>
      </c>
      <c r="I640" s="317"/>
      <c r="J640" s="150" t="s">
        <v>329</v>
      </c>
    </row>
    <row r="641" spans="2:10" x14ac:dyDescent="0.25">
      <c r="B641" s="80" t="str">
        <f t="shared" ref="B641:B651" si="92">B85</f>
        <v xml:space="preserve">X 1 </v>
      </c>
      <c r="C641" s="152">
        <f t="shared" ref="C641:C651" si="93">G450</f>
        <v>4990.6593894213711</v>
      </c>
      <c r="D641" s="152">
        <f t="shared" ref="D641:D650" si="94">(C641/(SUM($C$641:$C$651)))*$J$602</f>
        <v>7.2503510201586954</v>
      </c>
      <c r="E641" s="152">
        <f t="shared" ref="E641:E651" si="95">F450</f>
        <v>4.1349999999999998</v>
      </c>
      <c r="F641" s="152">
        <f>$D$540-E641</f>
        <v>7.0255274715398457</v>
      </c>
      <c r="G641" s="152">
        <f>(C641)*(F641)^2</f>
        <v>246329.1470712368</v>
      </c>
      <c r="H641" s="152">
        <f t="shared" ref="H641:H651" si="96">(C641*F641*$I$616)/(SUM($G$641:$G$651)+SUM($G$655:$G$672))</f>
        <v>2.5579826069751439</v>
      </c>
      <c r="I641" s="152">
        <f t="shared" ref="I641:I651" si="97">(C641*F641*$J$616)/(SUM($G$641:$G$651)+SUM($G$655:$G$672))</f>
        <v>0.89581349329260984</v>
      </c>
      <c r="J641" s="152">
        <f>D641+MAX(H641:I641)</f>
        <v>9.8083336271338393</v>
      </c>
    </row>
    <row r="642" spans="2:10" x14ac:dyDescent="0.25">
      <c r="B642" s="80" t="str">
        <f t="shared" si="92"/>
        <v xml:space="preserve">X 2 </v>
      </c>
      <c r="C642" s="152">
        <f t="shared" si="93"/>
        <v>4990.6593894213711</v>
      </c>
      <c r="D642" s="152">
        <f t="shared" si="94"/>
        <v>7.2503510201586954</v>
      </c>
      <c r="E642" s="152">
        <f t="shared" si="95"/>
        <v>8.7349999999999994</v>
      </c>
      <c r="F642" s="152">
        <f t="shared" ref="F642:F651" si="98">$D$540-E642</f>
        <v>2.425527471539846</v>
      </c>
      <c r="G642" s="152">
        <f t="shared" ref="G642:G651" si="99">(C642)*(F642)^2</f>
        <v>29360.965049794355</v>
      </c>
      <c r="H642" s="152">
        <f t="shared" si="96"/>
        <v>0.88313042829500754</v>
      </c>
      <c r="I642" s="152">
        <f t="shared" si="97"/>
        <v>0.30927503253802885</v>
      </c>
      <c r="J642" s="152">
        <f t="shared" ref="J642:J651" si="100">D642+MAX(H642:I642)</f>
        <v>8.1334814484537024</v>
      </c>
    </row>
    <row r="643" spans="2:10" x14ac:dyDescent="0.25">
      <c r="B643" s="80" t="str">
        <f t="shared" si="92"/>
        <v xml:space="preserve">X 3 </v>
      </c>
      <c r="C643" s="152">
        <f t="shared" si="93"/>
        <v>4990.6593894213711</v>
      </c>
      <c r="D643" s="152">
        <f t="shared" si="94"/>
        <v>7.2503510201586954</v>
      </c>
      <c r="E643" s="152">
        <f t="shared" si="95"/>
        <v>11.035</v>
      </c>
      <c r="F643" s="152">
        <f t="shared" si="98"/>
        <v>0.12552747153984534</v>
      </c>
      <c r="G643" s="152">
        <f t="shared" si="99"/>
        <v>78.638549190278255</v>
      </c>
      <c r="H643" s="152">
        <f t="shared" si="96"/>
        <v>4.5704338954938875E-2</v>
      </c>
      <c r="I643" s="152">
        <f t="shared" si="97"/>
        <v>1.6005802160738127E-2</v>
      </c>
      <c r="J643" s="152">
        <f t="shared" si="100"/>
        <v>7.2960553591136339</v>
      </c>
    </row>
    <row r="644" spans="2:10" x14ac:dyDescent="0.25">
      <c r="B644" s="80" t="str">
        <f t="shared" si="92"/>
        <v xml:space="preserve">X 4 </v>
      </c>
      <c r="C644" s="152">
        <f t="shared" si="93"/>
        <v>4990.6593894213711</v>
      </c>
      <c r="D644" s="152">
        <f t="shared" si="94"/>
        <v>7.2503510201586954</v>
      </c>
      <c r="E644" s="152">
        <f t="shared" si="95"/>
        <v>12.965</v>
      </c>
      <c r="F644" s="152">
        <f t="shared" si="98"/>
        <v>-1.8044725284601544</v>
      </c>
      <c r="G644" s="152">
        <f t="shared" si="99"/>
        <v>16250.191370589218</v>
      </c>
      <c r="H644" s="152">
        <f t="shared" si="96"/>
        <v>-0.65700537949129223</v>
      </c>
      <c r="I644" s="152">
        <f t="shared" si="97"/>
        <v>-0.2300853346341187</v>
      </c>
      <c r="J644" s="152">
        <f>D644</f>
        <v>7.2503510201586954</v>
      </c>
    </row>
    <row r="645" spans="2:10" x14ac:dyDescent="0.25">
      <c r="B645" s="80" t="str">
        <f t="shared" si="92"/>
        <v xml:space="preserve">X 5 </v>
      </c>
      <c r="C645" s="152">
        <f t="shared" si="93"/>
        <v>4864.9496241879442</v>
      </c>
      <c r="D645" s="152">
        <f t="shared" si="94"/>
        <v>7.0677218616679243</v>
      </c>
      <c r="E645" s="152">
        <f t="shared" si="95"/>
        <v>17.934999999999999</v>
      </c>
      <c r="F645" s="152">
        <f t="shared" si="98"/>
        <v>-6.7744725284601532</v>
      </c>
      <c r="G645" s="152">
        <f t="shared" si="99"/>
        <v>223269.45873783596</v>
      </c>
      <c r="H645" s="152">
        <f t="shared" si="96"/>
        <v>-2.4044433756937131</v>
      </c>
      <c r="I645" s="152">
        <f t="shared" si="97"/>
        <v>-0.84204357524991957</v>
      </c>
      <c r="J645" s="242">
        <f>D645</f>
        <v>7.0677218616679243</v>
      </c>
    </row>
    <row r="646" spans="2:10" x14ac:dyDescent="0.25">
      <c r="B646" s="80" t="str">
        <f t="shared" si="92"/>
        <v>X 6</v>
      </c>
      <c r="C646" s="152">
        <f t="shared" si="93"/>
        <v>10110.771720969089</v>
      </c>
      <c r="D646" s="152">
        <f t="shared" si="94"/>
        <v>14.688769226989715</v>
      </c>
      <c r="E646" s="152">
        <f t="shared" si="95"/>
        <v>17.934999999999999</v>
      </c>
      <c r="F646" s="152">
        <f t="shared" si="98"/>
        <v>-6.7744725284601532</v>
      </c>
      <c r="G646" s="152">
        <f t="shared" si="99"/>
        <v>464018.4799322348</v>
      </c>
      <c r="H646" s="152">
        <f t="shared" si="96"/>
        <v>-4.9971284320736196</v>
      </c>
      <c r="I646" s="152">
        <f t="shared" si="97"/>
        <v>-1.7500099746421729</v>
      </c>
      <c r="J646" s="242">
        <f>D646</f>
        <v>14.688769226989715</v>
      </c>
    </row>
    <row r="647" spans="2:10" x14ac:dyDescent="0.25">
      <c r="B647" s="80" t="str">
        <f t="shared" si="92"/>
        <v>X 7</v>
      </c>
      <c r="C647" s="152">
        <f t="shared" si="93"/>
        <v>5117.5185028260239</v>
      </c>
      <c r="D647" s="152">
        <f t="shared" si="94"/>
        <v>7.4346499334925689</v>
      </c>
      <c r="E647" s="152">
        <f t="shared" si="95"/>
        <v>17.934999999999999</v>
      </c>
      <c r="F647" s="152">
        <f t="shared" si="98"/>
        <v>-6.7744725284601532</v>
      </c>
      <c r="G647" s="152">
        <f t="shared" si="99"/>
        <v>234860.72302291251</v>
      </c>
      <c r="H647" s="152">
        <f t="shared" si="96"/>
        <v>-2.5292725340735567</v>
      </c>
      <c r="I647" s="152">
        <f t="shared" si="97"/>
        <v>-0.88575913614861457</v>
      </c>
      <c r="J647" s="242">
        <f>D647</f>
        <v>7.4346499334925689</v>
      </c>
    </row>
    <row r="648" spans="2:10" x14ac:dyDescent="0.25">
      <c r="B648" s="80" t="str">
        <f t="shared" si="92"/>
        <v>X 8</v>
      </c>
      <c r="C648" s="152">
        <f t="shared" si="93"/>
        <v>5117.5185028260239</v>
      </c>
      <c r="D648" s="152">
        <f t="shared" si="94"/>
        <v>7.4346499334925689</v>
      </c>
      <c r="E648" s="152">
        <f t="shared" si="95"/>
        <v>12.965</v>
      </c>
      <c r="F648" s="152">
        <f t="shared" si="98"/>
        <v>-1.8044725284601544</v>
      </c>
      <c r="G648" s="152">
        <f t="shared" si="99"/>
        <v>16663.260007230416</v>
      </c>
      <c r="H648" s="152">
        <f t="shared" si="96"/>
        <v>-0.67370600228294641</v>
      </c>
      <c r="I648" s="152">
        <f t="shared" si="97"/>
        <v>-0.23593394486405495</v>
      </c>
      <c r="J648" s="242">
        <f>D648</f>
        <v>7.4346499334925689</v>
      </c>
    </row>
    <row r="649" spans="2:10" x14ac:dyDescent="0.25">
      <c r="B649" s="80" t="str">
        <f t="shared" si="92"/>
        <v>X 9</v>
      </c>
      <c r="C649" s="152">
        <f t="shared" si="93"/>
        <v>5117.5185028260239</v>
      </c>
      <c r="D649" s="152">
        <f t="shared" si="94"/>
        <v>7.4346499334925689</v>
      </c>
      <c r="E649" s="152">
        <f t="shared" si="95"/>
        <v>8.7349999999999994</v>
      </c>
      <c r="F649" s="152">
        <f t="shared" si="98"/>
        <v>2.425527471539846</v>
      </c>
      <c r="G649" s="152">
        <f t="shared" si="99"/>
        <v>30107.300494528794</v>
      </c>
      <c r="H649" s="152">
        <f t="shared" si="96"/>
        <v>0.90557899358713123</v>
      </c>
      <c r="I649" s="152">
        <f t="shared" si="97"/>
        <v>0.31713659017290446</v>
      </c>
      <c r="J649" s="152">
        <f t="shared" si="100"/>
        <v>8.3402289270796999</v>
      </c>
    </row>
    <row r="650" spans="2:10" x14ac:dyDescent="0.25">
      <c r="B650" s="80" t="str">
        <f t="shared" si="92"/>
        <v>X 10</v>
      </c>
      <c r="C650" s="152">
        <f t="shared" si="93"/>
        <v>5117.5185028260239</v>
      </c>
      <c r="D650" s="152">
        <f t="shared" si="94"/>
        <v>7.4346499334925689</v>
      </c>
      <c r="E650" s="152">
        <f t="shared" si="95"/>
        <v>4.1349999999999998</v>
      </c>
      <c r="F650" s="152">
        <f t="shared" si="98"/>
        <v>7.0255274715398457</v>
      </c>
      <c r="G650" s="152">
        <f t="shared" si="99"/>
        <v>252590.66378973288</v>
      </c>
      <c r="H650" s="152">
        <f t="shared" si="96"/>
        <v>2.6230047574174753</v>
      </c>
      <c r="I650" s="152">
        <f t="shared" si="97"/>
        <v>0.91858445333366401</v>
      </c>
      <c r="J650" s="152">
        <f t="shared" si="100"/>
        <v>10.057654690910045</v>
      </c>
    </row>
    <row r="651" spans="2:10" x14ac:dyDescent="0.25">
      <c r="B651" s="80" t="str">
        <f t="shared" si="92"/>
        <v>X 11</v>
      </c>
      <c r="C651" s="152">
        <f t="shared" si="93"/>
        <v>5245.5028693349032</v>
      </c>
      <c r="D651" s="152">
        <f t="shared" ref="D651" si="101">(C651/(SUM($C$641:$C$651)))*$J$602</f>
        <v>7.6205835967373377</v>
      </c>
      <c r="E651" s="152">
        <f t="shared" si="95"/>
        <v>6.5000000000000002E-2</v>
      </c>
      <c r="F651" s="152">
        <f t="shared" si="98"/>
        <v>11.095527471539846</v>
      </c>
      <c r="G651" s="152">
        <f t="shared" si="99"/>
        <v>645777.68678789248</v>
      </c>
      <c r="H651" s="152">
        <f t="shared" si="96"/>
        <v>4.2461545983854299</v>
      </c>
      <c r="I651" s="152">
        <f t="shared" si="97"/>
        <v>1.4870165940409352</v>
      </c>
      <c r="J651" s="152">
        <f t="shared" si="100"/>
        <v>11.866738195122768</v>
      </c>
    </row>
    <row r="653" spans="2:10" x14ac:dyDescent="0.25">
      <c r="B653" s="2" t="s">
        <v>322</v>
      </c>
    </row>
    <row r="654" spans="2:10" x14ac:dyDescent="0.25">
      <c r="B654" s="150" t="s">
        <v>30</v>
      </c>
      <c r="C654" s="150" t="s">
        <v>248</v>
      </c>
      <c r="D654" s="150" t="s">
        <v>323</v>
      </c>
      <c r="E654" s="150" t="s">
        <v>324</v>
      </c>
      <c r="F654" s="150" t="s">
        <v>325</v>
      </c>
      <c r="G654" s="150" t="s">
        <v>326</v>
      </c>
      <c r="H654" s="317" t="s">
        <v>328</v>
      </c>
      <c r="I654" s="317"/>
      <c r="J654" s="150" t="s">
        <v>321</v>
      </c>
    </row>
    <row r="655" spans="2:10" x14ac:dyDescent="0.25">
      <c r="B655" s="80" t="str">
        <f t="shared" ref="B655:B672" si="102">D85</f>
        <v xml:space="preserve">Y 1 </v>
      </c>
      <c r="C655" s="152">
        <f t="shared" ref="C655:C672" si="103">H461</f>
        <v>4494.9596774193551</v>
      </c>
      <c r="D655" s="152">
        <f t="shared" ref="D655:D672" si="104">(C655/(SUM($C$655:$C$672)))*$J$602</f>
        <v>3.2961125533104241</v>
      </c>
      <c r="E655" s="152">
        <f t="shared" ref="E655:E672" si="105">E461</f>
        <v>6.5000000000000002E-2</v>
      </c>
      <c r="F655" s="152">
        <f>$D$539-E655</f>
        <v>3.5970644694944451</v>
      </c>
      <c r="G655" s="152">
        <f t="shared" ref="G655:G672" si="106">(C655)*(F655)^2</f>
        <v>58159.711496916752</v>
      </c>
      <c r="H655" s="152">
        <f>(C655*F655*$I$622)/(SUM($G$641:$G$651)+SUM($G$655:$G$672))</f>
        <v>0.18714439029904095</v>
      </c>
      <c r="I655" s="152">
        <f>(C655*F655*$J$622)/(SUM($G$641:$G$651)+SUM($G$655:$G$672))</f>
        <v>-0.11093908299928908</v>
      </c>
      <c r="J655" s="152">
        <f>D655+MAX(H655:I655)</f>
        <v>3.4832569436094651</v>
      </c>
    </row>
    <row r="656" spans="2:10" x14ac:dyDescent="0.25">
      <c r="B656" s="80" t="str">
        <f t="shared" si="102"/>
        <v xml:space="preserve">Y 2 </v>
      </c>
      <c r="C656" s="152">
        <f t="shared" si="103"/>
        <v>6035.7142857142853</v>
      </c>
      <c r="D656" s="152">
        <f t="shared" si="104"/>
        <v>4.4259337242285737</v>
      </c>
      <c r="E656" s="152">
        <f t="shared" si="105"/>
        <v>6.5000000000000002E-2</v>
      </c>
      <c r="F656" s="152">
        <f t="shared" ref="F656:F672" si="107">$D$539-E656</f>
        <v>3.5970644694944451</v>
      </c>
      <c r="G656" s="152">
        <f t="shared" si="106"/>
        <v>78095.339386113948</v>
      </c>
      <c r="H656" s="152">
        <f t="shared" ref="H656:H672" si="108">(C656*F656*$I$622)/(SUM($G$641:$G$651)+SUM($G$655:$G$672))</f>
        <v>0.25129259238821661</v>
      </c>
      <c r="I656" s="152">
        <f t="shared" ref="I656:I672" si="109">(C656*F656*$J$622)/(SUM($G$641:$G$651)+SUM($G$655:$G$672))</f>
        <v>-0.14896609895448062</v>
      </c>
      <c r="J656" s="152">
        <f t="shared" ref="J656:J672" si="110">D656+MAX(H656:I656)</f>
        <v>4.6772263166167907</v>
      </c>
    </row>
    <row r="657" spans="2:10" x14ac:dyDescent="0.25">
      <c r="B657" s="80" t="str">
        <f t="shared" si="102"/>
        <v xml:space="preserve">Y 3 </v>
      </c>
      <c r="C657" s="152">
        <f t="shared" si="103"/>
        <v>7142.447676208064</v>
      </c>
      <c r="D657" s="152">
        <f t="shared" si="104"/>
        <v>5.2374911314951706</v>
      </c>
      <c r="E657" s="152">
        <f t="shared" si="105"/>
        <v>6.5000000000000002E-2</v>
      </c>
      <c r="F657" s="152">
        <f t="shared" si="107"/>
        <v>3.5970644694944451</v>
      </c>
      <c r="G657" s="152">
        <f t="shared" si="106"/>
        <v>92415.221946679478</v>
      </c>
      <c r="H657" s="152">
        <f t="shared" si="108"/>
        <v>0.29737063545232251</v>
      </c>
      <c r="I657" s="152">
        <f t="shared" si="109"/>
        <v>-0.17628113541250826</v>
      </c>
      <c r="J657" s="152">
        <f t="shared" si="110"/>
        <v>5.5348617669474933</v>
      </c>
    </row>
    <row r="658" spans="2:10" x14ac:dyDescent="0.25">
      <c r="B658" s="80" t="str">
        <f t="shared" si="102"/>
        <v>Y 4</v>
      </c>
      <c r="C658" s="152">
        <f t="shared" si="103"/>
        <v>7142.447676208064</v>
      </c>
      <c r="D658" s="152">
        <f t="shared" si="104"/>
        <v>5.2374911314951706</v>
      </c>
      <c r="E658" s="152">
        <f t="shared" si="105"/>
        <v>6.5000000000000002E-2</v>
      </c>
      <c r="F658" s="152">
        <f t="shared" si="107"/>
        <v>3.5970644694944451</v>
      </c>
      <c r="G658" s="152">
        <f t="shared" si="106"/>
        <v>92415.221946679478</v>
      </c>
      <c r="H658" s="152">
        <f t="shared" si="108"/>
        <v>0.29737063545232251</v>
      </c>
      <c r="I658" s="152">
        <f t="shared" si="109"/>
        <v>-0.17628113541250826</v>
      </c>
      <c r="J658" s="152">
        <f t="shared" si="110"/>
        <v>5.5348617669474933</v>
      </c>
    </row>
    <row r="659" spans="2:10" x14ac:dyDescent="0.25">
      <c r="B659" s="80" t="str">
        <f t="shared" si="102"/>
        <v>Y 5</v>
      </c>
      <c r="C659" s="152">
        <f t="shared" si="103"/>
        <v>7142.447676208064</v>
      </c>
      <c r="D659" s="152">
        <f t="shared" si="104"/>
        <v>5.2374911314951706</v>
      </c>
      <c r="E659" s="152">
        <f t="shared" si="105"/>
        <v>6.5000000000000002E-2</v>
      </c>
      <c r="F659" s="152">
        <f t="shared" si="107"/>
        <v>3.5970644694944451</v>
      </c>
      <c r="G659" s="152">
        <f t="shared" si="106"/>
        <v>92415.221946679478</v>
      </c>
      <c r="H659" s="152">
        <f t="shared" si="108"/>
        <v>0.29737063545232251</v>
      </c>
      <c r="I659" s="152">
        <f t="shared" si="109"/>
        <v>-0.17628113541250826</v>
      </c>
      <c r="J659" s="152">
        <f t="shared" si="110"/>
        <v>5.5348617669474933</v>
      </c>
    </row>
    <row r="660" spans="2:10" x14ac:dyDescent="0.25">
      <c r="B660" s="80" t="str">
        <f t="shared" si="102"/>
        <v>Y 6</v>
      </c>
      <c r="C660" s="152">
        <f t="shared" si="103"/>
        <v>7715.4934869739482</v>
      </c>
      <c r="D660" s="152">
        <f t="shared" si="104"/>
        <v>5.6577003493833704</v>
      </c>
      <c r="E660" s="152">
        <f t="shared" si="105"/>
        <v>6.5000000000000002E-2</v>
      </c>
      <c r="F660" s="152">
        <f t="shared" si="107"/>
        <v>3.5970644694944451</v>
      </c>
      <c r="G660" s="152">
        <f t="shared" si="106"/>
        <v>99829.788799433751</v>
      </c>
      <c r="H660" s="152">
        <f t="shared" si="108"/>
        <v>0.3212289827046767</v>
      </c>
      <c r="I660" s="152">
        <f t="shared" si="109"/>
        <v>-0.19042434944005876</v>
      </c>
      <c r="J660" s="152">
        <f t="shared" si="110"/>
        <v>5.9789293320880468</v>
      </c>
    </row>
    <row r="661" spans="2:10" x14ac:dyDescent="0.25">
      <c r="B661" s="80" t="str">
        <f t="shared" si="102"/>
        <v>Y 7</v>
      </c>
      <c r="C661" s="152">
        <f t="shared" si="103"/>
        <v>7715.4934869739482</v>
      </c>
      <c r="D661" s="152">
        <f t="shared" si="104"/>
        <v>5.6577003493833704</v>
      </c>
      <c r="E661" s="152">
        <f t="shared" si="105"/>
        <v>6.5000000000000002E-2</v>
      </c>
      <c r="F661" s="152">
        <f t="shared" si="107"/>
        <v>3.5970644694944451</v>
      </c>
      <c r="G661" s="152">
        <f t="shared" si="106"/>
        <v>99829.788799433751</v>
      </c>
      <c r="H661" s="152">
        <f t="shared" si="108"/>
        <v>0.3212289827046767</v>
      </c>
      <c r="I661" s="152">
        <f t="shared" si="109"/>
        <v>-0.19042434944005876</v>
      </c>
      <c r="J661" s="152">
        <f t="shared" si="110"/>
        <v>5.9789293320880468</v>
      </c>
    </row>
    <row r="662" spans="2:10" x14ac:dyDescent="0.25">
      <c r="B662" s="80" t="str">
        <f t="shared" si="102"/>
        <v>Y 8</v>
      </c>
      <c r="C662" s="152">
        <f t="shared" si="103"/>
        <v>7715.4934869739482</v>
      </c>
      <c r="D662" s="152">
        <f t="shared" si="104"/>
        <v>5.6577003493833704</v>
      </c>
      <c r="E662" s="152">
        <f t="shared" si="105"/>
        <v>6.9349999999999996</v>
      </c>
      <c r="F662" s="152">
        <f t="shared" si="107"/>
        <v>-3.2729355305055545</v>
      </c>
      <c r="G662" s="152">
        <f t="shared" si="106"/>
        <v>82649.191688775929</v>
      </c>
      <c r="H662" s="152">
        <f t="shared" si="108"/>
        <v>-0.29228326593491827</v>
      </c>
      <c r="I662" s="152">
        <f t="shared" si="109"/>
        <v>0.17326534579553113</v>
      </c>
      <c r="J662" s="152">
        <f t="shared" si="110"/>
        <v>5.830965695178902</v>
      </c>
    </row>
    <row r="663" spans="2:10" x14ac:dyDescent="0.25">
      <c r="B663" s="80" t="str">
        <f t="shared" si="102"/>
        <v>Y 9</v>
      </c>
      <c r="C663" s="152">
        <f t="shared" si="103"/>
        <v>7715.4934869739482</v>
      </c>
      <c r="D663" s="152">
        <f t="shared" si="104"/>
        <v>5.6577003493833704</v>
      </c>
      <c r="E663" s="152">
        <f t="shared" si="105"/>
        <v>6.9349999999999996</v>
      </c>
      <c r="F663" s="152">
        <f t="shared" si="107"/>
        <v>-3.2729355305055545</v>
      </c>
      <c r="G663" s="152">
        <f t="shared" si="106"/>
        <v>82649.191688775929</v>
      </c>
      <c r="H663" s="152">
        <f t="shared" si="108"/>
        <v>-0.29228326593491827</v>
      </c>
      <c r="I663" s="152">
        <f t="shared" si="109"/>
        <v>0.17326534579553113</v>
      </c>
      <c r="J663" s="152">
        <f t="shared" si="110"/>
        <v>5.830965695178902</v>
      </c>
    </row>
    <row r="664" spans="2:10" x14ac:dyDescent="0.25">
      <c r="B664" s="80" t="str">
        <f t="shared" si="102"/>
        <v>Y 10</v>
      </c>
      <c r="C664" s="152">
        <f t="shared" si="103"/>
        <v>6035.7142857142853</v>
      </c>
      <c r="D664" s="152">
        <f t="shared" si="104"/>
        <v>4.4259337242285737</v>
      </c>
      <c r="E664" s="152">
        <f t="shared" si="105"/>
        <v>6.9349999999999996</v>
      </c>
      <c r="F664" s="152">
        <f t="shared" si="107"/>
        <v>-3.2729355305055545</v>
      </c>
      <c r="G664" s="152">
        <f t="shared" si="106"/>
        <v>64655.21717060425</v>
      </c>
      <c r="H664" s="152">
        <f t="shared" si="108"/>
        <v>-0.22864879435865051</v>
      </c>
      <c r="I664" s="152">
        <f t="shared" si="109"/>
        <v>0.1355428689821204</v>
      </c>
      <c r="J664" s="152">
        <f t="shared" si="110"/>
        <v>4.5614765932106938</v>
      </c>
    </row>
    <row r="665" spans="2:10" x14ac:dyDescent="0.25">
      <c r="B665" s="80" t="str">
        <f t="shared" si="102"/>
        <v>Y 11</v>
      </c>
      <c r="C665" s="152">
        <f t="shared" si="103"/>
        <v>7142.447676208064</v>
      </c>
      <c r="D665" s="152">
        <f t="shared" si="104"/>
        <v>5.2374911314951706</v>
      </c>
      <c r="E665" s="152">
        <f t="shared" si="105"/>
        <v>6.9349999999999996</v>
      </c>
      <c r="F665" s="152">
        <f t="shared" si="107"/>
        <v>-3.2729355305055545</v>
      </c>
      <c r="G665" s="152">
        <f t="shared" si="106"/>
        <v>76510.663655488068</v>
      </c>
      <c r="H665" s="152">
        <f t="shared" si="108"/>
        <v>-0.27057477750397713</v>
      </c>
      <c r="I665" s="152">
        <f t="shared" si="109"/>
        <v>0.16039656679563172</v>
      </c>
      <c r="J665" s="152">
        <f t="shared" si="110"/>
        <v>5.3978876982908019</v>
      </c>
    </row>
    <row r="666" spans="2:10" x14ac:dyDescent="0.25">
      <c r="B666" s="80" t="str">
        <f t="shared" si="102"/>
        <v>Y 12</v>
      </c>
      <c r="C666" s="152">
        <f t="shared" si="103"/>
        <v>7142.447676208064</v>
      </c>
      <c r="D666" s="152">
        <f t="shared" si="104"/>
        <v>5.2374911314951706</v>
      </c>
      <c r="E666" s="152">
        <f t="shared" si="105"/>
        <v>6.9349999999999996</v>
      </c>
      <c r="F666" s="152">
        <f t="shared" si="107"/>
        <v>-3.2729355305055545</v>
      </c>
      <c r="G666" s="152">
        <f t="shared" si="106"/>
        <v>76510.663655488068</v>
      </c>
      <c r="H666" s="152">
        <f t="shared" si="108"/>
        <v>-0.27057477750397713</v>
      </c>
      <c r="I666" s="152">
        <f t="shared" si="109"/>
        <v>0.16039656679563172</v>
      </c>
      <c r="J666" s="152">
        <f t="shared" si="110"/>
        <v>5.3978876982908019</v>
      </c>
    </row>
    <row r="667" spans="2:10" x14ac:dyDescent="0.25">
      <c r="B667" s="80" t="str">
        <f t="shared" si="102"/>
        <v>Y 13</v>
      </c>
      <c r="C667" s="152">
        <f t="shared" si="103"/>
        <v>7142.447676208064</v>
      </c>
      <c r="D667" s="152">
        <f t="shared" si="104"/>
        <v>5.2374911314951706</v>
      </c>
      <c r="E667" s="152">
        <f t="shared" si="105"/>
        <v>6.9349999999999996</v>
      </c>
      <c r="F667" s="152">
        <f t="shared" si="107"/>
        <v>-3.2729355305055545</v>
      </c>
      <c r="G667" s="152">
        <f t="shared" si="106"/>
        <v>76510.663655488068</v>
      </c>
      <c r="H667" s="152">
        <f t="shared" si="108"/>
        <v>-0.27057477750397713</v>
      </c>
      <c r="I667" s="152">
        <f t="shared" si="109"/>
        <v>0.16039656679563172</v>
      </c>
      <c r="J667" s="152">
        <f t="shared" si="110"/>
        <v>5.3978876982908019</v>
      </c>
    </row>
    <row r="668" spans="2:10" x14ac:dyDescent="0.25">
      <c r="B668" s="80" t="str">
        <f t="shared" si="102"/>
        <v>Y 14</v>
      </c>
      <c r="C668" s="152">
        <f t="shared" si="103"/>
        <v>6035.7142857142853</v>
      </c>
      <c r="D668" s="152">
        <f t="shared" si="104"/>
        <v>4.4259337242285737</v>
      </c>
      <c r="E668" s="152">
        <f t="shared" si="105"/>
        <v>6.9349999999999996</v>
      </c>
      <c r="F668" s="152">
        <f t="shared" si="107"/>
        <v>-3.2729355305055545</v>
      </c>
      <c r="G668" s="152">
        <f t="shared" si="106"/>
        <v>64655.21717060425</v>
      </c>
      <c r="H668" s="152">
        <f t="shared" si="108"/>
        <v>-0.22864879435865051</v>
      </c>
      <c r="I668" s="152">
        <f t="shared" si="109"/>
        <v>0.1355428689821204</v>
      </c>
      <c r="J668" s="152">
        <f t="shared" si="110"/>
        <v>4.5614765932106938</v>
      </c>
    </row>
    <row r="669" spans="2:10" x14ac:dyDescent="0.25">
      <c r="B669" s="80" t="str">
        <f t="shared" si="102"/>
        <v>Y 15</v>
      </c>
      <c r="C669" s="152">
        <f t="shared" si="103"/>
        <v>4494.9596774193551</v>
      </c>
      <c r="D669" s="152">
        <f t="shared" si="104"/>
        <v>3.2961125533104241</v>
      </c>
      <c r="E669" s="152">
        <f t="shared" si="105"/>
        <v>6.9349999999999996</v>
      </c>
      <c r="F669" s="152">
        <f t="shared" si="107"/>
        <v>-3.2729355305055545</v>
      </c>
      <c r="G669" s="152">
        <f t="shared" si="106"/>
        <v>48150.488966073455</v>
      </c>
      <c r="H669" s="152">
        <f t="shared" si="108"/>
        <v>-0.17028094145630274</v>
      </c>
      <c r="I669" s="152">
        <f t="shared" si="109"/>
        <v>0.10094244057880616</v>
      </c>
      <c r="J669" s="152">
        <f t="shared" si="110"/>
        <v>3.3970549938892303</v>
      </c>
    </row>
    <row r="670" spans="2:10" x14ac:dyDescent="0.25">
      <c r="B670" s="80" t="str">
        <f t="shared" si="102"/>
        <v>Y 16</v>
      </c>
      <c r="C670" s="152">
        <f t="shared" si="103"/>
        <v>4494.9596774193551</v>
      </c>
      <c r="D670" s="152">
        <f t="shared" si="104"/>
        <v>3.2961125533104241</v>
      </c>
      <c r="E670" s="152">
        <f t="shared" si="105"/>
        <v>3.4350000000000001</v>
      </c>
      <c r="F670" s="152">
        <f t="shared" si="107"/>
        <v>0.22706446949444503</v>
      </c>
      <c r="G670" s="152">
        <f t="shared" si="106"/>
        <v>231.75235955140462</v>
      </c>
      <c r="H670" s="152">
        <f t="shared" si="108"/>
        <v>1.1813477924148929E-2</v>
      </c>
      <c r="I670" s="152">
        <f t="shared" si="109"/>
        <v>-7.0030226705873281E-3</v>
      </c>
      <c r="J670" s="152">
        <f t="shared" si="110"/>
        <v>3.3079260312345729</v>
      </c>
    </row>
    <row r="671" spans="2:10" x14ac:dyDescent="0.25">
      <c r="B671" s="80" t="str">
        <f t="shared" si="102"/>
        <v>Y 17</v>
      </c>
      <c r="C671" s="152">
        <f t="shared" si="103"/>
        <v>7142.447676208064</v>
      </c>
      <c r="D671" s="152">
        <f t="shared" si="104"/>
        <v>5.2374911314951706</v>
      </c>
      <c r="E671" s="152">
        <f t="shared" si="105"/>
        <v>3.4350000000000001</v>
      </c>
      <c r="F671" s="152">
        <f t="shared" si="107"/>
        <v>0.22706446949444503</v>
      </c>
      <c r="G671" s="152">
        <f t="shared" si="106"/>
        <v>368.25226936940936</v>
      </c>
      <c r="H671" s="152">
        <f t="shared" si="108"/>
        <v>1.8771502750323972E-2</v>
      </c>
      <c r="I671" s="152">
        <f t="shared" si="109"/>
        <v>-1.1127735639374099E-2</v>
      </c>
      <c r="J671" s="152">
        <f t="shared" si="110"/>
        <v>5.2562626342454948</v>
      </c>
    </row>
    <row r="672" spans="2:10" x14ac:dyDescent="0.25">
      <c r="B672" s="80" t="str">
        <f t="shared" si="102"/>
        <v>Y 18</v>
      </c>
      <c r="C672" s="152">
        <f t="shared" si="103"/>
        <v>7715.4934869739482</v>
      </c>
      <c r="D672" s="152">
        <f t="shared" si="104"/>
        <v>5.6577003493833704</v>
      </c>
      <c r="E672" s="152">
        <f t="shared" si="105"/>
        <v>3.4350000000000001</v>
      </c>
      <c r="F672" s="152">
        <f t="shared" si="107"/>
        <v>0.22706446949444503</v>
      </c>
      <c r="G672" s="152">
        <f t="shared" si="106"/>
        <v>397.79752189818998</v>
      </c>
      <c r="H672" s="152">
        <f t="shared" si="108"/>
        <v>2.027755942732077E-2</v>
      </c>
      <c r="I672" s="152">
        <f t="shared" si="109"/>
        <v>-1.2020525139631094E-2</v>
      </c>
      <c r="J672" s="152">
        <f t="shared" si="110"/>
        <v>5.677977908810691</v>
      </c>
    </row>
    <row r="674" spans="2:10" x14ac:dyDescent="0.25">
      <c r="B674" s="2" t="s">
        <v>330</v>
      </c>
    </row>
    <row r="675" spans="2:10" x14ac:dyDescent="0.25">
      <c r="B675" s="151" t="s">
        <v>30</v>
      </c>
      <c r="C675" s="151" t="s">
        <v>247</v>
      </c>
      <c r="D675" s="151" t="s">
        <v>317</v>
      </c>
      <c r="E675" s="151" t="s">
        <v>318</v>
      </c>
      <c r="F675" s="151" t="s">
        <v>319</v>
      </c>
      <c r="G675" s="151" t="s">
        <v>327</v>
      </c>
      <c r="H675" s="334" t="s">
        <v>320</v>
      </c>
      <c r="I675" s="334"/>
      <c r="J675" s="151" t="s">
        <v>329</v>
      </c>
    </row>
    <row r="676" spans="2:10" x14ac:dyDescent="0.25">
      <c r="B676" s="152" t="str">
        <f t="shared" ref="B676:B685" si="111">G85</f>
        <v xml:space="preserve">X 1 </v>
      </c>
      <c r="C676" s="152">
        <f t="shared" ref="C676:C685" si="112">G479</f>
        <v>4990.6593894213711</v>
      </c>
      <c r="D676" s="152">
        <f t="shared" ref="D676:D685" si="113">(C676/(SUM($C$676:$C$685)))*$J$603</f>
        <v>6.6023741455966078</v>
      </c>
      <c r="E676" s="152">
        <f t="shared" ref="E676:E685" si="114">F479</f>
        <v>4.1349999999999998</v>
      </c>
      <c r="F676" s="152">
        <f>$E$540-E676</f>
        <v>8.075938358975117</v>
      </c>
      <c r="G676" s="152">
        <f>(C676)*(F676)^2</f>
        <v>325494.69997868367</v>
      </c>
      <c r="H676" s="152">
        <f t="shared" ref="H676:H685" si="115">(C676*F676*$I$617)/(SUM($G$676:$G$685)+SUM($G$689:$G$706))</f>
        <v>4.6157368204239484</v>
      </c>
      <c r="I676" s="152">
        <f t="shared" ref="I676:I685" si="116">(C676*F676*$J$617)/(SUM($G$676:$G$685)+SUM($G$689:$G$706))</f>
        <v>2.6004910792440885</v>
      </c>
      <c r="J676" s="152">
        <f>D676+MAX(H676:I676)</f>
        <v>11.218110966020557</v>
      </c>
    </row>
    <row r="677" spans="2:10" x14ac:dyDescent="0.25">
      <c r="B677" s="152" t="str">
        <f t="shared" si="111"/>
        <v xml:space="preserve">X 2 </v>
      </c>
      <c r="C677" s="152">
        <f t="shared" si="112"/>
        <v>4990.6593894213711</v>
      </c>
      <c r="D677" s="152">
        <f t="shared" si="113"/>
        <v>6.6023741455966078</v>
      </c>
      <c r="E677" s="152">
        <f t="shared" si="114"/>
        <v>8.7349999999999994</v>
      </c>
      <c r="F677" s="152">
        <f t="shared" ref="F677:F685" si="117">$E$540-E677</f>
        <v>3.4759383589751174</v>
      </c>
      <c r="G677" s="152">
        <f t="shared" ref="G677:G685" si="118">(C677)*(F677)^2</f>
        <v>60297.882742451933</v>
      </c>
      <c r="H677" s="152">
        <f t="shared" si="115"/>
        <v>1.9866442704103953</v>
      </c>
      <c r="I677" s="152">
        <f t="shared" si="116"/>
        <v>1.1192689063149621</v>
      </c>
      <c r="J677" s="152">
        <f t="shared" ref="J677:J685" si="119">D677+MAX(H677:I677)</f>
        <v>8.5890184160070024</v>
      </c>
    </row>
    <row r="678" spans="2:10" x14ac:dyDescent="0.25">
      <c r="B678" s="152" t="str">
        <f t="shared" si="111"/>
        <v xml:space="preserve">X 3 </v>
      </c>
      <c r="C678" s="152">
        <f t="shared" si="112"/>
        <v>4990.6593894213711</v>
      </c>
      <c r="D678" s="152">
        <f t="shared" si="113"/>
        <v>6.6023741455966078</v>
      </c>
      <c r="E678" s="152">
        <f t="shared" si="114"/>
        <v>11.035</v>
      </c>
      <c r="F678" s="152">
        <f t="shared" si="117"/>
        <v>1.1759383589751167</v>
      </c>
      <c r="G678" s="152">
        <f t="shared" si="118"/>
        <v>6901.2386344532024</v>
      </c>
      <c r="H678" s="152">
        <f t="shared" si="115"/>
        <v>0.67209799540361803</v>
      </c>
      <c r="I678" s="152">
        <f t="shared" si="116"/>
        <v>0.37865781985039865</v>
      </c>
      <c r="J678" s="152">
        <f t="shared" si="119"/>
        <v>7.274472141000226</v>
      </c>
    </row>
    <row r="679" spans="2:10" x14ac:dyDescent="0.25">
      <c r="B679" s="152" t="str">
        <f t="shared" si="111"/>
        <v>X 4</v>
      </c>
      <c r="C679" s="152">
        <f t="shared" si="112"/>
        <v>4990.6593894213711</v>
      </c>
      <c r="D679" s="152">
        <f t="shared" si="113"/>
        <v>6.6023741455966078</v>
      </c>
      <c r="E679" s="152">
        <f t="shared" si="114"/>
        <v>12.965</v>
      </c>
      <c r="F679" s="152">
        <f t="shared" si="117"/>
        <v>-0.75406164102488304</v>
      </c>
      <c r="G679" s="152">
        <f t="shared" si="118"/>
        <v>2837.7336374731553</v>
      </c>
      <c r="H679" s="152">
        <f t="shared" si="115"/>
        <v>-0.43097779188467711</v>
      </c>
      <c r="I679" s="152">
        <f t="shared" si="116"/>
        <v>-0.24281148313943049</v>
      </c>
      <c r="J679" s="152">
        <f>D679</f>
        <v>6.6023741455966078</v>
      </c>
    </row>
    <row r="680" spans="2:10" x14ac:dyDescent="0.25">
      <c r="B680" s="152" t="str">
        <f t="shared" si="111"/>
        <v>X 5</v>
      </c>
      <c r="C680" s="152">
        <f t="shared" si="112"/>
        <v>4864.9496241879442</v>
      </c>
      <c r="D680" s="152">
        <f t="shared" si="113"/>
        <v>6.4360668825552745</v>
      </c>
      <c r="E680" s="152">
        <f t="shared" si="114"/>
        <v>17.934999999999999</v>
      </c>
      <c r="F680" s="152">
        <f t="shared" si="117"/>
        <v>-5.7240616410248819</v>
      </c>
      <c r="G680" s="152">
        <f t="shared" si="118"/>
        <v>159399.49876825718</v>
      </c>
      <c r="H680" s="152">
        <f t="shared" si="115"/>
        <v>-3.1891339575880493</v>
      </c>
      <c r="I680" s="152">
        <f t="shared" si="116"/>
        <v>-1.7967476764544796</v>
      </c>
      <c r="J680" s="242">
        <f>D680</f>
        <v>6.4360668825552745</v>
      </c>
    </row>
    <row r="681" spans="2:10" x14ac:dyDescent="0.25">
      <c r="B681" s="152" t="str">
        <f t="shared" si="111"/>
        <v>X 6</v>
      </c>
      <c r="C681" s="152">
        <f t="shared" si="112"/>
        <v>10110.771720969089</v>
      </c>
      <c r="D681" s="152">
        <f t="shared" si="113"/>
        <v>13.376007576084124</v>
      </c>
      <c r="E681" s="152">
        <f t="shared" si="114"/>
        <v>17.934999999999999</v>
      </c>
      <c r="F681" s="152">
        <f t="shared" si="117"/>
        <v>-5.7240616410248819</v>
      </c>
      <c r="G681" s="152">
        <f t="shared" si="118"/>
        <v>331278.23903248709</v>
      </c>
      <c r="H681" s="152">
        <f t="shared" si="115"/>
        <v>-6.6279423064212599</v>
      </c>
      <c r="I681" s="152">
        <f t="shared" si="116"/>
        <v>-3.7341610911017851</v>
      </c>
      <c r="J681" s="242">
        <f>D681</f>
        <v>13.376007576084124</v>
      </c>
    </row>
    <row r="682" spans="2:10" x14ac:dyDescent="0.25">
      <c r="B682" s="152" t="str">
        <f t="shared" si="111"/>
        <v>X 7</v>
      </c>
      <c r="C682" s="152">
        <f t="shared" si="112"/>
        <v>5117.5185028260239</v>
      </c>
      <c r="D682" s="152">
        <f t="shared" si="113"/>
        <v>6.7702019344959208</v>
      </c>
      <c r="E682" s="152">
        <f t="shared" si="114"/>
        <v>17.934999999999999</v>
      </c>
      <c r="F682" s="152">
        <f t="shared" si="117"/>
        <v>-5.7240616410248819</v>
      </c>
      <c r="G682" s="152">
        <f t="shared" si="118"/>
        <v>167674.88819042224</v>
      </c>
      <c r="H682" s="152">
        <f t="shared" si="115"/>
        <v>-3.354701137048635</v>
      </c>
      <c r="I682" s="152">
        <f t="shared" si="116"/>
        <v>-1.8900276856824134</v>
      </c>
      <c r="J682" s="242">
        <f>D682</f>
        <v>6.7702019344959208</v>
      </c>
    </row>
    <row r="683" spans="2:10" x14ac:dyDescent="0.25">
      <c r="B683" s="152" t="str">
        <f t="shared" si="111"/>
        <v>X 8</v>
      </c>
      <c r="C683" s="152">
        <f t="shared" si="112"/>
        <v>5117.5185028260239</v>
      </c>
      <c r="D683" s="152">
        <f t="shared" si="113"/>
        <v>6.7702019344959208</v>
      </c>
      <c r="E683" s="152">
        <f t="shared" si="114"/>
        <v>12.965</v>
      </c>
      <c r="F683" s="152">
        <f t="shared" si="117"/>
        <v>-0.75406164102488304</v>
      </c>
      <c r="G683" s="152">
        <f t="shared" si="118"/>
        <v>2909.8668658179859</v>
      </c>
      <c r="H683" s="152">
        <f t="shared" si="115"/>
        <v>-0.44193294957215135</v>
      </c>
      <c r="I683" s="152">
        <f t="shared" si="116"/>
        <v>-0.24898358327129466</v>
      </c>
      <c r="J683" s="242">
        <f>D683</f>
        <v>6.7702019344959208</v>
      </c>
    </row>
    <row r="684" spans="2:10" x14ac:dyDescent="0.25">
      <c r="B684" s="152" t="str">
        <f t="shared" si="111"/>
        <v>X 9</v>
      </c>
      <c r="C684" s="152">
        <f t="shared" si="112"/>
        <v>5117.5185028260239</v>
      </c>
      <c r="D684" s="152">
        <f t="shared" si="113"/>
        <v>6.7702019344959208</v>
      </c>
      <c r="E684" s="152">
        <f t="shared" si="114"/>
        <v>8.7349999999999994</v>
      </c>
      <c r="F684" s="152">
        <f t="shared" si="117"/>
        <v>3.4759383589751174</v>
      </c>
      <c r="G684" s="152">
        <f t="shared" si="118"/>
        <v>61830.613259204758</v>
      </c>
      <c r="H684" s="152">
        <f t="shared" si="115"/>
        <v>2.0371433951009936</v>
      </c>
      <c r="I684" s="152">
        <f t="shared" si="116"/>
        <v>1.1477199485594969</v>
      </c>
      <c r="J684" s="152">
        <f t="shared" si="119"/>
        <v>8.8073453295969149</v>
      </c>
    </row>
    <row r="685" spans="2:10" x14ac:dyDescent="0.25">
      <c r="B685" s="152" t="str">
        <f t="shared" si="111"/>
        <v>X 10</v>
      </c>
      <c r="C685" s="152">
        <f t="shared" si="112"/>
        <v>5117.5185028260239</v>
      </c>
      <c r="D685" s="152">
        <f t="shared" si="113"/>
        <v>6.7702019344959208</v>
      </c>
      <c r="E685" s="152">
        <f t="shared" si="114"/>
        <v>4.1349999999999998</v>
      </c>
      <c r="F685" s="152">
        <f t="shared" si="117"/>
        <v>8.075938358975117</v>
      </c>
      <c r="G685" s="152">
        <f t="shared" si="118"/>
        <v>333768.55035299202</v>
      </c>
      <c r="H685" s="152">
        <f t="shared" si="115"/>
        <v>4.7330656611758082</v>
      </c>
      <c r="I685" s="152">
        <f t="shared" si="116"/>
        <v>2.6665937656804521</v>
      </c>
      <c r="J685" s="152">
        <f t="shared" si="119"/>
        <v>11.50326759567173</v>
      </c>
    </row>
    <row r="687" spans="2:10" x14ac:dyDescent="0.25">
      <c r="B687" s="2" t="s">
        <v>331</v>
      </c>
    </row>
    <row r="688" spans="2:10" x14ac:dyDescent="0.25">
      <c r="B688" s="151" t="s">
        <v>30</v>
      </c>
      <c r="C688" s="151" t="s">
        <v>248</v>
      </c>
      <c r="D688" s="151" t="s">
        <v>323</v>
      </c>
      <c r="E688" s="151" t="s">
        <v>324</v>
      </c>
      <c r="F688" s="151" t="s">
        <v>325</v>
      </c>
      <c r="G688" s="151" t="s">
        <v>326</v>
      </c>
      <c r="H688" s="334" t="s">
        <v>328</v>
      </c>
      <c r="I688" s="334"/>
      <c r="J688" s="151" t="s">
        <v>321</v>
      </c>
    </row>
    <row r="689" spans="2:10" x14ac:dyDescent="0.25">
      <c r="B689" s="152" t="str">
        <f t="shared" ref="B689:B706" si="120">I85</f>
        <v xml:space="preserve">Y 1 </v>
      </c>
      <c r="C689" s="152">
        <f t="shared" ref="C689:C706" si="121">H489</f>
        <v>4494.9596774193551</v>
      </c>
      <c r="D689" s="152">
        <f t="shared" ref="D689:D706" si="122">(C689/(SUM($C$689:$C$706)))*$J$603</f>
        <v>2.7419530355969397</v>
      </c>
      <c r="E689" s="152">
        <f t="shared" ref="E689:E706" si="123">E489</f>
        <v>6.5000000000000002E-2</v>
      </c>
      <c r="F689" s="152">
        <f>$E$539-E689</f>
        <v>3.5970644694944451</v>
      </c>
      <c r="G689" s="152">
        <f t="shared" ref="G689:G706" si="124">(C689)*(F689)^2</f>
        <v>58159.711496916752</v>
      </c>
      <c r="H689" s="152">
        <f>(C689*F689*$I$623)/(SUM($G$676:$G$685)+SUM($G$689:$G$706))</f>
        <v>0.21831283791262027</v>
      </c>
      <c r="I689" s="152">
        <f>(C689*F689*$J$623)/(SUM($G$676:$G$685)+SUM($G$689:$G$706))</f>
        <v>-9.6082894918705516E-2</v>
      </c>
      <c r="J689" s="152">
        <f>D689+MAX(H689:I689)</f>
        <v>2.9602658735095599</v>
      </c>
    </row>
    <row r="690" spans="2:10" x14ac:dyDescent="0.25">
      <c r="B690" s="152" t="str">
        <f t="shared" si="120"/>
        <v xml:space="preserve">Y 2 </v>
      </c>
      <c r="C690" s="152">
        <f t="shared" si="121"/>
        <v>6035.7142857142853</v>
      </c>
      <c r="D690" s="152">
        <f t="shared" si="122"/>
        <v>3.6818228183109247</v>
      </c>
      <c r="E690" s="152">
        <f t="shared" si="123"/>
        <v>6.5000000000000002E-2</v>
      </c>
      <c r="F690" s="152">
        <f t="shared" ref="F690:F706" si="125">$E$539-E690</f>
        <v>3.5970644694944451</v>
      </c>
      <c r="G690" s="152">
        <f t="shared" si="124"/>
        <v>78095.339386113948</v>
      </c>
      <c r="H690" s="152">
        <f t="shared" ref="H690:H706" si="126">(C690*F690*$I$623)/(SUM($G$676:$G$685)+SUM($G$689:$G$706))</f>
        <v>0.29314476860903271</v>
      </c>
      <c r="I690" s="152">
        <f t="shared" ref="I690:I706" si="127">(C690*F690*$J$623)/(SUM($G$676:$G$685)+SUM($G$689:$G$706))</f>
        <v>-0.1290175981748882</v>
      </c>
      <c r="J690" s="152">
        <f t="shared" ref="J690:J706" si="128">D690+MAX(H690:I690)</f>
        <v>3.9749675869199574</v>
      </c>
    </row>
    <row r="691" spans="2:10" x14ac:dyDescent="0.25">
      <c r="B691" s="152" t="str">
        <f t="shared" si="120"/>
        <v xml:space="preserve">Y 3 </v>
      </c>
      <c r="C691" s="152">
        <f t="shared" si="121"/>
        <v>7142.447676208064</v>
      </c>
      <c r="D691" s="152">
        <f t="shared" si="122"/>
        <v>4.3569369900587658</v>
      </c>
      <c r="E691" s="152">
        <f t="shared" si="123"/>
        <v>6.5000000000000002E-2</v>
      </c>
      <c r="F691" s="152">
        <f t="shared" si="125"/>
        <v>3.5970644694944451</v>
      </c>
      <c r="G691" s="152">
        <f t="shared" si="124"/>
        <v>92415.221946679478</v>
      </c>
      <c r="H691" s="152">
        <f t="shared" si="126"/>
        <v>0.34689699880257885</v>
      </c>
      <c r="I691" s="152">
        <f t="shared" si="127"/>
        <v>-0.1526747955010469</v>
      </c>
      <c r="J691" s="152">
        <f t="shared" si="128"/>
        <v>4.7038339888613443</v>
      </c>
    </row>
    <row r="692" spans="2:10" x14ac:dyDescent="0.25">
      <c r="B692" s="152" t="str">
        <f t="shared" si="120"/>
        <v>Y 4</v>
      </c>
      <c r="C692" s="152">
        <f t="shared" si="121"/>
        <v>7142.447676208064</v>
      </c>
      <c r="D692" s="152">
        <f t="shared" si="122"/>
        <v>4.3569369900587658</v>
      </c>
      <c r="E692" s="152">
        <f t="shared" si="123"/>
        <v>6.5000000000000002E-2</v>
      </c>
      <c r="F692" s="152">
        <f t="shared" si="125"/>
        <v>3.5970644694944451</v>
      </c>
      <c r="G692" s="152">
        <f t="shared" si="124"/>
        <v>92415.221946679478</v>
      </c>
      <c r="H692" s="152">
        <f t="shared" si="126"/>
        <v>0.34689699880257885</v>
      </c>
      <c r="I692" s="152">
        <f t="shared" si="127"/>
        <v>-0.1526747955010469</v>
      </c>
      <c r="J692" s="152">
        <f t="shared" si="128"/>
        <v>4.7038339888613443</v>
      </c>
    </row>
    <row r="693" spans="2:10" x14ac:dyDescent="0.25">
      <c r="B693" s="152" t="str">
        <f t="shared" si="120"/>
        <v>Y 5</v>
      </c>
      <c r="C693" s="152">
        <f t="shared" si="121"/>
        <v>7142.447676208064</v>
      </c>
      <c r="D693" s="152">
        <f t="shared" si="122"/>
        <v>4.3569369900587658</v>
      </c>
      <c r="E693" s="152">
        <f t="shared" si="123"/>
        <v>6.5000000000000002E-2</v>
      </c>
      <c r="F693" s="152">
        <f t="shared" si="125"/>
        <v>3.5970644694944451</v>
      </c>
      <c r="G693" s="152">
        <f t="shared" si="124"/>
        <v>92415.221946679478</v>
      </c>
      <c r="H693" s="152">
        <f t="shared" si="126"/>
        <v>0.34689699880257885</v>
      </c>
      <c r="I693" s="152">
        <f t="shared" si="127"/>
        <v>-0.1526747955010469</v>
      </c>
      <c r="J693" s="152">
        <f t="shared" si="128"/>
        <v>4.7038339888613443</v>
      </c>
    </row>
    <row r="694" spans="2:10" x14ac:dyDescent="0.25">
      <c r="B694" s="152" t="str">
        <f t="shared" si="120"/>
        <v>Y 6</v>
      </c>
      <c r="C694" s="152">
        <f t="shared" si="121"/>
        <v>7715.4934869739482</v>
      </c>
      <c r="D694" s="152">
        <f t="shared" si="122"/>
        <v>4.7064984573749138</v>
      </c>
      <c r="E694" s="152">
        <f t="shared" si="123"/>
        <v>6.5000000000000002E-2</v>
      </c>
      <c r="F694" s="152">
        <f t="shared" si="125"/>
        <v>3.5970644694944451</v>
      </c>
      <c r="G694" s="152">
        <f t="shared" si="124"/>
        <v>99829.788799433751</v>
      </c>
      <c r="H694" s="152">
        <f t="shared" si="126"/>
        <v>0.37472889634566492</v>
      </c>
      <c r="I694" s="152">
        <f t="shared" si="127"/>
        <v>-0.16492404896955273</v>
      </c>
      <c r="J694" s="152">
        <f t="shared" si="128"/>
        <v>5.0812273537205783</v>
      </c>
    </row>
    <row r="695" spans="2:10" x14ac:dyDescent="0.25">
      <c r="B695" s="152" t="str">
        <f t="shared" si="120"/>
        <v>Y 7</v>
      </c>
      <c r="C695" s="152">
        <f t="shared" si="121"/>
        <v>7715.4934869739482</v>
      </c>
      <c r="D695" s="152">
        <f t="shared" si="122"/>
        <v>4.7064984573749138</v>
      </c>
      <c r="E695" s="152">
        <f t="shared" si="123"/>
        <v>6.5000000000000002E-2</v>
      </c>
      <c r="F695" s="152">
        <f t="shared" si="125"/>
        <v>3.5970644694944451</v>
      </c>
      <c r="G695" s="152">
        <f t="shared" si="124"/>
        <v>99829.788799433751</v>
      </c>
      <c r="H695" s="152">
        <f t="shared" si="126"/>
        <v>0.37472889634566492</v>
      </c>
      <c r="I695" s="152">
        <f t="shared" si="127"/>
        <v>-0.16492404896955273</v>
      </c>
      <c r="J695" s="152">
        <f t="shared" si="128"/>
        <v>5.0812273537205783</v>
      </c>
    </row>
    <row r="696" spans="2:10" x14ac:dyDescent="0.25">
      <c r="B696" s="152" t="str">
        <f t="shared" si="120"/>
        <v>Y 8</v>
      </c>
      <c r="C696" s="152">
        <f t="shared" si="121"/>
        <v>7715.4934869739482</v>
      </c>
      <c r="D696" s="152">
        <f t="shared" si="122"/>
        <v>4.7064984573749138</v>
      </c>
      <c r="E696" s="152">
        <f t="shared" si="123"/>
        <v>6.9349999999999996</v>
      </c>
      <c r="F696" s="152">
        <f t="shared" si="125"/>
        <v>-3.2729355305055545</v>
      </c>
      <c r="G696" s="152">
        <f t="shared" si="124"/>
        <v>82649.191688775929</v>
      </c>
      <c r="H696" s="152">
        <f t="shared" si="126"/>
        <v>-0.34096234014099691</v>
      </c>
      <c r="I696" s="152">
        <f t="shared" si="127"/>
        <v>0.1500628593913281</v>
      </c>
      <c r="J696" s="152">
        <f t="shared" si="128"/>
        <v>4.8565613167662418</v>
      </c>
    </row>
    <row r="697" spans="2:10" x14ac:dyDescent="0.25">
      <c r="B697" s="152" t="str">
        <f t="shared" si="120"/>
        <v>Y 9</v>
      </c>
      <c r="C697" s="152">
        <f t="shared" si="121"/>
        <v>7715.4934869739482</v>
      </c>
      <c r="D697" s="152">
        <f t="shared" si="122"/>
        <v>4.7064984573749138</v>
      </c>
      <c r="E697" s="152">
        <f t="shared" si="123"/>
        <v>6.9349999999999996</v>
      </c>
      <c r="F697" s="152">
        <f t="shared" si="125"/>
        <v>-3.2729355305055545</v>
      </c>
      <c r="G697" s="152">
        <f t="shared" si="124"/>
        <v>82649.191688775929</v>
      </c>
      <c r="H697" s="152">
        <f t="shared" si="126"/>
        <v>-0.34096234014099691</v>
      </c>
      <c r="I697" s="152">
        <f t="shared" si="127"/>
        <v>0.1500628593913281</v>
      </c>
      <c r="J697" s="152">
        <f t="shared" si="128"/>
        <v>4.8565613167662418</v>
      </c>
    </row>
    <row r="698" spans="2:10" x14ac:dyDescent="0.25">
      <c r="B698" s="152" t="str">
        <f t="shared" si="120"/>
        <v>Y 10</v>
      </c>
      <c r="C698" s="152">
        <f t="shared" si="121"/>
        <v>6035.7142857142853</v>
      </c>
      <c r="D698" s="152">
        <f t="shared" si="122"/>
        <v>3.6818228183109247</v>
      </c>
      <c r="E698" s="152">
        <f t="shared" si="123"/>
        <v>6.9349999999999996</v>
      </c>
      <c r="F698" s="152">
        <f t="shared" si="125"/>
        <v>-3.2729355305055545</v>
      </c>
      <c r="G698" s="152">
        <f t="shared" si="124"/>
        <v>64655.21717060425</v>
      </c>
      <c r="H698" s="152">
        <f t="shared" si="126"/>
        <v>-0.26672970053749945</v>
      </c>
      <c r="I698" s="152">
        <f t="shared" si="127"/>
        <v>0.11739191351953394</v>
      </c>
      <c r="J698" s="152">
        <f t="shared" si="128"/>
        <v>3.7992147318304585</v>
      </c>
    </row>
    <row r="699" spans="2:10" x14ac:dyDescent="0.25">
      <c r="B699" s="152" t="str">
        <f t="shared" si="120"/>
        <v>Y 11</v>
      </c>
      <c r="C699" s="152">
        <f t="shared" si="121"/>
        <v>7142.447676208064</v>
      </c>
      <c r="D699" s="152">
        <f t="shared" si="122"/>
        <v>4.3569369900587658</v>
      </c>
      <c r="E699" s="152">
        <f t="shared" si="123"/>
        <v>6.9349999999999996</v>
      </c>
      <c r="F699" s="152">
        <f t="shared" si="125"/>
        <v>-3.2729355305055545</v>
      </c>
      <c r="G699" s="152">
        <f t="shared" si="124"/>
        <v>76510.663655488068</v>
      </c>
      <c r="H699" s="152">
        <f t="shared" si="126"/>
        <v>-0.31563835522977873</v>
      </c>
      <c r="I699" s="152">
        <f t="shared" si="127"/>
        <v>0.13891737750207084</v>
      </c>
      <c r="J699" s="152">
        <f t="shared" si="128"/>
        <v>4.4958543675608365</v>
      </c>
    </row>
    <row r="700" spans="2:10" x14ac:dyDescent="0.25">
      <c r="B700" s="152" t="str">
        <f t="shared" si="120"/>
        <v>Y 12</v>
      </c>
      <c r="C700" s="152">
        <f t="shared" si="121"/>
        <v>7142.447676208064</v>
      </c>
      <c r="D700" s="152">
        <f t="shared" si="122"/>
        <v>4.3569369900587658</v>
      </c>
      <c r="E700" s="152">
        <f t="shared" si="123"/>
        <v>6.9349999999999996</v>
      </c>
      <c r="F700" s="152">
        <f t="shared" si="125"/>
        <v>-3.2729355305055545</v>
      </c>
      <c r="G700" s="152">
        <f t="shared" si="124"/>
        <v>76510.663655488068</v>
      </c>
      <c r="H700" s="152">
        <f t="shared" si="126"/>
        <v>-0.31563835522977873</v>
      </c>
      <c r="I700" s="152">
        <f t="shared" si="127"/>
        <v>0.13891737750207084</v>
      </c>
      <c r="J700" s="152">
        <f t="shared" si="128"/>
        <v>4.4958543675608365</v>
      </c>
    </row>
    <row r="701" spans="2:10" x14ac:dyDescent="0.25">
      <c r="B701" s="152" t="str">
        <f t="shared" si="120"/>
        <v>Y 13</v>
      </c>
      <c r="C701" s="152">
        <f t="shared" si="121"/>
        <v>7142.447676208064</v>
      </c>
      <c r="D701" s="152">
        <f t="shared" si="122"/>
        <v>4.3569369900587658</v>
      </c>
      <c r="E701" s="152">
        <f t="shared" si="123"/>
        <v>6.9349999999999996</v>
      </c>
      <c r="F701" s="152">
        <f t="shared" si="125"/>
        <v>-3.2729355305055545</v>
      </c>
      <c r="G701" s="152">
        <f t="shared" si="124"/>
        <v>76510.663655488068</v>
      </c>
      <c r="H701" s="152">
        <f t="shared" si="126"/>
        <v>-0.31563835522977873</v>
      </c>
      <c r="I701" s="152">
        <f t="shared" si="127"/>
        <v>0.13891737750207084</v>
      </c>
      <c r="J701" s="152">
        <f t="shared" si="128"/>
        <v>4.4958543675608365</v>
      </c>
    </row>
    <row r="702" spans="2:10" x14ac:dyDescent="0.25">
      <c r="B702" s="152" t="str">
        <f t="shared" si="120"/>
        <v>Y 14</v>
      </c>
      <c r="C702" s="152">
        <f t="shared" si="121"/>
        <v>6035.7142857142853</v>
      </c>
      <c r="D702" s="152">
        <f t="shared" si="122"/>
        <v>3.6818228183109247</v>
      </c>
      <c r="E702" s="152">
        <f t="shared" si="123"/>
        <v>6.9349999999999996</v>
      </c>
      <c r="F702" s="152">
        <f t="shared" si="125"/>
        <v>-3.2729355305055545</v>
      </c>
      <c r="G702" s="152">
        <f t="shared" si="124"/>
        <v>64655.21717060425</v>
      </c>
      <c r="H702" s="152">
        <f t="shared" si="126"/>
        <v>-0.26672970053749945</v>
      </c>
      <c r="I702" s="152">
        <f t="shared" si="127"/>
        <v>0.11739191351953394</v>
      </c>
      <c r="J702" s="152">
        <f t="shared" si="128"/>
        <v>3.7992147318304585</v>
      </c>
    </row>
    <row r="703" spans="2:10" x14ac:dyDescent="0.25">
      <c r="B703" s="152" t="str">
        <f t="shared" si="120"/>
        <v>Y 15</v>
      </c>
      <c r="C703" s="152">
        <f t="shared" si="121"/>
        <v>4494.9596774193551</v>
      </c>
      <c r="D703" s="152">
        <f t="shared" si="122"/>
        <v>2.7419530355969397</v>
      </c>
      <c r="E703" s="152">
        <f t="shared" si="123"/>
        <v>6.9349999999999996</v>
      </c>
      <c r="F703" s="152">
        <f t="shared" si="125"/>
        <v>-3.2729355305055545</v>
      </c>
      <c r="G703" s="152">
        <f t="shared" si="124"/>
        <v>48150.488966073455</v>
      </c>
      <c r="H703" s="152">
        <f t="shared" si="126"/>
        <v>-0.19864082226753607</v>
      </c>
      <c r="I703" s="152">
        <f t="shared" si="127"/>
        <v>8.7424933114268313E-2</v>
      </c>
      <c r="J703" s="152">
        <f t="shared" si="128"/>
        <v>2.8293779687112082</v>
      </c>
    </row>
    <row r="704" spans="2:10" x14ac:dyDescent="0.25">
      <c r="B704" s="152" t="str">
        <f t="shared" si="120"/>
        <v>Y 16</v>
      </c>
      <c r="C704" s="152">
        <f t="shared" si="121"/>
        <v>4494.9596774193551</v>
      </c>
      <c r="D704" s="152">
        <f t="shared" si="122"/>
        <v>2.7419530355969397</v>
      </c>
      <c r="E704" s="152">
        <f t="shared" si="123"/>
        <v>3.4350000000000001</v>
      </c>
      <c r="F704" s="152">
        <f t="shared" si="125"/>
        <v>0.22706446949444503</v>
      </c>
      <c r="G704" s="152">
        <f t="shared" si="124"/>
        <v>231.75235955140462</v>
      </c>
      <c r="H704" s="152">
        <f t="shared" si="126"/>
        <v>1.3780984228904558E-2</v>
      </c>
      <c r="I704" s="152">
        <f t="shared" si="127"/>
        <v>-6.0652267278580863E-3</v>
      </c>
      <c r="J704" s="152">
        <f t="shared" si="128"/>
        <v>2.7557340198258444</v>
      </c>
    </row>
    <row r="705" spans="2:10" x14ac:dyDescent="0.25">
      <c r="B705" s="152" t="str">
        <f t="shared" si="120"/>
        <v>Y 17</v>
      </c>
      <c r="C705" s="152">
        <f t="shared" si="121"/>
        <v>7142.447676208064</v>
      </c>
      <c r="D705" s="152">
        <f t="shared" si="122"/>
        <v>4.3569369900587658</v>
      </c>
      <c r="E705" s="152">
        <f t="shared" si="123"/>
        <v>3.4350000000000001</v>
      </c>
      <c r="F705" s="152">
        <f t="shared" si="125"/>
        <v>0.22706446949444503</v>
      </c>
      <c r="G705" s="152">
        <f t="shared" si="124"/>
        <v>368.25226936940936</v>
      </c>
      <c r="H705" s="152">
        <f t="shared" si="126"/>
        <v>2.189785133692454E-2</v>
      </c>
      <c r="I705" s="152">
        <f t="shared" si="127"/>
        <v>-9.6375869099978705E-3</v>
      </c>
      <c r="J705" s="152">
        <f t="shared" si="128"/>
        <v>4.3788348413956903</v>
      </c>
    </row>
    <row r="706" spans="2:10" x14ac:dyDescent="0.25">
      <c r="B706" s="152" t="str">
        <f t="shared" si="120"/>
        <v>Y 18</v>
      </c>
      <c r="C706" s="152">
        <f t="shared" si="121"/>
        <v>7715.4934869739482</v>
      </c>
      <c r="D706" s="152">
        <f t="shared" si="122"/>
        <v>4.7064984573749138</v>
      </c>
      <c r="E706" s="152">
        <f t="shared" si="123"/>
        <v>3.4350000000000001</v>
      </c>
      <c r="F706" s="152">
        <f t="shared" si="125"/>
        <v>0.22706446949444503</v>
      </c>
      <c r="G706" s="152">
        <f t="shared" si="124"/>
        <v>397.79752189818998</v>
      </c>
      <c r="H706" s="152">
        <f t="shared" si="126"/>
        <v>2.3654738127316922E-2</v>
      </c>
      <c r="I706" s="152">
        <f t="shared" si="127"/>
        <v>-1.0410820268509284E-2</v>
      </c>
      <c r="J706" s="152">
        <f t="shared" si="128"/>
        <v>4.7301531955022309</v>
      </c>
    </row>
    <row r="708" spans="2:10" x14ac:dyDescent="0.25">
      <c r="B708" s="2" t="s">
        <v>426</v>
      </c>
    </row>
    <row r="709" spans="2:10" x14ac:dyDescent="0.25">
      <c r="B709" s="151" t="s">
        <v>30</v>
      </c>
      <c r="C709" s="151" t="s">
        <v>247</v>
      </c>
      <c r="D709" s="151" t="s">
        <v>317</v>
      </c>
      <c r="E709" s="151" t="s">
        <v>318</v>
      </c>
      <c r="F709" s="151" t="s">
        <v>319</v>
      </c>
      <c r="G709" s="151" t="s">
        <v>327</v>
      </c>
      <c r="H709" s="334" t="s">
        <v>320</v>
      </c>
      <c r="I709" s="334"/>
      <c r="J709" s="151" t="s">
        <v>329</v>
      </c>
    </row>
    <row r="710" spans="2:10" x14ac:dyDescent="0.25">
      <c r="B710" s="152" t="str">
        <f>L85</f>
        <v xml:space="preserve">X 1 </v>
      </c>
      <c r="C710" s="152">
        <f>G507</f>
        <v>4990.6593894213711</v>
      </c>
      <c r="D710" s="152">
        <f>(C710/(SUM($C$710:$C$719)))*$J$604</f>
        <v>3.9273091515651801</v>
      </c>
      <c r="E710" s="152">
        <f>F507</f>
        <v>4.1349999999999998</v>
      </c>
      <c r="F710" s="152">
        <f>$F$540-E710</f>
        <v>8.075938358975117</v>
      </c>
      <c r="G710" s="152">
        <f>(C710)*(F710)^2</f>
        <v>325494.69997868367</v>
      </c>
      <c r="H710" s="152">
        <f>(C710*F710*$I$618)/(SUM($G$710:$G$719)+SUM($G$723:$G$740))</f>
        <v>2.745591972874978</v>
      </c>
      <c r="I710" s="152">
        <f>(C710*F710*$J$618)/(SUM($G$710:$G$719)+SUM($G$723:$G$740))</f>
        <v>1.5468575680295762</v>
      </c>
      <c r="J710" s="152">
        <f>D710+MAX(H710:I710)</f>
        <v>6.6729011244401581</v>
      </c>
    </row>
    <row r="711" spans="2:10" x14ac:dyDescent="0.25">
      <c r="B711" s="152" t="str">
        <f t="shared" ref="B711:B719" si="129">L86</f>
        <v xml:space="preserve">X 2 </v>
      </c>
      <c r="C711" s="152">
        <f t="shared" ref="C711:C719" si="130">G508</f>
        <v>4990.6593894213711</v>
      </c>
      <c r="D711" s="152">
        <f t="shared" ref="D711:D719" si="131">(C711/(SUM($C$710:$C$719)))*$J$604</f>
        <v>3.9273091515651801</v>
      </c>
      <c r="E711" s="152">
        <f t="shared" ref="E711:E719" si="132">F508</f>
        <v>8.7349999999999994</v>
      </c>
      <c r="F711" s="152">
        <f t="shared" ref="F711:F719" si="133">$F$540-E711</f>
        <v>3.4759383589751174</v>
      </c>
      <c r="G711" s="152">
        <f t="shared" ref="G711:G719" si="134">(C711)*(F711)^2</f>
        <v>60297.882742451933</v>
      </c>
      <c r="H711" s="152">
        <f t="shared" ref="H711:H719" si="135">(C711*F711*$I$618)/(SUM($G$710:$G$719)+SUM($G$723:$G$740))</f>
        <v>1.1817213099458861</v>
      </c>
      <c r="I711" s="152">
        <f t="shared" ref="I711:I719" si="136">(C711*F711*$J$618)/(SUM($G$710:$G$719)+SUM($G$723:$G$740))</f>
        <v>0.66577793410341368</v>
      </c>
      <c r="J711" s="152">
        <f t="shared" ref="J711:J719" si="137">D711+MAX(H711:I711)</f>
        <v>5.1090304615110664</v>
      </c>
    </row>
    <row r="712" spans="2:10" x14ac:dyDescent="0.25">
      <c r="B712" s="152" t="str">
        <f t="shared" si="129"/>
        <v xml:space="preserve">X 3 </v>
      </c>
      <c r="C712" s="152">
        <f t="shared" si="130"/>
        <v>4990.6593894213711</v>
      </c>
      <c r="D712" s="152">
        <f t="shared" si="131"/>
        <v>3.9273091515651801</v>
      </c>
      <c r="E712" s="152">
        <f t="shared" si="132"/>
        <v>11.035</v>
      </c>
      <c r="F712" s="152">
        <f t="shared" si="133"/>
        <v>1.1759383589751167</v>
      </c>
      <c r="G712" s="152">
        <f t="shared" si="134"/>
        <v>6901.2386344532024</v>
      </c>
      <c r="H712" s="152">
        <f t="shared" si="135"/>
        <v>0.39978597848134001</v>
      </c>
      <c r="I712" s="152">
        <f t="shared" si="136"/>
        <v>0.22523811714033221</v>
      </c>
      <c r="J712" s="152">
        <f t="shared" si="137"/>
        <v>4.3270951300465201</v>
      </c>
    </row>
    <row r="713" spans="2:10" x14ac:dyDescent="0.25">
      <c r="B713" s="152" t="str">
        <f t="shared" si="129"/>
        <v>X 4</v>
      </c>
      <c r="C713" s="152">
        <f t="shared" si="130"/>
        <v>4990.6593894213711</v>
      </c>
      <c r="D713" s="152">
        <f t="shared" si="131"/>
        <v>3.9273091515651801</v>
      </c>
      <c r="E713" s="152">
        <f t="shared" si="132"/>
        <v>12.965</v>
      </c>
      <c r="F713" s="152">
        <f t="shared" si="133"/>
        <v>-0.75406164102488304</v>
      </c>
      <c r="G713" s="152">
        <f t="shared" si="134"/>
        <v>2837.7336374731553</v>
      </c>
      <c r="H713" s="152">
        <f t="shared" si="135"/>
        <v>-0.2563597561823876</v>
      </c>
      <c r="I713" s="152">
        <f t="shared" si="136"/>
        <v>-0.14443225100694901</v>
      </c>
      <c r="J713" s="152">
        <f>D713</f>
        <v>3.9273091515651801</v>
      </c>
    </row>
    <row r="714" spans="2:10" x14ac:dyDescent="0.25">
      <c r="B714" s="152" t="str">
        <f t="shared" si="129"/>
        <v>X 5</v>
      </c>
      <c r="C714" s="152">
        <f t="shared" si="130"/>
        <v>4864.9496241879442</v>
      </c>
      <c r="D714" s="152">
        <f t="shared" si="131"/>
        <v>3.828384125247247</v>
      </c>
      <c r="E714" s="152">
        <f t="shared" si="132"/>
        <v>17.934999999999999</v>
      </c>
      <c r="F714" s="152">
        <f t="shared" si="133"/>
        <v>-5.7240616410248819</v>
      </c>
      <c r="G714" s="152">
        <f t="shared" si="134"/>
        <v>159399.49876825718</v>
      </c>
      <c r="H714" s="152">
        <f t="shared" si="135"/>
        <v>-1.8970016998439976</v>
      </c>
      <c r="I714" s="152">
        <f t="shared" si="136"/>
        <v>-1.0687645742553593</v>
      </c>
      <c r="J714" s="242">
        <f>D714</f>
        <v>3.828384125247247</v>
      </c>
    </row>
    <row r="715" spans="2:10" x14ac:dyDescent="0.25">
      <c r="B715" s="152" t="str">
        <f t="shared" si="129"/>
        <v>X 6</v>
      </c>
      <c r="C715" s="152">
        <f t="shared" si="130"/>
        <v>10110.771720969089</v>
      </c>
      <c r="D715" s="152">
        <f t="shared" si="131"/>
        <v>7.9564889548096742</v>
      </c>
      <c r="E715" s="152">
        <f t="shared" si="132"/>
        <v>17.934999999999999</v>
      </c>
      <c r="F715" s="152">
        <f t="shared" si="133"/>
        <v>-5.7240616410248819</v>
      </c>
      <c r="G715" s="152">
        <f t="shared" si="134"/>
        <v>331278.23903248709</v>
      </c>
      <c r="H715" s="152">
        <f t="shared" si="135"/>
        <v>-3.9425179340093428</v>
      </c>
      <c r="I715" s="152">
        <f t="shared" si="136"/>
        <v>-2.2212017530517381</v>
      </c>
      <c r="J715" s="242">
        <f>D715</f>
        <v>7.9564889548096742</v>
      </c>
    </row>
    <row r="716" spans="2:10" x14ac:dyDescent="0.25">
      <c r="B716" s="152" t="str">
        <f t="shared" si="129"/>
        <v>X 7</v>
      </c>
      <c r="C716" s="152">
        <f t="shared" si="130"/>
        <v>5117.5185028260239</v>
      </c>
      <c r="D716" s="152">
        <f t="shared" si="131"/>
        <v>4.0271386366407587</v>
      </c>
      <c r="E716" s="152">
        <f t="shared" si="132"/>
        <v>17.934999999999999</v>
      </c>
      <c r="F716" s="152">
        <f t="shared" si="133"/>
        <v>-5.7240616410248819</v>
      </c>
      <c r="G716" s="152">
        <f t="shared" si="134"/>
        <v>167674.88819042224</v>
      </c>
      <c r="H716" s="152">
        <f t="shared" si="135"/>
        <v>-1.9954865001227065</v>
      </c>
      <c r="I716" s="152">
        <f t="shared" si="136"/>
        <v>-1.1242505897128861</v>
      </c>
      <c r="J716" s="242">
        <f>D716</f>
        <v>4.0271386366407587</v>
      </c>
    </row>
    <row r="717" spans="2:10" x14ac:dyDescent="0.25">
      <c r="B717" s="152" t="str">
        <f t="shared" si="129"/>
        <v>X 8</v>
      </c>
      <c r="C717" s="152">
        <f t="shared" si="130"/>
        <v>5117.5185028260239</v>
      </c>
      <c r="D717" s="152">
        <f t="shared" si="131"/>
        <v>4.0271386366407587</v>
      </c>
      <c r="E717" s="152">
        <f t="shared" si="132"/>
        <v>12.965</v>
      </c>
      <c r="F717" s="152">
        <f t="shared" si="133"/>
        <v>-0.75406164102488304</v>
      </c>
      <c r="G717" s="152">
        <f t="shared" si="134"/>
        <v>2909.8668658179859</v>
      </c>
      <c r="H717" s="152">
        <f t="shared" si="135"/>
        <v>-0.26287624405388332</v>
      </c>
      <c r="I717" s="152">
        <f t="shared" si="136"/>
        <v>-0.14810361903270886</v>
      </c>
      <c r="J717" s="242">
        <f>D717</f>
        <v>4.0271386366407587</v>
      </c>
    </row>
    <row r="718" spans="2:10" x14ac:dyDescent="0.25">
      <c r="B718" s="152" t="str">
        <f t="shared" si="129"/>
        <v>X 9</v>
      </c>
      <c r="C718" s="152">
        <f t="shared" si="130"/>
        <v>5117.5185028260239</v>
      </c>
      <c r="D718" s="152">
        <f t="shared" si="131"/>
        <v>4.0271386366407587</v>
      </c>
      <c r="E718" s="152">
        <f t="shared" si="132"/>
        <v>8.7349999999999994</v>
      </c>
      <c r="F718" s="152">
        <f t="shared" si="133"/>
        <v>3.4759383589751174</v>
      </c>
      <c r="G718" s="152">
        <f t="shared" si="134"/>
        <v>61830.613259204758</v>
      </c>
      <c r="H718" s="152">
        <f t="shared" si="135"/>
        <v>1.2117598491395021</v>
      </c>
      <c r="I718" s="152">
        <f t="shared" si="136"/>
        <v>0.68270154917194936</v>
      </c>
      <c r="J718" s="152">
        <f t="shared" si="137"/>
        <v>5.2388984857802612</v>
      </c>
    </row>
    <row r="719" spans="2:10" x14ac:dyDescent="0.25">
      <c r="B719" s="152" t="str">
        <f t="shared" si="129"/>
        <v>X 10</v>
      </c>
      <c r="C719" s="152">
        <f t="shared" si="130"/>
        <v>5117.5185028260239</v>
      </c>
      <c r="D719" s="152">
        <f t="shared" si="131"/>
        <v>4.0271386366407587</v>
      </c>
      <c r="E719" s="152">
        <f t="shared" si="132"/>
        <v>4.1349999999999998</v>
      </c>
      <c r="F719" s="152">
        <f t="shared" si="133"/>
        <v>8.075938358975117</v>
      </c>
      <c r="G719" s="152">
        <f t="shared" si="134"/>
        <v>333768.55035299202</v>
      </c>
      <c r="H719" s="152">
        <f t="shared" si="135"/>
        <v>2.8153830237706061</v>
      </c>
      <c r="I719" s="152">
        <f t="shared" si="136"/>
        <v>1.586177618614367</v>
      </c>
      <c r="J719" s="152">
        <f t="shared" si="137"/>
        <v>6.8425216604113643</v>
      </c>
    </row>
    <row r="721" spans="2:10" x14ac:dyDescent="0.25">
      <c r="B721" s="2" t="s">
        <v>427</v>
      </c>
    </row>
    <row r="722" spans="2:10" x14ac:dyDescent="0.25">
      <c r="B722" s="151" t="s">
        <v>30</v>
      </c>
      <c r="C722" s="151" t="s">
        <v>248</v>
      </c>
      <c r="D722" s="151" t="s">
        <v>323</v>
      </c>
      <c r="E722" s="151" t="s">
        <v>324</v>
      </c>
      <c r="F722" s="151" t="s">
        <v>325</v>
      </c>
      <c r="G722" s="151" t="s">
        <v>326</v>
      </c>
      <c r="H722" s="334" t="s">
        <v>328</v>
      </c>
      <c r="I722" s="334"/>
      <c r="J722" s="151" t="s">
        <v>321</v>
      </c>
    </row>
    <row r="723" spans="2:10" x14ac:dyDescent="0.25">
      <c r="B723" s="152" t="str">
        <f>N85</f>
        <v xml:space="preserve">Y 1 </v>
      </c>
      <c r="C723" s="152">
        <f>H517</f>
        <v>4494.9596774193551</v>
      </c>
      <c r="D723" s="152">
        <f>(C723/(SUM($C$723:$C$740)))*$J$604</f>
        <v>1.6310037893026308</v>
      </c>
      <c r="E723" s="152">
        <f>E517</f>
        <v>6.5000000000000002E-2</v>
      </c>
      <c r="F723" s="152">
        <f>$F$539-E723</f>
        <v>3.5970644694944451</v>
      </c>
      <c r="G723" s="152">
        <f t="shared" ref="G723:G740" si="138">(C723)*(F723)^2</f>
        <v>58159.711496916752</v>
      </c>
      <c r="H723" s="152">
        <f>(C723*F723*$I$624)/(SUM($G$710:$G$719)+SUM($G$723:$G$740))</f>
        <v>0.12985965159369564</v>
      </c>
      <c r="I723" s="152">
        <f>(C723*F723*$J$624)/(SUM($G$710:$G$719)+SUM($G$723:$G$740))</f>
        <v>-5.7153263992888975E-2</v>
      </c>
      <c r="J723" s="152">
        <f>D723+MAX(H723:I723)</f>
        <v>1.7608634408963264</v>
      </c>
    </row>
    <row r="724" spans="2:10" x14ac:dyDescent="0.25">
      <c r="B724" s="152" t="str">
        <f t="shared" ref="B724:B740" si="139">N86</f>
        <v xml:space="preserve">Y 2 </v>
      </c>
      <c r="C724" s="152">
        <f t="shared" ref="C724:C740" si="140">H518</f>
        <v>6035.7142857142853</v>
      </c>
      <c r="D724" s="152">
        <f t="shared" ref="D724:D740" si="141">(C724/(SUM($C$723:$C$740)))*$J$604</f>
        <v>2.1900692281181509</v>
      </c>
      <c r="E724" s="152">
        <f t="shared" ref="E724:E740" si="142">E518</f>
        <v>6.5000000000000002E-2</v>
      </c>
      <c r="F724" s="152">
        <f t="shared" ref="F724:F740" si="143">$F$539-E724</f>
        <v>3.5970644694944451</v>
      </c>
      <c r="G724" s="152">
        <f t="shared" si="138"/>
        <v>78095.339386113948</v>
      </c>
      <c r="H724" s="152">
        <f t="shared" ref="H724:H740" si="144">(C724*F724*$I$624)/(SUM($G$710:$G$719)+SUM($G$723:$G$740))</f>
        <v>0.17437214358103903</v>
      </c>
      <c r="I724" s="152">
        <f t="shared" ref="I724:I740" si="145">(C724*F724*$J$624)/(SUM($G$710:$G$719)+SUM($G$723:$G$740))</f>
        <v>-7.6743908002113309E-2</v>
      </c>
      <c r="J724" s="152">
        <f t="shared" ref="J724:J740" si="146">D724+MAX(H724:I724)</f>
        <v>2.3644413716991899</v>
      </c>
    </row>
    <row r="725" spans="2:10" x14ac:dyDescent="0.25">
      <c r="B725" s="152" t="str">
        <f t="shared" si="139"/>
        <v xml:space="preserve">Y 3 </v>
      </c>
      <c r="C725" s="152">
        <f t="shared" si="140"/>
        <v>7142.447676208064</v>
      </c>
      <c r="D725" s="152">
        <f t="shared" si="141"/>
        <v>2.5916493274260577</v>
      </c>
      <c r="E725" s="152">
        <f t="shared" si="142"/>
        <v>6.5000000000000002E-2</v>
      </c>
      <c r="F725" s="152">
        <f t="shared" si="143"/>
        <v>3.5970644694944451</v>
      </c>
      <c r="G725" s="152">
        <f t="shared" si="138"/>
        <v>92415.221946679478</v>
      </c>
      <c r="H725" s="152">
        <f t="shared" si="144"/>
        <v>0.20634573685232374</v>
      </c>
      <c r="I725" s="152">
        <f t="shared" si="145"/>
        <v>-9.0815986546976035E-2</v>
      </c>
      <c r="J725" s="152">
        <f t="shared" si="146"/>
        <v>2.7979950642783815</v>
      </c>
    </row>
    <row r="726" spans="2:10" x14ac:dyDescent="0.25">
      <c r="B726" s="152" t="str">
        <f t="shared" si="139"/>
        <v>Y 4</v>
      </c>
      <c r="C726" s="152">
        <f t="shared" si="140"/>
        <v>7142.447676208064</v>
      </c>
      <c r="D726" s="152">
        <f t="shared" si="141"/>
        <v>2.5916493274260577</v>
      </c>
      <c r="E726" s="152">
        <f t="shared" si="142"/>
        <v>6.5000000000000002E-2</v>
      </c>
      <c r="F726" s="152">
        <f t="shared" si="143"/>
        <v>3.5970644694944451</v>
      </c>
      <c r="G726" s="152">
        <f t="shared" si="138"/>
        <v>92415.221946679478</v>
      </c>
      <c r="H726" s="152">
        <f t="shared" si="144"/>
        <v>0.20634573685232374</v>
      </c>
      <c r="I726" s="152">
        <f t="shared" si="145"/>
        <v>-9.0815986546976035E-2</v>
      </c>
      <c r="J726" s="152">
        <f t="shared" si="146"/>
        <v>2.7979950642783815</v>
      </c>
    </row>
    <row r="727" spans="2:10" x14ac:dyDescent="0.25">
      <c r="B727" s="152" t="str">
        <f t="shared" si="139"/>
        <v>Y 5</v>
      </c>
      <c r="C727" s="152">
        <f t="shared" si="140"/>
        <v>7142.447676208064</v>
      </c>
      <c r="D727" s="152">
        <f t="shared" si="141"/>
        <v>2.5916493274260577</v>
      </c>
      <c r="E727" s="152">
        <f t="shared" si="142"/>
        <v>6.5000000000000002E-2</v>
      </c>
      <c r="F727" s="152">
        <f t="shared" si="143"/>
        <v>3.5970644694944451</v>
      </c>
      <c r="G727" s="152">
        <f t="shared" si="138"/>
        <v>92415.221946679478</v>
      </c>
      <c r="H727" s="152">
        <f t="shared" si="144"/>
        <v>0.20634573685232374</v>
      </c>
      <c r="I727" s="152">
        <f t="shared" si="145"/>
        <v>-9.0815986546976035E-2</v>
      </c>
      <c r="J727" s="152">
        <f t="shared" si="146"/>
        <v>2.7979950642783815</v>
      </c>
    </row>
    <row r="728" spans="2:10" x14ac:dyDescent="0.25">
      <c r="B728" s="152" t="str">
        <f t="shared" si="139"/>
        <v>Y 6</v>
      </c>
      <c r="C728" s="152">
        <f t="shared" si="140"/>
        <v>7715.4934869739482</v>
      </c>
      <c r="D728" s="152">
        <f t="shared" si="141"/>
        <v>2.7995799777271859</v>
      </c>
      <c r="E728" s="152">
        <f t="shared" si="142"/>
        <v>6.5000000000000002E-2</v>
      </c>
      <c r="F728" s="152">
        <f t="shared" si="143"/>
        <v>3.5970644694944451</v>
      </c>
      <c r="G728" s="152">
        <f t="shared" si="138"/>
        <v>99829.788799433751</v>
      </c>
      <c r="H728" s="152">
        <f t="shared" si="144"/>
        <v>0.22290106430211479</v>
      </c>
      <c r="I728" s="152">
        <f t="shared" si="145"/>
        <v>-9.8102245123943957E-2</v>
      </c>
      <c r="J728" s="152">
        <f t="shared" si="146"/>
        <v>3.0224810420293009</v>
      </c>
    </row>
    <row r="729" spans="2:10" x14ac:dyDescent="0.25">
      <c r="B729" s="152" t="str">
        <f t="shared" si="139"/>
        <v>Y 7</v>
      </c>
      <c r="C729" s="152">
        <f t="shared" si="140"/>
        <v>7715.4934869739482</v>
      </c>
      <c r="D729" s="152">
        <f t="shared" si="141"/>
        <v>2.7995799777271859</v>
      </c>
      <c r="E729" s="152">
        <f t="shared" si="142"/>
        <v>6.5000000000000002E-2</v>
      </c>
      <c r="F729" s="152">
        <f t="shared" si="143"/>
        <v>3.5970644694944451</v>
      </c>
      <c r="G729" s="152">
        <f t="shared" si="138"/>
        <v>99829.788799433751</v>
      </c>
      <c r="H729" s="152">
        <f t="shared" si="144"/>
        <v>0.22290106430211479</v>
      </c>
      <c r="I729" s="152">
        <f t="shared" si="145"/>
        <v>-9.8102245123943957E-2</v>
      </c>
      <c r="J729" s="152">
        <f t="shared" si="146"/>
        <v>3.0224810420293009</v>
      </c>
    </row>
    <row r="730" spans="2:10" x14ac:dyDescent="0.25">
      <c r="B730" s="152" t="str">
        <f t="shared" si="139"/>
        <v>Y 8</v>
      </c>
      <c r="C730" s="152">
        <f t="shared" si="140"/>
        <v>7715.4934869739482</v>
      </c>
      <c r="D730" s="152">
        <f t="shared" si="141"/>
        <v>2.7995799777271859</v>
      </c>
      <c r="E730" s="152">
        <f t="shared" si="142"/>
        <v>6.9349999999999996</v>
      </c>
      <c r="F730" s="152">
        <f t="shared" si="143"/>
        <v>-3.2729355305055545</v>
      </c>
      <c r="G730" s="152">
        <f t="shared" si="138"/>
        <v>82649.191688775929</v>
      </c>
      <c r="H730" s="152">
        <f t="shared" si="144"/>
        <v>-0.20281560681741939</v>
      </c>
      <c r="I730" s="152">
        <f t="shared" si="145"/>
        <v>8.9262321098639755E-2</v>
      </c>
      <c r="J730" s="152">
        <f t="shared" si="146"/>
        <v>2.8888422988258258</v>
      </c>
    </row>
    <row r="731" spans="2:10" x14ac:dyDescent="0.25">
      <c r="B731" s="152" t="str">
        <f t="shared" si="139"/>
        <v>Y 9</v>
      </c>
      <c r="C731" s="152">
        <f t="shared" si="140"/>
        <v>7715.4934869739482</v>
      </c>
      <c r="D731" s="152">
        <f t="shared" si="141"/>
        <v>2.7995799777271859</v>
      </c>
      <c r="E731" s="152">
        <f t="shared" si="142"/>
        <v>6.9349999999999996</v>
      </c>
      <c r="F731" s="152">
        <f t="shared" si="143"/>
        <v>-3.2729355305055545</v>
      </c>
      <c r="G731" s="152">
        <f t="shared" si="138"/>
        <v>82649.191688775929</v>
      </c>
      <c r="H731" s="152">
        <f t="shared" si="144"/>
        <v>-0.20281560681741939</v>
      </c>
      <c r="I731" s="152">
        <f t="shared" si="145"/>
        <v>8.9262321098639755E-2</v>
      </c>
      <c r="J731" s="152">
        <f t="shared" si="146"/>
        <v>2.8888422988258258</v>
      </c>
    </row>
    <row r="732" spans="2:10" x14ac:dyDescent="0.25">
      <c r="B732" s="152" t="str">
        <f t="shared" si="139"/>
        <v>Y 10</v>
      </c>
      <c r="C732" s="152">
        <f t="shared" si="140"/>
        <v>6035.7142857142853</v>
      </c>
      <c r="D732" s="152">
        <f t="shared" si="141"/>
        <v>2.1900692281181509</v>
      </c>
      <c r="E732" s="152">
        <f t="shared" si="142"/>
        <v>6.9349999999999996</v>
      </c>
      <c r="F732" s="152">
        <f t="shared" si="143"/>
        <v>-3.2729355305055545</v>
      </c>
      <c r="G732" s="152">
        <f t="shared" si="138"/>
        <v>64655.21717060425</v>
      </c>
      <c r="H732" s="152">
        <f t="shared" si="144"/>
        <v>-0.15865959286990755</v>
      </c>
      <c r="I732" s="152">
        <f t="shared" si="145"/>
        <v>6.9828568650944528E-2</v>
      </c>
      <c r="J732" s="152">
        <f t="shared" si="146"/>
        <v>2.2598977967690952</v>
      </c>
    </row>
    <row r="733" spans="2:10" x14ac:dyDescent="0.25">
      <c r="B733" s="152" t="str">
        <f t="shared" si="139"/>
        <v>Y 11</v>
      </c>
      <c r="C733" s="152">
        <f t="shared" si="140"/>
        <v>7142.447676208064</v>
      </c>
      <c r="D733" s="152">
        <f t="shared" si="141"/>
        <v>2.5916493274260577</v>
      </c>
      <c r="E733" s="152">
        <f t="shared" si="142"/>
        <v>6.9349999999999996</v>
      </c>
      <c r="F733" s="152">
        <f t="shared" si="143"/>
        <v>-3.2729355305055545</v>
      </c>
      <c r="G733" s="152">
        <f t="shared" si="138"/>
        <v>76510.663655488068</v>
      </c>
      <c r="H733" s="152">
        <f t="shared" si="144"/>
        <v>-0.18775206823224902</v>
      </c>
      <c r="I733" s="152">
        <f t="shared" si="145"/>
        <v>8.2632622136263142E-2</v>
      </c>
      <c r="J733" s="152">
        <f t="shared" si="146"/>
        <v>2.6742819495623209</v>
      </c>
    </row>
    <row r="734" spans="2:10" x14ac:dyDescent="0.25">
      <c r="B734" s="152" t="str">
        <f t="shared" si="139"/>
        <v>Y 12</v>
      </c>
      <c r="C734" s="152">
        <f t="shared" si="140"/>
        <v>7142.447676208064</v>
      </c>
      <c r="D734" s="152">
        <f t="shared" si="141"/>
        <v>2.5916493274260577</v>
      </c>
      <c r="E734" s="152">
        <f t="shared" si="142"/>
        <v>6.9349999999999996</v>
      </c>
      <c r="F734" s="152">
        <f t="shared" si="143"/>
        <v>-3.2729355305055545</v>
      </c>
      <c r="G734" s="152">
        <f t="shared" si="138"/>
        <v>76510.663655488068</v>
      </c>
      <c r="H734" s="152">
        <f t="shared" si="144"/>
        <v>-0.18775206823224902</v>
      </c>
      <c r="I734" s="152">
        <f t="shared" si="145"/>
        <v>8.2632622136263142E-2</v>
      </c>
      <c r="J734" s="152">
        <f t="shared" si="146"/>
        <v>2.6742819495623209</v>
      </c>
    </row>
    <row r="735" spans="2:10" x14ac:dyDescent="0.25">
      <c r="B735" s="152" t="str">
        <f t="shared" si="139"/>
        <v>Y 13</v>
      </c>
      <c r="C735" s="152">
        <f t="shared" si="140"/>
        <v>7142.447676208064</v>
      </c>
      <c r="D735" s="152">
        <f t="shared" si="141"/>
        <v>2.5916493274260577</v>
      </c>
      <c r="E735" s="152">
        <f t="shared" si="142"/>
        <v>6.9349999999999996</v>
      </c>
      <c r="F735" s="152">
        <f t="shared" si="143"/>
        <v>-3.2729355305055545</v>
      </c>
      <c r="G735" s="152">
        <f t="shared" si="138"/>
        <v>76510.663655488068</v>
      </c>
      <c r="H735" s="152">
        <f t="shared" si="144"/>
        <v>-0.18775206823224902</v>
      </c>
      <c r="I735" s="152">
        <f t="shared" si="145"/>
        <v>8.2632622136263142E-2</v>
      </c>
      <c r="J735" s="152">
        <f t="shared" si="146"/>
        <v>2.6742819495623209</v>
      </c>
    </row>
    <row r="736" spans="2:10" x14ac:dyDescent="0.25">
      <c r="B736" s="152" t="str">
        <f t="shared" si="139"/>
        <v>Y 14</v>
      </c>
      <c r="C736" s="152">
        <f t="shared" si="140"/>
        <v>6035.7142857142853</v>
      </c>
      <c r="D736" s="152">
        <f t="shared" si="141"/>
        <v>2.1900692281181509</v>
      </c>
      <c r="E736" s="152">
        <f t="shared" si="142"/>
        <v>6.9349999999999996</v>
      </c>
      <c r="F736" s="152">
        <f t="shared" si="143"/>
        <v>-3.2729355305055545</v>
      </c>
      <c r="G736" s="152">
        <f t="shared" si="138"/>
        <v>64655.21717060425</v>
      </c>
      <c r="H736" s="152">
        <f t="shared" si="144"/>
        <v>-0.15865959286990755</v>
      </c>
      <c r="I736" s="152">
        <f t="shared" si="145"/>
        <v>6.9828568650944528E-2</v>
      </c>
      <c r="J736" s="152">
        <f t="shared" si="146"/>
        <v>2.2598977967690952</v>
      </c>
    </row>
    <row r="737" spans="2:10" x14ac:dyDescent="0.25">
      <c r="B737" s="152" t="str">
        <f t="shared" si="139"/>
        <v>Y 15</v>
      </c>
      <c r="C737" s="152">
        <f t="shared" si="140"/>
        <v>4494.9596774193551</v>
      </c>
      <c r="D737" s="152">
        <f t="shared" si="141"/>
        <v>1.6310037893026308</v>
      </c>
      <c r="E737" s="152">
        <f t="shared" si="142"/>
        <v>6.9349999999999996</v>
      </c>
      <c r="F737" s="152">
        <f t="shared" si="143"/>
        <v>-3.2729355305055545</v>
      </c>
      <c r="G737" s="152">
        <f t="shared" si="138"/>
        <v>48150.488966073455</v>
      </c>
      <c r="H737" s="152">
        <f t="shared" si="144"/>
        <v>-0.11815809009945662</v>
      </c>
      <c r="I737" s="152">
        <f t="shared" si="145"/>
        <v>5.2003223737877732E-2</v>
      </c>
      <c r="J737" s="152">
        <f t="shared" si="146"/>
        <v>1.6830070130405086</v>
      </c>
    </row>
    <row r="738" spans="2:10" x14ac:dyDescent="0.25">
      <c r="B738" s="152" t="str">
        <f t="shared" si="139"/>
        <v>Y 16</v>
      </c>
      <c r="C738" s="152">
        <f t="shared" si="140"/>
        <v>4494.9596774193551</v>
      </c>
      <c r="D738" s="152">
        <f t="shared" si="141"/>
        <v>1.6310037893026308</v>
      </c>
      <c r="E738" s="152">
        <f t="shared" si="142"/>
        <v>3.4350000000000001</v>
      </c>
      <c r="F738" s="152">
        <f t="shared" si="143"/>
        <v>0.22706446949444503</v>
      </c>
      <c r="G738" s="152">
        <f t="shared" si="138"/>
        <v>231.75235955140462</v>
      </c>
      <c r="H738" s="152">
        <f t="shared" si="144"/>
        <v>8.1973823788596672E-3</v>
      </c>
      <c r="I738" s="152">
        <f t="shared" si="145"/>
        <v>-3.607796212294533E-3</v>
      </c>
      <c r="J738" s="152">
        <f t="shared" si="146"/>
        <v>1.6392011716814905</v>
      </c>
    </row>
    <row r="739" spans="2:10" x14ac:dyDescent="0.25">
      <c r="B739" s="152" t="str">
        <f t="shared" si="139"/>
        <v>Y 17</v>
      </c>
      <c r="C739" s="152">
        <f t="shared" si="140"/>
        <v>7142.447676208064</v>
      </c>
      <c r="D739" s="152">
        <f t="shared" si="141"/>
        <v>2.5916493274260577</v>
      </c>
      <c r="E739" s="152">
        <f t="shared" si="142"/>
        <v>3.4350000000000001</v>
      </c>
      <c r="F739" s="152">
        <f t="shared" si="143"/>
        <v>0.22706446949444503</v>
      </c>
      <c r="G739" s="152">
        <f t="shared" si="138"/>
        <v>368.25226936940936</v>
      </c>
      <c r="H739" s="152">
        <f t="shared" si="144"/>
        <v>1.3025561723501269E-2</v>
      </c>
      <c r="I739" s="152">
        <f t="shared" si="145"/>
        <v>-5.7327534665515718E-3</v>
      </c>
      <c r="J739" s="152">
        <f t="shared" si="146"/>
        <v>2.604674889149559</v>
      </c>
    </row>
    <row r="740" spans="2:10" x14ac:dyDescent="0.25">
      <c r="B740" s="152" t="str">
        <f t="shared" si="139"/>
        <v>Y 18</v>
      </c>
      <c r="C740" s="152">
        <f t="shared" si="140"/>
        <v>7715.4934869739482</v>
      </c>
      <c r="D740" s="152">
        <f t="shared" si="141"/>
        <v>2.7995799777271859</v>
      </c>
      <c r="E740" s="152">
        <f t="shared" si="142"/>
        <v>3.4350000000000001</v>
      </c>
      <c r="F740" s="152">
        <f t="shared" si="143"/>
        <v>0.22706446949444503</v>
      </c>
      <c r="G740" s="152">
        <f t="shared" si="138"/>
        <v>397.79752189818998</v>
      </c>
      <c r="H740" s="152">
        <f t="shared" si="144"/>
        <v>1.4070615732561596E-2</v>
      </c>
      <c r="I740" s="152">
        <f t="shared" si="145"/>
        <v>-6.1926980831714384E-3</v>
      </c>
      <c r="J740" s="152">
        <f t="shared" si="146"/>
        <v>2.8136505934597476</v>
      </c>
    </row>
    <row r="745" spans="2:10" x14ac:dyDescent="0.25">
      <c r="B745" s="150" t="s">
        <v>30</v>
      </c>
      <c r="C745" s="150" t="s">
        <v>242</v>
      </c>
      <c r="D745" s="150" t="s">
        <v>243</v>
      </c>
      <c r="E745" s="150" t="s">
        <v>418</v>
      </c>
    </row>
    <row r="746" spans="2:10" x14ac:dyDescent="0.25">
      <c r="B746" s="80" t="str">
        <f t="shared" ref="B746:B756" si="147">B641</f>
        <v xml:space="preserve">X 1 </v>
      </c>
      <c r="C746" s="152">
        <f t="shared" ref="C746:C756" si="148">J641*$D$13</f>
        <v>23.540000705121212</v>
      </c>
      <c r="D746" s="152">
        <f t="shared" ref="D746:D756" si="149">J676*$D$13</f>
        <v>26.923466318449336</v>
      </c>
      <c r="E746" s="152">
        <f>J710*$D$13</f>
        <v>16.01496269865638</v>
      </c>
    </row>
    <row r="747" spans="2:10" x14ac:dyDescent="0.25">
      <c r="B747" s="80" t="str">
        <f t="shared" si="147"/>
        <v xml:space="preserve">X 2 </v>
      </c>
      <c r="C747" s="152">
        <f t="shared" si="148"/>
        <v>19.520355476288884</v>
      </c>
      <c r="D747" s="152">
        <f t="shared" si="149"/>
        <v>20.613644198416804</v>
      </c>
      <c r="E747" s="152">
        <f t="shared" ref="E747:E756" si="150">J711*$D$13</f>
        <v>12.261673107626558</v>
      </c>
    </row>
    <row r="748" spans="2:10" x14ac:dyDescent="0.25">
      <c r="B748" s="80" t="str">
        <f t="shared" si="147"/>
        <v xml:space="preserve">X 3 </v>
      </c>
      <c r="C748" s="152">
        <f t="shared" si="148"/>
        <v>17.510532861872722</v>
      </c>
      <c r="D748" s="152">
        <f t="shared" si="149"/>
        <v>17.458733138400543</v>
      </c>
      <c r="E748" s="152">
        <f t="shared" si="150"/>
        <v>10.385028312111649</v>
      </c>
    </row>
    <row r="749" spans="2:10" x14ac:dyDescent="0.25">
      <c r="B749" s="80" t="str">
        <f t="shared" si="147"/>
        <v xml:space="preserve">X 4 </v>
      </c>
      <c r="C749" s="152">
        <f t="shared" si="148"/>
        <v>17.400842448380867</v>
      </c>
      <c r="D749" s="152">
        <f t="shared" si="149"/>
        <v>15.845697949431859</v>
      </c>
      <c r="E749" s="152">
        <f t="shared" si="150"/>
        <v>9.4255419637564319</v>
      </c>
    </row>
    <row r="750" spans="2:10" x14ac:dyDescent="0.25">
      <c r="B750" s="80" t="str">
        <f t="shared" si="147"/>
        <v xml:space="preserve">X 5 </v>
      </c>
      <c r="C750" s="152">
        <f t="shared" si="148"/>
        <v>16.962532468003019</v>
      </c>
      <c r="D750" s="152">
        <f t="shared" si="149"/>
        <v>15.446560518132658</v>
      </c>
      <c r="E750" s="152">
        <f t="shared" si="150"/>
        <v>9.1881219005933925</v>
      </c>
    </row>
    <row r="751" spans="2:10" x14ac:dyDescent="0.25">
      <c r="B751" s="80" t="str">
        <f t="shared" si="147"/>
        <v>X 6</v>
      </c>
      <c r="C751" s="152">
        <f t="shared" si="148"/>
        <v>35.253046144775311</v>
      </c>
      <c r="D751" s="152">
        <f t="shared" si="149"/>
        <v>32.102418182601895</v>
      </c>
      <c r="E751" s="152">
        <f t="shared" si="150"/>
        <v>19.095573491543217</v>
      </c>
    </row>
    <row r="752" spans="2:10" x14ac:dyDescent="0.25">
      <c r="B752" s="80" t="str">
        <f t="shared" si="147"/>
        <v>X 7</v>
      </c>
      <c r="C752" s="152">
        <f t="shared" si="148"/>
        <v>17.843159840382164</v>
      </c>
      <c r="D752" s="152">
        <f t="shared" si="149"/>
        <v>16.24848464279021</v>
      </c>
      <c r="E752" s="152">
        <f t="shared" si="150"/>
        <v>9.6651327279378201</v>
      </c>
    </row>
    <row r="753" spans="2:5" x14ac:dyDescent="0.25">
      <c r="B753" s="80" t="str">
        <f t="shared" si="147"/>
        <v>X 8</v>
      </c>
      <c r="C753" s="152">
        <f t="shared" si="148"/>
        <v>17.843159840382164</v>
      </c>
      <c r="D753" s="152">
        <f t="shared" si="149"/>
        <v>16.24848464279021</v>
      </c>
      <c r="E753" s="152">
        <f t="shared" si="150"/>
        <v>9.6651327279378201</v>
      </c>
    </row>
    <row r="754" spans="2:5" x14ac:dyDescent="0.25">
      <c r="B754" s="80" t="str">
        <f t="shared" si="147"/>
        <v>X 9</v>
      </c>
      <c r="C754" s="152">
        <f t="shared" si="148"/>
        <v>20.016549424991279</v>
      </c>
      <c r="D754" s="152">
        <f t="shared" si="149"/>
        <v>21.137628791032594</v>
      </c>
      <c r="E754" s="152">
        <f t="shared" si="150"/>
        <v>12.573356365872627</v>
      </c>
    </row>
    <row r="755" spans="2:5" x14ac:dyDescent="0.25">
      <c r="B755" s="80" t="str">
        <f t="shared" si="147"/>
        <v>X 10</v>
      </c>
      <c r="C755" s="152">
        <f t="shared" si="148"/>
        <v>24.138371258184108</v>
      </c>
      <c r="D755" s="152">
        <f t="shared" si="149"/>
        <v>27.60784222961215</v>
      </c>
      <c r="E755" s="152">
        <f t="shared" si="150"/>
        <v>16.422051984987274</v>
      </c>
    </row>
    <row r="756" spans="2:5" x14ac:dyDescent="0.25">
      <c r="B756" s="80" t="str">
        <f t="shared" si="147"/>
        <v>X 11</v>
      </c>
      <c r="C756" s="152">
        <f t="shared" si="148"/>
        <v>28.480171668294641</v>
      </c>
      <c r="D756" s="152">
        <f t="shared" si="149"/>
        <v>0</v>
      </c>
      <c r="E756" s="152">
        <f t="shared" si="150"/>
        <v>0</v>
      </c>
    </row>
    <row r="757" spans="2:5" x14ac:dyDescent="0.25">
      <c r="B757" s="80" t="str">
        <f t="shared" ref="B757:B774" si="151">B689</f>
        <v xml:space="preserve">Y 1 </v>
      </c>
      <c r="C757" s="152">
        <f t="shared" ref="C757:C774" si="152">J655*$D$13</f>
        <v>8.3598166646627163</v>
      </c>
      <c r="D757" s="152">
        <f t="shared" ref="D757:D774" si="153">J689*$D$13</f>
        <v>7.1046380964229439</v>
      </c>
      <c r="E757" s="152">
        <f>J723*$D$13</f>
        <v>4.2260722581511834</v>
      </c>
    </row>
    <row r="758" spans="2:5" x14ac:dyDescent="0.25">
      <c r="B758" s="80" t="str">
        <f t="shared" si="151"/>
        <v xml:space="preserve">Y 2 </v>
      </c>
      <c r="C758" s="152">
        <f t="shared" si="152"/>
        <v>11.225343159880298</v>
      </c>
      <c r="D758" s="152">
        <f t="shared" si="153"/>
        <v>9.5399222086078979</v>
      </c>
      <c r="E758" s="152">
        <f t="shared" ref="E758:E774" si="154">J724*$D$13</f>
        <v>5.6746592920780552</v>
      </c>
    </row>
    <row r="759" spans="2:5" x14ac:dyDescent="0.25">
      <c r="B759" s="80" t="str">
        <f t="shared" si="151"/>
        <v xml:space="preserve">Y 3 </v>
      </c>
      <c r="C759" s="152">
        <f t="shared" si="152"/>
        <v>13.283668240673984</v>
      </c>
      <c r="D759" s="152">
        <f t="shared" si="153"/>
        <v>11.289201573267226</v>
      </c>
      <c r="E759" s="152">
        <f t="shared" si="154"/>
        <v>6.7151881542681151</v>
      </c>
    </row>
    <row r="760" spans="2:5" x14ac:dyDescent="0.25">
      <c r="B760" s="80" t="str">
        <f t="shared" si="151"/>
        <v>Y 4</v>
      </c>
      <c r="C760" s="152">
        <f t="shared" si="152"/>
        <v>13.283668240673984</v>
      </c>
      <c r="D760" s="152">
        <f t="shared" si="153"/>
        <v>11.289201573267226</v>
      </c>
      <c r="E760" s="152">
        <f t="shared" si="154"/>
        <v>6.7151881542681151</v>
      </c>
    </row>
    <row r="761" spans="2:5" x14ac:dyDescent="0.25">
      <c r="B761" s="80" t="str">
        <f t="shared" si="151"/>
        <v>Y 5</v>
      </c>
      <c r="C761" s="152">
        <f t="shared" si="152"/>
        <v>13.283668240673984</v>
      </c>
      <c r="D761" s="152">
        <f t="shared" si="153"/>
        <v>11.289201573267226</v>
      </c>
      <c r="E761" s="152">
        <f t="shared" si="154"/>
        <v>6.7151881542681151</v>
      </c>
    </row>
    <row r="762" spans="2:5" x14ac:dyDescent="0.25">
      <c r="B762" s="80" t="str">
        <f t="shared" si="151"/>
        <v>Y 6</v>
      </c>
      <c r="C762" s="152">
        <f t="shared" si="152"/>
        <v>14.349430397011313</v>
      </c>
      <c r="D762" s="152">
        <f t="shared" si="153"/>
        <v>12.194945648929387</v>
      </c>
      <c r="E762" s="152">
        <f t="shared" si="154"/>
        <v>7.2539545008703215</v>
      </c>
    </row>
    <row r="763" spans="2:5" x14ac:dyDescent="0.25">
      <c r="B763" s="80" t="str">
        <f t="shared" si="151"/>
        <v>Y 7</v>
      </c>
      <c r="C763" s="152">
        <f t="shared" si="152"/>
        <v>14.349430397011313</v>
      </c>
      <c r="D763" s="152">
        <f t="shared" si="153"/>
        <v>12.194945648929387</v>
      </c>
      <c r="E763" s="152">
        <f t="shared" si="154"/>
        <v>7.2539545008703215</v>
      </c>
    </row>
    <row r="764" spans="2:5" x14ac:dyDescent="0.25">
      <c r="B764" s="80" t="str">
        <f t="shared" si="151"/>
        <v>Y 8</v>
      </c>
      <c r="C764" s="152">
        <f t="shared" si="152"/>
        <v>13.994317668429364</v>
      </c>
      <c r="D764" s="152">
        <f t="shared" si="153"/>
        <v>11.655747160238979</v>
      </c>
      <c r="E764" s="152">
        <f t="shared" si="154"/>
        <v>6.9332215171819813</v>
      </c>
    </row>
    <row r="765" spans="2:5" x14ac:dyDescent="0.25">
      <c r="B765" s="80" t="str">
        <f t="shared" si="151"/>
        <v>Y 9</v>
      </c>
      <c r="C765" s="152">
        <f t="shared" si="152"/>
        <v>13.994317668429364</v>
      </c>
      <c r="D765" s="152">
        <f t="shared" si="153"/>
        <v>11.655747160238979</v>
      </c>
      <c r="E765" s="152">
        <f t="shared" si="154"/>
        <v>6.9332215171819813</v>
      </c>
    </row>
    <row r="766" spans="2:5" x14ac:dyDescent="0.25">
      <c r="B766" s="80" t="str">
        <f t="shared" si="151"/>
        <v>Y 10</v>
      </c>
      <c r="C766" s="152">
        <f t="shared" si="152"/>
        <v>10.947543823705665</v>
      </c>
      <c r="D766" s="152">
        <f t="shared" si="153"/>
        <v>9.1181153563930994</v>
      </c>
      <c r="E766" s="152">
        <f t="shared" si="154"/>
        <v>5.4237547122458283</v>
      </c>
    </row>
    <row r="767" spans="2:5" x14ac:dyDescent="0.25">
      <c r="B767" s="80" t="str">
        <f t="shared" si="151"/>
        <v>Y 11</v>
      </c>
      <c r="C767" s="152">
        <f t="shared" si="152"/>
        <v>12.954930475897925</v>
      </c>
      <c r="D767" s="152">
        <f t="shared" si="153"/>
        <v>10.790050482146007</v>
      </c>
      <c r="E767" s="152">
        <f t="shared" si="154"/>
        <v>6.41827667894957</v>
      </c>
    </row>
    <row r="768" spans="2:5" x14ac:dyDescent="0.25">
      <c r="B768" s="80" t="str">
        <f t="shared" si="151"/>
        <v>Y 12</v>
      </c>
      <c r="C768" s="152">
        <f t="shared" si="152"/>
        <v>12.954930475897925</v>
      </c>
      <c r="D768" s="152">
        <f t="shared" si="153"/>
        <v>10.790050482146007</v>
      </c>
      <c r="E768" s="152">
        <f t="shared" si="154"/>
        <v>6.41827667894957</v>
      </c>
    </row>
    <row r="769" spans="2:5" x14ac:dyDescent="0.25">
      <c r="B769" s="80" t="str">
        <f t="shared" si="151"/>
        <v>Y 13</v>
      </c>
      <c r="C769" s="152">
        <f t="shared" si="152"/>
        <v>12.954930475897925</v>
      </c>
      <c r="D769" s="152">
        <f t="shared" si="153"/>
        <v>10.790050482146007</v>
      </c>
      <c r="E769" s="152">
        <f t="shared" si="154"/>
        <v>6.41827667894957</v>
      </c>
    </row>
    <row r="770" spans="2:5" x14ac:dyDescent="0.25">
      <c r="B770" s="80" t="str">
        <f t="shared" si="151"/>
        <v>Y 14</v>
      </c>
      <c r="C770" s="152">
        <f t="shared" si="152"/>
        <v>10.947543823705665</v>
      </c>
      <c r="D770" s="152">
        <f t="shared" si="153"/>
        <v>9.1181153563930994</v>
      </c>
      <c r="E770" s="152">
        <f t="shared" si="154"/>
        <v>5.4237547122458283</v>
      </c>
    </row>
    <row r="771" spans="2:5" x14ac:dyDescent="0.25">
      <c r="B771" s="80" t="str">
        <f t="shared" si="151"/>
        <v>Y 15</v>
      </c>
      <c r="C771" s="152">
        <f t="shared" si="152"/>
        <v>8.1529319853341526</v>
      </c>
      <c r="D771" s="152">
        <f t="shared" si="153"/>
        <v>6.7905071249068998</v>
      </c>
      <c r="E771" s="152">
        <f t="shared" si="154"/>
        <v>4.0392168312972201</v>
      </c>
    </row>
    <row r="772" spans="2:5" x14ac:dyDescent="0.25">
      <c r="B772" s="80" t="str">
        <f t="shared" si="151"/>
        <v>Y 16</v>
      </c>
      <c r="C772" s="152">
        <f t="shared" si="152"/>
        <v>7.9390224749629743</v>
      </c>
      <c r="D772" s="152">
        <f t="shared" si="153"/>
        <v>6.6137616475820264</v>
      </c>
      <c r="E772" s="152">
        <f t="shared" si="154"/>
        <v>3.9340828120355771</v>
      </c>
    </row>
    <row r="773" spans="2:5" x14ac:dyDescent="0.25">
      <c r="B773" s="80" t="str">
        <f t="shared" si="151"/>
        <v>Y 17</v>
      </c>
      <c r="C773" s="152">
        <f t="shared" si="152"/>
        <v>12.615030322189186</v>
      </c>
      <c r="D773" s="152">
        <f t="shared" si="153"/>
        <v>10.509203619349657</v>
      </c>
      <c r="E773" s="152">
        <f t="shared" si="154"/>
        <v>6.2512197339589415</v>
      </c>
    </row>
    <row r="774" spans="2:5" x14ac:dyDescent="0.25">
      <c r="B774" s="80" t="str">
        <f t="shared" si="151"/>
        <v>Y 18</v>
      </c>
      <c r="C774" s="152">
        <f t="shared" si="152"/>
        <v>13.627146981145659</v>
      </c>
      <c r="D774" s="152">
        <f t="shared" si="153"/>
        <v>11.352367669205353</v>
      </c>
      <c r="E774" s="152">
        <f t="shared" si="154"/>
        <v>6.7527614243033938</v>
      </c>
    </row>
    <row r="776" spans="2:5" x14ac:dyDescent="0.25">
      <c r="B776" s="2" t="s">
        <v>332</v>
      </c>
    </row>
    <row r="787" spans="2:11" x14ac:dyDescent="0.25">
      <c r="B787" s="2" t="s">
        <v>316</v>
      </c>
    </row>
    <row r="788" spans="2:11" x14ac:dyDescent="0.25">
      <c r="B788" s="150" t="s">
        <v>49</v>
      </c>
      <c r="C788" s="150" t="s">
        <v>333</v>
      </c>
      <c r="D788" s="150" t="s">
        <v>334</v>
      </c>
      <c r="E788" s="150" t="s">
        <v>335</v>
      </c>
      <c r="F788" s="150" t="s">
        <v>336</v>
      </c>
      <c r="G788" s="150" t="s">
        <v>337</v>
      </c>
      <c r="H788" s="150" t="s">
        <v>338</v>
      </c>
      <c r="I788" s="150" t="s">
        <v>339</v>
      </c>
      <c r="J788" s="150" t="s">
        <v>475</v>
      </c>
      <c r="K788" s="150" t="s">
        <v>477</v>
      </c>
    </row>
    <row r="789" spans="2:11" x14ac:dyDescent="0.25">
      <c r="B789" s="80" t="str">
        <f t="shared" ref="B789:C799" si="155">B85</f>
        <v xml:space="preserve">X 1 </v>
      </c>
      <c r="C789" s="152">
        <f t="shared" si="155"/>
        <v>2.2000000000000002</v>
      </c>
      <c r="D789" s="152">
        <f>$D$12</f>
        <v>0.13</v>
      </c>
      <c r="E789" s="152">
        <f t="shared" ref="E789:E799" si="156">J127+(K127*25%)</f>
        <v>3.0437099999999995</v>
      </c>
      <c r="F789" s="152">
        <f t="shared" ref="F789:F799" si="157">J641</f>
        <v>9.8083336271338393</v>
      </c>
      <c r="G789" s="152">
        <f>C746</f>
        <v>23.540000705121212</v>
      </c>
      <c r="H789" s="162">
        <f>(F789*C789)/G789</f>
        <v>0.91666666666666685</v>
      </c>
      <c r="I789" s="152">
        <f t="shared" ref="I789:I799" si="158">(0.5*$I$31*H789*$D$789*C789)+(0.23*E789)</f>
        <v>11.317803300000003</v>
      </c>
      <c r="J789" s="152">
        <f>0.55*I789</f>
        <v>6.2247918150000023</v>
      </c>
      <c r="K789" s="98" t="str">
        <f>IF(F789&lt;=J789,"No se agrieta","Se agrieta")</f>
        <v>Se agrieta</v>
      </c>
    </row>
    <row r="790" spans="2:11" x14ac:dyDescent="0.25">
      <c r="B790" s="80" t="str">
        <f t="shared" si="155"/>
        <v xml:space="preserve">X 2 </v>
      </c>
      <c r="C790" s="152">
        <f t="shared" si="155"/>
        <v>2.2000000000000002</v>
      </c>
      <c r="D790" s="152">
        <f t="shared" ref="D790:D799" si="159">$D$12</f>
        <v>0.13</v>
      </c>
      <c r="E790" s="152">
        <f t="shared" si="156"/>
        <v>2.7151649999999994</v>
      </c>
      <c r="F790" s="152">
        <f t="shared" si="157"/>
        <v>8.1334814484537024</v>
      </c>
      <c r="G790" s="152">
        <f>C747</f>
        <v>19.520355476288884</v>
      </c>
      <c r="H790" s="162">
        <f t="shared" ref="H790:H799" si="160">(F790*C790)/G790</f>
        <v>0.91666666666666674</v>
      </c>
      <c r="I790" s="152">
        <f t="shared" si="158"/>
        <v>11.242237950000002</v>
      </c>
      <c r="J790" s="253">
        <f t="shared" ref="J790:J799" si="161">0.55*I790</f>
        <v>6.1832308725000011</v>
      </c>
      <c r="K790" s="98" t="str">
        <f t="shared" ref="K790:K799" si="162">IF(F790&lt;=J790,"No se agrieta","Se agrieta")</f>
        <v>Se agrieta</v>
      </c>
    </row>
    <row r="791" spans="2:11" x14ac:dyDescent="0.25">
      <c r="B791" s="80" t="str">
        <f t="shared" si="155"/>
        <v xml:space="preserve">X 3 </v>
      </c>
      <c r="C791" s="152">
        <f t="shared" si="155"/>
        <v>2.2000000000000002</v>
      </c>
      <c r="D791" s="152">
        <f t="shared" si="159"/>
        <v>0.13</v>
      </c>
      <c r="E791" s="152">
        <f t="shared" si="156"/>
        <v>1.8236699999999999</v>
      </c>
      <c r="F791" s="152">
        <f t="shared" si="157"/>
        <v>7.2960553591136339</v>
      </c>
      <c r="G791" s="152">
        <f t="shared" ref="G791:G797" si="163">C748</f>
        <v>17.510532861872722</v>
      </c>
      <c r="H791" s="162">
        <f t="shared" si="160"/>
        <v>0.91666666666666674</v>
      </c>
      <c r="I791" s="152">
        <f t="shared" si="158"/>
        <v>11.037194100000001</v>
      </c>
      <c r="J791" s="253">
        <f t="shared" si="161"/>
        <v>6.0704567550000013</v>
      </c>
      <c r="K791" s="98" t="str">
        <f t="shared" si="162"/>
        <v>Se agrieta</v>
      </c>
    </row>
    <row r="792" spans="2:11" x14ac:dyDescent="0.25">
      <c r="B792" s="80" t="str">
        <f t="shared" si="155"/>
        <v xml:space="preserve">X 4 </v>
      </c>
      <c r="C792" s="152">
        <f t="shared" si="155"/>
        <v>2.2000000000000002</v>
      </c>
      <c r="D792" s="152">
        <f t="shared" si="159"/>
        <v>0.13</v>
      </c>
      <c r="E792" s="152">
        <f t="shared" si="156"/>
        <v>2.0905200000000002</v>
      </c>
      <c r="F792" s="152">
        <f t="shared" si="157"/>
        <v>7.2503510201586954</v>
      </c>
      <c r="G792" s="152">
        <f t="shared" si="163"/>
        <v>17.400842448380867</v>
      </c>
      <c r="H792" s="162">
        <f t="shared" si="160"/>
        <v>0.91666666666666685</v>
      </c>
      <c r="I792" s="152">
        <f t="shared" si="158"/>
        <v>11.098569600000003</v>
      </c>
      <c r="J792" s="253">
        <f t="shared" si="161"/>
        <v>6.1042132800000024</v>
      </c>
      <c r="K792" s="98" t="str">
        <f t="shared" si="162"/>
        <v>Se agrieta</v>
      </c>
    </row>
    <row r="793" spans="2:11" x14ac:dyDescent="0.25">
      <c r="B793" s="80" t="str">
        <f t="shared" si="155"/>
        <v xml:space="preserve">X 5 </v>
      </c>
      <c r="C793" s="152">
        <f t="shared" si="155"/>
        <v>2.1749999999999998</v>
      </c>
      <c r="D793" s="152">
        <f t="shared" si="159"/>
        <v>0.13</v>
      </c>
      <c r="E793" s="152">
        <f t="shared" si="156"/>
        <v>1.837575</v>
      </c>
      <c r="F793" s="152">
        <f t="shared" si="157"/>
        <v>7.0677218616679243</v>
      </c>
      <c r="G793" s="152">
        <f t="shared" si="163"/>
        <v>16.962532468003019</v>
      </c>
      <c r="H793" s="162">
        <f t="shared" si="160"/>
        <v>0.90624999999999989</v>
      </c>
      <c r="I793" s="152">
        <f t="shared" si="158"/>
        <v>10.800450843749996</v>
      </c>
      <c r="J793" s="253">
        <f t="shared" si="161"/>
        <v>5.9402479640624986</v>
      </c>
      <c r="K793" s="98" t="str">
        <f t="shared" si="162"/>
        <v>Se agrieta</v>
      </c>
    </row>
    <row r="794" spans="2:11" x14ac:dyDescent="0.25">
      <c r="B794" s="80" t="str">
        <f t="shared" si="155"/>
        <v>X 6</v>
      </c>
      <c r="C794" s="152">
        <f t="shared" si="155"/>
        <v>3.1</v>
      </c>
      <c r="D794" s="152">
        <f t="shared" si="159"/>
        <v>0.13</v>
      </c>
      <c r="E794" s="152">
        <f t="shared" si="156"/>
        <v>2.9209499999999999</v>
      </c>
      <c r="F794" s="152">
        <f t="shared" si="157"/>
        <v>14.688769226989715</v>
      </c>
      <c r="G794" s="152">
        <f t="shared" si="163"/>
        <v>35.253046144775311</v>
      </c>
      <c r="H794" s="162">
        <v>1</v>
      </c>
      <c r="I794" s="152">
        <f t="shared" si="158"/>
        <v>16.993318500000004</v>
      </c>
      <c r="J794" s="253">
        <f t="shared" si="161"/>
        <v>9.346325175000004</v>
      </c>
      <c r="K794" s="98" t="str">
        <f t="shared" si="162"/>
        <v>Se agrieta</v>
      </c>
    </row>
    <row r="795" spans="2:11" x14ac:dyDescent="0.25">
      <c r="B795" s="80" t="str">
        <f t="shared" si="155"/>
        <v>X 7</v>
      </c>
      <c r="C795" s="152">
        <f t="shared" si="155"/>
        <v>2.2250000000000001</v>
      </c>
      <c r="D795" s="152">
        <f t="shared" si="159"/>
        <v>0.13</v>
      </c>
      <c r="E795" s="152">
        <f t="shared" si="156"/>
        <v>1.8867149999999997</v>
      </c>
      <c r="F795" s="152">
        <f t="shared" si="157"/>
        <v>7.4346499334925689</v>
      </c>
      <c r="G795" s="152">
        <f t="shared" si="163"/>
        <v>17.843159840382164</v>
      </c>
      <c r="H795" s="162">
        <f t="shared" si="160"/>
        <v>0.92708333333333348</v>
      </c>
      <c r="I795" s="152">
        <f t="shared" si="158"/>
        <v>11.294378043750003</v>
      </c>
      <c r="J795" s="253">
        <f t="shared" si="161"/>
        <v>6.2119079240625021</v>
      </c>
      <c r="K795" s="98" t="str">
        <f t="shared" si="162"/>
        <v>Se agrieta</v>
      </c>
    </row>
    <row r="796" spans="2:11" x14ac:dyDescent="0.25">
      <c r="B796" s="80" t="str">
        <f t="shared" si="155"/>
        <v>X 8</v>
      </c>
      <c r="C796" s="152">
        <f t="shared" si="155"/>
        <v>2.2250000000000001</v>
      </c>
      <c r="D796" s="152">
        <f t="shared" si="159"/>
        <v>0.13</v>
      </c>
      <c r="E796" s="152">
        <f t="shared" si="156"/>
        <v>3.0236399999999999</v>
      </c>
      <c r="F796" s="152">
        <f t="shared" si="157"/>
        <v>7.4346499334925689</v>
      </c>
      <c r="G796" s="152">
        <f t="shared" si="163"/>
        <v>17.843159840382164</v>
      </c>
      <c r="H796" s="162">
        <f t="shared" si="160"/>
        <v>0.92708333333333348</v>
      </c>
      <c r="I796" s="152">
        <f t="shared" si="158"/>
        <v>11.555870793750003</v>
      </c>
      <c r="J796" s="253">
        <f t="shared" si="161"/>
        <v>6.3557289365625023</v>
      </c>
      <c r="K796" s="98" t="str">
        <f t="shared" si="162"/>
        <v>Se agrieta</v>
      </c>
    </row>
    <row r="797" spans="2:11" x14ac:dyDescent="0.25">
      <c r="B797" s="80" t="str">
        <f t="shared" si="155"/>
        <v>X 9</v>
      </c>
      <c r="C797" s="152">
        <f t="shared" si="155"/>
        <v>2.2250000000000001</v>
      </c>
      <c r="D797" s="152">
        <f t="shared" si="159"/>
        <v>0.13</v>
      </c>
      <c r="E797" s="152">
        <f t="shared" si="156"/>
        <v>3.0792150000000005</v>
      </c>
      <c r="F797" s="152">
        <f t="shared" si="157"/>
        <v>8.3402289270796999</v>
      </c>
      <c r="G797" s="152">
        <f t="shared" si="163"/>
        <v>20.016549424991279</v>
      </c>
      <c r="H797" s="162">
        <f t="shared" si="160"/>
        <v>0.92708333333333337</v>
      </c>
      <c r="I797" s="152">
        <f t="shared" si="158"/>
        <v>11.56865304375</v>
      </c>
      <c r="J797" s="253">
        <f t="shared" si="161"/>
        <v>6.3627591740625009</v>
      </c>
      <c r="K797" s="98" t="str">
        <f t="shared" si="162"/>
        <v>Se agrieta</v>
      </c>
    </row>
    <row r="798" spans="2:11" x14ac:dyDescent="0.25">
      <c r="B798" s="80" t="str">
        <f t="shared" si="155"/>
        <v>X 10</v>
      </c>
      <c r="C798" s="152">
        <f t="shared" si="155"/>
        <v>2.2250000000000001</v>
      </c>
      <c r="D798" s="152">
        <f t="shared" si="159"/>
        <v>0.13</v>
      </c>
      <c r="E798" s="152">
        <f t="shared" si="156"/>
        <v>3.0792150000000005</v>
      </c>
      <c r="F798" s="152">
        <f t="shared" si="157"/>
        <v>10.057654690910045</v>
      </c>
      <c r="G798" s="152">
        <f>C755</f>
        <v>24.138371258184108</v>
      </c>
      <c r="H798" s="162">
        <f t="shared" si="160"/>
        <v>0.92708333333333337</v>
      </c>
      <c r="I798" s="152">
        <f t="shared" si="158"/>
        <v>11.56865304375</v>
      </c>
      <c r="J798" s="253">
        <f t="shared" si="161"/>
        <v>6.3627591740625009</v>
      </c>
      <c r="K798" s="98" t="str">
        <f t="shared" si="162"/>
        <v>Se agrieta</v>
      </c>
    </row>
    <row r="799" spans="2:11" x14ac:dyDescent="0.25">
      <c r="B799" s="80" t="str">
        <f t="shared" si="155"/>
        <v>X 11</v>
      </c>
      <c r="C799" s="152">
        <f t="shared" si="155"/>
        <v>2.25</v>
      </c>
      <c r="D799" s="152">
        <f t="shared" si="159"/>
        <v>0.13</v>
      </c>
      <c r="E799" s="152">
        <f t="shared" si="156"/>
        <v>2.1859649999999999</v>
      </c>
      <c r="F799" s="152">
        <f t="shared" si="157"/>
        <v>11.866738195122768</v>
      </c>
      <c r="G799" s="152">
        <f>C756</f>
        <v>28.480171668294641</v>
      </c>
      <c r="H799" s="162">
        <f t="shared" si="160"/>
        <v>0.9375</v>
      </c>
      <c r="I799" s="152">
        <f t="shared" si="158"/>
        <v>11.608631325000001</v>
      </c>
      <c r="J799" s="253">
        <f t="shared" si="161"/>
        <v>6.3847472287500011</v>
      </c>
      <c r="K799" s="98" t="str">
        <f t="shared" si="162"/>
        <v>Se agrieta</v>
      </c>
    </row>
    <row r="801" spans="2:11" x14ac:dyDescent="0.25">
      <c r="B801" s="2" t="s">
        <v>322</v>
      </c>
    </row>
    <row r="802" spans="2:11" x14ac:dyDescent="0.25">
      <c r="B802" s="80" t="str">
        <f t="shared" ref="B802:B819" si="164">D85</f>
        <v xml:space="preserve">Y 1 </v>
      </c>
      <c r="C802" s="152">
        <f t="shared" ref="C802:C819" si="165">E85</f>
        <v>2.1</v>
      </c>
      <c r="D802" s="152">
        <f>$D$12</f>
        <v>0.13</v>
      </c>
      <c r="E802" s="152">
        <f t="shared" ref="E802:E819" si="166">J138+(K138*25%)</f>
        <v>2.0133000000000001</v>
      </c>
      <c r="F802" s="152">
        <f t="shared" ref="F802:F819" si="167">J655</f>
        <v>3.4832569436094651</v>
      </c>
      <c r="G802" s="152">
        <f t="shared" ref="G802:G819" si="168">C757</f>
        <v>8.3598166646627163</v>
      </c>
      <c r="H802" s="162">
        <f>(F802*C802)/G802</f>
        <v>0.875</v>
      </c>
      <c r="I802" s="152">
        <f t="shared" ref="I802:I819" si="169">(0.5*$I$31*H802*$D$802*C802)+(0.23*E802)</f>
        <v>10.137496500000001</v>
      </c>
      <c r="J802" s="152">
        <f>0.55*I802</f>
        <v>5.5756230750000011</v>
      </c>
      <c r="K802" s="68" t="str">
        <f t="shared" ref="K802:K819" si="170">IF(F802&lt;=J802,"No se agrieta","Se agrieta")</f>
        <v>No se agrieta</v>
      </c>
    </row>
    <row r="803" spans="2:11" x14ac:dyDescent="0.25">
      <c r="B803" s="80" t="str">
        <f t="shared" si="164"/>
        <v xml:space="preserve">Y 2 </v>
      </c>
      <c r="C803" s="152">
        <f t="shared" si="165"/>
        <v>2.4</v>
      </c>
      <c r="D803" s="152">
        <f t="shared" ref="D803:D819" si="171">$D$12</f>
        <v>0.13</v>
      </c>
      <c r="E803" s="152">
        <f t="shared" si="166"/>
        <v>2.4085799999999997</v>
      </c>
      <c r="F803" s="152">
        <f t="shared" si="167"/>
        <v>4.6772263166167907</v>
      </c>
      <c r="G803" s="152">
        <f t="shared" si="168"/>
        <v>11.225343159880298</v>
      </c>
      <c r="H803" s="162">
        <f t="shared" ref="H803:H819" si="172">(F803*C803)/G803</f>
        <v>1</v>
      </c>
      <c r="I803" s="152">
        <f t="shared" si="169"/>
        <v>13.189973400000001</v>
      </c>
      <c r="J803" s="253">
        <f t="shared" ref="J803:J819" si="173">0.55*I803</f>
        <v>7.2544853700000012</v>
      </c>
      <c r="K803" s="68" t="str">
        <f t="shared" si="170"/>
        <v>No se agrieta</v>
      </c>
    </row>
    <row r="804" spans="2:11" x14ac:dyDescent="0.25">
      <c r="B804" s="80" t="str">
        <f t="shared" si="164"/>
        <v xml:space="preserve">Y 3 </v>
      </c>
      <c r="C804" s="152">
        <f t="shared" si="165"/>
        <v>2.6</v>
      </c>
      <c r="D804" s="152">
        <f t="shared" si="171"/>
        <v>0.13</v>
      </c>
      <c r="E804" s="152">
        <f t="shared" si="166"/>
        <v>2.5820099999999999</v>
      </c>
      <c r="F804" s="152">
        <f t="shared" si="167"/>
        <v>5.5348617669474933</v>
      </c>
      <c r="G804" s="152">
        <f t="shared" si="168"/>
        <v>13.283668240673984</v>
      </c>
      <c r="H804" s="162">
        <f t="shared" si="172"/>
        <v>1.0833333333333333</v>
      </c>
      <c r="I804" s="152">
        <f t="shared" si="169"/>
        <v>15.4236123</v>
      </c>
      <c r="J804" s="253">
        <f t="shared" si="173"/>
        <v>8.4829867650000015</v>
      </c>
      <c r="K804" s="68" t="str">
        <f t="shared" si="170"/>
        <v>No se agrieta</v>
      </c>
    </row>
    <row r="805" spans="2:11" x14ac:dyDescent="0.25">
      <c r="B805" s="80" t="str">
        <f t="shared" si="164"/>
        <v>Y 4</v>
      </c>
      <c r="C805" s="152">
        <f t="shared" si="165"/>
        <v>2.6</v>
      </c>
      <c r="D805" s="152">
        <f t="shared" si="171"/>
        <v>0.13</v>
      </c>
      <c r="E805" s="152">
        <f t="shared" si="166"/>
        <v>2.6721000000000004</v>
      </c>
      <c r="F805" s="152">
        <f t="shared" si="167"/>
        <v>5.5348617669474933</v>
      </c>
      <c r="G805" s="152">
        <f t="shared" si="168"/>
        <v>13.283668240673984</v>
      </c>
      <c r="H805" s="162">
        <f t="shared" si="172"/>
        <v>1.0833333333333333</v>
      </c>
      <c r="I805" s="152">
        <f t="shared" si="169"/>
        <v>15.444333</v>
      </c>
      <c r="J805" s="253">
        <f t="shared" si="173"/>
        <v>8.4943831500000009</v>
      </c>
      <c r="K805" s="68" t="str">
        <f t="shared" si="170"/>
        <v>No se agrieta</v>
      </c>
    </row>
    <row r="806" spans="2:11" x14ac:dyDescent="0.25">
      <c r="B806" s="80" t="str">
        <f t="shared" si="164"/>
        <v>Y 5</v>
      </c>
      <c r="C806" s="152">
        <f t="shared" si="165"/>
        <v>2.6</v>
      </c>
      <c r="D806" s="152">
        <f t="shared" si="171"/>
        <v>0.13</v>
      </c>
      <c r="E806" s="152">
        <f t="shared" si="166"/>
        <v>1.7817750000000001</v>
      </c>
      <c r="F806" s="152">
        <f t="shared" si="167"/>
        <v>5.5348617669474933</v>
      </c>
      <c r="G806" s="152">
        <f t="shared" si="168"/>
        <v>13.283668240673984</v>
      </c>
      <c r="H806" s="162">
        <f t="shared" si="172"/>
        <v>1.0833333333333333</v>
      </c>
      <c r="I806" s="152">
        <f t="shared" si="169"/>
        <v>15.23955825</v>
      </c>
      <c r="J806" s="253">
        <f t="shared" si="173"/>
        <v>8.3817570374999999</v>
      </c>
      <c r="K806" s="68" t="str">
        <f t="shared" si="170"/>
        <v>No se agrieta</v>
      </c>
    </row>
    <row r="807" spans="2:11" x14ac:dyDescent="0.25">
      <c r="B807" s="80" t="str">
        <f t="shared" si="164"/>
        <v>Y 6</v>
      </c>
      <c r="C807" s="152">
        <f t="shared" si="165"/>
        <v>2.7</v>
      </c>
      <c r="D807" s="152">
        <f t="shared" si="171"/>
        <v>0.13</v>
      </c>
      <c r="E807" s="152">
        <f t="shared" si="166"/>
        <v>2.8038600000000002</v>
      </c>
      <c r="F807" s="152">
        <f t="shared" si="167"/>
        <v>5.9789293320880468</v>
      </c>
      <c r="G807" s="152">
        <f t="shared" si="168"/>
        <v>14.349430397011313</v>
      </c>
      <c r="H807" s="162">
        <f t="shared" si="172"/>
        <v>1.125</v>
      </c>
      <c r="I807" s="152">
        <f t="shared" si="169"/>
        <v>16.637325300000004</v>
      </c>
      <c r="J807" s="253">
        <f t="shared" si="173"/>
        <v>9.1505289150000024</v>
      </c>
      <c r="K807" s="68" t="str">
        <f t="shared" si="170"/>
        <v>No se agrieta</v>
      </c>
    </row>
    <row r="808" spans="2:11" x14ac:dyDescent="0.25">
      <c r="B808" s="80" t="str">
        <f t="shared" si="164"/>
        <v>Y 7</v>
      </c>
      <c r="C808" s="152">
        <f t="shared" si="165"/>
        <v>2.7</v>
      </c>
      <c r="D808" s="152">
        <f t="shared" si="171"/>
        <v>0.13</v>
      </c>
      <c r="E808" s="152">
        <f t="shared" si="166"/>
        <v>2.8038600000000002</v>
      </c>
      <c r="F808" s="152">
        <f t="shared" si="167"/>
        <v>5.9789293320880468</v>
      </c>
      <c r="G808" s="152">
        <f t="shared" si="168"/>
        <v>14.349430397011313</v>
      </c>
      <c r="H808" s="162">
        <f t="shared" si="172"/>
        <v>1.125</v>
      </c>
      <c r="I808" s="152">
        <f t="shared" si="169"/>
        <v>16.637325300000004</v>
      </c>
      <c r="J808" s="253">
        <f t="shared" si="173"/>
        <v>9.1505289150000024</v>
      </c>
      <c r="K808" s="68" t="str">
        <f t="shared" si="170"/>
        <v>No se agrieta</v>
      </c>
    </row>
    <row r="809" spans="2:11" x14ac:dyDescent="0.25">
      <c r="B809" s="80" t="str">
        <f t="shared" si="164"/>
        <v>Y 8</v>
      </c>
      <c r="C809" s="152">
        <f t="shared" si="165"/>
        <v>2.7</v>
      </c>
      <c r="D809" s="152">
        <f t="shared" si="171"/>
        <v>0.13</v>
      </c>
      <c r="E809" s="152">
        <f t="shared" si="166"/>
        <v>2.8071899999999999</v>
      </c>
      <c r="F809" s="152">
        <f t="shared" si="167"/>
        <v>5.830965695178902</v>
      </c>
      <c r="G809" s="152">
        <f t="shared" si="168"/>
        <v>13.994317668429364</v>
      </c>
      <c r="H809" s="162">
        <f t="shared" si="172"/>
        <v>1.125</v>
      </c>
      <c r="I809" s="152">
        <f t="shared" si="169"/>
        <v>16.638091200000002</v>
      </c>
      <c r="J809" s="253">
        <f t="shared" si="173"/>
        <v>9.1509501600000025</v>
      </c>
      <c r="K809" s="68" t="str">
        <f t="shared" si="170"/>
        <v>No se agrieta</v>
      </c>
    </row>
    <row r="810" spans="2:11" x14ac:dyDescent="0.25">
      <c r="B810" s="80" t="str">
        <f t="shared" si="164"/>
        <v>Y 9</v>
      </c>
      <c r="C810" s="152">
        <f t="shared" si="165"/>
        <v>2.7</v>
      </c>
      <c r="D810" s="152">
        <f t="shared" si="171"/>
        <v>0.13</v>
      </c>
      <c r="E810" s="152">
        <f t="shared" si="166"/>
        <v>2.8071899999999999</v>
      </c>
      <c r="F810" s="152">
        <f t="shared" si="167"/>
        <v>5.830965695178902</v>
      </c>
      <c r="G810" s="152">
        <f t="shared" si="168"/>
        <v>13.994317668429364</v>
      </c>
      <c r="H810" s="162">
        <f t="shared" si="172"/>
        <v>1.125</v>
      </c>
      <c r="I810" s="152">
        <f t="shared" si="169"/>
        <v>16.638091200000002</v>
      </c>
      <c r="J810" s="253">
        <f t="shared" si="173"/>
        <v>9.1509501600000025</v>
      </c>
      <c r="K810" s="68" t="str">
        <f t="shared" si="170"/>
        <v>No se agrieta</v>
      </c>
    </row>
    <row r="811" spans="2:11" x14ac:dyDescent="0.25">
      <c r="B811" s="80" t="str">
        <f t="shared" si="164"/>
        <v>Y 10</v>
      </c>
      <c r="C811" s="152">
        <f t="shared" si="165"/>
        <v>2.4</v>
      </c>
      <c r="D811" s="152">
        <f t="shared" si="171"/>
        <v>0.13</v>
      </c>
      <c r="E811" s="152">
        <f t="shared" si="166"/>
        <v>2.35656</v>
      </c>
      <c r="F811" s="152">
        <f t="shared" si="167"/>
        <v>4.5614765932106938</v>
      </c>
      <c r="G811" s="152">
        <f t="shared" si="168"/>
        <v>10.947543823705665</v>
      </c>
      <c r="H811" s="162">
        <f t="shared" si="172"/>
        <v>1</v>
      </c>
      <c r="I811" s="152">
        <f t="shared" si="169"/>
        <v>13.178008800000001</v>
      </c>
      <c r="J811" s="253">
        <f t="shared" si="173"/>
        <v>7.2479048400000012</v>
      </c>
      <c r="K811" s="68" t="str">
        <f t="shared" si="170"/>
        <v>No se agrieta</v>
      </c>
    </row>
    <row r="812" spans="2:11" x14ac:dyDescent="0.25">
      <c r="B812" s="80" t="str">
        <f t="shared" si="164"/>
        <v>Y 11</v>
      </c>
      <c r="C812" s="152">
        <f t="shared" si="165"/>
        <v>2.6</v>
      </c>
      <c r="D812" s="152">
        <f t="shared" si="171"/>
        <v>0.13</v>
      </c>
      <c r="E812" s="152">
        <f t="shared" si="166"/>
        <v>2.5847549999999999</v>
      </c>
      <c r="F812" s="152">
        <f t="shared" si="167"/>
        <v>5.3978876982908019</v>
      </c>
      <c r="G812" s="152">
        <f t="shared" si="168"/>
        <v>12.954930475897925</v>
      </c>
      <c r="H812" s="162">
        <f t="shared" si="172"/>
        <v>1.0833333333333333</v>
      </c>
      <c r="I812" s="152">
        <f t="shared" si="169"/>
        <v>15.424243650000001</v>
      </c>
      <c r="J812" s="253">
        <f t="shared" si="173"/>
        <v>8.4833340075000017</v>
      </c>
      <c r="K812" s="68" t="str">
        <f t="shared" si="170"/>
        <v>No se agrieta</v>
      </c>
    </row>
    <row r="813" spans="2:11" x14ac:dyDescent="0.25">
      <c r="B813" s="80" t="str">
        <f t="shared" si="164"/>
        <v>Y 12</v>
      </c>
      <c r="C813" s="152">
        <f t="shared" si="165"/>
        <v>2.6</v>
      </c>
      <c r="D813" s="152">
        <f t="shared" si="171"/>
        <v>0.13</v>
      </c>
      <c r="E813" s="152">
        <f t="shared" si="166"/>
        <v>2.67516</v>
      </c>
      <c r="F813" s="152">
        <f t="shared" si="167"/>
        <v>5.3978876982908019</v>
      </c>
      <c r="G813" s="152">
        <f t="shared" si="168"/>
        <v>12.954930475897925</v>
      </c>
      <c r="H813" s="162">
        <f t="shared" si="172"/>
        <v>1.0833333333333333</v>
      </c>
      <c r="I813" s="152">
        <f t="shared" si="169"/>
        <v>15.4450368</v>
      </c>
      <c r="J813" s="253">
        <f t="shared" si="173"/>
        <v>8.4947702400000011</v>
      </c>
      <c r="K813" s="68" t="str">
        <f t="shared" si="170"/>
        <v>No se agrieta</v>
      </c>
    </row>
    <row r="814" spans="2:11" x14ac:dyDescent="0.25">
      <c r="B814" s="80" t="str">
        <f t="shared" si="164"/>
        <v>Y 13</v>
      </c>
      <c r="C814" s="152">
        <f t="shared" si="165"/>
        <v>2.6</v>
      </c>
      <c r="D814" s="152">
        <f t="shared" si="171"/>
        <v>0.13</v>
      </c>
      <c r="E814" s="152">
        <f t="shared" si="166"/>
        <v>2.5847549999999999</v>
      </c>
      <c r="F814" s="152">
        <f t="shared" si="167"/>
        <v>5.3978876982908019</v>
      </c>
      <c r="G814" s="152">
        <f t="shared" si="168"/>
        <v>12.954930475897925</v>
      </c>
      <c r="H814" s="162">
        <f t="shared" si="172"/>
        <v>1.0833333333333333</v>
      </c>
      <c r="I814" s="152">
        <f t="shared" si="169"/>
        <v>15.424243650000001</v>
      </c>
      <c r="J814" s="253">
        <f t="shared" si="173"/>
        <v>8.4833340075000017</v>
      </c>
      <c r="K814" s="68" t="str">
        <f t="shared" si="170"/>
        <v>No se agrieta</v>
      </c>
    </row>
    <row r="815" spans="2:11" x14ac:dyDescent="0.25">
      <c r="B815" s="80" t="str">
        <f t="shared" si="164"/>
        <v>Y 14</v>
      </c>
      <c r="C815" s="152">
        <f t="shared" si="165"/>
        <v>2.4</v>
      </c>
      <c r="D815" s="152">
        <f t="shared" si="171"/>
        <v>0.13</v>
      </c>
      <c r="E815" s="152">
        <f t="shared" si="166"/>
        <v>2.4112350000000005</v>
      </c>
      <c r="F815" s="152">
        <f t="shared" si="167"/>
        <v>4.5614765932106938</v>
      </c>
      <c r="G815" s="152">
        <f t="shared" si="168"/>
        <v>10.947543823705665</v>
      </c>
      <c r="H815" s="162">
        <f t="shared" si="172"/>
        <v>1</v>
      </c>
      <c r="I815" s="152">
        <f t="shared" si="169"/>
        <v>13.190584050000002</v>
      </c>
      <c r="J815" s="253">
        <f t="shared" si="173"/>
        <v>7.2548212275000017</v>
      </c>
      <c r="K815" s="68" t="str">
        <f t="shared" si="170"/>
        <v>No se agrieta</v>
      </c>
    </row>
    <row r="816" spans="2:11" x14ac:dyDescent="0.25">
      <c r="B816" s="80" t="str">
        <f t="shared" si="164"/>
        <v>Y 15</v>
      </c>
      <c r="C816" s="152">
        <f t="shared" si="165"/>
        <v>2.1</v>
      </c>
      <c r="D816" s="152">
        <f t="shared" si="171"/>
        <v>0.13</v>
      </c>
      <c r="E816" s="152">
        <f t="shared" si="166"/>
        <v>2.0152800000000002</v>
      </c>
      <c r="F816" s="152">
        <f t="shared" si="167"/>
        <v>3.3970549938892303</v>
      </c>
      <c r="G816" s="152">
        <f t="shared" si="168"/>
        <v>8.1529319853341526</v>
      </c>
      <c r="H816" s="162">
        <f t="shared" si="172"/>
        <v>0.875</v>
      </c>
      <c r="I816" s="152">
        <f t="shared" si="169"/>
        <v>10.137951900000001</v>
      </c>
      <c r="J816" s="253">
        <f t="shared" si="173"/>
        <v>5.5758735450000012</v>
      </c>
      <c r="K816" s="68" t="str">
        <f t="shared" si="170"/>
        <v>No se agrieta</v>
      </c>
    </row>
    <row r="817" spans="2:11" x14ac:dyDescent="0.25">
      <c r="B817" s="80" t="str">
        <f t="shared" si="164"/>
        <v>Y 16</v>
      </c>
      <c r="C817" s="152">
        <f t="shared" si="165"/>
        <v>2.1</v>
      </c>
      <c r="D817" s="152">
        <f t="shared" si="171"/>
        <v>0.13</v>
      </c>
      <c r="E817" s="152">
        <f t="shared" si="166"/>
        <v>2.7682200000000003</v>
      </c>
      <c r="F817" s="152">
        <f t="shared" si="167"/>
        <v>3.3079260312345729</v>
      </c>
      <c r="G817" s="152">
        <f t="shared" si="168"/>
        <v>7.9390224749629743</v>
      </c>
      <c r="H817" s="162">
        <f t="shared" si="172"/>
        <v>0.87500000000000011</v>
      </c>
      <c r="I817" s="152">
        <f t="shared" si="169"/>
        <v>10.311128100000003</v>
      </c>
      <c r="J817" s="253">
        <f t="shared" si="173"/>
        <v>5.6711204550000023</v>
      </c>
      <c r="K817" s="68" t="str">
        <f t="shared" si="170"/>
        <v>No se agrieta</v>
      </c>
    </row>
    <row r="818" spans="2:11" x14ac:dyDescent="0.25">
      <c r="B818" s="80" t="str">
        <f t="shared" si="164"/>
        <v>Y 17</v>
      </c>
      <c r="C818" s="152">
        <f t="shared" si="165"/>
        <v>2.6</v>
      </c>
      <c r="D818" s="152">
        <f t="shared" si="171"/>
        <v>0.13</v>
      </c>
      <c r="E818" s="152">
        <f t="shared" si="166"/>
        <v>3.7791449999999998</v>
      </c>
      <c r="F818" s="152">
        <f t="shared" si="167"/>
        <v>5.2562626342454948</v>
      </c>
      <c r="G818" s="152">
        <f t="shared" si="168"/>
        <v>12.615030322189186</v>
      </c>
      <c r="H818" s="162">
        <f t="shared" si="172"/>
        <v>1.0833333333333335</v>
      </c>
      <c r="I818" s="152">
        <f t="shared" si="169"/>
        <v>15.698953350000004</v>
      </c>
      <c r="J818" s="253">
        <f t="shared" si="173"/>
        <v>8.6344243425000027</v>
      </c>
      <c r="K818" s="68" t="str">
        <f t="shared" si="170"/>
        <v>No se agrieta</v>
      </c>
    </row>
    <row r="819" spans="2:11" x14ac:dyDescent="0.25">
      <c r="B819" s="80" t="str">
        <f t="shared" si="164"/>
        <v>Y 18</v>
      </c>
      <c r="C819" s="152">
        <f t="shared" si="165"/>
        <v>2.7</v>
      </c>
      <c r="D819" s="152">
        <f t="shared" si="171"/>
        <v>0.13</v>
      </c>
      <c r="E819" s="152">
        <f t="shared" si="166"/>
        <v>3.9813300000000003</v>
      </c>
      <c r="F819" s="152">
        <f t="shared" si="167"/>
        <v>5.677977908810691</v>
      </c>
      <c r="G819" s="152">
        <f t="shared" si="168"/>
        <v>13.627146981145659</v>
      </c>
      <c r="H819" s="162">
        <f t="shared" si="172"/>
        <v>1.125</v>
      </c>
      <c r="I819" s="152">
        <f t="shared" si="169"/>
        <v>16.908143400000004</v>
      </c>
      <c r="J819" s="253">
        <f t="shared" si="173"/>
        <v>9.2994788700000033</v>
      </c>
      <c r="K819" s="68" t="str">
        <f t="shared" si="170"/>
        <v>No se agrieta</v>
      </c>
    </row>
    <row r="821" spans="2:11" x14ac:dyDescent="0.25">
      <c r="B821" s="2" t="s">
        <v>330</v>
      </c>
    </row>
    <row r="822" spans="2:11" x14ac:dyDescent="0.25">
      <c r="B822" s="150" t="s">
        <v>49</v>
      </c>
      <c r="C822" s="150" t="s">
        <v>333</v>
      </c>
      <c r="D822" s="150" t="s">
        <v>334</v>
      </c>
      <c r="E822" s="150" t="s">
        <v>335</v>
      </c>
      <c r="F822" s="150" t="s">
        <v>336</v>
      </c>
      <c r="G822" s="150" t="s">
        <v>337</v>
      </c>
      <c r="H822" s="150" t="s">
        <v>338</v>
      </c>
      <c r="I822" s="150" t="s">
        <v>339</v>
      </c>
      <c r="J822" s="252" t="s">
        <v>475</v>
      </c>
      <c r="K822" s="252" t="s">
        <v>477</v>
      </c>
    </row>
    <row r="823" spans="2:11" x14ac:dyDescent="0.25">
      <c r="B823" s="80" t="str">
        <f t="shared" ref="B823:B832" si="174">G85</f>
        <v xml:space="preserve">X 1 </v>
      </c>
      <c r="C823" s="152">
        <f t="shared" ref="C823:C832" si="175">H85</f>
        <v>2.2000000000000002</v>
      </c>
      <c r="D823" s="152">
        <f>$D$12</f>
        <v>0.13</v>
      </c>
      <c r="E823" s="152">
        <f t="shared" ref="E823:E832" si="176">J156+(K156*25%)</f>
        <v>3.0437099999999995</v>
      </c>
      <c r="F823" s="152">
        <f t="shared" ref="F823:F832" si="177">J676</f>
        <v>11.218110966020557</v>
      </c>
      <c r="G823" s="152">
        <f>D746</f>
        <v>26.923466318449336</v>
      </c>
      <c r="H823" s="162">
        <f>(F823*C823)/G823</f>
        <v>0.91666666666666685</v>
      </c>
      <c r="I823" s="152">
        <f t="shared" ref="I823:I832" si="178">(0.5*$I$31*H823*$D$823*C823)+(0.23*E823)</f>
        <v>11.317803300000003</v>
      </c>
      <c r="J823" s="152">
        <f>0.55*I823</f>
        <v>6.2247918150000023</v>
      </c>
      <c r="K823" s="98" t="str">
        <f t="shared" ref="K823:K832" si="179">IF(F823&lt;=J823,"No se agrieta","Se agrieta")</f>
        <v>Se agrieta</v>
      </c>
    </row>
    <row r="824" spans="2:11" x14ac:dyDescent="0.25">
      <c r="B824" s="80" t="str">
        <f t="shared" si="174"/>
        <v xml:space="preserve">X 2 </v>
      </c>
      <c r="C824" s="152">
        <f t="shared" si="175"/>
        <v>2.2000000000000002</v>
      </c>
      <c r="D824" s="152">
        <f t="shared" ref="D824:D832" si="180">$D$12</f>
        <v>0.13</v>
      </c>
      <c r="E824" s="152">
        <f t="shared" si="176"/>
        <v>2.7151649999999994</v>
      </c>
      <c r="F824" s="152">
        <f t="shared" si="177"/>
        <v>8.5890184160070024</v>
      </c>
      <c r="G824" s="152">
        <f>D747</f>
        <v>20.613644198416804</v>
      </c>
      <c r="H824" s="162">
        <f t="shared" ref="H824:H832" si="181">(F824*C824)/G824</f>
        <v>0.91666666666666685</v>
      </c>
      <c r="I824" s="152">
        <f t="shared" si="178"/>
        <v>11.242237950000003</v>
      </c>
      <c r="J824" s="253">
        <f t="shared" ref="J824:J832" si="182">0.55*I824</f>
        <v>6.183230872500002</v>
      </c>
      <c r="K824" s="98" t="str">
        <f t="shared" si="179"/>
        <v>Se agrieta</v>
      </c>
    </row>
    <row r="825" spans="2:11" x14ac:dyDescent="0.25">
      <c r="B825" s="80" t="str">
        <f t="shared" si="174"/>
        <v xml:space="preserve">X 3 </v>
      </c>
      <c r="C825" s="152">
        <f t="shared" si="175"/>
        <v>2.2000000000000002</v>
      </c>
      <c r="D825" s="152">
        <f t="shared" si="180"/>
        <v>0.13</v>
      </c>
      <c r="E825" s="152">
        <f t="shared" si="176"/>
        <v>1.8236699999999999</v>
      </c>
      <c r="F825" s="152">
        <f t="shared" si="177"/>
        <v>7.274472141000226</v>
      </c>
      <c r="G825" s="152">
        <f>D748</f>
        <v>17.458733138400543</v>
      </c>
      <c r="H825" s="162">
        <f t="shared" si="181"/>
        <v>0.91666666666666663</v>
      </c>
      <c r="I825" s="152">
        <f t="shared" si="178"/>
        <v>11.037194100000001</v>
      </c>
      <c r="J825" s="253">
        <f t="shared" si="182"/>
        <v>6.0704567550000013</v>
      </c>
      <c r="K825" s="98" t="str">
        <f t="shared" si="179"/>
        <v>Se agrieta</v>
      </c>
    </row>
    <row r="826" spans="2:11" x14ac:dyDescent="0.25">
      <c r="B826" s="80" t="str">
        <f t="shared" si="174"/>
        <v>X 4</v>
      </c>
      <c r="C826" s="152">
        <f t="shared" si="175"/>
        <v>2.2000000000000002</v>
      </c>
      <c r="D826" s="152">
        <f t="shared" si="180"/>
        <v>0.13</v>
      </c>
      <c r="E826" s="152">
        <f t="shared" si="176"/>
        <v>2.0905200000000002</v>
      </c>
      <c r="F826" s="152">
        <f t="shared" si="177"/>
        <v>6.6023741455966078</v>
      </c>
      <c r="G826" s="152">
        <f t="shared" ref="G826:G832" si="183">D749</f>
        <v>15.845697949431859</v>
      </c>
      <c r="H826" s="162">
        <f t="shared" si="181"/>
        <v>0.91666666666666674</v>
      </c>
      <c r="I826" s="152">
        <f t="shared" si="178"/>
        <v>11.098569600000001</v>
      </c>
      <c r="J826" s="253">
        <f t="shared" si="182"/>
        <v>6.1042132800000015</v>
      </c>
      <c r="K826" s="98" t="str">
        <f t="shared" si="179"/>
        <v>Se agrieta</v>
      </c>
    </row>
    <row r="827" spans="2:11" x14ac:dyDescent="0.25">
      <c r="B827" s="80" t="str">
        <f t="shared" si="174"/>
        <v>X 5</v>
      </c>
      <c r="C827" s="152">
        <f t="shared" si="175"/>
        <v>2.1749999999999998</v>
      </c>
      <c r="D827" s="152">
        <f t="shared" si="180"/>
        <v>0.13</v>
      </c>
      <c r="E827" s="152">
        <f t="shared" si="176"/>
        <v>1.837575</v>
      </c>
      <c r="F827" s="152">
        <f t="shared" si="177"/>
        <v>6.4360668825552745</v>
      </c>
      <c r="G827" s="152">
        <f t="shared" si="183"/>
        <v>15.446560518132658</v>
      </c>
      <c r="H827" s="162">
        <f t="shared" si="181"/>
        <v>0.90625</v>
      </c>
      <c r="I827" s="152">
        <f t="shared" si="178"/>
        <v>10.800450843749999</v>
      </c>
      <c r="J827" s="253">
        <f t="shared" si="182"/>
        <v>5.9402479640625003</v>
      </c>
      <c r="K827" s="98" t="str">
        <f t="shared" si="179"/>
        <v>Se agrieta</v>
      </c>
    </row>
    <row r="828" spans="2:11" x14ac:dyDescent="0.25">
      <c r="B828" s="80" t="str">
        <f t="shared" si="174"/>
        <v>X 6</v>
      </c>
      <c r="C828" s="152">
        <f t="shared" si="175"/>
        <v>3.1</v>
      </c>
      <c r="D828" s="152">
        <f t="shared" si="180"/>
        <v>0.13</v>
      </c>
      <c r="E828" s="152">
        <f t="shared" si="176"/>
        <v>2.9209499999999999</v>
      </c>
      <c r="F828" s="152">
        <f t="shared" si="177"/>
        <v>13.376007576084124</v>
      </c>
      <c r="G828" s="152">
        <f t="shared" si="183"/>
        <v>32.102418182601895</v>
      </c>
      <c r="H828" s="162">
        <v>1</v>
      </c>
      <c r="I828" s="152">
        <f t="shared" si="178"/>
        <v>16.993318500000004</v>
      </c>
      <c r="J828" s="253">
        <f t="shared" si="182"/>
        <v>9.346325175000004</v>
      </c>
      <c r="K828" s="98" t="str">
        <f t="shared" si="179"/>
        <v>Se agrieta</v>
      </c>
    </row>
    <row r="829" spans="2:11" x14ac:dyDescent="0.25">
      <c r="B829" s="80" t="str">
        <f t="shared" si="174"/>
        <v>X 7</v>
      </c>
      <c r="C829" s="152">
        <f t="shared" si="175"/>
        <v>2.2250000000000001</v>
      </c>
      <c r="D829" s="152">
        <f t="shared" si="180"/>
        <v>0.13</v>
      </c>
      <c r="E829" s="152">
        <f t="shared" si="176"/>
        <v>1.8867149999999997</v>
      </c>
      <c r="F829" s="152">
        <f t="shared" si="177"/>
        <v>6.7702019344959208</v>
      </c>
      <c r="G829" s="152">
        <f t="shared" si="183"/>
        <v>16.24848464279021</v>
      </c>
      <c r="H829" s="162">
        <f t="shared" si="181"/>
        <v>0.92708333333333337</v>
      </c>
      <c r="I829" s="152">
        <f t="shared" si="178"/>
        <v>11.294378043750001</v>
      </c>
      <c r="J829" s="253">
        <f t="shared" si="182"/>
        <v>6.2119079240625013</v>
      </c>
      <c r="K829" s="98" t="str">
        <f t="shared" si="179"/>
        <v>Se agrieta</v>
      </c>
    </row>
    <row r="830" spans="2:11" x14ac:dyDescent="0.25">
      <c r="B830" s="80" t="str">
        <f t="shared" si="174"/>
        <v>X 8</v>
      </c>
      <c r="C830" s="152">
        <f t="shared" si="175"/>
        <v>2.2250000000000001</v>
      </c>
      <c r="D830" s="152">
        <f t="shared" si="180"/>
        <v>0.13</v>
      </c>
      <c r="E830" s="152">
        <f t="shared" si="176"/>
        <v>3.0236399999999999</v>
      </c>
      <c r="F830" s="152">
        <f t="shared" si="177"/>
        <v>6.7702019344959208</v>
      </c>
      <c r="G830" s="152">
        <f t="shared" si="183"/>
        <v>16.24848464279021</v>
      </c>
      <c r="H830" s="162">
        <f t="shared" si="181"/>
        <v>0.92708333333333337</v>
      </c>
      <c r="I830" s="152">
        <f t="shared" si="178"/>
        <v>11.555870793750001</v>
      </c>
      <c r="J830" s="253">
        <f t="shared" si="182"/>
        <v>6.3557289365625014</v>
      </c>
      <c r="K830" s="98" t="str">
        <f t="shared" si="179"/>
        <v>Se agrieta</v>
      </c>
    </row>
    <row r="831" spans="2:11" x14ac:dyDescent="0.25">
      <c r="B831" s="80" t="str">
        <f t="shared" si="174"/>
        <v>X 9</v>
      </c>
      <c r="C831" s="152">
        <f t="shared" si="175"/>
        <v>2.2250000000000001</v>
      </c>
      <c r="D831" s="152">
        <f t="shared" si="180"/>
        <v>0.13</v>
      </c>
      <c r="E831" s="152">
        <f t="shared" si="176"/>
        <v>3.0792150000000005</v>
      </c>
      <c r="F831" s="152">
        <f t="shared" si="177"/>
        <v>8.8073453295969149</v>
      </c>
      <c r="G831" s="152">
        <f t="shared" si="183"/>
        <v>21.137628791032594</v>
      </c>
      <c r="H831" s="162">
        <f t="shared" si="181"/>
        <v>0.92708333333333337</v>
      </c>
      <c r="I831" s="152">
        <f t="shared" si="178"/>
        <v>11.56865304375</v>
      </c>
      <c r="J831" s="253">
        <f t="shared" si="182"/>
        <v>6.3627591740625009</v>
      </c>
      <c r="K831" s="98" t="str">
        <f t="shared" si="179"/>
        <v>Se agrieta</v>
      </c>
    </row>
    <row r="832" spans="2:11" x14ac:dyDescent="0.25">
      <c r="B832" s="80" t="str">
        <f t="shared" si="174"/>
        <v>X 10</v>
      </c>
      <c r="C832" s="152">
        <f t="shared" si="175"/>
        <v>2.2250000000000001</v>
      </c>
      <c r="D832" s="152">
        <f t="shared" si="180"/>
        <v>0.13</v>
      </c>
      <c r="E832" s="152">
        <f t="shared" si="176"/>
        <v>3.0792150000000005</v>
      </c>
      <c r="F832" s="152">
        <f t="shared" si="177"/>
        <v>11.50326759567173</v>
      </c>
      <c r="G832" s="152">
        <f t="shared" si="183"/>
        <v>27.60784222961215</v>
      </c>
      <c r="H832" s="162">
        <f t="shared" si="181"/>
        <v>0.92708333333333348</v>
      </c>
      <c r="I832" s="152">
        <f t="shared" si="178"/>
        <v>11.568653043750002</v>
      </c>
      <c r="J832" s="253">
        <f t="shared" si="182"/>
        <v>6.3627591740625018</v>
      </c>
      <c r="K832" s="98" t="str">
        <f t="shared" si="179"/>
        <v>Se agrieta</v>
      </c>
    </row>
    <row r="834" spans="2:11" x14ac:dyDescent="0.25">
      <c r="B834" s="2" t="s">
        <v>331</v>
      </c>
    </row>
    <row r="835" spans="2:11" x14ac:dyDescent="0.25">
      <c r="B835" s="80" t="str">
        <f t="shared" ref="B835:B852" si="184">I85</f>
        <v xml:space="preserve">Y 1 </v>
      </c>
      <c r="C835" s="152">
        <f t="shared" ref="C835:C852" si="185">J85</f>
        <v>2.1</v>
      </c>
      <c r="D835" s="152">
        <f>$D$12</f>
        <v>0.13</v>
      </c>
      <c r="E835" s="152">
        <f t="shared" ref="E835:E852" si="186">J166+(K166*25%)</f>
        <v>2.0133000000000001</v>
      </c>
      <c r="F835" s="152">
        <f t="shared" ref="F835:F852" si="187">J689</f>
        <v>2.9602658735095599</v>
      </c>
      <c r="G835" s="152">
        <f t="shared" ref="G835:G851" si="188">D757</f>
        <v>7.1046380964229439</v>
      </c>
      <c r="H835" s="162">
        <f>(F835*C835)/G835</f>
        <v>0.87500000000000011</v>
      </c>
      <c r="I835" s="152">
        <f t="shared" ref="I835:I852" si="189">(0.5*$I$31*H835*$D$835*C835)+(0.23*E835)</f>
        <v>10.137496500000003</v>
      </c>
      <c r="J835" s="152">
        <f>0.55*I835</f>
        <v>5.575623075000002</v>
      </c>
      <c r="K835" s="68" t="str">
        <f t="shared" ref="K835:K852" si="190">IF(F835&lt;=J835,"No se agrieta","Se agrieta")</f>
        <v>No se agrieta</v>
      </c>
    </row>
    <row r="836" spans="2:11" x14ac:dyDescent="0.25">
      <c r="B836" s="80" t="str">
        <f t="shared" si="184"/>
        <v xml:space="preserve">Y 2 </v>
      </c>
      <c r="C836" s="152">
        <f t="shared" si="185"/>
        <v>2.4</v>
      </c>
      <c r="D836" s="152">
        <f t="shared" ref="D836:D852" si="191">$D$12</f>
        <v>0.13</v>
      </c>
      <c r="E836" s="152">
        <f t="shared" si="186"/>
        <v>2.4085799999999997</v>
      </c>
      <c r="F836" s="152">
        <f t="shared" si="187"/>
        <v>3.9749675869199574</v>
      </c>
      <c r="G836" s="152">
        <f t="shared" si="188"/>
        <v>9.5399222086078979</v>
      </c>
      <c r="H836" s="162">
        <f t="shared" ref="H836:H852" si="192">(F836*C836)/G836</f>
        <v>1</v>
      </c>
      <c r="I836" s="152">
        <f t="shared" si="189"/>
        <v>13.189973400000001</v>
      </c>
      <c r="J836" s="253">
        <f t="shared" ref="J836:J852" si="193">0.55*I836</f>
        <v>7.2544853700000012</v>
      </c>
      <c r="K836" s="68" t="str">
        <f t="shared" si="190"/>
        <v>No se agrieta</v>
      </c>
    </row>
    <row r="837" spans="2:11" x14ac:dyDescent="0.25">
      <c r="B837" s="80" t="str">
        <f t="shared" si="184"/>
        <v xml:space="preserve">Y 3 </v>
      </c>
      <c r="C837" s="152">
        <f t="shared" si="185"/>
        <v>2.6</v>
      </c>
      <c r="D837" s="152">
        <f t="shared" si="191"/>
        <v>0.13</v>
      </c>
      <c r="E837" s="152">
        <f t="shared" si="186"/>
        <v>2.5820099999999999</v>
      </c>
      <c r="F837" s="152">
        <f t="shared" si="187"/>
        <v>4.7038339888613443</v>
      </c>
      <c r="G837" s="152">
        <f t="shared" si="188"/>
        <v>11.289201573267226</v>
      </c>
      <c r="H837" s="162">
        <f t="shared" si="192"/>
        <v>1.0833333333333335</v>
      </c>
      <c r="I837" s="152">
        <f t="shared" si="189"/>
        <v>15.423612300000004</v>
      </c>
      <c r="J837" s="253">
        <f t="shared" si="193"/>
        <v>8.4829867650000033</v>
      </c>
      <c r="K837" s="68" t="str">
        <f t="shared" si="190"/>
        <v>No se agrieta</v>
      </c>
    </row>
    <row r="838" spans="2:11" x14ac:dyDescent="0.25">
      <c r="B838" s="80" t="str">
        <f t="shared" si="184"/>
        <v>Y 4</v>
      </c>
      <c r="C838" s="152">
        <f t="shared" si="185"/>
        <v>2.6</v>
      </c>
      <c r="D838" s="152">
        <f t="shared" si="191"/>
        <v>0.13</v>
      </c>
      <c r="E838" s="152">
        <f t="shared" si="186"/>
        <v>2.6721000000000004</v>
      </c>
      <c r="F838" s="152">
        <f t="shared" si="187"/>
        <v>4.7038339888613443</v>
      </c>
      <c r="G838" s="152">
        <f t="shared" si="188"/>
        <v>11.289201573267226</v>
      </c>
      <c r="H838" s="162">
        <f t="shared" si="192"/>
        <v>1.0833333333333335</v>
      </c>
      <c r="I838" s="152">
        <f t="shared" si="189"/>
        <v>15.444333000000004</v>
      </c>
      <c r="J838" s="253">
        <f t="shared" si="193"/>
        <v>8.4943831500000027</v>
      </c>
      <c r="K838" s="68" t="str">
        <f t="shared" si="190"/>
        <v>No se agrieta</v>
      </c>
    </row>
    <row r="839" spans="2:11" x14ac:dyDescent="0.25">
      <c r="B839" s="80" t="str">
        <f t="shared" si="184"/>
        <v>Y 5</v>
      </c>
      <c r="C839" s="152">
        <f t="shared" si="185"/>
        <v>2.6</v>
      </c>
      <c r="D839" s="152">
        <f t="shared" si="191"/>
        <v>0.13</v>
      </c>
      <c r="E839" s="152">
        <f t="shared" si="186"/>
        <v>1.7817750000000001</v>
      </c>
      <c r="F839" s="152">
        <f t="shared" si="187"/>
        <v>4.7038339888613443</v>
      </c>
      <c r="G839" s="152">
        <f t="shared" si="188"/>
        <v>11.289201573267226</v>
      </c>
      <c r="H839" s="162">
        <f t="shared" si="192"/>
        <v>1.0833333333333335</v>
      </c>
      <c r="I839" s="152">
        <f t="shared" si="189"/>
        <v>15.239558250000004</v>
      </c>
      <c r="J839" s="253">
        <f t="shared" si="193"/>
        <v>8.3817570375000034</v>
      </c>
      <c r="K839" s="68" t="str">
        <f t="shared" si="190"/>
        <v>No se agrieta</v>
      </c>
    </row>
    <row r="840" spans="2:11" x14ac:dyDescent="0.25">
      <c r="B840" s="80" t="str">
        <f t="shared" si="184"/>
        <v>Y 6</v>
      </c>
      <c r="C840" s="152">
        <f t="shared" si="185"/>
        <v>2.7</v>
      </c>
      <c r="D840" s="152">
        <f t="shared" si="191"/>
        <v>0.13</v>
      </c>
      <c r="E840" s="152">
        <f t="shared" si="186"/>
        <v>2.8038600000000002</v>
      </c>
      <c r="F840" s="152">
        <f t="shared" si="187"/>
        <v>5.0812273537205783</v>
      </c>
      <c r="G840" s="152">
        <f t="shared" si="188"/>
        <v>12.194945648929387</v>
      </c>
      <c r="H840" s="162">
        <f t="shared" si="192"/>
        <v>1.1250000000000002</v>
      </c>
      <c r="I840" s="152">
        <f t="shared" si="189"/>
        <v>16.637325300000004</v>
      </c>
      <c r="J840" s="253">
        <f t="shared" si="193"/>
        <v>9.1505289150000024</v>
      </c>
      <c r="K840" s="68" t="str">
        <f t="shared" si="190"/>
        <v>No se agrieta</v>
      </c>
    </row>
    <row r="841" spans="2:11" x14ac:dyDescent="0.25">
      <c r="B841" s="80" t="str">
        <f t="shared" si="184"/>
        <v>Y 7</v>
      </c>
      <c r="C841" s="152">
        <f t="shared" si="185"/>
        <v>2.7</v>
      </c>
      <c r="D841" s="152">
        <f t="shared" si="191"/>
        <v>0.13</v>
      </c>
      <c r="E841" s="152">
        <f t="shared" si="186"/>
        <v>2.8038600000000002</v>
      </c>
      <c r="F841" s="152">
        <f t="shared" si="187"/>
        <v>5.0812273537205783</v>
      </c>
      <c r="G841" s="152">
        <f t="shared" si="188"/>
        <v>12.194945648929387</v>
      </c>
      <c r="H841" s="162">
        <f t="shared" si="192"/>
        <v>1.1250000000000002</v>
      </c>
      <c r="I841" s="152">
        <f t="shared" si="189"/>
        <v>16.637325300000004</v>
      </c>
      <c r="J841" s="253">
        <f t="shared" si="193"/>
        <v>9.1505289150000024</v>
      </c>
      <c r="K841" s="68" t="str">
        <f t="shared" si="190"/>
        <v>No se agrieta</v>
      </c>
    </row>
    <row r="842" spans="2:11" x14ac:dyDescent="0.25">
      <c r="B842" s="80" t="str">
        <f t="shared" si="184"/>
        <v>Y 8</v>
      </c>
      <c r="C842" s="152">
        <f t="shared" si="185"/>
        <v>2.7</v>
      </c>
      <c r="D842" s="152">
        <f t="shared" si="191"/>
        <v>0.13</v>
      </c>
      <c r="E842" s="152">
        <f t="shared" si="186"/>
        <v>2.8071899999999999</v>
      </c>
      <c r="F842" s="152">
        <f t="shared" si="187"/>
        <v>4.8565613167662418</v>
      </c>
      <c r="G842" s="152">
        <f t="shared" si="188"/>
        <v>11.655747160238979</v>
      </c>
      <c r="H842" s="162">
        <f t="shared" si="192"/>
        <v>1.1250000000000002</v>
      </c>
      <c r="I842" s="152">
        <f t="shared" si="189"/>
        <v>16.638091200000005</v>
      </c>
      <c r="J842" s="253">
        <f t="shared" si="193"/>
        <v>9.1509501600000043</v>
      </c>
      <c r="K842" s="68" t="str">
        <f t="shared" si="190"/>
        <v>No se agrieta</v>
      </c>
    </row>
    <row r="843" spans="2:11" x14ac:dyDescent="0.25">
      <c r="B843" s="80" t="str">
        <f t="shared" si="184"/>
        <v>Y 9</v>
      </c>
      <c r="C843" s="152">
        <f t="shared" si="185"/>
        <v>2.7</v>
      </c>
      <c r="D843" s="152">
        <f t="shared" si="191"/>
        <v>0.13</v>
      </c>
      <c r="E843" s="152">
        <f t="shared" si="186"/>
        <v>2.8071899999999999</v>
      </c>
      <c r="F843" s="152">
        <f t="shared" si="187"/>
        <v>4.8565613167662418</v>
      </c>
      <c r="G843" s="152">
        <f t="shared" si="188"/>
        <v>11.655747160238979</v>
      </c>
      <c r="H843" s="162">
        <f t="shared" si="192"/>
        <v>1.1250000000000002</v>
      </c>
      <c r="I843" s="152">
        <f t="shared" si="189"/>
        <v>16.638091200000005</v>
      </c>
      <c r="J843" s="253">
        <f t="shared" si="193"/>
        <v>9.1509501600000043</v>
      </c>
      <c r="K843" s="68" t="str">
        <f t="shared" si="190"/>
        <v>No se agrieta</v>
      </c>
    </row>
    <row r="844" spans="2:11" x14ac:dyDescent="0.25">
      <c r="B844" s="80" t="str">
        <f t="shared" si="184"/>
        <v>Y 10</v>
      </c>
      <c r="C844" s="152">
        <f t="shared" si="185"/>
        <v>2.4</v>
      </c>
      <c r="D844" s="152">
        <f t="shared" si="191"/>
        <v>0.13</v>
      </c>
      <c r="E844" s="152">
        <f t="shared" si="186"/>
        <v>2.35656</v>
      </c>
      <c r="F844" s="152">
        <f t="shared" si="187"/>
        <v>3.7992147318304585</v>
      </c>
      <c r="G844" s="152">
        <f t="shared" si="188"/>
        <v>9.1181153563930994</v>
      </c>
      <c r="H844" s="162">
        <f t="shared" si="192"/>
        <v>1</v>
      </c>
      <c r="I844" s="152">
        <f t="shared" si="189"/>
        <v>13.178008800000001</v>
      </c>
      <c r="J844" s="253">
        <f t="shared" si="193"/>
        <v>7.2479048400000012</v>
      </c>
      <c r="K844" s="68" t="str">
        <f t="shared" si="190"/>
        <v>No se agrieta</v>
      </c>
    </row>
    <row r="845" spans="2:11" x14ac:dyDescent="0.25">
      <c r="B845" s="80" t="str">
        <f t="shared" si="184"/>
        <v>Y 11</v>
      </c>
      <c r="C845" s="152">
        <f t="shared" si="185"/>
        <v>2.6</v>
      </c>
      <c r="D845" s="152">
        <f t="shared" si="191"/>
        <v>0.13</v>
      </c>
      <c r="E845" s="152">
        <f t="shared" si="186"/>
        <v>2.5847549999999999</v>
      </c>
      <c r="F845" s="152">
        <f t="shared" si="187"/>
        <v>4.4958543675608365</v>
      </c>
      <c r="G845" s="152">
        <f t="shared" si="188"/>
        <v>10.790050482146007</v>
      </c>
      <c r="H845" s="162">
        <f t="shared" si="192"/>
        <v>1.0833333333333333</v>
      </c>
      <c r="I845" s="152">
        <f t="shared" si="189"/>
        <v>15.424243650000001</v>
      </c>
      <c r="J845" s="253">
        <f t="shared" si="193"/>
        <v>8.4833340075000017</v>
      </c>
      <c r="K845" s="68" t="str">
        <f t="shared" si="190"/>
        <v>No se agrieta</v>
      </c>
    </row>
    <row r="846" spans="2:11" x14ac:dyDescent="0.25">
      <c r="B846" s="80" t="str">
        <f t="shared" si="184"/>
        <v>Y 12</v>
      </c>
      <c r="C846" s="152">
        <f t="shared" si="185"/>
        <v>2.6</v>
      </c>
      <c r="D846" s="152">
        <f t="shared" si="191"/>
        <v>0.13</v>
      </c>
      <c r="E846" s="152">
        <f t="shared" si="186"/>
        <v>2.67516</v>
      </c>
      <c r="F846" s="152">
        <f t="shared" si="187"/>
        <v>4.4958543675608365</v>
      </c>
      <c r="G846" s="152">
        <f t="shared" si="188"/>
        <v>10.790050482146007</v>
      </c>
      <c r="H846" s="162">
        <f t="shared" si="192"/>
        <v>1.0833333333333333</v>
      </c>
      <c r="I846" s="152">
        <f t="shared" si="189"/>
        <v>15.4450368</v>
      </c>
      <c r="J846" s="253">
        <f t="shared" si="193"/>
        <v>8.4947702400000011</v>
      </c>
      <c r="K846" s="68" t="str">
        <f t="shared" si="190"/>
        <v>No se agrieta</v>
      </c>
    </row>
    <row r="847" spans="2:11" x14ac:dyDescent="0.25">
      <c r="B847" s="80" t="str">
        <f t="shared" si="184"/>
        <v>Y 13</v>
      </c>
      <c r="C847" s="152">
        <f t="shared" si="185"/>
        <v>2.6</v>
      </c>
      <c r="D847" s="152">
        <f t="shared" si="191"/>
        <v>0.13</v>
      </c>
      <c r="E847" s="152">
        <f t="shared" si="186"/>
        <v>2.5847549999999999</v>
      </c>
      <c r="F847" s="152">
        <f t="shared" si="187"/>
        <v>4.4958543675608365</v>
      </c>
      <c r="G847" s="152">
        <f t="shared" si="188"/>
        <v>10.790050482146007</v>
      </c>
      <c r="H847" s="162">
        <f t="shared" si="192"/>
        <v>1.0833333333333333</v>
      </c>
      <c r="I847" s="152">
        <f t="shared" si="189"/>
        <v>15.424243650000001</v>
      </c>
      <c r="J847" s="253">
        <f t="shared" si="193"/>
        <v>8.4833340075000017</v>
      </c>
      <c r="K847" s="68" t="str">
        <f t="shared" si="190"/>
        <v>No se agrieta</v>
      </c>
    </row>
    <row r="848" spans="2:11" x14ac:dyDescent="0.25">
      <c r="B848" s="80" t="str">
        <f t="shared" si="184"/>
        <v>Y 14</v>
      </c>
      <c r="C848" s="152">
        <f t="shared" si="185"/>
        <v>2.4</v>
      </c>
      <c r="D848" s="152">
        <f t="shared" si="191"/>
        <v>0.13</v>
      </c>
      <c r="E848" s="152">
        <f t="shared" si="186"/>
        <v>2.4112350000000005</v>
      </c>
      <c r="F848" s="152">
        <f t="shared" si="187"/>
        <v>3.7992147318304585</v>
      </c>
      <c r="G848" s="152">
        <f t="shared" si="188"/>
        <v>9.1181153563930994</v>
      </c>
      <c r="H848" s="162">
        <f t="shared" si="192"/>
        <v>1</v>
      </c>
      <c r="I848" s="152">
        <f t="shared" si="189"/>
        <v>13.190584050000002</v>
      </c>
      <c r="J848" s="253">
        <f t="shared" si="193"/>
        <v>7.2548212275000017</v>
      </c>
      <c r="K848" s="68" t="str">
        <f t="shared" si="190"/>
        <v>No se agrieta</v>
      </c>
    </row>
    <row r="849" spans="2:11" x14ac:dyDescent="0.25">
      <c r="B849" s="80" t="str">
        <f t="shared" si="184"/>
        <v>Y 15</v>
      </c>
      <c r="C849" s="152">
        <f t="shared" si="185"/>
        <v>2.1</v>
      </c>
      <c r="D849" s="152">
        <f t="shared" si="191"/>
        <v>0.13</v>
      </c>
      <c r="E849" s="152">
        <f t="shared" si="186"/>
        <v>2.0152800000000002</v>
      </c>
      <c r="F849" s="152">
        <f t="shared" si="187"/>
        <v>2.8293779687112082</v>
      </c>
      <c r="G849" s="152">
        <f t="shared" si="188"/>
        <v>6.7905071249068998</v>
      </c>
      <c r="H849" s="162">
        <f t="shared" si="192"/>
        <v>0.875</v>
      </c>
      <c r="I849" s="152">
        <f t="shared" si="189"/>
        <v>10.137951900000001</v>
      </c>
      <c r="J849" s="253">
        <f t="shared" si="193"/>
        <v>5.5758735450000012</v>
      </c>
      <c r="K849" s="68" t="str">
        <f t="shared" si="190"/>
        <v>No se agrieta</v>
      </c>
    </row>
    <row r="850" spans="2:11" x14ac:dyDescent="0.25">
      <c r="B850" s="80" t="str">
        <f t="shared" si="184"/>
        <v>Y 16</v>
      </c>
      <c r="C850" s="152">
        <f t="shared" si="185"/>
        <v>2.1</v>
      </c>
      <c r="D850" s="152">
        <f t="shared" si="191"/>
        <v>0.13</v>
      </c>
      <c r="E850" s="152">
        <f t="shared" si="186"/>
        <v>2.7682200000000003</v>
      </c>
      <c r="F850" s="152">
        <f t="shared" si="187"/>
        <v>2.7557340198258444</v>
      </c>
      <c r="G850" s="152">
        <f t="shared" si="188"/>
        <v>6.6137616475820264</v>
      </c>
      <c r="H850" s="162">
        <f t="shared" si="192"/>
        <v>0.875</v>
      </c>
      <c r="I850" s="152">
        <f t="shared" si="189"/>
        <v>10.311128100000001</v>
      </c>
      <c r="J850" s="253">
        <f t="shared" si="193"/>
        <v>5.6711204550000014</v>
      </c>
      <c r="K850" s="68" t="str">
        <f t="shared" si="190"/>
        <v>No se agrieta</v>
      </c>
    </row>
    <row r="851" spans="2:11" x14ac:dyDescent="0.25">
      <c r="B851" s="80" t="str">
        <f t="shared" si="184"/>
        <v>Y 17</v>
      </c>
      <c r="C851" s="152">
        <f t="shared" si="185"/>
        <v>2.6</v>
      </c>
      <c r="D851" s="152">
        <f t="shared" si="191"/>
        <v>0.13</v>
      </c>
      <c r="E851" s="152">
        <f t="shared" si="186"/>
        <v>3.7791449999999998</v>
      </c>
      <c r="F851" s="152">
        <f t="shared" si="187"/>
        <v>4.3788348413956903</v>
      </c>
      <c r="G851" s="152">
        <f t="shared" si="188"/>
        <v>10.509203619349657</v>
      </c>
      <c r="H851" s="162">
        <f t="shared" si="192"/>
        <v>1.0833333333333333</v>
      </c>
      <c r="I851" s="152">
        <f t="shared" si="189"/>
        <v>15.69895335</v>
      </c>
      <c r="J851" s="253">
        <f t="shared" si="193"/>
        <v>8.6344243425000009</v>
      </c>
      <c r="K851" s="68" t="str">
        <f t="shared" si="190"/>
        <v>No se agrieta</v>
      </c>
    </row>
    <row r="852" spans="2:11" x14ac:dyDescent="0.25">
      <c r="B852" s="80" t="str">
        <f t="shared" si="184"/>
        <v>Y 18</v>
      </c>
      <c r="C852" s="152">
        <f t="shared" si="185"/>
        <v>2.7</v>
      </c>
      <c r="D852" s="152">
        <f t="shared" si="191"/>
        <v>0.13</v>
      </c>
      <c r="E852" s="152">
        <f t="shared" si="186"/>
        <v>3.9813300000000003</v>
      </c>
      <c r="F852" s="152">
        <f t="shared" si="187"/>
        <v>4.7301531955022309</v>
      </c>
      <c r="G852" s="152">
        <f>D774</f>
        <v>11.352367669205353</v>
      </c>
      <c r="H852" s="162">
        <f t="shared" si="192"/>
        <v>1.1250000000000002</v>
      </c>
      <c r="I852" s="152">
        <f t="shared" si="189"/>
        <v>16.908143400000004</v>
      </c>
      <c r="J852" s="253">
        <f t="shared" si="193"/>
        <v>9.2994788700000033</v>
      </c>
      <c r="K852" s="68" t="str">
        <f t="shared" si="190"/>
        <v>No se agrieta</v>
      </c>
    </row>
    <row r="854" spans="2:11" x14ac:dyDescent="0.25">
      <c r="B854" s="2" t="s">
        <v>426</v>
      </c>
    </row>
    <row r="855" spans="2:11" x14ac:dyDescent="0.25">
      <c r="B855" s="150" t="s">
        <v>49</v>
      </c>
      <c r="C855" s="150" t="s">
        <v>333</v>
      </c>
      <c r="D855" s="150" t="s">
        <v>334</v>
      </c>
      <c r="E855" s="150" t="s">
        <v>335</v>
      </c>
      <c r="F855" s="150" t="s">
        <v>336</v>
      </c>
      <c r="G855" s="150" t="s">
        <v>337</v>
      </c>
      <c r="H855" s="150" t="s">
        <v>338</v>
      </c>
      <c r="I855" s="150" t="s">
        <v>339</v>
      </c>
      <c r="J855" s="252" t="s">
        <v>475</v>
      </c>
      <c r="K855" s="252" t="s">
        <v>477</v>
      </c>
    </row>
    <row r="856" spans="2:11" x14ac:dyDescent="0.25">
      <c r="B856" s="80" t="str">
        <f>L85</f>
        <v xml:space="preserve">X 1 </v>
      </c>
      <c r="C856" s="152">
        <f>M85</f>
        <v>2.2000000000000002</v>
      </c>
      <c r="D856" s="152">
        <f>$D$12</f>
        <v>0.13</v>
      </c>
      <c r="E856" s="152">
        <f>J184+(K184*25%)</f>
        <v>2.9432549999999997</v>
      </c>
      <c r="F856" s="152">
        <f>J710</f>
        <v>6.6729011244401581</v>
      </c>
      <c r="G856" s="152">
        <f>E746</f>
        <v>16.01496269865638</v>
      </c>
      <c r="H856" s="162">
        <f>(F856*C856)/G856</f>
        <v>0.91666666666666674</v>
      </c>
      <c r="I856" s="152">
        <f>(0.5*$I$31*H856*$D$856*C856)+(0.23*E856)</f>
        <v>11.294698650000001</v>
      </c>
      <c r="J856" s="152">
        <f>0.55*I856</f>
        <v>6.2120842575000008</v>
      </c>
      <c r="K856" s="98" t="str">
        <f t="shared" ref="K856:K865" si="194">IF(F856&lt;=J856,"No se agrieta","Se agrieta")</f>
        <v>Se agrieta</v>
      </c>
    </row>
    <row r="857" spans="2:11" x14ac:dyDescent="0.25">
      <c r="B857" s="80" t="str">
        <f t="shared" ref="B857:B865" si="195">L86</f>
        <v xml:space="preserve">X 2 </v>
      </c>
      <c r="C857" s="152">
        <f t="shared" ref="C857:C865" si="196">M86</f>
        <v>2.2000000000000002</v>
      </c>
      <c r="D857" s="152">
        <f t="shared" ref="D857:D865" si="197">$D$12</f>
        <v>0.13</v>
      </c>
      <c r="E857" s="152">
        <f t="shared" ref="E857:E865" si="198">J185+(K185*25%)</f>
        <v>2.6329624999999997</v>
      </c>
      <c r="F857" s="152">
        <f t="shared" ref="F857:F865" si="199">J711</f>
        <v>5.1090304615110664</v>
      </c>
      <c r="G857" s="152">
        <f t="shared" ref="G857:G865" si="200">E747</f>
        <v>12.261673107626558</v>
      </c>
      <c r="H857" s="162">
        <f t="shared" ref="H857:H860" si="201">(F857*C857)/G857</f>
        <v>0.91666666666666674</v>
      </c>
      <c r="I857" s="152">
        <f t="shared" ref="I857:I865" si="202">(0.5*$I$31*H857*$D$856*C857)+(0.23*E857)</f>
        <v>11.223331375000001</v>
      </c>
      <c r="J857" s="253">
        <f t="shared" ref="J857:J865" si="203">0.55*I857</f>
        <v>6.1728322562500013</v>
      </c>
      <c r="K857" s="134" t="str">
        <f t="shared" si="194"/>
        <v>No se agrieta</v>
      </c>
    </row>
    <row r="858" spans="2:11" x14ac:dyDescent="0.25">
      <c r="B858" s="80" t="str">
        <f t="shared" si="195"/>
        <v xml:space="preserve">X 3 </v>
      </c>
      <c r="C858" s="152">
        <f t="shared" si="196"/>
        <v>2.2000000000000002</v>
      </c>
      <c r="D858" s="152">
        <f t="shared" si="197"/>
        <v>0.13</v>
      </c>
      <c r="E858" s="152">
        <f t="shared" si="198"/>
        <v>1.7909949999999999</v>
      </c>
      <c r="F858" s="152">
        <f t="shared" si="199"/>
        <v>4.3270951300465201</v>
      </c>
      <c r="G858" s="152">
        <f t="shared" si="200"/>
        <v>10.385028312111649</v>
      </c>
      <c r="H858" s="162">
        <f t="shared" si="201"/>
        <v>0.91666666666666663</v>
      </c>
      <c r="I858" s="152">
        <f t="shared" si="202"/>
        <v>11.029678850000002</v>
      </c>
      <c r="J858" s="253">
        <f t="shared" si="203"/>
        <v>6.0663233675000017</v>
      </c>
      <c r="K858" s="68" t="str">
        <f t="shared" si="194"/>
        <v>No se agrieta</v>
      </c>
    </row>
    <row r="859" spans="2:11" x14ac:dyDescent="0.25">
      <c r="B859" s="80" t="str">
        <f t="shared" si="195"/>
        <v>X 4</v>
      </c>
      <c r="C859" s="152">
        <f t="shared" si="196"/>
        <v>2.2000000000000002</v>
      </c>
      <c r="D859" s="152">
        <f t="shared" si="197"/>
        <v>0.13</v>
      </c>
      <c r="E859" s="152">
        <f t="shared" si="198"/>
        <v>2.0430199999999998</v>
      </c>
      <c r="F859" s="152">
        <f t="shared" si="199"/>
        <v>3.9273091515651801</v>
      </c>
      <c r="G859" s="152">
        <f t="shared" si="200"/>
        <v>9.4255419637564319</v>
      </c>
      <c r="H859" s="162">
        <f t="shared" si="201"/>
        <v>0.91666666666666663</v>
      </c>
      <c r="I859" s="152">
        <f t="shared" si="202"/>
        <v>11.087644600000001</v>
      </c>
      <c r="J859" s="253">
        <f t="shared" si="203"/>
        <v>6.0982045300000012</v>
      </c>
      <c r="K859" s="68" t="str">
        <f t="shared" si="194"/>
        <v>No se agrieta</v>
      </c>
    </row>
    <row r="860" spans="2:11" x14ac:dyDescent="0.25">
      <c r="B860" s="80" t="str">
        <f t="shared" si="195"/>
        <v>X 5</v>
      </c>
      <c r="C860" s="152">
        <f t="shared" si="196"/>
        <v>2.1749999999999998</v>
      </c>
      <c r="D860" s="152">
        <f t="shared" si="197"/>
        <v>0.13</v>
      </c>
      <c r="E860" s="152">
        <f t="shared" si="198"/>
        <v>1.8033475000000001</v>
      </c>
      <c r="F860" s="152">
        <f t="shared" si="199"/>
        <v>3.828384125247247</v>
      </c>
      <c r="G860" s="152">
        <f t="shared" si="200"/>
        <v>9.1881219005933925</v>
      </c>
      <c r="H860" s="162">
        <f t="shared" si="201"/>
        <v>0.90625</v>
      </c>
      <c r="I860" s="152">
        <f t="shared" si="202"/>
        <v>10.792578518749998</v>
      </c>
      <c r="J860" s="253">
        <f t="shared" si="203"/>
        <v>5.9359181853124996</v>
      </c>
      <c r="K860" s="68" t="str">
        <f t="shared" si="194"/>
        <v>No se agrieta</v>
      </c>
    </row>
    <row r="861" spans="2:11" x14ac:dyDescent="0.25">
      <c r="B861" s="80" t="str">
        <f t="shared" si="195"/>
        <v>X 6</v>
      </c>
      <c r="C861" s="152">
        <f t="shared" si="196"/>
        <v>3.1</v>
      </c>
      <c r="D861" s="152">
        <f t="shared" si="197"/>
        <v>0.13</v>
      </c>
      <c r="E861" s="152">
        <f t="shared" si="198"/>
        <v>2.8553949999999997</v>
      </c>
      <c r="F861" s="152">
        <f t="shared" si="199"/>
        <v>7.9564889548096742</v>
      </c>
      <c r="G861" s="152">
        <f t="shared" si="200"/>
        <v>19.095573491543217</v>
      </c>
      <c r="H861" s="162">
        <v>1</v>
      </c>
      <c r="I861" s="152">
        <f t="shared" si="202"/>
        <v>16.978240850000002</v>
      </c>
      <c r="J861" s="253">
        <f t="shared" si="203"/>
        <v>9.3380324675000015</v>
      </c>
      <c r="K861" s="68" t="str">
        <f t="shared" si="194"/>
        <v>No se agrieta</v>
      </c>
    </row>
    <row r="862" spans="2:11" x14ac:dyDescent="0.25">
      <c r="B862" s="80" t="str">
        <f t="shared" si="195"/>
        <v>X 7</v>
      </c>
      <c r="C862" s="152">
        <f t="shared" si="196"/>
        <v>2.2250000000000001</v>
      </c>
      <c r="D862" s="152">
        <f t="shared" si="197"/>
        <v>0.13</v>
      </c>
      <c r="E862" s="152">
        <f t="shared" si="198"/>
        <v>1.8513174999999997</v>
      </c>
      <c r="F862" s="152">
        <f t="shared" si="199"/>
        <v>4.0271386366407587</v>
      </c>
      <c r="G862" s="152">
        <f t="shared" si="200"/>
        <v>9.6651327279378201</v>
      </c>
      <c r="H862" s="162">
        <f t="shared" ref="H862:H865" si="204">(F862*C862)/G862</f>
        <v>0.92708333333333337</v>
      </c>
      <c r="I862" s="152">
        <f t="shared" si="202"/>
        <v>11.286236618750001</v>
      </c>
      <c r="J862" s="253">
        <f t="shared" si="203"/>
        <v>6.2074301403125007</v>
      </c>
      <c r="K862" s="68" t="str">
        <f t="shared" si="194"/>
        <v>No se agrieta</v>
      </c>
    </row>
    <row r="863" spans="2:11" x14ac:dyDescent="0.25">
      <c r="B863" s="80" t="str">
        <f t="shared" si="195"/>
        <v>X 8</v>
      </c>
      <c r="C863" s="152">
        <f t="shared" si="196"/>
        <v>2.2250000000000001</v>
      </c>
      <c r="D863" s="152">
        <f t="shared" si="197"/>
        <v>0.13</v>
      </c>
      <c r="E863" s="152">
        <f t="shared" si="198"/>
        <v>2.9250799999999999</v>
      </c>
      <c r="F863" s="152">
        <f t="shared" si="199"/>
        <v>4.0271386366407587</v>
      </c>
      <c r="G863" s="152">
        <f t="shared" si="200"/>
        <v>9.6651327279378201</v>
      </c>
      <c r="H863" s="162">
        <f t="shared" si="204"/>
        <v>0.92708333333333337</v>
      </c>
      <c r="I863" s="152">
        <f t="shared" si="202"/>
        <v>11.533201993750001</v>
      </c>
      <c r="J863" s="253">
        <f t="shared" si="203"/>
        <v>6.3432610965625011</v>
      </c>
      <c r="K863" s="68" t="str">
        <f t="shared" si="194"/>
        <v>No se agrieta</v>
      </c>
    </row>
    <row r="864" spans="2:11" x14ac:dyDescent="0.25">
      <c r="B864" s="80" t="str">
        <f t="shared" si="195"/>
        <v>X 9</v>
      </c>
      <c r="C864" s="152">
        <f t="shared" si="196"/>
        <v>2.2250000000000001</v>
      </c>
      <c r="D864" s="152">
        <f t="shared" si="197"/>
        <v>0.13</v>
      </c>
      <c r="E864" s="152">
        <f t="shared" si="198"/>
        <v>2.9775675000000001</v>
      </c>
      <c r="F864" s="152">
        <f t="shared" si="199"/>
        <v>5.2388984857802612</v>
      </c>
      <c r="G864" s="152">
        <f t="shared" si="200"/>
        <v>12.573356365872627</v>
      </c>
      <c r="H864" s="162">
        <f t="shared" si="204"/>
        <v>0.92708333333333337</v>
      </c>
      <c r="I864" s="152">
        <f t="shared" si="202"/>
        <v>11.545274118750001</v>
      </c>
      <c r="J864" s="253">
        <f t="shared" si="203"/>
        <v>6.3499007653125012</v>
      </c>
      <c r="K864" s="134" t="str">
        <f t="shared" si="194"/>
        <v>No se agrieta</v>
      </c>
    </row>
    <row r="865" spans="2:11" x14ac:dyDescent="0.25">
      <c r="B865" s="80" t="str">
        <f t="shared" si="195"/>
        <v>X 10</v>
      </c>
      <c r="C865" s="152">
        <f t="shared" si="196"/>
        <v>2.2250000000000001</v>
      </c>
      <c r="D865" s="152">
        <f t="shared" si="197"/>
        <v>0.13</v>
      </c>
      <c r="E865" s="152">
        <f t="shared" si="198"/>
        <v>2.9775675000000001</v>
      </c>
      <c r="F865" s="152">
        <f t="shared" si="199"/>
        <v>6.8425216604113643</v>
      </c>
      <c r="G865" s="152">
        <f t="shared" si="200"/>
        <v>16.422051984987274</v>
      </c>
      <c r="H865" s="162">
        <f t="shared" si="204"/>
        <v>0.92708333333333337</v>
      </c>
      <c r="I865" s="152">
        <f t="shared" si="202"/>
        <v>11.545274118750001</v>
      </c>
      <c r="J865" s="253">
        <f t="shared" si="203"/>
        <v>6.3499007653125012</v>
      </c>
      <c r="K865" s="98" t="str">
        <f t="shared" si="194"/>
        <v>Se agrieta</v>
      </c>
    </row>
    <row r="867" spans="2:11" x14ac:dyDescent="0.25">
      <c r="B867" s="2" t="s">
        <v>427</v>
      </c>
    </row>
    <row r="868" spans="2:11" x14ac:dyDescent="0.25">
      <c r="B868" s="80" t="str">
        <f>N85</f>
        <v xml:space="preserve">Y 1 </v>
      </c>
      <c r="C868" s="152">
        <f>O85</f>
        <v>2.1</v>
      </c>
      <c r="D868" s="152">
        <f>$D$12</f>
        <v>0.13</v>
      </c>
      <c r="E868" s="152">
        <f>J194+(K194*25%)</f>
        <v>1.9669700000000001</v>
      </c>
      <c r="F868" s="152">
        <f>J723</f>
        <v>1.7608634408963264</v>
      </c>
      <c r="G868" s="152">
        <f>E757</f>
        <v>4.2260722581511834</v>
      </c>
      <c r="H868" s="162">
        <f>(F868*C868)/G868</f>
        <v>0.87500000000000011</v>
      </c>
      <c r="I868" s="152">
        <f>(0.5*$I$31*H868*$D$868*C868)+(0.23*E868)</f>
        <v>10.126840600000003</v>
      </c>
      <c r="J868" s="152">
        <f>0.55*I868</f>
        <v>5.5697623300000023</v>
      </c>
      <c r="K868" s="68" t="str">
        <f t="shared" ref="K868:K885" si="205">IF(F868&lt;=J868,"No se agrieta","Se agrieta")</f>
        <v>No se agrieta</v>
      </c>
    </row>
    <row r="869" spans="2:11" x14ac:dyDescent="0.25">
      <c r="B869" s="80" t="str">
        <f t="shared" ref="B869:B885" si="206">N86</f>
        <v xml:space="preserve">Y 2 </v>
      </c>
      <c r="C869" s="152">
        <f t="shared" ref="C869:C885" si="207">O86</f>
        <v>2.4</v>
      </c>
      <c r="D869" s="152">
        <f t="shared" ref="D869:D885" si="208">$D$12</f>
        <v>0.13</v>
      </c>
      <c r="E869" s="152">
        <f t="shared" ref="E869:E885" si="209">J195+(K195*25%)</f>
        <v>2.34965</v>
      </c>
      <c r="F869" s="152">
        <f t="shared" ref="F869:F885" si="210">J724</f>
        <v>2.3644413716991899</v>
      </c>
      <c r="G869" s="152">
        <f t="shared" ref="G869:G885" si="211">E758</f>
        <v>5.6746592920780552</v>
      </c>
      <c r="H869" s="162">
        <f t="shared" ref="H869:H885" si="212">(F869*C869)/G869</f>
        <v>1</v>
      </c>
      <c r="I869" s="152">
        <f t="shared" ref="I869:I885" si="213">(0.5*$I$31*H869*$D$868*C869)+(0.23*E869)</f>
        <v>13.176419500000002</v>
      </c>
      <c r="J869" s="253">
        <f t="shared" ref="J869:J885" si="214">0.55*I869</f>
        <v>7.247030725000001</v>
      </c>
      <c r="K869" s="68" t="str">
        <f t="shared" si="205"/>
        <v>No se agrieta</v>
      </c>
    </row>
    <row r="870" spans="2:11" x14ac:dyDescent="0.25">
      <c r="B870" s="80" t="str">
        <f t="shared" si="206"/>
        <v xml:space="preserve">Y 3 </v>
      </c>
      <c r="C870" s="152">
        <f t="shared" si="207"/>
        <v>2.6</v>
      </c>
      <c r="D870" s="152">
        <f t="shared" si="208"/>
        <v>0.13</v>
      </c>
      <c r="E870" s="152">
        <f t="shared" si="209"/>
        <v>2.519685</v>
      </c>
      <c r="F870" s="152">
        <f t="shared" si="210"/>
        <v>2.7979950642783815</v>
      </c>
      <c r="G870" s="152">
        <f t="shared" si="211"/>
        <v>6.7151881542681151</v>
      </c>
      <c r="H870" s="162">
        <f t="shared" si="212"/>
        <v>1.0833333333333335</v>
      </c>
      <c r="I870" s="152">
        <f t="shared" si="213"/>
        <v>15.409277550000004</v>
      </c>
      <c r="J870" s="253">
        <f t="shared" si="214"/>
        <v>8.4751026525000022</v>
      </c>
      <c r="K870" s="68" t="str">
        <f t="shared" si="205"/>
        <v>No se agrieta</v>
      </c>
    </row>
    <row r="871" spans="2:11" x14ac:dyDescent="0.25">
      <c r="B871" s="80" t="str">
        <f t="shared" si="206"/>
        <v>Y 4</v>
      </c>
      <c r="C871" s="152">
        <f t="shared" si="207"/>
        <v>2.6</v>
      </c>
      <c r="D871" s="152">
        <f t="shared" si="208"/>
        <v>0.13</v>
      </c>
      <c r="E871" s="152">
        <f t="shared" si="209"/>
        <v>2.6047700000000003</v>
      </c>
      <c r="F871" s="152">
        <f t="shared" si="210"/>
        <v>2.7979950642783815</v>
      </c>
      <c r="G871" s="152">
        <f t="shared" si="211"/>
        <v>6.7151881542681151</v>
      </c>
      <c r="H871" s="162">
        <f t="shared" si="212"/>
        <v>1.0833333333333335</v>
      </c>
      <c r="I871" s="152">
        <f t="shared" si="213"/>
        <v>15.428847100000004</v>
      </c>
      <c r="J871" s="253">
        <f t="shared" si="214"/>
        <v>8.4858659050000025</v>
      </c>
      <c r="K871" s="68" t="str">
        <f t="shared" si="205"/>
        <v>No se agrieta</v>
      </c>
    </row>
    <row r="872" spans="2:11" x14ac:dyDescent="0.25">
      <c r="B872" s="80" t="str">
        <f t="shared" si="206"/>
        <v>Y 5</v>
      </c>
      <c r="C872" s="152">
        <f t="shared" si="207"/>
        <v>2.6</v>
      </c>
      <c r="D872" s="152">
        <f t="shared" si="208"/>
        <v>0.13</v>
      </c>
      <c r="E872" s="152">
        <f t="shared" si="209"/>
        <v>1.7639075</v>
      </c>
      <c r="F872" s="152">
        <f t="shared" si="210"/>
        <v>2.7979950642783815</v>
      </c>
      <c r="G872" s="152">
        <f t="shared" si="211"/>
        <v>6.7151881542681151</v>
      </c>
      <c r="H872" s="162">
        <f t="shared" si="212"/>
        <v>1.0833333333333335</v>
      </c>
      <c r="I872" s="152">
        <f t="shared" si="213"/>
        <v>15.235448725000005</v>
      </c>
      <c r="J872" s="253">
        <f t="shared" si="214"/>
        <v>8.3794967987500026</v>
      </c>
      <c r="K872" s="68" t="str">
        <f t="shared" si="205"/>
        <v>No se agrieta</v>
      </c>
    </row>
    <row r="873" spans="2:11" x14ac:dyDescent="0.25">
      <c r="B873" s="80" t="str">
        <f t="shared" si="206"/>
        <v>Y 6</v>
      </c>
      <c r="C873" s="152">
        <f t="shared" si="207"/>
        <v>2.7</v>
      </c>
      <c r="D873" s="152">
        <f t="shared" si="208"/>
        <v>0.13</v>
      </c>
      <c r="E873" s="152">
        <f t="shared" si="209"/>
        <v>2.7323300000000001</v>
      </c>
      <c r="F873" s="152">
        <f t="shared" si="210"/>
        <v>3.0224810420293009</v>
      </c>
      <c r="G873" s="152">
        <f t="shared" si="211"/>
        <v>7.2539545008703215</v>
      </c>
      <c r="H873" s="162">
        <f t="shared" si="212"/>
        <v>1.1250000000000002</v>
      </c>
      <c r="I873" s="152">
        <f t="shared" si="213"/>
        <v>16.620873400000004</v>
      </c>
      <c r="J873" s="253">
        <f t="shared" si="214"/>
        <v>9.1414803700000036</v>
      </c>
      <c r="K873" s="68" t="str">
        <f t="shared" si="205"/>
        <v>No se agrieta</v>
      </c>
    </row>
    <row r="874" spans="2:11" x14ac:dyDescent="0.25">
      <c r="B874" s="80" t="str">
        <f t="shared" si="206"/>
        <v>Y 7</v>
      </c>
      <c r="C874" s="152">
        <f t="shared" si="207"/>
        <v>2.7</v>
      </c>
      <c r="D874" s="152">
        <f t="shared" si="208"/>
        <v>0.13</v>
      </c>
      <c r="E874" s="152">
        <f t="shared" si="209"/>
        <v>2.7323300000000001</v>
      </c>
      <c r="F874" s="152">
        <f t="shared" si="210"/>
        <v>3.0224810420293009</v>
      </c>
      <c r="G874" s="152">
        <f t="shared" si="211"/>
        <v>7.2539545008703215</v>
      </c>
      <c r="H874" s="162">
        <f t="shared" si="212"/>
        <v>1.1250000000000002</v>
      </c>
      <c r="I874" s="152">
        <f t="shared" si="213"/>
        <v>16.620873400000004</v>
      </c>
      <c r="J874" s="253">
        <f t="shared" si="214"/>
        <v>9.1414803700000036</v>
      </c>
      <c r="K874" s="68" t="str">
        <f t="shared" si="205"/>
        <v>No se agrieta</v>
      </c>
    </row>
    <row r="875" spans="2:11" x14ac:dyDescent="0.25">
      <c r="B875" s="80" t="str">
        <f t="shared" si="206"/>
        <v>Y 8</v>
      </c>
      <c r="C875" s="152">
        <f t="shared" si="207"/>
        <v>2.7</v>
      </c>
      <c r="D875" s="152">
        <f t="shared" si="208"/>
        <v>0.13</v>
      </c>
      <c r="E875" s="152">
        <f t="shared" si="209"/>
        <v>2.7354750000000001</v>
      </c>
      <c r="F875" s="152">
        <f t="shared" si="210"/>
        <v>2.8888422988258258</v>
      </c>
      <c r="G875" s="152">
        <f t="shared" si="211"/>
        <v>6.9332215171819813</v>
      </c>
      <c r="H875" s="162">
        <f t="shared" si="212"/>
        <v>1.1250000000000002</v>
      </c>
      <c r="I875" s="152">
        <f t="shared" si="213"/>
        <v>16.621596750000005</v>
      </c>
      <c r="J875" s="253">
        <f t="shared" si="214"/>
        <v>9.1418782125000035</v>
      </c>
      <c r="K875" s="68" t="str">
        <f t="shared" si="205"/>
        <v>No se agrieta</v>
      </c>
    </row>
    <row r="876" spans="2:11" x14ac:dyDescent="0.25">
      <c r="B876" s="80" t="str">
        <f t="shared" si="206"/>
        <v>Y 9</v>
      </c>
      <c r="C876" s="152">
        <f t="shared" si="207"/>
        <v>2.7</v>
      </c>
      <c r="D876" s="152">
        <f t="shared" si="208"/>
        <v>0.13</v>
      </c>
      <c r="E876" s="152">
        <f t="shared" si="209"/>
        <v>2.7354750000000001</v>
      </c>
      <c r="F876" s="152">
        <f t="shared" si="210"/>
        <v>2.8888422988258258</v>
      </c>
      <c r="G876" s="152">
        <f t="shared" si="211"/>
        <v>6.9332215171819813</v>
      </c>
      <c r="H876" s="162">
        <f t="shared" si="212"/>
        <v>1.1250000000000002</v>
      </c>
      <c r="I876" s="152">
        <f t="shared" si="213"/>
        <v>16.621596750000005</v>
      </c>
      <c r="J876" s="253">
        <f t="shared" si="214"/>
        <v>9.1418782125000035</v>
      </c>
      <c r="K876" s="68" t="str">
        <f t="shared" si="205"/>
        <v>No se agrieta</v>
      </c>
    </row>
    <row r="877" spans="2:11" x14ac:dyDescent="0.25">
      <c r="B877" s="80" t="str">
        <f t="shared" si="206"/>
        <v>Y 10</v>
      </c>
      <c r="C877" s="152">
        <f t="shared" si="207"/>
        <v>2.4</v>
      </c>
      <c r="D877" s="152">
        <f t="shared" si="208"/>
        <v>0.13</v>
      </c>
      <c r="E877" s="152">
        <f t="shared" si="209"/>
        <v>2.3005199999999997</v>
      </c>
      <c r="F877" s="152">
        <f t="shared" si="210"/>
        <v>2.2598977967690952</v>
      </c>
      <c r="G877" s="152">
        <f t="shared" si="211"/>
        <v>5.4237547122458283</v>
      </c>
      <c r="H877" s="162">
        <f t="shared" si="212"/>
        <v>1</v>
      </c>
      <c r="I877" s="152">
        <f t="shared" si="213"/>
        <v>13.165119600000001</v>
      </c>
      <c r="J877" s="253">
        <f t="shared" si="214"/>
        <v>7.240815780000001</v>
      </c>
      <c r="K877" s="68" t="str">
        <f t="shared" si="205"/>
        <v>No se agrieta</v>
      </c>
    </row>
    <row r="878" spans="2:11" x14ac:dyDescent="0.25">
      <c r="B878" s="80" t="str">
        <f t="shared" si="206"/>
        <v>Y 11</v>
      </c>
      <c r="C878" s="152">
        <f t="shared" si="207"/>
        <v>2.6</v>
      </c>
      <c r="D878" s="152">
        <f t="shared" si="208"/>
        <v>0.13</v>
      </c>
      <c r="E878" s="152">
        <f t="shared" si="209"/>
        <v>2.5222775</v>
      </c>
      <c r="F878" s="152">
        <f t="shared" si="210"/>
        <v>2.6742819495623209</v>
      </c>
      <c r="G878" s="152">
        <f t="shared" si="211"/>
        <v>6.41827667894957</v>
      </c>
      <c r="H878" s="162">
        <f t="shared" si="212"/>
        <v>1.0833333333333335</v>
      </c>
      <c r="I878" s="152">
        <f t="shared" si="213"/>
        <v>15.409873825000004</v>
      </c>
      <c r="J878" s="253">
        <f t="shared" si="214"/>
        <v>8.4754306037500022</v>
      </c>
      <c r="K878" s="68" t="str">
        <f t="shared" si="205"/>
        <v>No se agrieta</v>
      </c>
    </row>
    <row r="879" spans="2:11" x14ac:dyDescent="0.25">
      <c r="B879" s="80" t="str">
        <f t="shared" si="206"/>
        <v>Y 12</v>
      </c>
      <c r="C879" s="152">
        <f t="shared" si="207"/>
        <v>2.6</v>
      </c>
      <c r="D879" s="152">
        <f t="shared" si="208"/>
        <v>0.13</v>
      </c>
      <c r="E879" s="152">
        <f t="shared" si="209"/>
        <v>2.6076600000000001</v>
      </c>
      <c r="F879" s="152">
        <f t="shared" si="210"/>
        <v>2.6742819495623209</v>
      </c>
      <c r="G879" s="152">
        <f t="shared" si="211"/>
        <v>6.41827667894957</v>
      </c>
      <c r="H879" s="162">
        <f t="shared" si="212"/>
        <v>1.0833333333333335</v>
      </c>
      <c r="I879" s="152">
        <f t="shared" si="213"/>
        <v>15.429511800000004</v>
      </c>
      <c r="J879" s="253">
        <f t="shared" si="214"/>
        <v>8.4862314900000033</v>
      </c>
      <c r="K879" s="68" t="str">
        <f t="shared" si="205"/>
        <v>No se agrieta</v>
      </c>
    </row>
    <row r="880" spans="2:11" x14ac:dyDescent="0.25">
      <c r="B880" s="80" t="str">
        <f t="shared" si="206"/>
        <v>Y 13</v>
      </c>
      <c r="C880" s="152">
        <f t="shared" si="207"/>
        <v>2.6</v>
      </c>
      <c r="D880" s="152">
        <f t="shared" si="208"/>
        <v>0.13</v>
      </c>
      <c r="E880" s="152">
        <f t="shared" si="209"/>
        <v>2.5222775</v>
      </c>
      <c r="F880" s="152">
        <f t="shared" si="210"/>
        <v>2.6742819495623209</v>
      </c>
      <c r="G880" s="152">
        <f t="shared" si="211"/>
        <v>6.41827667894957</v>
      </c>
      <c r="H880" s="162">
        <f t="shared" si="212"/>
        <v>1.0833333333333335</v>
      </c>
      <c r="I880" s="152">
        <f t="shared" si="213"/>
        <v>15.409873825000004</v>
      </c>
      <c r="J880" s="253">
        <f t="shared" si="214"/>
        <v>8.4754306037500022</v>
      </c>
      <c r="K880" s="68" t="str">
        <f t="shared" si="205"/>
        <v>No se agrieta</v>
      </c>
    </row>
    <row r="881" spans="1:11" x14ac:dyDescent="0.25">
      <c r="B881" s="80" t="str">
        <f t="shared" si="206"/>
        <v>Y 14</v>
      </c>
      <c r="C881" s="152">
        <f t="shared" si="207"/>
        <v>2.4</v>
      </c>
      <c r="D881" s="152">
        <f t="shared" si="208"/>
        <v>0.13</v>
      </c>
      <c r="E881" s="152">
        <f t="shared" si="209"/>
        <v>2.3521575000000001</v>
      </c>
      <c r="F881" s="152">
        <f t="shared" si="210"/>
        <v>2.2598977967690952</v>
      </c>
      <c r="G881" s="152">
        <f t="shared" si="211"/>
        <v>5.4237547122458283</v>
      </c>
      <c r="H881" s="162">
        <f t="shared" si="212"/>
        <v>1</v>
      </c>
      <c r="I881" s="152">
        <f t="shared" si="213"/>
        <v>13.176996225000002</v>
      </c>
      <c r="J881" s="253">
        <f t="shared" si="214"/>
        <v>7.2473479237500014</v>
      </c>
      <c r="K881" s="68" t="str">
        <f t="shared" si="205"/>
        <v>No se agrieta</v>
      </c>
    </row>
    <row r="882" spans="1:11" x14ac:dyDescent="0.25">
      <c r="B882" s="80" t="str">
        <f t="shared" si="206"/>
        <v>Y 15</v>
      </c>
      <c r="C882" s="152">
        <f t="shared" si="207"/>
        <v>2.1</v>
      </c>
      <c r="D882" s="152">
        <f t="shared" si="208"/>
        <v>0.13</v>
      </c>
      <c r="E882" s="152">
        <f t="shared" si="209"/>
        <v>1.9688400000000001</v>
      </c>
      <c r="F882" s="152">
        <f t="shared" si="210"/>
        <v>1.6830070130405086</v>
      </c>
      <c r="G882" s="152">
        <f t="shared" si="211"/>
        <v>4.0392168312972201</v>
      </c>
      <c r="H882" s="162">
        <f t="shared" si="212"/>
        <v>0.87500000000000022</v>
      </c>
      <c r="I882" s="152">
        <f t="shared" si="213"/>
        <v>10.127270700000004</v>
      </c>
      <c r="J882" s="253">
        <f t="shared" si="214"/>
        <v>5.5699988850000031</v>
      </c>
      <c r="K882" s="68" t="str">
        <f t="shared" si="205"/>
        <v>No se agrieta</v>
      </c>
    </row>
    <row r="883" spans="1:11" x14ac:dyDescent="0.25">
      <c r="B883" s="80" t="str">
        <f t="shared" si="206"/>
        <v>Y 16</v>
      </c>
      <c r="C883" s="152">
        <f t="shared" si="207"/>
        <v>2.1</v>
      </c>
      <c r="D883" s="152">
        <f t="shared" si="208"/>
        <v>0.13</v>
      </c>
      <c r="E883" s="152">
        <f t="shared" si="209"/>
        <v>2.6799500000000003</v>
      </c>
      <c r="F883" s="152">
        <f t="shared" si="210"/>
        <v>1.6392011716814905</v>
      </c>
      <c r="G883" s="152">
        <f t="shared" si="211"/>
        <v>3.9340828120355771</v>
      </c>
      <c r="H883" s="162">
        <f t="shared" si="212"/>
        <v>0.875</v>
      </c>
      <c r="I883" s="152">
        <f t="shared" si="213"/>
        <v>10.290826000000001</v>
      </c>
      <c r="J883" s="253">
        <f t="shared" si="214"/>
        <v>5.6599543000000008</v>
      </c>
      <c r="K883" s="68" t="str">
        <f t="shared" si="205"/>
        <v>No se agrieta</v>
      </c>
    </row>
    <row r="884" spans="1:11" x14ac:dyDescent="0.25">
      <c r="B884" s="80" t="str">
        <f t="shared" si="206"/>
        <v>Y 17</v>
      </c>
      <c r="C884" s="152">
        <f t="shared" si="207"/>
        <v>2.6</v>
      </c>
      <c r="D884" s="152">
        <f t="shared" si="208"/>
        <v>0.13</v>
      </c>
      <c r="E884" s="152">
        <f t="shared" si="209"/>
        <v>3.6503125000000001</v>
      </c>
      <c r="F884" s="152">
        <f t="shared" si="210"/>
        <v>2.604674889149559</v>
      </c>
      <c r="G884" s="152">
        <f t="shared" si="211"/>
        <v>6.2512197339589415</v>
      </c>
      <c r="H884" s="162">
        <f t="shared" si="212"/>
        <v>1.0833333333333335</v>
      </c>
      <c r="I884" s="152">
        <f t="shared" si="213"/>
        <v>15.669321875000005</v>
      </c>
      <c r="J884" s="253">
        <f t="shared" si="214"/>
        <v>8.6181270312500029</v>
      </c>
      <c r="K884" s="68" t="str">
        <f t="shared" si="205"/>
        <v>No se agrieta</v>
      </c>
    </row>
    <row r="885" spans="1:11" x14ac:dyDescent="0.25">
      <c r="B885" s="80" t="str">
        <f t="shared" si="206"/>
        <v>Y 18</v>
      </c>
      <c r="C885" s="152">
        <f t="shared" si="207"/>
        <v>2.7</v>
      </c>
      <c r="D885" s="152">
        <f t="shared" si="208"/>
        <v>0.13</v>
      </c>
      <c r="E885" s="152">
        <f t="shared" si="209"/>
        <v>3.8443849999999999</v>
      </c>
      <c r="F885" s="152">
        <f t="shared" si="210"/>
        <v>2.8136505934597476</v>
      </c>
      <c r="G885" s="152">
        <f t="shared" si="211"/>
        <v>6.7527614243033938</v>
      </c>
      <c r="H885" s="162">
        <f t="shared" si="212"/>
        <v>1.1250000000000002</v>
      </c>
      <c r="I885" s="152">
        <f t="shared" si="213"/>
        <v>16.876646050000005</v>
      </c>
      <c r="J885" s="253">
        <f t="shared" si="214"/>
        <v>9.2821553275000035</v>
      </c>
      <c r="K885" s="68" t="str">
        <f t="shared" si="205"/>
        <v>No se agrieta</v>
      </c>
    </row>
    <row r="886" spans="1:11" x14ac:dyDescent="0.25">
      <c r="B886" s="146"/>
      <c r="C886" s="149"/>
      <c r="D886" s="149"/>
      <c r="E886" s="149"/>
      <c r="F886" s="149"/>
      <c r="G886" s="149"/>
      <c r="H886" s="190"/>
      <c r="I886" s="149"/>
      <c r="J886" s="149"/>
      <c r="K886" s="191"/>
    </row>
    <row r="887" spans="1:11" x14ac:dyDescent="0.25">
      <c r="B887" s="69" t="s">
        <v>340</v>
      </c>
    </row>
    <row r="889" spans="1:11" x14ac:dyDescent="0.25">
      <c r="A889" s="56" t="s">
        <v>342</v>
      </c>
    </row>
    <row r="894" spans="1:11" x14ac:dyDescent="0.25">
      <c r="B894" s="148" t="s">
        <v>38</v>
      </c>
      <c r="C894" s="148">
        <v>0.18</v>
      </c>
      <c r="D894" s="2" t="s">
        <v>60</v>
      </c>
    </row>
    <row r="896" spans="1:11" x14ac:dyDescent="0.25">
      <c r="B896" s="155" t="s">
        <v>49</v>
      </c>
      <c r="C896" s="155" t="s">
        <v>50</v>
      </c>
      <c r="D896" s="155" t="s">
        <v>51</v>
      </c>
      <c r="E896" s="155" t="s">
        <v>235</v>
      </c>
      <c r="F896" s="155" t="s">
        <v>236</v>
      </c>
      <c r="G896" s="155" t="s">
        <v>237</v>
      </c>
      <c r="H896" s="155" t="s">
        <v>238</v>
      </c>
      <c r="I896" s="155" t="s">
        <v>239</v>
      </c>
    </row>
    <row r="897" spans="1:9" x14ac:dyDescent="0.25">
      <c r="A897" s="324" t="s">
        <v>34</v>
      </c>
      <c r="B897" s="90" t="str">
        <f t="shared" ref="B897:B925" si="215">B317</f>
        <v xml:space="preserve">X 1 </v>
      </c>
      <c r="C897" s="154">
        <f t="shared" ref="C897:C907" si="216">$C$894</f>
        <v>0.18</v>
      </c>
      <c r="D897" s="87">
        <f t="shared" ref="D897:D928" si="217">D450</f>
        <v>2.2000000000000002</v>
      </c>
      <c r="E897" s="154">
        <f t="shared" ref="E897:E953" si="218">$C$44*D897*C897*$D$13+$C$48*D897*$D$13</f>
        <v>2.2387200000000003</v>
      </c>
      <c r="F897" s="87">
        <f t="shared" ref="F897:G925" si="219">F317</f>
        <v>1.075</v>
      </c>
      <c r="G897" s="87">
        <f t="shared" si="219"/>
        <v>4.1349999999999998</v>
      </c>
      <c r="H897" s="154">
        <f>E897*F897</f>
        <v>2.4066240000000003</v>
      </c>
      <c r="I897" s="39">
        <f>E897*G897</f>
        <v>9.2571072000000001</v>
      </c>
    </row>
    <row r="898" spans="1:9" x14ac:dyDescent="0.25">
      <c r="A898" s="325"/>
      <c r="B898" s="91" t="str">
        <f t="shared" si="215"/>
        <v xml:space="preserve">X 2 </v>
      </c>
      <c r="C898" s="149">
        <f>$C$894</f>
        <v>0.18</v>
      </c>
      <c r="D898" s="88">
        <f t="shared" si="217"/>
        <v>2.2000000000000002</v>
      </c>
      <c r="E898" s="149">
        <f t="shared" si="218"/>
        <v>2.2387200000000003</v>
      </c>
      <c r="F898" s="88">
        <f t="shared" si="219"/>
        <v>1.075</v>
      </c>
      <c r="G898" s="88">
        <f t="shared" si="219"/>
        <v>8.7349999999999994</v>
      </c>
      <c r="H898" s="149">
        <f t="shared" ref="H898:H953" si="220">E898*F898</f>
        <v>2.4066240000000003</v>
      </c>
      <c r="I898" s="42">
        <f t="shared" ref="I898:I953" si="221">E898*G898</f>
        <v>19.5552192</v>
      </c>
    </row>
    <row r="899" spans="1:9" x14ac:dyDescent="0.25">
      <c r="A899" s="325"/>
      <c r="B899" s="91" t="str">
        <f t="shared" si="215"/>
        <v xml:space="preserve">X 3 </v>
      </c>
      <c r="C899" s="149">
        <f t="shared" ref="C899:C905" si="222">$C$894</f>
        <v>0.18</v>
      </c>
      <c r="D899" s="88">
        <f t="shared" si="217"/>
        <v>2.2000000000000002</v>
      </c>
      <c r="E899" s="149">
        <f t="shared" si="218"/>
        <v>2.2387200000000003</v>
      </c>
      <c r="F899" s="88">
        <f t="shared" si="219"/>
        <v>1.075</v>
      </c>
      <c r="G899" s="88">
        <f t="shared" si="219"/>
        <v>11.035</v>
      </c>
      <c r="H899" s="149">
        <f t="shared" si="220"/>
        <v>2.4066240000000003</v>
      </c>
      <c r="I899" s="42">
        <f t="shared" si="221"/>
        <v>24.704275200000005</v>
      </c>
    </row>
    <row r="900" spans="1:9" x14ac:dyDescent="0.25">
      <c r="A900" s="325"/>
      <c r="B900" s="91" t="str">
        <f t="shared" si="215"/>
        <v xml:space="preserve">X 4 </v>
      </c>
      <c r="C900" s="149">
        <f t="shared" si="222"/>
        <v>0.18</v>
      </c>
      <c r="D900" s="88">
        <f t="shared" si="217"/>
        <v>2.2000000000000002</v>
      </c>
      <c r="E900" s="149">
        <f t="shared" si="218"/>
        <v>2.2387200000000003</v>
      </c>
      <c r="F900" s="88">
        <f t="shared" si="219"/>
        <v>1.075</v>
      </c>
      <c r="G900" s="88">
        <f t="shared" si="219"/>
        <v>12.965</v>
      </c>
      <c r="H900" s="149">
        <f t="shared" si="220"/>
        <v>2.4066240000000003</v>
      </c>
      <c r="I900" s="42">
        <f t="shared" si="221"/>
        <v>29.025004800000001</v>
      </c>
    </row>
    <row r="901" spans="1:9" x14ac:dyDescent="0.25">
      <c r="A901" s="325"/>
      <c r="B901" s="91" t="str">
        <f t="shared" si="215"/>
        <v xml:space="preserve">X 5 </v>
      </c>
      <c r="C901" s="149">
        <f t="shared" si="222"/>
        <v>0.18</v>
      </c>
      <c r="D901" s="88">
        <f t="shared" si="217"/>
        <v>2.1749999999999998</v>
      </c>
      <c r="E901" s="149">
        <f t="shared" si="218"/>
        <v>2.2132799999999997</v>
      </c>
      <c r="F901" s="88">
        <f t="shared" si="219"/>
        <v>1.0874999999999999</v>
      </c>
      <c r="G901" s="88">
        <f t="shared" si="219"/>
        <v>17.934999999999999</v>
      </c>
      <c r="H901" s="149">
        <f t="shared" si="220"/>
        <v>2.4069419999999995</v>
      </c>
      <c r="I901" s="42">
        <f t="shared" si="221"/>
        <v>39.695176799999992</v>
      </c>
    </row>
    <row r="902" spans="1:9" x14ac:dyDescent="0.25">
      <c r="A902" s="325"/>
      <c r="B902" s="91" t="str">
        <f t="shared" si="215"/>
        <v>X 6</v>
      </c>
      <c r="C902" s="149">
        <f t="shared" si="222"/>
        <v>0.18</v>
      </c>
      <c r="D902" s="88">
        <f t="shared" si="217"/>
        <v>3.1</v>
      </c>
      <c r="E902" s="149">
        <f t="shared" si="218"/>
        <v>3.15456</v>
      </c>
      <c r="F902" s="88">
        <f t="shared" si="219"/>
        <v>3.4750000000000001</v>
      </c>
      <c r="G902" s="88">
        <f t="shared" si="219"/>
        <v>17.934999999999999</v>
      </c>
      <c r="H902" s="149">
        <f t="shared" si="220"/>
        <v>10.962096000000001</v>
      </c>
      <c r="I902" s="42">
        <f t="shared" si="221"/>
        <v>56.5770336</v>
      </c>
    </row>
    <row r="903" spans="1:9" x14ac:dyDescent="0.25">
      <c r="A903" s="325"/>
      <c r="B903" s="91" t="str">
        <f t="shared" si="215"/>
        <v>X 7</v>
      </c>
      <c r="C903" s="149">
        <f t="shared" si="222"/>
        <v>0.18</v>
      </c>
      <c r="D903" s="88">
        <f t="shared" si="217"/>
        <v>2.2250000000000001</v>
      </c>
      <c r="E903" s="149">
        <f t="shared" si="218"/>
        <v>2.26416</v>
      </c>
      <c r="F903" s="88">
        <f t="shared" si="219"/>
        <v>5.8875000000000002</v>
      </c>
      <c r="G903" s="88">
        <f t="shared" si="219"/>
        <v>17.934999999999999</v>
      </c>
      <c r="H903" s="149">
        <f t="shared" si="220"/>
        <v>13.330242</v>
      </c>
      <c r="I903" s="42">
        <f t="shared" si="221"/>
        <v>40.6077096</v>
      </c>
    </row>
    <row r="904" spans="1:9" x14ac:dyDescent="0.25">
      <c r="A904" s="325"/>
      <c r="B904" s="91" t="str">
        <f t="shared" si="215"/>
        <v>X 8</v>
      </c>
      <c r="C904" s="149">
        <f t="shared" si="222"/>
        <v>0.18</v>
      </c>
      <c r="D904" s="88">
        <f t="shared" si="217"/>
        <v>2.2250000000000001</v>
      </c>
      <c r="E904" s="149">
        <f t="shared" si="218"/>
        <v>2.26416</v>
      </c>
      <c r="F904" s="88">
        <f t="shared" si="219"/>
        <v>5.9</v>
      </c>
      <c r="G904" s="88">
        <f t="shared" si="219"/>
        <v>12.965</v>
      </c>
      <c r="H904" s="149">
        <f t="shared" si="220"/>
        <v>13.358544</v>
      </c>
      <c r="I904" s="42">
        <f t="shared" si="221"/>
        <v>29.354834399999998</v>
      </c>
    </row>
    <row r="905" spans="1:9" x14ac:dyDescent="0.25">
      <c r="A905" s="325"/>
      <c r="B905" s="91" t="str">
        <f t="shared" si="215"/>
        <v>X 9</v>
      </c>
      <c r="C905" s="149">
        <f t="shared" si="222"/>
        <v>0.18</v>
      </c>
      <c r="D905" s="88">
        <f t="shared" si="217"/>
        <v>2.2250000000000001</v>
      </c>
      <c r="E905" s="149">
        <f t="shared" si="218"/>
        <v>2.26416</v>
      </c>
      <c r="F905" s="88">
        <f t="shared" si="219"/>
        <v>5.9</v>
      </c>
      <c r="G905" s="88">
        <f t="shared" si="219"/>
        <v>8.7349999999999994</v>
      </c>
      <c r="H905" s="149">
        <f t="shared" si="220"/>
        <v>13.358544</v>
      </c>
      <c r="I905" s="42">
        <f t="shared" si="221"/>
        <v>19.777437599999999</v>
      </c>
    </row>
    <row r="906" spans="1:9" x14ac:dyDescent="0.25">
      <c r="A906" s="325"/>
      <c r="B906" s="91" t="str">
        <f t="shared" si="215"/>
        <v>X 10</v>
      </c>
      <c r="C906" s="149">
        <f t="shared" si="216"/>
        <v>0.18</v>
      </c>
      <c r="D906" s="88">
        <f t="shared" si="217"/>
        <v>2.2250000000000001</v>
      </c>
      <c r="E906" s="149">
        <f t="shared" si="218"/>
        <v>2.26416</v>
      </c>
      <c r="F906" s="88">
        <f t="shared" si="219"/>
        <v>5.9</v>
      </c>
      <c r="G906" s="88">
        <f t="shared" si="219"/>
        <v>4.1349999999999998</v>
      </c>
      <c r="H906" s="149">
        <f t="shared" si="220"/>
        <v>13.358544</v>
      </c>
      <c r="I906" s="42">
        <f t="shared" si="221"/>
        <v>9.3623015999999986</v>
      </c>
    </row>
    <row r="907" spans="1:9" x14ac:dyDescent="0.25">
      <c r="A907" s="325"/>
      <c r="B907" s="91" t="str">
        <f t="shared" si="215"/>
        <v>X 11</v>
      </c>
      <c r="C907" s="149">
        <f t="shared" si="216"/>
        <v>0.18</v>
      </c>
      <c r="D907" s="88">
        <f t="shared" si="217"/>
        <v>2.25</v>
      </c>
      <c r="E907" s="149">
        <f t="shared" si="218"/>
        <v>2.2896000000000001</v>
      </c>
      <c r="F907" s="88">
        <f t="shared" si="219"/>
        <v>5.9</v>
      </c>
      <c r="G907" s="88">
        <f t="shared" si="219"/>
        <v>6.5000000000000002E-2</v>
      </c>
      <c r="H907" s="149">
        <f t="shared" si="220"/>
        <v>13.508640000000002</v>
      </c>
      <c r="I907" s="42">
        <f t="shared" si="221"/>
        <v>0.14882400000000001</v>
      </c>
    </row>
    <row r="908" spans="1:9" x14ac:dyDescent="0.25">
      <c r="A908" s="325"/>
      <c r="B908" s="65" t="str">
        <f t="shared" si="215"/>
        <v xml:space="preserve">Y 1 </v>
      </c>
      <c r="C908" s="149">
        <f t="shared" ref="C908:C971" si="223">$D$111</f>
        <v>0.13</v>
      </c>
      <c r="D908" s="88">
        <f t="shared" si="217"/>
        <v>2.1</v>
      </c>
      <c r="E908" s="149">
        <f t="shared" si="218"/>
        <v>1.6833600000000002</v>
      </c>
      <c r="F908" s="88">
        <f t="shared" si="219"/>
        <v>6.5000000000000002E-2</v>
      </c>
      <c r="G908" s="88">
        <f t="shared" si="219"/>
        <v>1.05</v>
      </c>
      <c r="H908" s="149">
        <f t="shared" si="220"/>
        <v>0.10941840000000001</v>
      </c>
      <c r="I908" s="42">
        <f t="shared" si="221"/>
        <v>1.7675280000000002</v>
      </c>
    </row>
    <row r="909" spans="1:9" x14ac:dyDescent="0.25">
      <c r="A909" s="325"/>
      <c r="B909" s="65" t="str">
        <f t="shared" si="215"/>
        <v xml:space="preserve">Y 2 </v>
      </c>
      <c r="C909" s="149">
        <f t="shared" si="223"/>
        <v>0.13</v>
      </c>
      <c r="D909" s="88">
        <f t="shared" si="217"/>
        <v>2.4</v>
      </c>
      <c r="E909" s="149">
        <f t="shared" si="218"/>
        <v>1.9238400000000002</v>
      </c>
      <c r="F909" s="88">
        <f t="shared" si="219"/>
        <v>6.5000000000000002E-2</v>
      </c>
      <c r="G909" s="88">
        <f t="shared" si="219"/>
        <v>3</v>
      </c>
      <c r="H909" s="149">
        <f t="shared" si="220"/>
        <v>0.12504960000000001</v>
      </c>
      <c r="I909" s="42">
        <f t="shared" si="221"/>
        <v>5.7715200000000006</v>
      </c>
    </row>
    <row r="910" spans="1:9" x14ac:dyDescent="0.25">
      <c r="A910" s="325"/>
      <c r="B910" s="65" t="str">
        <f t="shared" si="215"/>
        <v xml:space="preserve">Y 3 </v>
      </c>
      <c r="C910" s="149">
        <f t="shared" si="223"/>
        <v>0.13</v>
      </c>
      <c r="D910" s="88">
        <f t="shared" si="217"/>
        <v>2.6</v>
      </c>
      <c r="E910" s="149">
        <f t="shared" si="218"/>
        <v>2.0841600000000002</v>
      </c>
      <c r="F910" s="88">
        <f t="shared" si="219"/>
        <v>6.5000000000000002E-2</v>
      </c>
      <c r="G910" s="88">
        <f t="shared" si="219"/>
        <v>5.2</v>
      </c>
      <c r="H910" s="149">
        <f t="shared" si="220"/>
        <v>0.13547040000000002</v>
      </c>
      <c r="I910" s="42">
        <f t="shared" si="221"/>
        <v>10.837632000000001</v>
      </c>
    </row>
    <row r="911" spans="1:9" x14ac:dyDescent="0.25">
      <c r="A911" s="325"/>
      <c r="B911" s="65" t="str">
        <f t="shared" si="215"/>
        <v>Y 4</v>
      </c>
      <c r="C911" s="149">
        <f t="shared" si="223"/>
        <v>0.13</v>
      </c>
      <c r="D911" s="88">
        <f t="shared" si="217"/>
        <v>2.6</v>
      </c>
      <c r="E911" s="149">
        <f t="shared" si="218"/>
        <v>2.0841600000000002</v>
      </c>
      <c r="F911" s="88">
        <f t="shared" si="219"/>
        <v>6.5000000000000002E-2</v>
      </c>
      <c r="G911" s="88">
        <f t="shared" si="219"/>
        <v>7.5</v>
      </c>
      <c r="H911" s="149">
        <f t="shared" si="220"/>
        <v>0.13547040000000002</v>
      </c>
      <c r="I911" s="42">
        <f t="shared" si="221"/>
        <v>15.631200000000002</v>
      </c>
    </row>
    <row r="912" spans="1:9" x14ac:dyDescent="0.25">
      <c r="A912" s="325"/>
      <c r="B912" s="65" t="str">
        <f t="shared" si="215"/>
        <v>Y 5</v>
      </c>
      <c r="C912" s="149">
        <f t="shared" si="223"/>
        <v>0.13</v>
      </c>
      <c r="D912" s="88">
        <f t="shared" si="217"/>
        <v>2.6</v>
      </c>
      <c r="E912" s="149">
        <f t="shared" si="218"/>
        <v>2.0841600000000002</v>
      </c>
      <c r="F912" s="88">
        <f t="shared" si="219"/>
        <v>6.5000000000000002E-2</v>
      </c>
      <c r="G912" s="88">
        <f t="shared" si="219"/>
        <v>9.8000000000000007</v>
      </c>
      <c r="H912" s="149">
        <f t="shared" si="220"/>
        <v>0.13547040000000002</v>
      </c>
      <c r="I912" s="42">
        <f t="shared" si="221"/>
        <v>20.424768000000004</v>
      </c>
    </row>
    <row r="913" spans="1:9" x14ac:dyDescent="0.25">
      <c r="A913" s="325"/>
      <c r="B913" s="65" t="str">
        <f t="shared" si="215"/>
        <v>Y 6</v>
      </c>
      <c r="C913" s="149">
        <f t="shared" si="223"/>
        <v>0.13</v>
      </c>
      <c r="D913" s="88">
        <f t="shared" si="217"/>
        <v>2.7</v>
      </c>
      <c r="E913" s="149">
        <f t="shared" si="218"/>
        <v>2.16432</v>
      </c>
      <c r="F913" s="88">
        <f t="shared" si="219"/>
        <v>6.5000000000000002E-2</v>
      </c>
      <c r="G913" s="88">
        <f t="shared" si="219"/>
        <v>14.25</v>
      </c>
      <c r="H913" s="149">
        <f t="shared" si="220"/>
        <v>0.14068079999999999</v>
      </c>
      <c r="I913" s="42">
        <f t="shared" si="221"/>
        <v>30.841560000000001</v>
      </c>
    </row>
    <row r="914" spans="1:9" x14ac:dyDescent="0.25">
      <c r="A914" s="325"/>
      <c r="B914" s="65" t="str">
        <f t="shared" si="215"/>
        <v>Y 7</v>
      </c>
      <c r="C914" s="149">
        <f t="shared" si="223"/>
        <v>0.13</v>
      </c>
      <c r="D914" s="88">
        <f t="shared" si="217"/>
        <v>2.7</v>
      </c>
      <c r="E914" s="149">
        <f t="shared" si="218"/>
        <v>2.16432</v>
      </c>
      <c r="F914" s="88">
        <f t="shared" si="219"/>
        <v>6.5000000000000002E-2</v>
      </c>
      <c r="G914" s="88">
        <f t="shared" si="219"/>
        <v>16.649999999999999</v>
      </c>
      <c r="H914" s="149">
        <f t="shared" si="220"/>
        <v>0.14068079999999999</v>
      </c>
      <c r="I914" s="42">
        <f t="shared" si="221"/>
        <v>36.035927999999998</v>
      </c>
    </row>
    <row r="915" spans="1:9" x14ac:dyDescent="0.25">
      <c r="A915" s="325"/>
      <c r="B915" s="65" t="str">
        <f t="shared" si="215"/>
        <v>Y 8</v>
      </c>
      <c r="C915" s="149">
        <f t="shared" si="223"/>
        <v>0.13</v>
      </c>
      <c r="D915" s="88">
        <f t="shared" si="217"/>
        <v>2.7</v>
      </c>
      <c r="E915" s="149">
        <f t="shared" si="218"/>
        <v>2.16432</v>
      </c>
      <c r="F915" s="88">
        <f t="shared" si="219"/>
        <v>6.9349999999999996</v>
      </c>
      <c r="G915" s="88">
        <f t="shared" si="219"/>
        <v>16.649999999999999</v>
      </c>
      <c r="H915" s="149">
        <f t="shared" si="220"/>
        <v>15.0095592</v>
      </c>
      <c r="I915" s="42">
        <f t="shared" si="221"/>
        <v>36.035927999999998</v>
      </c>
    </row>
    <row r="916" spans="1:9" x14ac:dyDescent="0.25">
      <c r="A916" s="325"/>
      <c r="B916" s="65" t="str">
        <f t="shared" si="215"/>
        <v>Y 9</v>
      </c>
      <c r="C916" s="149">
        <f t="shared" si="223"/>
        <v>0.13</v>
      </c>
      <c r="D916" s="88">
        <f t="shared" si="217"/>
        <v>2.7</v>
      </c>
      <c r="E916" s="149">
        <f t="shared" si="218"/>
        <v>2.16432</v>
      </c>
      <c r="F916" s="88">
        <f t="shared" si="219"/>
        <v>6.9349999999999996</v>
      </c>
      <c r="G916" s="88">
        <f t="shared" si="219"/>
        <v>14.25</v>
      </c>
      <c r="H916" s="149">
        <f t="shared" si="220"/>
        <v>15.0095592</v>
      </c>
      <c r="I916" s="42">
        <f t="shared" si="221"/>
        <v>30.841560000000001</v>
      </c>
    </row>
    <row r="917" spans="1:9" x14ac:dyDescent="0.25">
      <c r="A917" s="325"/>
      <c r="B917" s="65" t="str">
        <f t="shared" si="215"/>
        <v>Y 10</v>
      </c>
      <c r="C917" s="149">
        <f t="shared" si="223"/>
        <v>0.13</v>
      </c>
      <c r="D917" s="88">
        <f t="shared" si="217"/>
        <v>2.4</v>
      </c>
      <c r="E917" s="149">
        <f t="shared" si="218"/>
        <v>1.9238400000000002</v>
      </c>
      <c r="F917" s="88">
        <f t="shared" si="219"/>
        <v>6.9349999999999996</v>
      </c>
      <c r="G917" s="88">
        <f t="shared" si="219"/>
        <v>12</v>
      </c>
      <c r="H917" s="149">
        <f t="shared" si="220"/>
        <v>13.341830400000001</v>
      </c>
      <c r="I917" s="42">
        <f t="shared" si="221"/>
        <v>23.086080000000003</v>
      </c>
    </row>
    <row r="918" spans="1:9" x14ac:dyDescent="0.25">
      <c r="A918" s="325"/>
      <c r="B918" s="65" t="str">
        <f t="shared" si="215"/>
        <v>Y 11</v>
      </c>
      <c r="C918" s="149">
        <f t="shared" si="223"/>
        <v>0.13</v>
      </c>
      <c r="D918" s="88">
        <f t="shared" si="217"/>
        <v>2.6</v>
      </c>
      <c r="E918" s="149">
        <f t="shared" si="218"/>
        <v>2.0841600000000002</v>
      </c>
      <c r="F918" s="88">
        <f t="shared" si="219"/>
        <v>6.9349999999999996</v>
      </c>
      <c r="G918" s="88">
        <f t="shared" si="219"/>
        <v>9.8000000000000007</v>
      </c>
      <c r="H918" s="149">
        <f t="shared" si="220"/>
        <v>14.4536496</v>
      </c>
      <c r="I918" s="42">
        <f t="shared" si="221"/>
        <v>20.424768000000004</v>
      </c>
    </row>
    <row r="919" spans="1:9" x14ac:dyDescent="0.25">
      <c r="A919" s="325"/>
      <c r="B919" s="65" t="str">
        <f t="shared" si="215"/>
        <v>Y 12</v>
      </c>
      <c r="C919" s="149">
        <f t="shared" si="223"/>
        <v>0.13</v>
      </c>
      <c r="D919" s="88">
        <f t="shared" si="217"/>
        <v>2.6</v>
      </c>
      <c r="E919" s="149">
        <f t="shared" si="218"/>
        <v>2.0841600000000002</v>
      </c>
      <c r="F919" s="88">
        <f t="shared" si="219"/>
        <v>6.9349999999999996</v>
      </c>
      <c r="G919" s="88">
        <f t="shared" si="219"/>
        <v>7.5</v>
      </c>
      <c r="H919" s="149">
        <f t="shared" si="220"/>
        <v>14.4536496</v>
      </c>
      <c r="I919" s="42">
        <f t="shared" si="221"/>
        <v>15.631200000000002</v>
      </c>
    </row>
    <row r="920" spans="1:9" x14ac:dyDescent="0.25">
      <c r="A920" s="325"/>
      <c r="B920" s="65" t="str">
        <f t="shared" si="215"/>
        <v>Y 13</v>
      </c>
      <c r="C920" s="149">
        <f t="shared" si="223"/>
        <v>0.13</v>
      </c>
      <c r="D920" s="88">
        <f t="shared" si="217"/>
        <v>2.6</v>
      </c>
      <c r="E920" s="149">
        <f t="shared" si="218"/>
        <v>2.0841600000000002</v>
      </c>
      <c r="F920" s="88">
        <f t="shared" si="219"/>
        <v>6.9349999999999996</v>
      </c>
      <c r="G920" s="88">
        <f t="shared" si="219"/>
        <v>5.2</v>
      </c>
      <c r="H920" s="149">
        <f t="shared" si="220"/>
        <v>14.4536496</v>
      </c>
      <c r="I920" s="42">
        <f t="shared" si="221"/>
        <v>10.837632000000001</v>
      </c>
    </row>
    <row r="921" spans="1:9" x14ac:dyDescent="0.25">
      <c r="A921" s="325"/>
      <c r="B921" s="65" t="str">
        <f t="shared" si="215"/>
        <v>Y 14</v>
      </c>
      <c r="C921" s="149">
        <f t="shared" si="223"/>
        <v>0.13</v>
      </c>
      <c r="D921" s="88">
        <f t="shared" si="217"/>
        <v>2.4</v>
      </c>
      <c r="E921" s="149">
        <f t="shared" si="218"/>
        <v>1.9238400000000002</v>
      </c>
      <c r="F921" s="88">
        <f t="shared" si="219"/>
        <v>6.9349999999999996</v>
      </c>
      <c r="G921" s="88">
        <f t="shared" si="219"/>
        <v>3</v>
      </c>
      <c r="H921" s="149">
        <f t="shared" si="220"/>
        <v>13.341830400000001</v>
      </c>
      <c r="I921" s="42">
        <f t="shared" si="221"/>
        <v>5.7715200000000006</v>
      </c>
    </row>
    <row r="922" spans="1:9" x14ac:dyDescent="0.25">
      <c r="A922" s="325"/>
      <c r="B922" s="65" t="str">
        <f t="shared" si="215"/>
        <v>Y 15</v>
      </c>
      <c r="C922" s="149">
        <f t="shared" si="223"/>
        <v>0.13</v>
      </c>
      <c r="D922" s="88">
        <f t="shared" si="217"/>
        <v>2.1</v>
      </c>
      <c r="E922" s="149">
        <f t="shared" si="218"/>
        <v>1.6833600000000002</v>
      </c>
      <c r="F922" s="88">
        <f t="shared" si="219"/>
        <v>6.9349999999999996</v>
      </c>
      <c r="G922" s="88">
        <f t="shared" si="219"/>
        <v>1.05</v>
      </c>
      <c r="H922" s="149">
        <f t="shared" si="220"/>
        <v>11.6741016</v>
      </c>
      <c r="I922" s="42">
        <f t="shared" si="221"/>
        <v>1.7675280000000002</v>
      </c>
    </row>
    <row r="923" spans="1:9" x14ac:dyDescent="0.25">
      <c r="A923" s="325"/>
      <c r="B923" s="65" t="str">
        <f t="shared" si="215"/>
        <v>Y 16</v>
      </c>
      <c r="C923" s="149">
        <f t="shared" si="223"/>
        <v>0.13</v>
      </c>
      <c r="D923" s="88">
        <f t="shared" si="217"/>
        <v>2.1</v>
      </c>
      <c r="E923" s="149">
        <f t="shared" si="218"/>
        <v>1.6833600000000002</v>
      </c>
      <c r="F923" s="88">
        <f t="shared" si="219"/>
        <v>3.4350000000000001</v>
      </c>
      <c r="G923" s="88">
        <f t="shared" si="219"/>
        <v>1.05</v>
      </c>
      <c r="H923" s="149">
        <f t="shared" si="220"/>
        <v>5.7823416000000005</v>
      </c>
      <c r="I923" s="42">
        <f t="shared" si="221"/>
        <v>1.7675280000000002</v>
      </c>
    </row>
    <row r="924" spans="1:9" x14ac:dyDescent="0.25">
      <c r="A924" s="325"/>
      <c r="B924" s="65" t="str">
        <f t="shared" si="215"/>
        <v>Y 17</v>
      </c>
      <c r="C924" s="149">
        <f t="shared" si="223"/>
        <v>0.13</v>
      </c>
      <c r="D924" s="88">
        <f t="shared" si="217"/>
        <v>2.6</v>
      </c>
      <c r="E924" s="149">
        <f t="shared" si="218"/>
        <v>2.0841600000000002</v>
      </c>
      <c r="F924" s="88">
        <f t="shared" si="219"/>
        <v>3.4350000000000001</v>
      </c>
      <c r="G924" s="88">
        <f t="shared" si="219"/>
        <v>7.5</v>
      </c>
      <c r="H924" s="149">
        <f t="shared" si="220"/>
        <v>7.1590896000000006</v>
      </c>
      <c r="I924" s="42">
        <f t="shared" si="221"/>
        <v>15.631200000000002</v>
      </c>
    </row>
    <row r="925" spans="1:9" x14ac:dyDescent="0.25">
      <c r="A925" s="326"/>
      <c r="B925" s="66" t="str">
        <f t="shared" si="215"/>
        <v>Y 18</v>
      </c>
      <c r="C925" s="153">
        <f t="shared" si="223"/>
        <v>0.13</v>
      </c>
      <c r="D925" s="89">
        <f t="shared" si="217"/>
        <v>2.7</v>
      </c>
      <c r="E925" s="153">
        <f t="shared" si="218"/>
        <v>2.16432</v>
      </c>
      <c r="F925" s="89">
        <f t="shared" si="219"/>
        <v>3.4350000000000001</v>
      </c>
      <c r="G925" s="89">
        <f t="shared" si="219"/>
        <v>14.25</v>
      </c>
      <c r="H925" s="153">
        <f t="shared" si="220"/>
        <v>7.4344391999999999</v>
      </c>
      <c r="I925" s="46">
        <f t="shared" si="221"/>
        <v>30.841560000000001</v>
      </c>
    </row>
    <row r="926" spans="1:9" x14ac:dyDescent="0.25">
      <c r="A926" s="324" t="s">
        <v>35</v>
      </c>
      <c r="B926" s="90" t="str">
        <f t="shared" ref="B926:B953" si="224">B351</f>
        <v xml:space="preserve">X 1 </v>
      </c>
      <c r="C926" s="149">
        <f t="shared" ref="C926" si="225">$C$894</f>
        <v>0.18</v>
      </c>
      <c r="D926" s="87">
        <f t="shared" si="217"/>
        <v>2.2000000000000002</v>
      </c>
      <c r="E926" s="154">
        <f t="shared" si="218"/>
        <v>2.2387200000000003</v>
      </c>
      <c r="F926" s="154">
        <f t="shared" ref="F926:G953" si="226">F351</f>
        <v>1.075</v>
      </c>
      <c r="G926" s="154">
        <f t="shared" si="226"/>
        <v>4.1349999999999998</v>
      </c>
      <c r="H926" s="154">
        <f t="shared" si="220"/>
        <v>2.4066240000000003</v>
      </c>
      <c r="I926" s="39">
        <f t="shared" si="221"/>
        <v>9.2571072000000001</v>
      </c>
    </row>
    <row r="927" spans="1:9" x14ac:dyDescent="0.25">
      <c r="A927" s="325"/>
      <c r="B927" s="91" t="str">
        <f t="shared" si="224"/>
        <v xml:space="preserve">X 2 </v>
      </c>
      <c r="C927" s="149">
        <f>$C$894</f>
        <v>0.18</v>
      </c>
      <c r="D927" s="88">
        <f t="shared" si="217"/>
        <v>2.2000000000000002</v>
      </c>
      <c r="E927" s="149">
        <f t="shared" si="218"/>
        <v>2.2387200000000003</v>
      </c>
      <c r="F927" s="149">
        <f t="shared" si="226"/>
        <v>1.075</v>
      </c>
      <c r="G927" s="149">
        <f t="shared" si="226"/>
        <v>8.7349999999999994</v>
      </c>
      <c r="H927" s="149">
        <f t="shared" si="220"/>
        <v>2.4066240000000003</v>
      </c>
      <c r="I927" s="42">
        <f t="shared" si="221"/>
        <v>19.5552192</v>
      </c>
    </row>
    <row r="928" spans="1:9" x14ac:dyDescent="0.25">
      <c r="A928" s="325"/>
      <c r="B928" s="91" t="str">
        <f t="shared" si="224"/>
        <v xml:space="preserve">X 3 </v>
      </c>
      <c r="C928" s="149">
        <f t="shared" ref="C928:C935" si="227">$C$894</f>
        <v>0.18</v>
      </c>
      <c r="D928" s="88">
        <f t="shared" si="217"/>
        <v>2.2000000000000002</v>
      </c>
      <c r="E928" s="149">
        <f t="shared" si="218"/>
        <v>2.2387200000000003</v>
      </c>
      <c r="F928" s="149">
        <f t="shared" si="226"/>
        <v>1.075</v>
      </c>
      <c r="G928" s="149">
        <f t="shared" si="226"/>
        <v>11.035</v>
      </c>
      <c r="H928" s="149">
        <f t="shared" si="220"/>
        <v>2.4066240000000003</v>
      </c>
      <c r="I928" s="42">
        <f t="shared" si="221"/>
        <v>24.704275200000005</v>
      </c>
    </row>
    <row r="929" spans="1:9" x14ac:dyDescent="0.25">
      <c r="A929" s="325"/>
      <c r="B929" s="91" t="str">
        <f t="shared" si="224"/>
        <v>X 4</v>
      </c>
      <c r="C929" s="149">
        <f t="shared" si="227"/>
        <v>0.18</v>
      </c>
      <c r="D929" s="88">
        <f t="shared" ref="D929:D955" si="228">D482</f>
        <v>2.2000000000000002</v>
      </c>
      <c r="E929" s="149">
        <f t="shared" si="218"/>
        <v>2.2387200000000003</v>
      </c>
      <c r="F929" s="149">
        <f t="shared" si="226"/>
        <v>1.075</v>
      </c>
      <c r="G929" s="149">
        <f t="shared" si="226"/>
        <v>12.965</v>
      </c>
      <c r="H929" s="149">
        <f t="shared" si="220"/>
        <v>2.4066240000000003</v>
      </c>
      <c r="I929" s="42">
        <f t="shared" si="221"/>
        <v>29.025004800000001</v>
      </c>
    </row>
    <row r="930" spans="1:9" x14ac:dyDescent="0.25">
      <c r="A930" s="325"/>
      <c r="B930" s="91" t="str">
        <f t="shared" si="224"/>
        <v>X 5</v>
      </c>
      <c r="C930" s="243">
        <f t="shared" si="227"/>
        <v>0.18</v>
      </c>
      <c r="D930" s="88">
        <f t="shared" si="228"/>
        <v>2.1749999999999998</v>
      </c>
      <c r="E930" s="149">
        <f t="shared" si="218"/>
        <v>2.2132799999999997</v>
      </c>
      <c r="F930" s="149">
        <f t="shared" si="226"/>
        <v>1.0874999999999999</v>
      </c>
      <c r="G930" s="149">
        <f t="shared" si="226"/>
        <v>17.934999999999999</v>
      </c>
      <c r="H930" s="149">
        <f t="shared" si="220"/>
        <v>2.4069419999999995</v>
      </c>
      <c r="I930" s="42">
        <f t="shared" si="221"/>
        <v>39.695176799999992</v>
      </c>
    </row>
    <row r="931" spans="1:9" x14ac:dyDescent="0.25">
      <c r="A931" s="325"/>
      <c r="B931" s="91" t="str">
        <f t="shared" si="224"/>
        <v>X 6</v>
      </c>
      <c r="C931" s="149">
        <f t="shared" si="227"/>
        <v>0.18</v>
      </c>
      <c r="D931" s="88">
        <f t="shared" si="228"/>
        <v>3.1</v>
      </c>
      <c r="E931" s="149">
        <f t="shared" si="218"/>
        <v>3.15456</v>
      </c>
      <c r="F931" s="149">
        <f t="shared" si="226"/>
        <v>3.4750000000000001</v>
      </c>
      <c r="G931" s="149">
        <f t="shared" si="226"/>
        <v>17.934999999999999</v>
      </c>
      <c r="H931" s="149">
        <f t="shared" si="220"/>
        <v>10.962096000000001</v>
      </c>
      <c r="I931" s="42">
        <f t="shared" si="221"/>
        <v>56.5770336</v>
      </c>
    </row>
    <row r="932" spans="1:9" x14ac:dyDescent="0.25">
      <c r="A932" s="325"/>
      <c r="B932" s="91" t="str">
        <f t="shared" si="224"/>
        <v>X 7</v>
      </c>
      <c r="C932" s="243">
        <f t="shared" si="227"/>
        <v>0.18</v>
      </c>
      <c r="D932" s="88">
        <f t="shared" si="228"/>
        <v>2.2250000000000001</v>
      </c>
      <c r="E932" s="149">
        <f t="shared" si="218"/>
        <v>2.26416</v>
      </c>
      <c r="F932" s="149">
        <f t="shared" si="226"/>
        <v>5.8875000000000002</v>
      </c>
      <c r="G932" s="149">
        <f t="shared" si="226"/>
        <v>17.934999999999999</v>
      </c>
      <c r="H932" s="149">
        <f t="shared" si="220"/>
        <v>13.330242</v>
      </c>
      <c r="I932" s="42">
        <f t="shared" si="221"/>
        <v>40.6077096</v>
      </c>
    </row>
    <row r="933" spans="1:9" x14ac:dyDescent="0.25">
      <c r="A933" s="325"/>
      <c r="B933" s="91" t="str">
        <f t="shared" si="224"/>
        <v>X 8</v>
      </c>
      <c r="C933" s="149">
        <f t="shared" si="227"/>
        <v>0.18</v>
      </c>
      <c r="D933" s="88">
        <f t="shared" si="228"/>
        <v>2.2250000000000001</v>
      </c>
      <c r="E933" s="149">
        <f t="shared" si="218"/>
        <v>2.26416</v>
      </c>
      <c r="F933" s="149">
        <f t="shared" si="226"/>
        <v>5.9</v>
      </c>
      <c r="G933" s="149">
        <f t="shared" si="226"/>
        <v>12.965</v>
      </c>
      <c r="H933" s="149">
        <f t="shared" si="220"/>
        <v>13.358544</v>
      </c>
      <c r="I933" s="42">
        <f t="shared" si="221"/>
        <v>29.354834399999998</v>
      </c>
    </row>
    <row r="934" spans="1:9" x14ac:dyDescent="0.25">
      <c r="A934" s="325"/>
      <c r="B934" s="91" t="str">
        <f t="shared" si="224"/>
        <v>X 9</v>
      </c>
      <c r="C934" s="149">
        <f t="shared" si="227"/>
        <v>0.18</v>
      </c>
      <c r="D934" s="88">
        <f t="shared" si="228"/>
        <v>2.2250000000000001</v>
      </c>
      <c r="E934" s="149">
        <f t="shared" si="218"/>
        <v>2.26416</v>
      </c>
      <c r="F934" s="149">
        <f t="shared" si="226"/>
        <v>5.9</v>
      </c>
      <c r="G934" s="149">
        <f t="shared" si="226"/>
        <v>8.7349999999999994</v>
      </c>
      <c r="H934" s="149">
        <f t="shared" si="220"/>
        <v>13.358544</v>
      </c>
      <c r="I934" s="42">
        <f t="shared" si="221"/>
        <v>19.777437599999999</v>
      </c>
    </row>
    <row r="935" spans="1:9" x14ac:dyDescent="0.25">
      <c r="A935" s="325"/>
      <c r="B935" s="91" t="str">
        <f t="shared" si="224"/>
        <v>X 10</v>
      </c>
      <c r="C935" s="149">
        <f t="shared" si="227"/>
        <v>0.18</v>
      </c>
      <c r="D935" s="88">
        <f t="shared" si="228"/>
        <v>2.2250000000000001</v>
      </c>
      <c r="E935" s="149">
        <f t="shared" si="218"/>
        <v>2.26416</v>
      </c>
      <c r="F935" s="149">
        <f t="shared" si="226"/>
        <v>5.9</v>
      </c>
      <c r="G935" s="149">
        <f t="shared" si="226"/>
        <v>4.1349999999999998</v>
      </c>
      <c r="H935" s="149">
        <f t="shared" si="220"/>
        <v>13.358544</v>
      </c>
      <c r="I935" s="42">
        <f t="shared" si="221"/>
        <v>9.3623015999999986</v>
      </c>
    </row>
    <row r="936" spans="1:9" x14ac:dyDescent="0.25">
      <c r="A936" s="325"/>
      <c r="B936" s="65" t="str">
        <f t="shared" si="224"/>
        <v xml:space="preserve">Y 1 </v>
      </c>
      <c r="C936" s="149">
        <f t="shared" si="223"/>
        <v>0.13</v>
      </c>
      <c r="D936" s="88">
        <f t="shared" si="228"/>
        <v>2.1</v>
      </c>
      <c r="E936" s="149">
        <f t="shared" si="218"/>
        <v>1.6833600000000002</v>
      </c>
      <c r="F936" s="149">
        <f t="shared" si="226"/>
        <v>6.5000000000000002E-2</v>
      </c>
      <c r="G936" s="149">
        <f t="shared" si="226"/>
        <v>1.05</v>
      </c>
      <c r="H936" s="149">
        <f t="shared" si="220"/>
        <v>0.10941840000000001</v>
      </c>
      <c r="I936" s="42">
        <f t="shared" si="221"/>
        <v>1.7675280000000002</v>
      </c>
    </row>
    <row r="937" spans="1:9" x14ac:dyDescent="0.25">
      <c r="A937" s="325"/>
      <c r="B937" s="65" t="str">
        <f t="shared" si="224"/>
        <v xml:space="preserve">Y 2 </v>
      </c>
      <c r="C937" s="149">
        <f t="shared" si="223"/>
        <v>0.13</v>
      </c>
      <c r="D937" s="88">
        <f t="shared" si="228"/>
        <v>2.4</v>
      </c>
      <c r="E937" s="149">
        <f t="shared" si="218"/>
        <v>1.9238400000000002</v>
      </c>
      <c r="F937" s="149">
        <f t="shared" si="226"/>
        <v>6.5000000000000002E-2</v>
      </c>
      <c r="G937" s="149">
        <f t="shared" si="226"/>
        <v>3</v>
      </c>
      <c r="H937" s="149">
        <f t="shared" si="220"/>
        <v>0.12504960000000001</v>
      </c>
      <c r="I937" s="42">
        <f t="shared" si="221"/>
        <v>5.7715200000000006</v>
      </c>
    </row>
    <row r="938" spans="1:9" x14ac:dyDescent="0.25">
      <c r="A938" s="325"/>
      <c r="B938" s="65" t="str">
        <f t="shared" si="224"/>
        <v xml:space="preserve">Y 3 </v>
      </c>
      <c r="C938" s="149">
        <f t="shared" si="223"/>
        <v>0.13</v>
      </c>
      <c r="D938" s="88">
        <f t="shared" si="228"/>
        <v>2.6</v>
      </c>
      <c r="E938" s="149">
        <f t="shared" si="218"/>
        <v>2.0841600000000002</v>
      </c>
      <c r="F938" s="149">
        <f t="shared" si="226"/>
        <v>6.5000000000000002E-2</v>
      </c>
      <c r="G938" s="149">
        <f t="shared" si="226"/>
        <v>5.2</v>
      </c>
      <c r="H938" s="149">
        <f t="shared" si="220"/>
        <v>0.13547040000000002</v>
      </c>
      <c r="I938" s="42">
        <f t="shared" si="221"/>
        <v>10.837632000000001</v>
      </c>
    </row>
    <row r="939" spans="1:9" x14ac:dyDescent="0.25">
      <c r="A939" s="325"/>
      <c r="B939" s="65" t="str">
        <f t="shared" si="224"/>
        <v>Y 4</v>
      </c>
      <c r="C939" s="149">
        <f t="shared" si="223"/>
        <v>0.13</v>
      </c>
      <c r="D939" s="88">
        <f t="shared" si="228"/>
        <v>2.6</v>
      </c>
      <c r="E939" s="149">
        <f t="shared" si="218"/>
        <v>2.0841600000000002</v>
      </c>
      <c r="F939" s="149">
        <f t="shared" si="226"/>
        <v>6.5000000000000002E-2</v>
      </c>
      <c r="G939" s="149">
        <f t="shared" si="226"/>
        <v>7.5</v>
      </c>
      <c r="H939" s="149">
        <f t="shared" si="220"/>
        <v>0.13547040000000002</v>
      </c>
      <c r="I939" s="42">
        <f t="shared" si="221"/>
        <v>15.631200000000002</v>
      </c>
    </row>
    <row r="940" spans="1:9" x14ac:dyDescent="0.25">
      <c r="A940" s="325"/>
      <c r="B940" s="65" t="str">
        <f t="shared" si="224"/>
        <v>Y 5</v>
      </c>
      <c r="C940" s="149">
        <f t="shared" si="223"/>
        <v>0.13</v>
      </c>
      <c r="D940" s="88">
        <f t="shared" si="228"/>
        <v>2.6</v>
      </c>
      <c r="E940" s="149">
        <f t="shared" si="218"/>
        <v>2.0841600000000002</v>
      </c>
      <c r="F940" s="149">
        <f t="shared" si="226"/>
        <v>6.5000000000000002E-2</v>
      </c>
      <c r="G940" s="149">
        <f t="shared" si="226"/>
        <v>9.8000000000000007</v>
      </c>
      <c r="H940" s="149">
        <f t="shared" si="220"/>
        <v>0.13547040000000002</v>
      </c>
      <c r="I940" s="42">
        <f t="shared" si="221"/>
        <v>20.424768000000004</v>
      </c>
    </row>
    <row r="941" spans="1:9" x14ac:dyDescent="0.25">
      <c r="A941" s="325"/>
      <c r="B941" s="65" t="str">
        <f t="shared" si="224"/>
        <v>Y 6</v>
      </c>
      <c r="C941" s="149">
        <f t="shared" si="223"/>
        <v>0.13</v>
      </c>
      <c r="D941" s="88">
        <f t="shared" si="228"/>
        <v>2.7</v>
      </c>
      <c r="E941" s="149">
        <f t="shared" si="218"/>
        <v>2.16432</v>
      </c>
      <c r="F941" s="149">
        <f t="shared" si="226"/>
        <v>6.5000000000000002E-2</v>
      </c>
      <c r="G941" s="149">
        <f t="shared" si="226"/>
        <v>14.25</v>
      </c>
      <c r="H941" s="149">
        <f t="shared" si="220"/>
        <v>0.14068079999999999</v>
      </c>
      <c r="I941" s="42">
        <f t="shared" si="221"/>
        <v>30.841560000000001</v>
      </c>
    </row>
    <row r="942" spans="1:9" x14ac:dyDescent="0.25">
      <c r="A942" s="325"/>
      <c r="B942" s="65" t="str">
        <f t="shared" si="224"/>
        <v>Y 7</v>
      </c>
      <c r="C942" s="149">
        <f t="shared" si="223"/>
        <v>0.13</v>
      </c>
      <c r="D942" s="88">
        <f t="shared" si="228"/>
        <v>2.7</v>
      </c>
      <c r="E942" s="149">
        <f t="shared" si="218"/>
        <v>2.16432</v>
      </c>
      <c r="F942" s="149">
        <f t="shared" si="226"/>
        <v>6.5000000000000002E-2</v>
      </c>
      <c r="G942" s="149">
        <f t="shared" si="226"/>
        <v>16.649999999999999</v>
      </c>
      <c r="H942" s="149">
        <f t="shared" si="220"/>
        <v>0.14068079999999999</v>
      </c>
      <c r="I942" s="42">
        <f t="shared" si="221"/>
        <v>36.035927999999998</v>
      </c>
    </row>
    <row r="943" spans="1:9" x14ac:dyDescent="0.25">
      <c r="A943" s="325"/>
      <c r="B943" s="65" t="str">
        <f t="shared" si="224"/>
        <v>Y 8</v>
      </c>
      <c r="C943" s="149">
        <f t="shared" si="223"/>
        <v>0.13</v>
      </c>
      <c r="D943" s="88">
        <f t="shared" si="228"/>
        <v>2.7</v>
      </c>
      <c r="E943" s="149">
        <f t="shared" si="218"/>
        <v>2.16432</v>
      </c>
      <c r="F943" s="149">
        <f t="shared" si="226"/>
        <v>6.9349999999999996</v>
      </c>
      <c r="G943" s="149">
        <f t="shared" si="226"/>
        <v>16.649999999999999</v>
      </c>
      <c r="H943" s="149">
        <f t="shared" si="220"/>
        <v>15.0095592</v>
      </c>
      <c r="I943" s="42">
        <f t="shared" si="221"/>
        <v>36.035927999999998</v>
      </c>
    </row>
    <row r="944" spans="1:9" x14ac:dyDescent="0.25">
      <c r="A944" s="325"/>
      <c r="B944" s="65" t="str">
        <f t="shared" si="224"/>
        <v>Y 9</v>
      </c>
      <c r="C944" s="149">
        <f t="shared" si="223"/>
        <v>0.13</v>
      </c>
      <c r="D944" s="88">
        <f t="shared" si="228"/>
        <v>2.7</v>
      </c>
      <c r="E944" s="149">
        <f t="shared" si="218"/>
        <v>2.16432</v>
      </c>
      <c r="F944" s="149">
        <f t="shared" si="226"/>
        <v>6.9349999999999996</v>
      </c>
      <c r="G944" s="149">
        <f t="shared" si="226"/>
        <v>14.25</v>
      </c>
      <c r="H944" s="149">
        <f t="shared" si="220"/>
        <v>15.0095592</v>
      </c>
      <c r="I944" s="42">
        <f t="shared" si="221"/>
        <v>30.841560000000001</v>
      </c>
    </row>
    <row r="945" spans="1:9" x14ac:dyDescent="0.25">
      <c r="A945" s="325"/>
      <c r="B945" s="65" t="str">
        <f t="shared" si="224"/>
        <v>Y 10</v>
      </c>
      <c r="C945" s="149">
        <f t="shared" si="223"/>
        <v>0.13</v>
      </c>
      <c r="D945" s="88">
        <f t="shared" si="228"/>
        <v>2.4</v>
      </c>
      <c r="E945" s="149">
        <f t="shared" si="218"/>
        <v>1.9238400000000002</v>
      </c>
      <c r="F945" s="149">
        <f t="shared" si="226"/>
        <v>6.9349999999999996</v>
      </c>
      <c r="G945" s="149">
        <f t="shared" si="226"/>
        <v>12</v>
      </c>
      <c r="H945" s="149">
        <f t="shared" si="220"/>
        <v>13.341830400000001</v>
      </c>
      <c r="I945" s="42">
        <f t="shared" si="221"/>
        <v>23.086080000000003</v>
      </c>
    </row>
    <row r="946" spans="1:9" x14ac:dyDescent="0.25">
      <c r="A946" s="325"/>
      <c r="B946" s="65" t="str">
        <f t="shared" si="224"/>
        <v>Y 11</v>
      </c>
      <c r="C946" s="149">
        <f t="shared" si="223"/>
        <v>0.13</v>
      </c>
      <c r="D946" s="88">
        <f t="shared" si="228"/>
        <v>2.6</v>
      </c>
      <c r="E946" s="149">
        <f t="shared" si="218"/>
        <v>2.0841600000000002</v>
      </c>
      <c r="F946" s="149">
        <f t="shared" si="226"/>
        <v>6.9349999999999996</v>
      </c>
      <c r="G946" s="149">
        <f t="shared" si="226"/>
        <v>9.8000000000000007</v>
      </c>
      <c r="H946" s="149">
        <f t="shared" si="220"/>
        <v>14.4536496</v>
      </c>
      <c r="I946" s="42">
        <f t="shared" si="221"/>
        <v>20.424768000000004</v>
      </c>
    </row>
    <row r="947" spans="1:9" x14ac:dyDescent="0.25">
      <c r="A947" s="325"/>
      <c r="B947" s="65" t="str">
        <f t="shared" si="224"/>
        <v>Y 12</v>
      </c>
      <c r="C947" s="149">
        <f t="shared" si="223"/>
        <v>0.13</v>
      </c>
      <c r="D947" s="88">
        <f t="shared" si="228"/>
        <v>2.6</v>
      </c>
      <c r="E947" s="149">
        <f t="shared" si="218"/>
        <v>2.0841600000000002</v>
      </c>
      <c r="F947" s="149">
        <f t="shared" si="226"/>
        <v>6.9349999999999996</v>
      </c>
      <c r="G947" s="149">
        <f t="shared" si="226"/>
        <v>7.5</v>
      </c>
      <c r="H947" s="149">
        <f t="shared" si="220"/>
        <v>14.4536496</v>
      </c>
      <c r="I947" s="42">
        <f t="shared" si="221"/>
        <v>15.631200000000002</v>
      </c>
    </row>
    <row r="948" spans="1:9" x14ac:dyDescent="0.25">
      <c r="A948" s="325"/>
      <c r="B948" s="65" t="str">
        <f t="shared" si="224"/>
        <v>Y 13</v>
      </c>
      <c r="C948" s="149">
        <f t="shared" si="223"/>
        <v>0.13</v>
      </c>
      <c r="D948" s="88">
        <f t="shared" si="228"/>
        <v>2.6</v>
      </c>
      <c r="E948" s="149">
        <f t="shared" si="218"/>
        <v>2.0841600000000002</v>
      </c>
      <c r="F948" s="149">
        <f t="shared" si="226"/>
        <v>6.9349999999999996</v>
      </c>
      <c r="G948" s="149">
        <f t="shared" si="226"/>
        <v>5.2</v>
      </c>
      <c r="H948" s="149">
        <f t="shared" si="220"/>
        <v>14.4536496</v>
      </c>
      <c r="I948" s="42">
        <f t="shared" si="221"/>
        <v>10.837632000000001</v>
      </c>
    </row>
    <row r="949" spans="1:9" x14ac:dyDescent="0.25">
      <c r="A949" s="325"/>
      <c r="B949" s="65" t="str">
        <f t="shared" si="224"/>
        <v>Y 14</v>
      </c>
      <c r="C949" s="149">
        <f t="shared" si="223"/>
        <v>0.13</v>
      </c>
      <c r="D949" s="88">
        <f t="shared" si="228"/>
        <v>2.4</v>
      </c>
      <c r="E949" s="149">
        <f t="shared" si="218"/>
        <v>1.9238400000000002</v>
      </c>
      <c r="F949" s="149">
        <f t="shared" si="226"/>
        <v>6.9349999999999996</v>
      </c>
      <c r="G949" s="149">
        <f t="shared" si="226"/>
        <v>3</v>
      </c>
      <c r="H949" s="149">
        <f t="shared" si="220"/>
        <v>13.341830400000001</v>
      </c>
      <c r="I949" s="42">
        <f t="shared" si="221"/>
        <v>5.7715200000000006</v>
      </c>
    </row>
    <row r="950" spans="1:9" x14ac:dyDescent="0.25">
      <c r="A950" s="325"/>
      <c r="B950" s="65" t="str">
        <f t="shared" si="224"/>
        <v>Y 15</v>
      </c>
      <c r="C950" s="149">
        <f t="shared" si="223"/>
        <v>0.13</v>
      </c>
      <c r="D950" s="88">
        <f t="shared" si="228"/>
        <v>2.1</v>
      </c>
      <c r="E950" s="149">
        <f t="shared" si="218"/>
        <v>1.6833600000000002</v>
      </c>
      <c r="F950" s="149">
        <f t="shared" si="226"/>
        <v>6.9349999999999996</v>
      </c>
      <c r="G950" s="149">
        <f t="shared" si="226"/>
        <v>1.05</v>
      </c>
      <c r="H950" s="149">
        <f t="shared" si="220"/>
        <v>11.6741016</v>
      </c>
      <c r="I950" s="42">
        <f t="shared" si="221"/>
        <v>1.7675280000000002</v>
      </c>
    </row>
    <row r="951" spans="1:9" x14ac:dyDescent="0.25">
      <c r="A951" s="325"/>
      <c r="B951" s="65" t="str">
        <f t="shared" si="224"/>
        <v>Y 16</v>
      </c>
      <c r="C951" s="149">
        <f t="shared" si="223"/>
        <v>0.13</v>
      </c>
      <c r="D951" s="88">
        <f t="shared" si="228"/>
        <v>2.1</v>
      </c>
      <c r="E951" s="149">
        <f t="shared" si="218"/>
        <v>1.6833600000000002</v>
      </c>
      <c r="F951" s="149">
        <f t="shared" si="226"/>
        <v>3.4350000000000001</v>
      </c>
      <c r="G951" s="149">
        <f t="shared" si="226"/>
        <v>1.05</v>
      </c>
      <c r="H951" s="149">
        <f t="shared" si="220"/>
        <v>5.7823416000000005</v>
      </c>
      <c r="I951" s="42">
        <f t="shared" si="221"/>
        <v>1.7675280000000002</v>
      </c>
    </row>
    <row r="952" spans="1:9" x14ac:dyDescent="0.25">
      <c r="A952" s="325"/>
      <c r="B952" s="65" t="str">
        <f t="shared" si="224"/>
        <v>Y 17</v>
      </c>
      <c r="C952" s="149">
        <f t="shared" si="223"/>
        <v>0.13</v>
      </c>
      <c r="D952" s="88">
        <f t="shared" si="228"/>
        <v>2.6</v>
      </c>
      <c r="E952" s="149">
        <f t="shared" si="218"/>
        <v>2.0841600000000002</v>
      </c>
      <c r="F952" s="149">
        <f t="shared" si="226"/>
        <v>3.4350000000000001</v>
      </c>
      <c r="G952" s="149">
        <f t="shared" si="226"/>
        <v>7.5</v>
      </c>
      <c r="H952" s="149">
        <f t="shared" si="220"/>
        <v>7.1590896000000006</v>
      </c>
      <c r="I952" s="42">
        <f t="shared" si="221"/>
        <v>15.631200000000002</v>
      </c>
    </row>
    <row r="953" spans="1:9" x14ac:dyDescent="0.25">
      <c r="A953" s="326"/>
      <c r="B953" s="66" t="str">
        <f t="shared" si="224"/>
        <v>Y 18</v>
      </c>
      <c r="C953" s="153">
        <f t="shared" si="223"/>
        <v>0.13</v>
      </c>
      <c r="D953" s="89">
        <f t="shared" si="228"/>
        <v>2.7</v>
      </c>
      <c r="E953" s="153">
        <f t="shared" si="218"/>
        <v>2.16432</v>
      </c>
      <c r="F953" s="153">
        <f t="shared" si="226"/>
        <v>3.4350000000000001</v>
      </c>
      <c r="G953" s="153">
        <f t="shared" si="226"/>
        <v>14.25</v>
      </c>
      <c r="H953" s="153">
        <f t="shared" si="220"/>
        <v>7.4344391999999999</v>
      </c>
      <c r="I953" s="46">
        <f t="shared" si="221"/>
        <v>30.841560000000001</v>
      </c>
    </row>
    <row r="954" spans="1:9" x14ac:dyDescent="0.25">
      <c r="A954" s="324" t="s">
        <v>416</v>
      </c>
      <c r="B954" s="90" t="str">
        <f>B390</f>
        <v xml:space="preserve">X 1 </v>
      </c>
      <c r="C954" s="149">
        <f t="shared" ref="C954" si="229">$C$894</f>
        <v>0.18</v>
      </c>
      <c r="D954" s="87">
        <f t="shared" si="228"/>
        <v>2.2000000000000002</v>
      </c>
      <c r="E954" s="154">
        <f t="shared" ref="E954:E981" si="230">$C$44*D954*C954*$D$13+$C$48*D954*$D$13</f>
        <v>2.2387200000000003</v>
      </c>
      <c r="F954" s="154">
        <f>F390</f>
        <v>1.075</v>
      </c>
      <c r="G954" s="154">
        <f>G390</f>
        <v>4.1349999999999998</v>
      </c>
      <c r="H954" s="154">
        <f t="shared" ref="H954:H981" si="231">E954*F954</f>
        <v>2.4066240000000003</v>
      </c>
      <c r="I954" s="39">
        <f t="shared" ref="I954:I981" si="232">E954*G954</f>
        <v>9.2571072000000001</v>
      </c>
    </row>
    <row r="955" spans="1:9" x14ac:dyDescent="0.25">
      <c r="A955" s="325"/>
      <c r="B955" s="222" t="str">
        <f>B391</f>
        <v xml:space="preserve">X 2 </v>
      </c>
      <c r="C955" s="239">
        <f t="shared" si="223"/>
        <v>0.13</v>
      </c>
      <c r="D955" s="88">
        <f t="shared" si="228"/>
        <v>2.2000000000000002</v>
      </c>
      <c r="E955" s="149">
        <f t="shared" si="230"/>
        <v>1.76352</v>
      </c>
      <c r="F955" s="149">
        <f>F391</f>
        <v>1.075</v>
      </c>
      <c r="G955" s="149">
        <f>G391</f>
        <v>8.7349999999999994</v>
      </c>
      <c r="H955" s="149">
        <f t="shared" si="231"/>
        <v>1.8957839999999999</v>
      </c>
      <c r="I955" s="42">
        <f t="shared" si="232"/>
        <v>15.404347199999998</v>
      </c>
    </row>
    <row r="956" spans="1:9" x14ac:dyDescent="0.25">
      <c r="A956" s="325"/>
      <c r="B956" s="65" t="str">
        <f t="shared" ref="B956:B980" si="233">B392</f>
        <v xml:space="preserve">X 3 </v>
      </c>
      <c r="C956" s="149">
        <f t="shared" si="223"/>
        <v>0.13</v>
      </c>
      <c r="D956" s="88">
        <f t="shared" ref="D956:D980" si="234">D509</f>
        <v>2.2000000000000002</v>
      </c>
      <c r="E956" s="149">
        <f t="shared" si="230"/>
        <v>1.76352</v>
      </c>
      <c r="F956" s="149">
        <f t="shared" ref="F956:G980" si="235">F392</f>
        <v>1.075</v>
      </c>
      <c r="G956" s="149">
        <f t="shared" si="235"/>
        <v>11.035</v>
      </c>
      <c r="H956" s="149">
        <f t="shared" si="231"/>
        <v>1.8957839999999999</v>
      </c>
      <c r="I956" s="42">
        <f t="shared" si="232"/>
        <v>19.4604432</v>
      </c>
    </row>
    <row r="957" spans="1:9" x14ac:dyDescent="0.25">
      <c r="A957" s="325"/>
      <c r="B957" s="65" t="str">
        <f t="shared" si="233"/>
        <v>X 4</v>
      </c>
      <c r="C957" s="149">
        <f t="shared" si="223"/>
        <v>0.13</v>
      </c>
      <c r="D957" s="88">
        <f t="shared" si="234"/>
        <v>2.2000000000000002</v>
      </c>
      <c r="E957" s="149">
        <f t="shared" si="230"/>
        <v>1.76352</v>
      </c>
      <c r="F957" s="149">
        <f t="shared" si="235"/>
        <v>1.075</v>
      </c>
      <c r="G957" s="149">
        <f t="shared" si="235"/>
        <v>12.965</v>
      </c>
      <c r="H957" s="149">
        <f t="shared" si="231"/>
        <v>1.8957839999999999</v>
      </c>
      <c r="I957" s="42">
        <f t="shared" si="232"/>
        <v>22.864036800000001</v>
      </c>
    </row>
    <row r="958" spans="1:9" x14ac:dyDescent="0.25">
      <c r="A958" s="325"/>
      <c r="B958" s="65" t="str">
        <f t="shared" si="233"/>
        <v>X 5</v>
      </c>
      <c r="C958" s="149">
        <f t="shared" si="223"/>
        <v>0.13</v>
      </c>
      <c r="D958" s="88">
        <f t="shared" si="234"/>
        <v>2.1749999999999998</v>
      </c>
      <c r="E958" s="149">
        <f t="shared" si="230"/>
        <v>1.7434799999999999</v>
      </c>
      <c r="F958" s="149">
        <f t="shared" si="235"/>
        <v>1.0874999999999999</v>
      </c>
      <c r="G958" s="149">
        <f t="shared" si="235"/>
        <v>17.934999999999999</v>
      </c>
      <c r="H958" s="149">
        <f t="shared" si="231"/>
        <v>1.8960344999999998</v>
      </c>
      <c r="I958" s="42">
        <f t="shared" si="232"/>
        <v>31.269313799999995</v>
      </c>
    </row>
    <row r="959" spans="1:9" x14ac:dyDescent="0.25">
      <c r="A959" s="325"/>
      <c r="B959" s="65" t="str">
        <f t="shared" si="233"/>
        <v>X 6</v>
      </c>
      <c r="C959" s="149">
        <f t="shared" si="223"/>
        <v>0.13</v>
      </c>
      <c r="D959" s="88">
        <f t="shared" si="234"/>
        <v>3.1</v>
      </c>
      <c r="E959" s="149">
        <f t="shared" si="230"/>
        <v>2.4849600000000001</v>
      </c>
      <c r="F959" s="149">
        <f t="shared" si="235"/>
        <v>3.4750000000000001</v>
      </c>
      <c r="G959" s="149">
        <f t="shared" si="235"/>
        <v>17.934999999999999</v>
      </c>
      <c r="H959" s="149">
        <f t="shared" si="231"/>
        <v>8.6352360000000008</v>
      </c>
      <c r="I959" s="42">
        <f t="shared" si="232"/>
        <v>44.5677576</v>
      </c>
    </row>
    <row r="960" spans="1:9" x14ac:dyDescent="0.25">
      <c r="A960" s="325"/>
      <c r="B960" s="65" t="str">
        <f t="shared" si="233"/>
        <v>X 7</v>
      </c>
      <c r="C960" s="149">
        <f t="shared" si="223"/>
        <v>0.13</v>
      </c>
      <c r="D960" s="88">
        <f t="shared" si="234"/>
        <v>2.2250000000000001</v>
      </c>
      <c r="E960" s="149">
        <f t="shared" si="230"/>
        <v>1.78356</v>
      </c>
      <c r="F960" s="149">
        <f t="shared" si="235"/>
        <v>5.8875000000000002</v>
      </c>
      <c r="G960" s="149">
        <f t="shared" si="235"/>
        <v>17.934999999999999</v>
      </c>
      <c r="H960" s="149">
        <f t="shared" si="231"/>
        <v>10.500709500000001</v>
      </c>
      <c r="I960" s="42">
        <f t="shared" si="232"/>
        <v>31.988148599999999</v>
      </c>
    </row>
    <row r="961" spans="1:9" x14ac:dyDescent="0.25">
      <c r="A961" s="325"/>
      <c r="B961" s="65" t="str">
        <f t="shared" si="233"/>
        <v>X 8</v>
      </c>
      <c r="C961" s="149">
        <f t="shared" si="223"/>
        <v>0.13</v>
      </c>
      <c r="D961" s="88">
        <f t="shared" si="234"/>
        <v>2.2250000000000001</v>
      </c>
      <c r="E961" s="149">
        <f t="shared" si="230"/>
        <v>1.78356</v>
      </c>
      <c r="F961" s="149">
        <f t="shared" si="235"/>
        <v>5.9</v>
      </c>
      <c r="G961" s="149">
        <f t="shared" si="235"/>
        <v>12.965</v>
      </c>
      <c r="H961" s="149">
        <f t="shared" si="231"/>
        <v>10.523004</v>
      </c>
      <c r="I961" s="42">
        <f t="shared" si="232"/>
        <v>23.1238554</v>
      </c>
    </row>
    <row r="962" spans="1:9" x14ac:dyDescent="0.25">
      <c r="A962" s="325"/>
      <c r="B962" s="222" t="str">
        <f>B398</f>
        <v>X 9</v>
      </c>
      <c r="C962" s="239">
        <f t="shared" si="223"/>
        <v>0.13</v>
      </c>
      <c r="D962" s="88">
        <f t="shared" si="234"/>
        <v>2.2250000000000001</v>
      </c>
      <c r="E962" s="149">
        <f t="shared" si="230"/>
        <v>1.78356</v>
      </c>
      <c r="F962" s="149">
        <f t="shared" si="235"/>
        <v>5.9</v>
      </c>
      <c r="G962" s="149">
        <f t="shared" si="235"/>
        <v>8.7349999999999994</v>
      </c>
      <c r="H962" s="149">
        <f t="shared" si="231"/>
        <v>10.523004</v>
      </c>
      <c r="I962" s="42">
        <f t="shared" si="232"/>
        <v>15.579396599999999</v>
      </c>
    </row>
    <row r="963" spans="1:9" x14ac:dyDescent="0.25">
      <c r="A963" s="325"/>
      <c r="B963" s="91" t="str">
        <f t="shared" si="233"/>
        <v>X 10</v>
      </c>
      <c r="C963" s="149">
        <f>$C$894</f>
        <v>0.18</v>
      </c>
      <c r="D963" s="88">
        <f t="shared" si="234"/>
        <v>2.2250000000000001</v>
      </c>
      <c r="E963" s="149">
        <f t="shared" si="230"/>
        <v>2.26416</v>
      </c>
      <c r="F963" s="149">
        <f t="shared" si="235"/>
        <v>5.9</v>
      </c>
      <c r="G963" s="149">
        <f t="shared" si="235"/>
        <v>4.1349999999999998</v>
      </c>
      <c r="H963" s="149">
        <f t="shared" si="231"/>
        <v>13.358544</v>
      </c>
      <c r="I963" s="42">
        <f t="shared" si="232"/>
        <v>9.3623015999999986</v>
      </c>
    </row>
    <row r="964" spans="1:9" x14ac:dyDescent="0.25">
      <c r="A964" s="325"/>
      <c r="B964" s="65" t="str">
        <f t="shared" si="233"/>
        <v xml:space="preserve">Y 1 </v>
      </c>
      <c r="C964" s="149">
        <f t="shared" si="223"/>
        <v>0.13</v>
      </c>
      <c r="D964" s="88">
        <f t="shared" si="234"/>
        <v>2.1</v>
      </c>
      <c r="E964" s="149">
        <f t="shared" si="230"/>
        <v>1.6833600000000002</v>
      </c>
      <c r="F964" s="149">
        <f t="shared" si="235"/>
        <v>6.5000000000000002E-2</v>
      </c>
      <c r="G964" s="149">
        <f t="shared" si="235"/>
        <v>1.05</v>
      </c>
      <c r="H964" s="149">
        <f t="shared" si="231"/>
        <v>0.10941840000000001</v>
      </c>
      <c r="I964" s="42">
        <f t="shared" si="232"/>
        <v>1.7675280000000002</v>
      </c>
    </row>
    <row r="965" spans="1:9" x14ac:dyDescent="0.25">
      <c r="A965" s="325"/>
      <c r="B965" s="65" t="str">
        <f t="shared" si="233"/>
        <v xml:space="preserve">Y 2 </v>
      </c>
      <c r="C965" s="149">
        <f t="shared" si="223"/>
        <v>0.13</v>
      </c>
      <c r="D965" s="88">
        <f t="shared" si="234"/>
        <v>2.4</v>
      </c>
      <c r="E965" s="149">
        <f t="shared" si="230"/>
        <v>1.9238400000000002</v>
      </c>
      <c r="F965" s="149">
        <f t="shared" si="235"/>
        <v>6.5000000000000002E-2</v>
      </c>
      <c r="G965" s="149">
        <f t="shared" si="235"/>
        <v>3</v>
      </c>
      <c r="H965" s="149">
        <f t="shared" si="231"/>
        <v>0.12504960000000001</v>
      </c>
      <c r="I965" s="42">
        <f t="shared" si="232"/>
        <v>5.7715200000000006</v>
      </c>
    </row>
    <row r="966" spans="1:9" x14ac:dyDescent="0.25">
      <c r="A966" s="325"/>
      <c r="B966" s="65" t="str">
        <f t="shared" si="233"/>
        <v xml:space="preserve">Y 3 </v>
      </c>
      <c r="C966" s="149">
        <f t="shared" si="223"/>
        <v>0.13</v>
      </c>
      <c r="D966" s="88">
        <f t="shared" si="234"/>
        <v>2.6</v>
      </c>
      <c r="E966" s="149">
        <f t="shared" si="230"/>
        <v>2.0841600000000002</v>
      </c>
      <c r="F966" s="149">
        <f t="shared" si="235"/>
        <v>6.5000000000000002E-2</v>
      </c>
      <c r="G966" s="149">
        <f t="shared" si="235"/>
        <v>5.2</v>
      </c>
      <c r="H966" s="149">
        <f t="shared" si="231"/>
        <v>0.13547040000000002</v>
      </c>
      <c r="I966" s="42">
        <f t="shared" si="232"/>
        <v>10.837632000000001</v>
      </c>
    </row>
    <row r="967" spans="1:9" x14ac:dyDescent="0.25">
      <c r="A967" s="325"/>
      <c r="B967" s="65" t="str">
        <f t="shared" si="233"/>
        <v>Y 4</v>
      </c>
      <c r="C967" s="149">
        <f t="shared" si="223"/>
        <v>0.13</v>
      </c>
      <c r="D967" s="88">
        <f t="shared" si="234"/>
        <v>2.6</v>
      </c>
      <c r="E967" s="149">
        <f t="shared" si="230"/>
        <v>2.0841600000000002</v>
      </c>
      <c r="F967" s="149">
        <f t="shared" si="235"/>
        <v>6.5000000000000002E-2</v>
      </c>
      <c r="G967" s="149">
        <f t="shared" si="235"/>
        <v>7.5</v>
      </c>
      <c r="H967" s="149">
        <f t="shared" si="231"/>
        <v>0.13547040000000002</v>
      </c>
      <c r="I967" s="42">
        <f t="shared" si="232"/>
        <v>15.631200000000002</v>
      </c>
    </row>
    <row r="968" spans="1:9" x14ac:dyDescent="0.25">
      <c r="A968" s="325"/>
      <c r="B968" s="65" t="str">
        <f t="shared" si="233"/>
        <v>Y 5</v>
      </c>
      <c r="C968" s="149">
        <f t="shared" si="223"/>
        <v>0.13</v>
      </c>
      <c r="D968" s="88">
        <f t="shared" si="234"/>
        <v>2.6</v>
      </c>
      <c r="E968" s="149">
        <f t="shared" si="230"/>
        <v>2.0841600000000002</v>
      </c>
      <c r="F968" s="149">
        <f t="shared" si="235"/>
        <v>6.5000000000000002E-2</v>
      </c>
      <c r="G968" s="149">
        <f t="shared" si="235"/>
        <v>9.8000000000000007</v>
      </c>
      <c r="H968" s="149">
        <f t="shared" si="231"/>
        <v>0.13547040000000002</v>
      </c>
      <c r="I968" s="42">
        <f t="shared" si="232"/>
        <v>20.424768000000004</v>
      </c>
    </row>
    <row r="969" spans="1:9" x14ac:dyDescent="0.25">
      <c r="A969" s="325"/>
      <c r="B969" s="65" t="str">
        <f t="shared" si="233"/>
        <v>Y 6</v>
      </c>
      <c r="C969" s="149">
        <f t="shared" si="223"/>
        <v>0.13</v>
      </c>
      <c r="D969" s="88">
        <f t="shared" si="234"/>
        <v>2.7</v>
      </c>
      <c r="E969" s="149">
        <f t="shared" si="230"/>
        <v>2.16432</v>
      </c>
      <c r="F969" s="149">
        <f t="shared" si="235"/>
        <v>6.5000000000000002E-2</v>
      </c>
      <c r="G969" s="149">
        <f t="shared" si="235"/>
        <v>14.25</v>
      </c>
      <c r="H969" s="149">
        <f t="shared" si="231"/>
        <v>0.14068079999999999</v>
      </c>
      <c r="I969" s="42">
        <f t="shared" si="232"/>
        <v>30.841560000000001</v>
      </c>
    </row>
    <row r="970" spans="1:9" x14ac:dyDescent="0.25">
      <c r="A970" s="325"/>
      <c r="B970" s="65" t="str">
        <f t="shared" si="233"/>
        <v>Y 7</v>
      </c>
      <c r="C970" s="149">
        <f t="shared" si="223"/>
        <v>0.13</v>
      </c>
      <c r="D970" s="88">
        <f t="shared" si="234"/>
        <v>2.7</v>
      </c>
      <c r="E970" s="149">
        <f t="shared" si="230"/>
        <v>2.16432</v>
      </c>
      <c r="F970" s="149">
        <f t="shared" si="235"/>
        <v>6.5000000000000002E-2</v>
      </c>
      <c r="G970" s="149">
        <f t="shared" si="235"/>
        <v>16.649999999999999</v>
      </c>
      <c r="H970" s="149">
        <f t="shared" si="231"/>
        <v>0.14068079999999999</v>
      </c>
      <c r="I970" s="42">
        <f t="shared" si="232"/>
        <v>36.035927999999998</v>
      </c>
    </row>
    <row r="971" spans="1:9" x14ac:dyDescent="0.25">
      <c r="A971" s="325"/>
      <c r="B971" s="65" t="str">
        <f t="shared" si="233"/>
        <v>Y 8</v>
      </c>
      <c r="C971" s="149">
        <f t="shared" si="223"/>
        <v>0.13</v>
      </c>
      <c r="D971" s="88">
        <f t="shared" si="234"/>
        <v>2.7</v>
      </c>
      <c r="E971" s="149">
        <f t="shared" si="230"/>
        <v>2.16432</v>
      </c>
      <c r="F971" s="149">
        <f t="shared" si="235"/>
        <v>6.9349999999999996</v>
      </c>
      <c r="G971" s="149">
        <f t="shared" si="235"/>
        <v>16.649999999999999</v>
      </c>
      <c r="H971" s="149">
        <f t="shared" si="231"/>
        <v>15.0095592</v>
      </c>
      <c r="I971" s="42">
        <f t="shared" si="232"/>
        <v>36.035927999999998</v>
      </c>
    </row>
    <row r="972" spans="1:9" x14ac:dyDescent="0.25">
      <c r="A972" s="325"/>
      <c r="B972" s="65" t="str">
        <f t="shared" si="233"/>
        <v>Y 9</v>
      </c>
      <c r="C972" s="149">
        <f t="shared" ref="C972:C981" si="236">$D$111</f>
        <v>0.13</v>
      </c>
      <c r="D972" s="88">
        <f t="shared" si="234"/>
        <v>2.7</v>
      </c>
      <c r="E972" s="149">
        <f t="shared" si="230"/>
        <v>2.16432</v>
      </c>
      <c r="F972" s="149">
        <f t="shared" si="235"/>
        <v>6.9349999999999996</v>
      </c>
      <c r="G972" s="149">
        <f t="shared" si="235"/>
        <v>14.25</v>
      </c>
      <c r="H972" s="149">
        <f t="shared" si="231"/>
        <v>15.0095592</v>
      </c>
      <c r="I972" s="42">
        <f t="shared" si="232"/>
        <v>30.841560000000001</v>
      </c>
    </row>
    <row r="973" spans="1:9" x14ac:dyDescent="0.25">
      <c r="A973" s="325"/>
      <c r="B973" s="65" t="str">
        <f t="shared" si="233"/>
        <v>Y 10</v>
      </c>
      <c r="C973" s="149">
        <f t="shared" si="236"/>
        <v>0.13</v>
      </c>
      <c r="D973" s="88">
        <f t="shared" si="234"/>
        <v>2.4</v>
      </c>
      <c r="E973" s="149">
        <f t="shared" si="230"/>
        <v>1.9238400000000002</v>
      </c>
      <c r="F973" s="149">
        <f t="shared" si="235"/>
        <v>6.9349999999999996</v>
      </c>
      <c r="G973" s="149">
        <f t="shared" si="235"/>
        <v>12</v>
      </c>
      <c r="H973" s="149">
        <f t="shared" si="231"/>
        <v>13.341830400000001</v>
      </c>
      <c r="I973" s="42">
        <f t="shared" si="232"/>
        <v>23.086080000000003</v>
      </c>
    </row>
    <row r="974" spans="1:9" x14ac:dyDescent="0.25">
      <c r="A974" s="325"/>
      <c r="B974" s="65" t="str">
        <f t="shared" si="233"/>
        <v>Y 11</v>
      </c>
      <c r="C974" s="149">
        <f t="shared" si="236"/>
        <v>0.13</v>
      </c>
      <c r="D974" s="88">
        <f t="shared" si="234"/>
        <v>2.6</v>
      </c>
      <c r="E974" s="149">
        <f t="shared" si="230"/>
        <v>2.0841600000000002</v>
      </c>
      <c r="F974" s="149">
        <f t="shared" si="235"/>
        <v>6.9349999999999996</v>
      </c>
      <c r="G974" s="149">
        <f t="shared" si="235"/>
        <v>9.8000000000000007</v>
      </c>
      <c r="H974" s="149">
        <f t="shared" si="231"/>
        <v>14.4536496</v>
      </c>
      <c r="I974" s="42">
        <f t="shared" si="232"/>
        <v>20.424768000000004</v>
      </c>
    </row>
    <row r="975" spans="1:9" x14ac:dyDescent="0.25">
      <c r="A975" s="325"/>
      <c r="B975" s="65" t="str">
        <f t="shared" si="233"/>
        <v>Y 12</v>
      </c>
      <c r="C975" s="149">
        <f t="shared" si="236"/>
        <v>0.13</v>
      </c>
      <c r="D975" s="88">
        <f t="shared" si="234"/>
        <v>2.6</v>
      </c>
      <c r="E975" s="149">
        <f t="shared" si="230"/>
        <v>2.0841600000000002</v>
      </c>
      <c r="F975" s="149">
        <f t="shared" si="235"/>
        <v>6.9349999999999996</v>
      </c>
      <c r="G975" s="149">
        <f t="shared" si="235"/>
        <v>7.5</v>
      </c>
      <c r="H975" s="149">
        <f t="shared" si="231"/>
        <v>14.4536496</v>
      </c>
      <c r="I975" s="42">
        <f t="shared" si="232"/>
        <v>15.631200000000002</v>
      </c>
    </row>
    <row r="976" spans="1:9" x14ac:dyDescent="0.25">
      <c r="A976" s="325"/>
      <c r="B976" s="65" t="str">
        <f t="shared" si="233"/>
        <v>Y 13</v>
      </c>
      <c r="C976" s="149">
        <f t="shared" si="236"/>
        <v>0.13</v>
      </c>
      <c r="D976" s="88">
        <f t="shared" si="234"/>
        <v>2.6</v>
      </c>
      <c r="E976" s="149">
        <f t="shared" si="230"/>
        <v>2.0841600000000002</v>
      </c>
      <c r="F976" s="149">
        <f t="shared" si="235"/>
        <v>6.9349999999999996</v>
      </c>
      <c r="G976" s="149">
        <f t="shared" si="235"/>
        <v>5.2</v>
      </c>
      <c r="H976" s="149">
        <f t="shared" si="231"/>
        <v>14.4536496</v>
      </c>
      <c r="I976" s="42">
        <f t="shared" si="232"/>
        <v>10.837632000000001</v>
      </c>
    </row>
    <row r="977" spans="1:9" x14ac:dyDescent="0.25">
      <c r="A977" s="325"/>
      <c r="B977" s="65" t="str">
        <f t="shared" si="233"/>
        <v>Y 14</v>
      </c>
      <c r="C977" s="149">
        <f t="shared" si="236"/>
        <v>0.13</v>
      </c>
      <c r="D977" s="88">
        <f t="shared" si="234"/>
        <v>2.4</v>
      </c>
      <c r="E977" s="149">
        <f t="shared" si="230"/>
        <v>1.9238400000000002</v>
      </c>
      <c r="F977" s="149">
        <f t="shared" si="235"/>
        <v>6.9349999999999996</v>
      </c>
      <c r="G977" s="149">
        <f t="shared" si="235"/>
        <v>3</v>
      </c>
      <c r="H977" s="149">
        <f t="shared" si="231"/>
        <v>13.341830400000001</v>
      </c>
      <c r="I977" s="42">
        <f t="shared" si="232"/>
        <v>5.7715200000000006</v>
      </c>
    </row>
    <row r="978" spans="1:9" x14ac:dyDescent="0.25">
      <c r="A978" s="325"/>
      <c r="B978" s="65" t="str">
        <f t="shared" si="233"/>
        <v>Y 15</v>
      </c>
      <c r="C978" s="149">
        <f t="shared" si="236"/>
        <v>0.13</v>
      </c>
      <c r="D978" s="88">
        <f t="shared" si="234"/>
        <v>2.1</v>
      </c>
      <c r="E978" s="149">
        <f t="shared" si="230"/>
        <v>1.6833600000000002</v>
      </c>
      <c r="F978" s="149">
        <f t="shared" si="235"/>
        <v>6.9349999999999996</v>
      </c>
      <c r="G978" s="149">
        <f t="shared" si="235"/>
        <v>1.05</v>
      </c>
      <c r="H978" s="149">
        <f t="shared" si="231"/>
        <v>11.6741016</v>
      </c>
      <c r="I978" s="42">
        <f t="shared" si="232"/>
        <v>1.7675280000000002</v>
      </c>
    </row>
    <row r="979" spans="1:9" x14ac:dyDescent="0.25">
      <c r="A979" s="325"/>
      <c r="B979" s="65" t="str">
        <f t="shared" si="233"/>
        <v>Y 16</v>
      </c>
      <c r="C979" s="149">
        <f t="shared" si="236"/>
        <v>0.13</v>
      </c>
      <c r="D979" s="88">
        <f t="shared" si="234"/>
        <v>2.1</v>
      </c>
      <c r="E979" s="149">
        <f t="shared" si="230"/>
        <v>1.6833600000000002</v>
      </c>
      <c r="F979" s="149">
        <f t="shared" si="235"/>
        <v>3.4350000000000001</v>
      </c>
      <c r="G979" s="149">
        <f t="shared" si="235"/>
        <v>1.05</v>
      </c>
      <c r="H979" s="149">
        <f t="shared" si="231"/>
        <v>5.7823416000000005</v>
      </c>
      <c r="I979" s="42">
        <f t="shared" si="232"/>
        <v>1.7675280000000002</v>
      </c>
    </row>
    <row r="980" spans="1:9" x14ac:dyDescent="0.25">
      <c r="A980" s="325"/>
      <c r="B980" s="65" t="str">
        <f t="shared" si="233"/>
        <v>Y 17</v>
      </c>
      <c r="C980" s="149">
        <f t="shared" si="236"/>
        <v>0.13</v>
      </c>
      <c r="D980" s="88">
        <f t="shared" si="234"/>
        <v>2.6</v>
      </c>
      <c r="E980" s="149">
        <f t="shared" si="230"/>
        <v>2.0841600000000002</v>
      </c>
      <c r="F980" s="149">
        <f t="shared" si="235"/>
        <v>3.4350000000000001</v>
      </c>
      <c r="G980" s="149">
        <f t="shared" si="235"/>
        <v>7.5</v>
      </c>
      <c r="H980" s="149">
        <f t="shared" si="231"/>
        <v>7.1590896000000006</v>
      </c>
      <c r="I980" s="42">
        <f t="shared" si="232"/>
        <v>15.631200000000002</v>
      </c>
    </row>
    <row r="981" spans="1:9" x14ac:dyDescent="0.25">
      <c r="A981" s="326"/>
      <c r="B981" s="66" t="str">
        <f>B417</f>
        <v>Y 18</v>
      </c>
      <c r="C981" s="153">
        <f t="shared" si="236"/>
        <v>0.13</v>
      </c>
      <c r="D981" s="89">
        <f>D534</f>
        <v>2.7</v>
      </c>
      <c r="E981" s="153">
        <f t="shared" si="230"/>
        <v>2.16432</v>
      </c>
      <c r="F981" s="153">
        <f>F417</f>
        <v>3.4350000000000001</v>
      </c>
      <c r="G981" s="153">
        <f>G417</f>
        <v>14.25</v>
      </c>
      <c r="H981" s="153">
        <f t="shared" si="231"/>
        <v>7.4344391999999999</v>
      </c>
      <c r="I981" s="46">
        <f t="shared" si="232"/>
        <v>30.841560000000001</v>
      </c>
    </row>
    <row r="982" spans="1:9" x14ac:dyDescent="0.25">
      <c r="A982" s="38"/>
      <c r="B982" s="149"/>
      <c r="C982" s="149"/>
      <c r="D982" s="88"/>
      <c r="E982" s="149"/>
      <c r="F982" s="149"/>
      <c r="G982" s="149"/>
      <c r="H982" s="149"/>
      <c r="I982" s="149"/>
    </row>
    <row r="984" spans="1:9" x14ac:dyDescent="0.25">
      <c r="E984" s="81" t="s">
        <v>242</v>
      </c>
      <c r="F984" s="81" t="s">
        <v>243</v>
      </c>
      <c r="G984" s="81" t="s">
        <v>418</v>
      </c>
    </row>
    <row r="985" spans="1:9" x14ac:dyDescent="0.25">
      <c r="D985" s="143" t="s">
        <v>399</v>
      </c>
      <c r="E985" s="152">
        <f>SUM(H897:H925)/SUM(E897:E925)</f>
        <v>3.6016377819650902</v>
      </c>
      <c r="F985" s="67">
        <f>SUM(H926:H953)/SUM(E926:E953)</f>
        <v>3.5133609520818734</v>
      </c>
      <c r="G985" s="67">
        <f>SUM(H954:H981)/SUM(E954:E981)</f>
        <v>3.5350575129377138</v>
      </c>
    </row>
    <row r="986" spans="1:9" x14ac:dyDescent="0.25">
      <c r="D986" s="150" t="s">
        <v>400</v>
      </c>
      <c r="E986" s="24">
        <f>SUM(I897:I925)/SUM(E897:E925)</f>
        <v>9.5638016532129875</v>
      </c>
      <c r="F986" s="24">
        <f>SUM(I926:I953)/SUM(E926:E953)</f>
        <v>9.9286371395672788</v>
      </c>
      <c r="G986" s="24">
        <f>SUM(I954:I981)/SUM(E954:E981)</f>
        <v>9.6542488357137017</v>
      </c>
    </row>
    <row r="989" spans="1:9" x14ac:dyDescent="0.25">
      <c r="A989" s="56" t="s">
        <v>343</v>
      </c>
    </row>
    <row r="1002" spans="1:10" x14ac:dyDescent="0.25">
      <c r="B1002" s="150" t="s">
        <v>49</v>
      </c>
      <c r="C1002" s="150" t="s">
        <v>50</v>
      </c>
      <c r="D1002" s="150" t="s">
        <v>51</v>
      </c>
      <c r="E1002" s="29" t="s">
        <v>245</v>
      </c>
      <c r="F1002" s="29" t="s">
        <v>246</v>
      </c>
      <c r="G1002" s="29" t="s">
        <v>247</v>
      </c>
      <c r="H1002" s="29" t="s">
        <v>248</v>
      </c>
      <c r="I1002" s="29" t="s">
        <v>249</v>
      </c>
      <c r="J1002" s="29" t="s">
        <v>250</v>
      </c>
    </row>
    <row r="1003" spans="1:10" x14ac:dyDescent="0.25">
      <c r="A1003" s="324" t="s">
        <v>34</v>
      </c>
      <c r="B1003" s="64" t="str">
        <f t="shared" ref="B1003:B1034" si="237">B450</f>
        <v xml:space="preserve">X 1 </v>
      </c>
      <c r="C1003" s="154">
        <f t="shared" ref="C1003:D1022" si="238">C897</f>
        <v>0.18</v>
      </c>
      <c r="D1003" s="87">
        <f t="shared" si="238"/>
        <v>2.2000000000000002</v>
      </c>
      <c r="E1003" s="154">
        <f t="shared" ref="E1003:F1022" si="239">F897</f>
        <v>1.075</v>
      </c>
      <c r="F1003" s="154">
        <f t="shared" si="239"/>
        <v>4.1349999999999998</v>
      </c>
      <c r="G1003" s="154">
        <f t="shared" ref="G1003:G1013" si="240">($G$39*C1003)/((4*($D$13/D1003)^3)+(3*($D$13/D1003)))</f>
        <v>13373.577575079873</v>
      </c>
      <c r="H1003" s="154"/>
      <c r="I1003" s="154">
        <f>F1003*G1003</f>
        <v>55299.743272955275</v>
      </c>
      <c r="J1003" s="39">
        <f>H1003*E1003</f>
        <v>0</v>
      </c>
    </row>
    <row r="1004" spans="1:10" x14ac:dyDescent="0.25">
      <c r="A1004" s="325"/>
      <c r="B1004" s="65" t="str">
        <f t="shared" si="237"/>
        <v xml:space="preserve">X 2 </v>
      </c>
      <c r="C1004" s="149">
        <f t="shared" si="238"/>
        <v>0.18</v>
      </c>
      <c r="D1004" s="88">
        <f t="shared" si="238"/>
        <v>2.2000000000000002</v>
      </c>
      <c r="E1004" s="149">
        <f t="shared" si="239"/>
        <v>1.075</v>
      </c>
      <c r="F1004" s="149">
        <f t="shared" si="239"/>
        <v>8.7349999999999994</v>
      </c>
      <c r="G1004" s="149">
        <f t="shared" si="240"/>
        <v>13373.577575079873</v>
      </c>
      <c r="H1004" s="149"/>
      <c r="I1004" s="149">
        <f t="shared" ref="I1004:I1059" si="241">F1004*G1004</f>
        <v>116818.20011832268</v>
      </c>
      <c r="J1004" s="42">
        <f t="shared" ref="J1004:J1059" si="242">H1004*E1004</f>
        <v>0</v>
      </c>
    </row>
    <row r="1005" spans="1:10" x14ac:dyDescent="0.25">
      <c r="A1005" s="325"/>
      <c r="B1005" s="65" t="str">
        <f t="shared" si="237"/>
        <v xml:space="preserve">X 3 </v>
      </c>
      <c r="C1005" s="149">
        <f t="shared" si="238"/>
        <v>0.18</v>
      </c>
      <c r="D1005" s="88">
        <f t="shared" si="238"/>
        <v>2.2000000000000002</v>
      </c>
      <c r="E1005" s="149">
        <f t="shared" si="239"/>
        <v>1.075</v>
      </c>
      <c r="F1005" s="149">
        <f t="shared" si="239"/>
        <v>11.035</v>
      </c>
      <c r="G1005" s="149">
        <f t="shared" si="240"/>
        <v>13373.577575079873</v>
      </c>
      <c r="H1005" s="149"/>
      <c r="I1005" s="149">
        <f t="shared" si="241"/>
        <v>147577.4285410064</v>
      </c>
      <c r="J1005" s="42">
        <f t="shared" si="242"/>
        <v>0</v>
      </c>
    </row>
    <row r="1006" spans="1:10" x14ac:dyDescent="0.25">
      <c r="A1006" s="325"/>
      <c r="B1006" s="65" t="str">
        <f t="shared" si="237"/>
        <v xml:space="preserve">X 4 </v>
      </c>
      <c r="C1006" s="149">
        <f t="shared" si="238"/>
        <v>0.18</v>
      </c>
      <c r="D1006" s="88">
        <f t="shared" si="238"/>
        <v>2.2000000000000002</v>
      </c>
      <c r="E1006" s="149">
        <f t="shared" si="239"/>
        <v>1.075</v>
      </c>
      <c r="F1006" s="149">
        <f t="shared" si="239"/>
        <v>12.965</v>
      </c>
      <c r="G1006" s="149">
        <f t="shared" si="240"/>
        <v>13373.577575079873</v>
      </c>
      <c r="H1006" s="149"/>
      <c r="I1006" s="149">
        <f t="shared" si="241"/>
        <v>173388.43326091056</v>
      </c>
      <c r="J1006" s="42">
        <f t="shared" si="242"/>
        <v>0</v>
      </c>
    </row>
    <row r="1007" spans="1:10" x14ac:dyDescent="0.25">
      <c r="A1007" s="325"/>
      <c r="B1007" s="65" t="str">
        <f t="shared" si="237"/>
        <v xml:space="preserve">X 5 </v>
      </c>
      <c r="C1007" s="149">
        <f t="shared" si="238"/>
        <v>0.18</v>
      </c>
      <c r="D1007" s="88">
        <f t="shared" si="238"/>
        <v>2.1749999999999998</v>
      </c>
      <c r="E1007" s="149">
        <f t="shared" si="239"/>
        <v>1.0874999999999999</v>
      </c>
      <c r="F1007" s="149">
        <f t="shared" si="239"/>
        <v>17.934999999999999</v>
      </c>
      <c r="G1007" s="149">
        <f t="shared" si="240"/>
        <v>13036.710406613536</v>
      </c>
      <c r="H1007" s="149"/>
      <c r="I1007" s="149">
        <f t="shared" si="241"/>
        <v>233813.40114261376</v>
      </c>
      <c r="J1007" s="42">
        <f t="shared" si="242"/>
        <v>0</v>
      </c>
    </row>
    <row r="1008" spans="1:10" x14ac:dyDescent="0.25">
      <c r="A1008" s="325"/>
      <c r="B1008" s="65" t="str">
        <f t="shared" si="237"/>
        <v>X 6</v>
      </c>
      <c r="C1008" s="149">
        <f t="shared" si="238"/>
        <v>0.18</v>
      </c>
      <c r="D1008" s="88">
        <f t="shared" si="238"/>
        <v>3.1</v>
      </c>
      <c r="E1008" s="149">
        <f t="shared" si="239"/>
        <v>3.4750000000000001</v>
      </c>
      <c r="F1008" s="149">
        <f t="shared" si="239"/>
        <v>17.934999999999999</v>
      </c>
      <c r="G1008" s="149">
        <f t="shared" si="240"/>
        <v>27094.052990456908</v>
      </c>
      <c r="H1008" s="149"/>
      <c r="I1008" s="149">
        <f t="shared" si="241"/>
        <v>485931.84038384462</v>
      </c>
      <c r="J1008" s="42">
        <f t="shared" si="242"/>
        <v>0</v>
      </c>
    </row>
    <row r="1009" spans="1:10" x14ac:dyDescent="0.25">
      <c r="A1009" s="325"/>
      <c r="B1009" s="65" t="str">
        <f t="shared" si="237"/>
        <v>X 7</v>
      </c>
      <c r="C1009" s="149">
        <f t="shared" si="238"/>
        <v>0.18</v>
      </c>
      <c r="D1009" s="88">
        <f t="shared" si="238"/>
        <v>2.2250000000000001</v>
      </c>
      <c r="E1009" s="149">
        <f t="shared" si="239"/>
        <v>5.8875000000000002</v>
      </c>
      <c r="F1009" s="149">
        <f t="shared" si="239"/>
        <v>17.934999999999999</v>
      </c>
      <c r="G1009" s="149">
        <f t="shared" si="240"/>
        <v>13713.524676623039</v>
      </c>
      <c r="H1009" s="149"/>
      <c r="I1009" s="149">
        <f t="shared" si="241"/>
        <v>245952.06507523419</v>
      </c>
      <c r="J1009" s="42">
        <f t="shared" si="242"/>
        <v>0</v>
      </c>
    </row>
    <row r="1010" spans="1:10" x14ac:dyDescent="0.25">
      <c r="A1010" s="325"/>
      <c r="B1010" s="65" t="str">
        <f t="shared" si="237"/>
        <v>X 8</v>
      </c>
      <c r="C1010" s="149">
        <f t="shared" si="238"/>
        <v>0.18</v>
      </c>
      <c r="D1010" s="88">
        <f t="shared" si="238"/>
        <v>2.2250000000000001</v>
      </c>
      <c r="E1010" s="149">
        <f t="shared" si="239"/>
        <v>5.9</v>
      </c>
      <c r="F1010" s="149">
        <f t="shared" si="239"/>
        <v>12.965</v>
      </c>
      <c r="G1010" s="149">
        <f t="shared" si="240"/>
        <v>13713.524676623039</v>
      </c>
      <c r="H1010" s="149"/>
      <c r="I1010" s="149">
        <f t="shared" si="241"/>
        <v>177795.84743241771</v>
      </c>
      <c r="J1010" s="42">
        <f t="shared" si="242"/>
        <v>0</v>
      </c>
    </row>
    <row r="1011" spans="1:10" x14ac:dyDescent="0.25">
      <c r="A1011" s="325"/>
      <c r="B1011" s="65" t="str">
        <f t="shared" si="237"/>
        <v>X 9</v>
      </c>
      <c r="C1011" s="149">
        <f t="shared" si="238"/>
        <v>0.18</v>
      </c>
      <c r="D1011" s="88">
        <f t="shared" si="238"/>
        <v>2.2250000000000001</v>
      </c>
      <c r="E1011" s="149">
        <f t="shared" si="239"/>
        <v>5.9</v>
      </c>
      <c r="F1011" s="149">
        <f t="shared" si="239"/>
        <v>8.7349999999999994</v>
      </c>
      <c r="G1011" s="149">
        <f t="shared" si="240"/>
        <v>13713.524676623039</v>
      </c>
      <c r="H1011" s="149"/>
      <c r="I1011" s="149">
        <f t="shared" si="241"/>
        <v>119787.63805030224</v>
      </c>
      <c r="J1011" s="42">
        <f t="shared" si="242"/>
        <v>0</v>
      </c>
    </row>
    <row r="1012" spans="1:10" x14ac:dyDescent="0.25">
      <c r="A1012" s="325"/>
      <c r="B1012" s="65" t="str">
        <f t="shared" si="237"/>
        <v>X 10</v>
      </c>
      <c r="C1012" s="149">
        <f t="shared" si="238"/>
        <v>0.18</v>
      </c>
      <c r="D1012" s="88">
        <f t="shared" si="238"/>
        <v>2.2250000000000001</v>
      </c>
      <c r="E1012" s="149">
        <f t="shared" si="239"/>
        <v>5.9</v>
      </c>
      <c r="F1012" s="149">
        <f t="shared" si="239"/>
        <v>4.1349999999999998</v>
      </c>
      <c r="G1012" s="149">
        <f t="shared" si="240"/>
        <v>13713.524676623039</v>
      </c>
      <c r="H1012" s="149"/>
      <c r="I1012" s="149">
        <f t="shared" si="241"/>
        <v>56705.424537836261</v>
      </c>
      <c r="J1012" s="42">
        <f t="shared" si="242"/>
        <v>0</v>
      </c>
    </row>
    <row r="1013" spans="1:10" x14ac:dyDescent="0.25">
      <c r="A1013" s="325"/>
      <c r="B1013" s="65" t="str">
        <f t="shared" si="237"/>
        <v>X 11</v>
      </c>
      <c r="C1013" s="149">
        <f t="shared" si="238"/>
        <v>0.18</v>
      </c>
      <c r="D1013" s="88">
        <f t="shared" si="238"/>
        <v>2.25</v>
      </c>
      <c r="E1013" s="149">
        <f t="shared" si="239"/>
        <v>5.9</v>
      </c>
      <c r="F1013" s="149">
        <f t="shared" si="239"/>
        <v>6.5000000000000002E-2</v>
      </c>
      <c r="G1013" s="149">
        <f t="shared" si="240"/>
        <v>14056.487143172453</v>
      </c>
      <c r="H1013" s="149"/>
      <c r="I1013" s="149">
        <f t="shared" si="241"/>
        <v>913.67166430620944</v>
      </c>
      <c r="J1013" s="42">
        <f t="shared" si="242"/>
        <v>0</v>
      </c>
    </row>
    <row r="1014" spans="1:10" x14ac:dyDescent="0.25">
      <c r="A1014" s="325"/>
      <c r="B1014" s="65" t="str">
        <f t="shared" si="237"/>
        <v xml:space="preserve">Y 1 </v>
      </c>
      <c r="C1014" s="149">
        <f t="shared" si="238"/>
        <v>0.13</v>
      </c>
      <c r="D1014" s="88">
        <f t="shared" si="238"/>
        <v>2.1</v>
      </c>
      <c r="E1014" s="149">
        <f t="shared" si="239"/>
        <v>6.5000000000000002E-2</v>
      </c>
      <c r="F1014" s="149">
        <f t="shared" si="239"/>
        <v>1.05</v>
      </c>
      <c r="G1014" s="149"/>
      <c r="H1014" s="149">
        <f t="shared" ref="H1014:H1031" si="243">($G$32*$D$12)/((4*($D$13/D1014)^3)+(3*($D$13/D1014)))</f>
        <v>4494.9596774193551</v>
      </c>
      <c r="I1014" s="149">
        <f t="shared" si="241"/>
        <v>0</v>
      </c>
      <c r="J1014" s="42">
        <f t="shared" si="242"/>
        <v>292.17237903225811</v>
      </c>
    </row>
    <row r="1015" spans="1:10" x14ac:dyDescent="0.25">
      <c r="A1015" s="325"/>
      <c r="B1015" s="65" t="str">
        <f t="shared" si="237"/>
        <v xml:space="preserve">Y 2 </v>
      </c>
      <c r="C1015" s="149">
        <f t="shared" si="238"/>
        <v>0.13</v>
      </c>
      <c r="D1015" s="88">
        <f t="shared" si="238"/>
        <v>2.4</v>
      </c>
      <c r="E1015" s="149">
        <f t="shared" si="239"/>
        <v>6.5000000000000002E-2</v>
      </c>
      <c r="F1015" s="149">
        <f t="shared" si="239"/>
        <v>3</v>
      </c>
      <c r="G1015" s="149"/>
      <c r="H1015" s="149">
        <f t="shared" si="243"/>
        <v>6035.7142857142853</v>
      </c>
      <c r="I1015" s="149">
        <f t="shared" si="241"/>
        <v>0</v>
      </c>
      <c r="J1015" s="42">
        <f t="shared" si="242"/>
        <v>392.32142857142856</v>
      </c>
    </row>
    <row r="1016" spans="1:10" x14ac:dyDescent="0.25">
      <c r="A1016" s="325"/>
      <c r="B1016" s="65" t="str">
        <f t="shared" si="237"/>
        <v xml:space="preserve">Y 3 </v>
      </c>
      <c r="C1016" s="149">
        <f t="shared" si="238"/>
        <v>0.13</v>
      </c>
      <c r="D1016" s="88">
        <f t="shared" si="238"/>
        <v>2.6</v>
      </c>
      <c r="E1016" s="149">
        <f t="shared" si="239"/>
        <v>6.5000000000000002E-2</v>
      </c>
      <c r="F1016" s="149">
        <f t="shared" si="239"/>
        <v>5.2</v>
      </c>
      <c r="G1016" s="149"/>
      <c r="H1016" s="149">
        <f t="shared" si="243"/>
        <v>7142.447676208064</v>
      </c>
      <c r="I1016" s="149">
        <f t="shared" si="241"/>
        <v>0</v>
      </c>
      <c r="J1016" s="42">
        <f t="shared" si="242"/>
        <v>464.25909895352419</v>
      </c>
    </row>
    <row r="1017" spans="1:10" x14ac:dyDescent="0.25">
      <c r="A1017" s="325"/>
      <c r="B1017" s="65" t="str">
        <f t="shared" si="237"/>
        <v>Y 4</v>
      </c>
      <c r="C1017" s="149">
        <f t="shared" si="238"/>
        <v>0.13</v>
      </c>
      <c r="D1017" s="88">
        <f t="shared" si="238"/>
        <v>2.6</v>
      </c>
      <c r="E1017" s="149">
        <f t="shared" si="239"/>
        <v>6.5000000000000002E-2</v>
      </c>
      <c r="F1017" s="149">
        <f t="shared" si="239"/>
        <v>7.5</v>
      </c>
      <c r="G1017" s="149"/>
      <c r="H1017" s="149">
        <f t="shared" si="243"/>
        <v>7142.447676208064</v>
      </c>
      <c r="I1017" s="149">
        <f t="shared" si="241"/>
        <v>0</v>
      </c>
      <c r="J1017" s="42">
        <f t="shared" si="242"/>
        <v>464.25909895352419</v>
      </c>
    </row>
    <row r="1018" spans="1:10" x14ac:dyDescent="0.25">
      <c r="A1018" s="325"/>
      <c r="B1018" s="65" t="str">
        <f t="shared" si="237"/>
        <v>Y 5</v>
      </c>
      <c r="C1018" s="149">
        <f t="shared" si="238"/>
        <v>0.13</v>
      </c>
      <c r="D1018" s="88">
        <f t="shared" si="238"/>
        <v>2.6</v>
      </c>
      <c r="E1018" s="149">
        <f t="shared" si="239"/>
        <v>6.5000000000000002E-2</v>
      </c>
      <c r="F1018" s="149">
        <f t="shared" si="239"/>
        <v>9.8000000000000007</v>
      </c>
      <c r="G1018" s="149"/>
      <c r="H1018" s="149">
        <f t="shared" si="243"/>
        <v>7142.447676208064</v>
      </c>
      <c r="I1018" s="149">
        <f t="shared" si="241"/>
        <v>0</v>
      </c>
      <c r="J1018" s="42">
        <f t="shared" si="242"/>
        <v>464.25909895352419</v>
      </c>
    </row>
    <row r="1019" spans="1:10" x14ac:dyDescent="0.25">
      <c r="A1019" s="325"/>
      <c r="B1019" s="65" t="str">
        <f t="shared" si="237"/>
        <v>Y 6</v>
      </c>
      <c r="C1019" s="149">
        <f t="shared" si="238"/>
        <v>0.13</v>
      </c>
      <c r="D1019" s="88">
        <f t="shared" si="238"/>
        <v>2.7</v>
      </c>
      <c r="E1019" s="149">
        <f t="shared" si="239"/>
        <v>6.5000000000000002E-2</v>
      </c>
      <c r="F1019" s="149">
        <f t="shared" si="239"/>
        <v>14.25</v>
      </c>
      <c r="G1019" s="149"/>
      <c r="H1019" s="149">
        <f t="shared" si="243"/>
        <v>7715.4934869739482</v>
      </c>
      <c r="I1019" s="149">
        <f t="shared" si="241"/>
        <v>0</v>
      </c>
      <c r="J1019" s="42">
        <f t="shared" si="242"/>
        <v>501.50707665330663</v>
      </c>
    </row>
    <row r="1020" spans="1:10" x14ac:dyDescent="0.25">
      <c r="A1020" s="325"/>
      <c r="B1020" s="65" t="str">
        <f t="shared" si="237"/>
        <v>Y 7</v>
      </c>
      <c r="C1020" s="149">
        <f t="shared" si="238"/>
        <v>0.13</v>
      </c>
      <c r="D1020" s="88">
        <f t="shared" si="238"/>
        <v>2.7</v>
      </c>
      <c r="E1020" s="149">
        <f t="shared" si="239"/>
        <v>6.5000000000000002E-2</v>
      </c>
      <c r="F1020" s="149">
        <f t="shared" si="239"/>
        <v>16.649999999999999</v>
      </c>
      <c r="G1020" s="149"/>
      <c r="H1020" s="149">
        <f t="shared" si="243"/>
        <v>7715.4934869739482</v>
      </c>
      <c r="I1020" s="149">
        <f t="shared" si="241"/>
        <v>0</v>
      </c>
      <c r="J1020" s="42">
        <f t="shared" si="242"/>
        <v>501.50707665330663</v>
      </c>
    </row>
    <row r="1021" spans="1:10" x14ac:dyDescent="0.25">
      <c r="A1021" s="325"/>
      <c r="B1021" s="65" t="str">
        <f t="shared" si="237"/>
        <v>Y 8</v>
      </c>
      <c r="C1021" s="149">
        <f t="shared" si="238"/>
        <v>0.13</v>
      </c>
      <c r="D1021" s="88">
        <f t="shared" si="238"/>
        <v>2.7</v>
      </c>
      <c r="E1021" s="149">
        <f t="shared" si="239"/>
        <v>6.9349999999999996</v>
      </c>
      <c r="F1021" s="149">
        <f t="shared" si="239"/>
        <v>16.649999999999999</v>
      </c>
      <c r="G1021" s="149"/>
      <c r="H1021" s="149">
        <f t="shared" si="243"/>
        <v>7715.4934869739482</v>
      </c>
      <c r="I1021" s="149">
        <f t="shared" si="241"/>
        <v>0</v>
      </c>
      <c r="J1021" s="42">
        <f t="shared" si="242"/>
        <v>53506.947332164331</v>
      </c>
    </row>
    <row r="1022" spans="1:10" x14ac:dyDescent="0.25">
      <c r="A1022" s="325"/>
      <c r="B1022" s="65" t="str">
        <f t="shared" si="237"/>
        <v>Y 9</v>
      </c>
      <c r="C1022" s="149">
        <f t="shared" si="238"/>
        <v>0.13</v>
      </c>
      <c r="D1022" s="88">
        <f t="shared" si="238"/>
        <v>2.7</v>
      </c>
      <c r="E1022" s="149">
        <f t="shared" si="239"/>
        <v>6.9349999999999996</v>
      </c>
      <c r="F1022" s="149">
        <f t="shared" si="239"/>
        <v>14.25</v>
      </c>
      <c r="G1022" s="149"/>
      <c r="H1022" s="149">
        <f t="shared" si="243"/>
        <v>7715.4934869739482</v>
      </c>
      <c r="I1022" s="149">
        <f t="shared" si="241"/>
        <v>0</v>
      </c>
      <c r="J1022" s="42">
        <f t="shared" si="242"/>
        <v>53506.947332164331</v>
      </c>
    </row>
    <row r="1023" spans="1:10" x14ac:dyDescent="0.25">
      <c r="A1023" s="325"/>
      <c r="B1023" s="65" t="str">
        <f t="shared" si="237"/>
        <v>Y 10</v>
      </c>
      <c r="C1023" s="149">
        <f t="shared" ref="C1023:D1042" si="244">C917</f>
        <v>0.13</v>
      </c>
      <c r="D1023" s="88">
        <f t="shared" si="244"/>
        <v>2.4</v>
      </c>
      <c r="E1023" s="149">
        <f t="shared" ref="E1023:F1042" si="245">F917</f>
        <v>6.9349999999999996</v>
      </c>
      <c r="F1023" s="149">
        <f t="shared" si="245"/>
        <v>12</v>
      </c>
      <c r="G1023" s="149"/>
      <c r="H1023" s="149">
        <f t="shared" si="243"/>
        <v>6035.7142857142853</v>
      </c>
      <c r="I1023" s="149">
        <f t="shared" si="241"/>
        <v>0</v>
      </c>
      <c r="J1023" s="42">
        <f t="shared" si="242"/>
        <v>41857.678571428565</v>
      </c>
    </row>
    <row r="1024" spans="1:10" x14ac:dyDescent="0.25">
      <c r="A1024" s="325"/>
      <c r="B1024" s="65" t="str">
        <f t="shared" si="237"/>
        <v>Y 11</v>
      </c>
      <c r="C1024" s="149">
        <f t="shared" si="244"/>
        <v>0.13</v>
      </c>
      <c r="D1024" s="88">
        <f t="shared" si="244"/>
        <v>2.6</v>
      </c>
      <c r="E1024" s="149">
        <f t="shared" si="245"/>
        <v>6.9349999999999996</v>
      </c>
      <c r="F1024" s="149">
        <f t="shared" si="245"/>
        <v>9.8000000000000007</v>
      </c>
      <c r="G1024" s="149"/>
      <c r="H1024" s="149">
        <f t="shared" si="243"/>
        <v>7142.447676208064</v>
      </c>
      <c r="I1024" s="149">
        <f t="shared" si="241"/>
        <v>0</v>
      </c>
      <c r="J1024" s="42">
        <f t="shared" si="242"/>
        <v>49532.874634502921</v>
      </c>
    </row>
    <row r="1025" spans="1:10" x14ac:dyDescent="0.25">
      <c r="A1025" s="325"/>
      <c r="B1025" s="65" t="str">
        <f t="shared" si="237"/>
        <v>Y 12</v>
      </c>
      <c r="C1025" s="149">
        <f t="shared" si="244"/>
        <v>0.13</v>
      </c>
      <c r="D1025" s="88">
        <f t="shared" si="244"/>
        <v>2.6</v>
      </c>
      <c r="E1025" s="149">
        <f t="shared" si="245"/>
        <v>6.9349999999999996</v>
      </c>
      <c r="F1025" s="149">
        <f t="shared" si="245"/>
        <v>7.5</v>
      </c>
      <c r="G1025" s="149"/>
      <c r="H1025" s="149">
        <f t="shared" si="243"/>
        <v>7142.447676208064</v>
      </c>
      <c r="I1025" s="149">
        <f t="shared" si="241"/>
        <v>0</v>
      </c>
      <c r="J1025" s="42">
        <f t="shared" si="242"/>
        <v>49532.874634502921</v>
      </c>
    </row>
    <row r="1026" spans="1:10" x14ac:dyDescent="0.25">
      <c r="A1026" s="325"/>
      <c r="B1026" s="65" t="str">
        <f t="shared" si="237"/>
        <v>Y 13</v>
      </c>
      <c r="C1026" s="149">
        <f t="shared" si="244"/>
        <v>0.13</v>
      </c>
      <c r="D1026" s="88">
        <f t="shared" si="244"/>
        <v>2.6</v>
      </c>
      <c r="E1026" s="149">
        <f t="shared" si="245"/>
        <v>6.9349999999999996</v>
      </c>
      <c r="F1026" s="149">
        <f t="shared" si="245"/>
        <v>5.2</v>
      </c>
      <c r="G1026" s="149"/>
      <c r="H1026" s="149">
        <f t="shared" si="243"/>
        <v>7142.447676208064</v>
      </c>
      <c r="I1026" s="149">
        <f t="shared" si="241"/>
        <v>0</v>
      </c>
      <c r="J1026" s="42">
        <f t="shared" si="242"/>
        <v>49532.874634502921</v>
      </c>
    </row>
    <row r="1027" spans="1:10" x14ac:dyDescent="0.25">
      <c r="A1027" s="325"/>
      <c r="B1027" s="65" t="str">
        <f t="shared" si="237"/>
        <v>Y 14</v>
      </c>
      <c r="C1027" s="149">
        <f t="shared" si="244"/>
        <v>0.13</v>
      </c>
      <c r="D1027" s="88">
        <f t="shared" si="244"/>
        <v>2.4</v>
      </c>
      <c r="E1027" s="149">
        <f t="shared" si="245"/>
        <v>6.9349999999999996</v>
      </c>
      <c r="F1027" s="149">
        <f t="shared" si="245"/>
        <v>3</v>
      </c>
      <c r="G1027" s="149"/>
      <c r="H1027" s="149">
        <f t="shared" si="243"/>
        <v>6035.7142857142853</v>
      </c>
      <c r="I1027" s="149">
        <f t="shared" si="241"/>
        <v>0</v>
      </c>
      <c r="J1027" s="42">
        <f t="shared" si="242"/>
        <v>41857.678571428565</v>
      </c>
    </row>
    <row r="1028" spans="1:10" x14ac:dyDescent="0.25">
      <c r="A1028" s="325"/>
      <c r="B1028" s="65" t="str">
        <f t="shared" si="237"/>
        <v>Y 15</v>
      </c>
      <c r="C1028" s="149">
        <f t="shared" si="244"/>
        <v>0.13</v>
      </c>
      <c r="D1028" s="88">
        <f t="shared" si="244"/>
        <v>2.1</v>
      </c>
      <c r="E1028" s="149">
        <f t="shared" si="245"/>
        <v>6.9349999999999996</v>
      </c>
      <c r="F1028" s="149">
        <f t="shared" si="245"/>
        <v>1.05</v>
      </c>
      <c r="G1028" s="149"/>
      <c r="H1028" s="149">
        <f t="shared" si="243"/>
        <v>4494.9596774193551</v>
      </c>
      <c r="I1028" s="149">
        <f t="shared" si="241"/>
        <v>0</v>
      </c>
      <c r="J1028" s="42">
        <f t="shared" si="242"/>
        <v>31172.545362903227</v>
      </c>
    </row>
    <row r="1029" spans="1:10" x14ac:dyDescent="0.25">
      <c r="A1029" s="325"/>
      <c r="B1029" s="65" t="str">
        <f t="shared" si="237"/>
        <v>Y 16</v>
      </c>
      <c r="C1029" s="149">
        <f t="shared" si="244"/>
        <v>0.13</v>
      </c>
      <c r="D1029" s="88">
        <f t="shared" si="244"/>
        <v>2.1</v>
      </c>
      <c r="E1029" s="149">
        <f t="shared" si="245"/>
        <v>3.4350000000000001</v>
      </c>
      <c r="F1029" s="149">
        <f t="shared" si="245"/>
        <v>1.05</v>
      </c>
      <c r="G1029" s="149"/>
      <c r="H1029" s="149">
        <f t="shared" si="243"/>
        <v>4494.9596774193551</v>
      </c>
      <c r="I1029" s="149">
        <f t="shared" si="241"/>
        <v>0</v>
      </c>
      <c r="J1029" s="42">
        <f t="shared" si="242"/>
        <v>15440.186491935485</v>
      </c>
    </row>
    <row r="1030" spans="1:10" x14ac:dyDescent="0.25">
      <c r="A1030" s="325"/>
      <c r="B1030" s="65" t="str">
        <f t="shared" si="237"/>
        <v>Y 17</v>
      </c>
      <c r="C1030" s="149">
        <f t="shared" si="244"/>
        <v>0.13</v>
      </c>
      <c r="D1030" s="88">
        <f t="shared" si="244"/>
        <v>2.6</v>
      </c>
      <c r="E1030" s="149">
        <f t="shared" si="245"/>
        <v>3.4350000000000001</v>
      </c>
      <c r="F1030" s="149">
        <f t="shared" si="245"/>
        <v>7.5</v>
      </c>
      <c r="G1030" s="149"/>
      <c r="H1030" s="149">
        <f t="shared" si="243"/>
        <v>7142.447676208064</v>
      </c>
      <c r="I1030" s="149">
        <f t="shared" si="241"/>
        <v>0</v>
      </c>
      <c r="J1030" s="42">
        <f t="shared" si="242"/>
        <v>24534.307767774699</v>
      </c>
    </row>
    <row r="1031" spans="1:10" x14ac:dyDescent="0.25">
      <c r="A1031" s="326"/>
      <c r="B1031" s="66" t="str">
        <f t="shared" si="237"/>
        <v>Y 18</v>
      </c>
      <c r="C1031" s="153">
        <f t="shared" si="244"/>
        <v>0.13</v>
      </c>
      <c r="D1031" s="89">
        <f t="shared" si="244"/>
        <v>2.7</v>
      </c>
      <c r="E1031" s="153">
        <f t="shared" si="245"/>
        <v>3.4350000000000001</v>
      </c>
      <c r="F1031" s="153">
        <f t="shared" si="245"/>
        <v>14.25</v>
      </c>
      <c r="G1031" s="153"/>
      <c r="H1031" s="153">
        <f t="shared" si="243"/>
        <v>7715.4934869739482</v>
      </c>
      <c r="I1031" s="153">
        <f t="shared" si="241"/>
        <v>0</v>
      </c>
      <c r="J1031" s="46">
        <f t="shared" si="242"/>
        <v>26502.720127755514</v>
      </c>
    </row>
    <row r="1032" spans="1:10" x14ac:dyDescent="0.25">
      <c r="A1032" s="324" t="s">
        <v>35</v>
      </c>
      <c r="B1032" s="64" t="str">
        <f t="shared" si="237"/>
        <v xml:space="preserve">X 1 </v>
      </c>
      <c r="C1032" s="154">
        <f t="shared" si="244"/>
        <v>0.18</v>
      </c>
      <c r="D1032" s="87">
        <f t="shared" si="244"/>
        <v>2.2000000000000002</v>
      </c>
      <c r="E1032" s="154">
        <f t="shared" si="245"/>
        <v>1.075</v>
      </c>
      <c r="F1032" s="154">
        <f t="shared" si="245"/>
        <v>4.1349999999999998</v>
      </c>
      <c r="G1032" s="154">
        <f>($G$39*C1032)/((4*($D$13/D1032)^3)+(3*($D$13/D1032)))</f>
        <v>13373.577575079873</v>
      </c>
      <c r="H1032" s="154"/>
      <c r="I1032" s="154">
        <f t="shared" si="241"/>
        <v>55299.743272955275</v>
      </c>
      <c r="J1032" s="39">
        <f t="shared" si="242"/>
        <v>0</v>
      </c>
    </row>
    <row r="1033" spans="1:10" x14ac:dyDescent="0.25">
      <c r="A1033" s="325"/>
      <c r="B1033" s="65" t="str">
        <f t="shared" si="237"/>
        <v xml:space="preserve">X 2 </v>
      </c>
      <c r="C1033" s="149">
        <f t="shared" si="244"/>
        <v>0.18</v>
      </c>
      <c r="D1033" s="88">
        <f t="shared" si="244"/>
        <v>2.2000000000000002</v>
      </c>
      <c r="E1033" s="149">
        <f t="shared" si="245"/>
        <v>1.075</v>
      </c>
      <c r="F1033" s="149">
        <f t="shared" si="245"/>
        <v>8.7349999999999994</v>
      </c>
      <c r="G1033" s="149">
        <f>($G$39*C1033)/((4*($D$13/D1033)^3)+(3*($D$13/D1033)))</f>
        <v>13373.577575079873</v>
      </c>
      <c r="H1033" s="149"/>
      <c r="I1033" s="149">
        <f t="shared" si="241"/>
        <v>116818.20011832268</v>
      </c>
      <c r="J1033" s="42">
        <f t="shared" si="242"/>
        <v>0</v>
      </c>
    </row>
    <row r="1034" spans="1:10" x14ac:dyDescent="0.25">
      <c r="A1034" s="325"/>
      <c r="B1034" s="65" t="str">
        <f t="shared" si="237"/>
        <v xml:space="preserve">X 3 </v>
      </c>
      <c r="C1034" s="149">
        <f t="shared" si="244"/>
        <v>0.18</v>
      </c>
      <c r="D1034" s="88">
        <f t="shared" si="244"/>
        <v>2.2000000000000002</v>
      </c>
      <c r="E1034" s="149">
        <f t="shared" si="245"/>
        <v>1.075</v>
      </c>
      <c r="F1034" s="149">
        <f t="shared" si="245"/>
        <v>11.035</v>
      </c>
      <c r="G1034" s="149">
        <f>($G$39*C1034)/((4*($D$13/D1034)^3)+(3*($D$13/D1034)))</f>
        <v>13373.577575079873</v>
      </c>
      <c r="H1034" s="149"/>
      <c r="I1034" s="149">
        <f t="shared" si="241"/>
        <v>147577.4285410064</v>
      </c>
      <c r="J1034" s="42">
        <f t="shared" si="242"/>
        <v>0</v>
      </c>
    </row>
    <row r="1035" spans="1:10" x14ac:dyDescent="0.25">
      <c r="A1035" s="325"/>
      <c r="B1035" s="65" t="str">
        <f t="shared" ref="B1035:B1066" si="246">B482</f>
        <v>X 4</v>
      </c>
      <c r="C1035" s="149">
        <f t="shared" si="244"/>
        <v>0.18</v>
      </c>
      <c r="D1035" s="88">
        <f t="shared" si="244"/>
        <v>2.2000000000000002</v>
      </c>
      <c r="E1035" s="149">
        <f t="shared" si="245"/>
        <v>1.075</v>
      </c>
      <c r="F1035" s="149">
        <f t="shared" si="245"/>
        <v>12.965</v>
      </c>
      <c r="G1035" s="149">
        <f>($G$39*C1035)/((4*($D$13/D1035)^3)+(3*($D$13/D1035)))</f>
        <v>13373.577575079873</v>
      </c>
      <c r="H1035" s="149"/>
      <c r="I1035" s="149">
        <f t="shared" si="241"/>
        <v>173388.43326091056</v>
      </c>
      <c r="J1035" s="42">
        <f t="shared" si="242"/>
        <v>0</v>
      </c>
    </row>
    <row r="1036" spans="1:10" x14ac:dyDescent="0.25">
      <c r="A1036" s="325"/>
      <c r="B1036" s="65" t="str">
        <f t="shared" si="246"/>
        <v>X 5</v>
      </c>
      <c r="C1036" s="149">
        <f t="shared" si="244"/>
        <v>0.18</v>
      </c>
      <c r="D1036" s="88">
        <f t="shared" si="244"/>
        <v>2.1749999999999998</v>
      </c>
      <c r="E1036" s="149">
        <f t="shared" si="245"/>
        <v>1.0874999999999999</v>
      </c>
      <c r="F1036" s="149">
        <f t="shared" si="245"/>
        <v>17.934999999999999</v>
      </c>
      <c r="G1036" s="149">
        <f t="shared" ref="G1036:G1041" si="247">($G$39*C1036)/((4*($D$13/D1036)^3)+(3*($D$13/D1036)))</f>
        <v>13036.710406613536</v>
      </c>
      <c r="H1036" s="149"/>
      <c r="I1036" s="149">
        <f t="shared" si="241"/>
        <v>233813.40114261376</v>
      </c>
      <c r="J1036" s="42">
        <f t="shared" si="242"/>
        <v>0</v>
      </c>
    </row>
    <row r="1037" spans="1:10" x14ac:dyDescent="0.25">
      <c r="A1037" s="325"/>
      <c r="B1037" s="65" t="str">
        <f t="shared" si="246"/>
        <v>X 6</v>
      </c>
      <c r="C1037" s="149">
        <f t="shared" si="244"/>
        <v>0.18</v>
      </c>
      <c r="D1037" s="88">
        <f t="shared" si="244"/>
        <v>3.1</v>
      </c>
      <c r="E1037" s="149">
        <f t="shared" si="245"/>
        <v>3.4750000000000001</v>
      </c>
      <c r="F1037" s="149">
        <f t="shared" si="245"/>
        <v>17.934999999999999</v>
      </c>
      <c r="G1037" s="149">
        <f t="shared" si="247"/>
        <v>27094.052990456908</v>
      </c>
      <c r="H1037" s="149"/>
      <c r="I1037" s="149">
        <f t="shared" si="241"/>
        <v>485931.84038384462</v>
      </c>
      <c r="J1037" s="42">
        <f t="shared" si="242"/>
        <v>0</v>
      </c>
    </row>
    <row r="1038" spans="1:10" x14ac:dyDescent="0.25">
      <c r="A1038" s="325"/>
      <c r="B1038" s="65" t="str">
        <f t="shared" si="246"/>
        <v>X 7</v>
      </c>
      <c r="C1038" s="149">
        <f t="shared" si="244"/>
        <v>0.18</v>
      </c>
      <c r="D1038" s="88">
        <f t="shared" si="244"/>
        <v>2.2250000000000001</v>
      </c>
      <c r="E1038" s="149">
        <f t="shared" si="245"/>
        <v>5.8875000000000002</v>
      </c>
      <c r="F1038" s="149">
        <f t="shared" si="245"/>
        <v>17.934999999999999</v>
      </c>
      <c r="G1038" s="149">
        <f t="shared" si="247"/>
        <v>13713.524676623039</v>
      </c>
      <c r="H1038" s="149"/>
      <c r="I1038" s="149">
        <f t="shared" si="241"/>
        <v>245952.06507523419</v>
      </c>
      <c r="J1038" s="42">
        <f t="shared" si="242"/>
        <v>0</v>
      </c>
    </row>
    <row r="1039" spans="1:10" x14ac:dyDescent="0.25">
      <c r="A1039" s="325"/>
      <c r="B1039" s="65" t="str">
        <f t="shared" si="246"/>
        <v>X 8</v>
      </c>
      <c r="C1039" s="149">
        <f t="shared" si="244"/>
        <v>0.18</v>
      </c>
      <c r="D1039" s="88">
        <f t="shared" si="244"/>
        <v>2.2250000000000001</v>
      </c>
      <c r="E1039" s="149">
        <f t="shared" si="245"/>
        <v>5.9</v>
      </c>
      <c r="F1039" s="149">
        <f t="shared" si="245"/>
        <v>12.965</v>
      </c>
      <c r="G1039" s="149">
        <f t="shared" si="247"/>
        <v>13713.524676623039</v>
      </c>
      <c r="H1039" s="149"/>
      <c r="I1039" s="149">
        <f t="shared" si="241"/>
        <v>177795.84743241771</v>
      </c>
      <c r="J1039" s="42">
        <f t="shared" si="242"/>
        <v>0</v>
      </c>
    </row>
    <row r="1040" spans="1:10" x14ac:dyDescent="0.25">
      <c r="A1040" s="325"/>
      <c r="B1040" s="65" t="str">
        <f t="shared" si="246"/>
        <v>X 9</v>
      </c>
      <c r="C1040" s="149">
        <f t="shared" si="244"/>
        <v>0.18</v>
      </c>
      <c r="D1040" s="88">
        <f t="shared" si="244"/>
        <v>2.2250000000000001</v>
      </c>
      <c r="E1040" s="149">
        <f t="shared" si="245"/>
        <v>5.9</v>
      </c>
      <c r="F1040" s="149">
        <f t="shared" si="245"/>
        <v>8.7349999999999994</v>
      </c>
      <c r="G1040" s="149">
        <f t="shared" si="247"/>
        <v>13713.524676623039</v>
      </c>
      <c r="H1040" s="149"/>
      <c r="I1040" s="149">
        <f t="shared" si="241"/>
        <v>119787.63805030224</v>
      </c>
      <c r="J1040" s="42">
        <f t="shared" si="242"/>
        <v>0</v>
      </c>
    </row>
    <row r="1041" spans="1:10" x14ac:dyDescent="0.25">
      <c r="A1041" s="325"/>
      <c r="B1041" s="65" t="str">
        <f t="shared" si="246"/>
        <v>X 10</v>
      </c>
      <c r="C1041" s="149">
        <f t="shared" si="244"/>
        <v>0.18</v>
      </c>
      <c r="D1041" s="88">
        <f t="shared" si="244"/>
        <v>2.2250000000000001</v>
      </c>
      <c r="E1041" s="149">
        <f t="shared" si="245"/>
        <v>5.9</v>
      </c>
      <c r="F1041" s="149">
        <f t="shared" si="245"/>
        <v>4.1349999999999998</v>
      </c>
      <c r="G1041" s="149">
        <f t="shared" si="247"/>
        <v>13713.524676623039</v>
      </c>
      <c r="H1041" s="149"/>
      <c r="I1041" s="149">
        <f t="shared" si="241"/>
        <v>56705.424537836261</v>
      </c>
      <c r="J1041" s="42">
        <f t="shared" si="242"/>
        <v>0</v>
      </c>
    </row>
    <row r="1042" spans="1:10" x14ac:dyDescent="0.25">
      <c r="A1042" s="325"/>
      <c r="B1042" s="65" t="str">
        <f t="shared" si="246"/>
        <v xml:space="preserve">Y 1 </v>
      </c>
      <c r="C1042" s="149">
        <f t="shared" si="244"/>
        <v>0.13</v>
      </c>
      <c r="D1042" s="88">
        <f t="shared" si="244"/>
        <v>2.1</v>
      </c>
      <c r="E1042" s="149">
        <f t="shared" si="245"/>
        <v>6.5000000000000002E-2</v>
      </c>
      <c r="F1042" s="149">
        <f t="shared" si="245"/>
        <v>1.05</v>
      </c>
      <c r="G1042" s="149"/>
      <c r="H1042" s="149">
        <f t="shared" ref="H1042:H1059" si="248">($G$32*$D$12)/((4*($D$13/D1042)^3)+(3*($D$13/D1042)))</f>
        <v>4494.9596774193551</v>
      </c>
      <c r="I1042" s="149">
        <f t="shared" si="241"/>
        <v>0</v>
      </c>
      <c r="J1042" s="42">
        <f t="shared" si="242"/>
        <v>292.17237903225811</v>
      </c>
    </row>
    <row r="1043" spans="1:10" x14ac:dyDescent="0.25">
      <c r="A1043" s="325"/>
      <c r="B1043" s="65" t="str">
        <f t="shared" si="246"/>
        <v xml:space="preserve">Y 2 </v>
      </c>
      <c r="C1043" s="149">
        <f t="shared" ref="C1043:D1062" si="249">C937</f>
        <v>0.13</v>
      </c>
      <c r="D1043" s="88">
        <f t="shared" si="249"/>
        <v>2.4</v>
      </c>
      <c r="E1043" s="149">
        <f t="shared" ref="E1043:F1062" si="250">F937</f>
        <v>6.5000000000000002E-2</v>
      </c>
      <c r="F1043" s="149">
        <f t="shared" si="250"/>
        <v>3</v>
      </c>
      <c r="G1043" s="149"/>
      <c r="H1043" s="149">
        <f t="shared" si="248"/>
        <v>6035.7142857142853</v>
      </c>
      <c r="I1043" s="149">
        <f t="shared" si="241"/>
        <v>0</v>
      </c>
      <c r="J1043" s="42">
        <f t="shared" si="242"/>
        <v>392.32142857142856</v>
      </c>
    </row>
    <row r="1044" spans="1:10" x14ac:dyDescent="0.25">
      <c r="A1044" s="325"/>
      <c r="B1044" s="65" t="str">
        <f t="shared" si="246"/>
        <v xml:space="preserve">Y 3 </v>
      </c>
      <c r="C1044" s="149">
        <f t="shared" si="249"/>
        <v>0.13</v>
      </c>
      <c r="D1044" s="88">
        <f t="shared" si="249"/>
        <v>2.6</v>
      </c>
      <c r="E1044" s="149">
        <f t="shared" si="250"/>
        <v>6.5000000000000002E-2</v>
      </c>
      <c r="F1044" s="149">
        <f t="shared" si="250"/>
        <v>5.2</v>
      </c>
      <c r="G1044" s="149"/>
      <c r="H1044" s="149">
        <f t="shared" si="248"/>
        <v>7142.447676208064</v>
      </c>
      <c r="I1044" s="149">
        <f t="shared" si="241"/>
        <v>0</v>
      </c>
      <c r="J1044" s="42">
        <f t="shared" si="242"/>
        <v>464.25909895352419</v>
      </c>
    </row>
    <row r="1045" spans="1:10" x14ac:dyDescent="0.25">
      <c r="A1045" s="325"/>
      <c r="B1045" s="65" t="str">
        <f t="shared" si="246"/>
        <v>Y 4</v>
      </c>
      <c r="C1045" s="149">
        <f t="shared" si="249"/>
        <v>0.13</v>
      </c>
      <c r="D1045" s="88">
        <f t="shared" si="249"/>
        <v>2.6</v>
      </c>
      <c r="E1045" s="149">
        <f t="shared" si="250"/>
        <v>6.5000000000000002E-2</v>
      </c>
      <c r="F1045" s="149">
        <f t="shared" si="250"/>
        <v>7.5</v>
      </c>
      <c r="G1045" s="149"/>
      <c r="H1045" s="149">
        <f t="shared" si="248"/>
        <v>7142.447676208064</v>
      </c>
      <c r="I1045" s="149">
        <f t="shared" si="241"/>
        <v>0</v>
      </c>
      <c r="J1045" s="42">
        <f t="shared" si="242"/>
        <v>464.25909895352419</v>
      </c>
    </row>
    <row r="1046" spans="1:10" x14ac:dyDescent="0.25">
      <c r="A1046" s="325"/>
      <c r="B1046" s="65" t="str">
        <f t="shared" si="246"/>
        <v>Y 5</v>
      </c>
      <c r="C1046" s="149">
        <f t="shared" si="249"/>
        <v>0.13</v>
      </c>
      <c r="D1046" s="88">
        <f t="shared" si="249"/>
        <v>2.6</v>
      </c>
      <c r="E1046" s="149">
        <f t="shared" si="250"/>
        <v>6.5000000000000002E-2</v>
      </c>
      <c r="F1046" s="149">
        <f t="shared" si="250"/>
        <v>9.8000000000000007</v>
      </c>
      <c r="G1046" s="149"/>
      <c r="H1046" s="149">
        <f t="shared" si="248"/>
        <v>7142.447676208064</v>
      </c>
      <c r="I1046" s="149">
        <f t="shared" si="241"/>
        <v>0</v>
      </c>
      <c r="J1046" s="42">
        <f t="shared" si="242"/>
        <v>464.25909895352419</v>
      </c>
    </row>
    <row r="1047" spans="1:10" x14ac:dyDescent="0.25">
      <c r="A1047" s="325"/>
      <c r="B1047" s="65" t="str">
        <f t="shared" si="246"/>
        <v>Y 6</v>
      </c>
      <c r="C1047" s="149">
        <f t="shared" si="249"/>
        <v>0.13</v>
      </c>
      <c r="D1047" s="88">
        <f t="shared" si="249"/>
        <v>2.7</v>
      </c>
      <c r="E1047" s="149">
        <f t="shared" si="250"/>
        <v>6.5000000000000002E-2</v>
      </c>
      <c r="F1047" s="149">
        <f t="shared" si="250"/>
        <v>14.25</v>
      </c>
      <c r="G1047" s="149"/>
      <c r="H1047" s="149">
        <f t="shared" si="248"/>
        <v>7715.4934869739482</v>
      </c>
      <c r="I1047" s="149">
        <f t="shared" si="241"/>
        <v>0</v>
      </c>
      <c r="J1047" s="42">
        <f t="shared" si="242"/>
        <v>501.50707665330663</v>
      </c>
    </row>
    <row r="1048" spans="1:10" x14ac:dyDescent="0.25">
      <c r="A1048" s="325"/>
      <c r="B1048" s="65" t="str">
        <f t="shared" si="246"/>
        <v>Y 7</v>
      </c>
      <c r="C1048" s="149">
        <f t="shared" si="249"/>
        <v>0.13</v>
      </c>
      <c r="D1048" s="88">
        <f t="shared" si="249"/>
        <v>2.7</v>
      </c>
      <c r="E1048" s="149">
        <f t="shared" si="250"/>
        <v>6.5000000000000002E-2</v>
      </c>
      <c r="F1048" s="149">
        <f t="shared" si="250"/>
        <v>16.649999999999999</v>
      </c>
      <c r="G1048" s="149"/>
      <c r="H1048" s="149">
        <f t="shared" si="248"/>
        <v>7715.4934869739482</v>
      </c>
      <c r="I1048" s="149">
        <f t="shared" si="241"/>
        <v>0</v>
      </c>
      <c r="J1048" s="42">
        <f t="shared" si="242"/>
        <v>501.50707665330663</v>
      </c>
    </row>
    <row r="1049" spans="1:10" x14ac:dyDescent="0.25">
      <c r="A1049" s="325"/>
      <c r="B1049" s="65" t="str">
        <f t="shared" si="246"/>
        <v>Y 8</v>
      </c>
      <c r="C1049" s="149">
        <f t="shared" si="249"/>
        <v>0.13</v>
      </c>
      <c r="D1049" s="88">
        <f t="shared" si="249"/>
        <v>2.7</v>
      </c>
      <c r="E1049" s="149">
        <f t="shared" si="250"/>
        <v>6.9349999999999996</v>
      </c>
      <c r="F1049" s="149">
        <f t="shared" si="250"/>
        <v>16.649999999999999</v>
      </c>
      <c r="G1049" s="149"/>
      <c r="H1049" s="149">
        <f t="shared" si="248"/>
        <v>7715.4934869739482</v>
      </c>
      <c r="I1049" s="149">
        <f t="shared" si="241"/>
        <v>0</v>
      </c>
      <c r="J1049" s="42">
        <f t="shared" si="242"/>
        <v>53506.947332164331</v>
      </c>
    </row>
    <row r="1050" spans="1:10" x14ac:dyDescent="0.25">
      <c r="A1050" s="325"/>
      <c r="B1050" s="65" t="str">
        <f t="shared" si="246"/>
        <v>Y 9</v>
      </c>
      <c r="C1050" s="149">
        <f t="shared" si="249"/>
        <v>0.13</v>
      </c>
      <c r="D1050" s="88">
        <f t="shared" si="249"/>
        <v>2.7</v>
      </c>
      <c r="E1050" s="149">
        <f t="shared" si="250"/>
        <v>6.9349999999999996</v>
      </c>
      <c r="F1050" s="149">
        <f t="shared" si="250"/>
        <v>14.25</v>
      </c>
      <c r="G1050" s="149"/>
      <c r="H1050" s="149">
        <f t="shared" si="248"/>
        <v>7715.4934869739482</v>
      </c>
      <c r="I1050" s="149">
        <f t="shared" si="241"/>
        <v>0</v>
      </c>
      <c r="J1050" s="42">
        <f t="shared" si="242"/>
        <v>53506.947332164331</v>
      </c>
    </row>
    <row r="1051" spans="1:10" x14ac:dyDescent="0.25">
      <c r="A1051" s="325"/>
      <c r="B1051" s="65" t="str">
        <f t="shared" si="246"/>
        <v>Y 10</v>
      </c>
      <c r="C1051" s="149">
        <f t="shared" si="249"/>
        <v>0.13</v>
      </c>
      <c r="D1051" s="88">
        <f t="shared" si="249"/>
        <v>2.4</v>
      </c>
      <c r="E1051" s="149">
        <f t="shared" si="250"/>
        <v>6.9349999999999996</v>
      </c>
      <c r="F1051" s="149">
        <f t="shared" si="250"/>
        <v>12</v>
      </c>
      <c r="G1051" s="149"/>
      <c r="H1051" s="149">
        <f t="shared" si="248"/>
        <v>6035.7142857142853</v>
      </c>
      <c r="I1051" s="149">
        <f t="shared" si="241"/>
        <v>0</v>
      </c>
      <c r="J1051" s="42">
        <f t="shared" si="242"/>
        <v>41857.678571428565</v>
      </c>
    </row>
    <row r="1052" spans="1:10" x14ac:dyDescent="0.25">
      <c r="A1052" s="325"/>
      <c r="B1052" s="65" t="str">
        <f t="shared" si="246"/>
        <v>Y 11</v>
      </c>
      <c r="C1052" s="149">
        <f t="shared" si="249"/>
        <v>0.13</v>
      </c>
      <c r="D1052" s="88">
        <f t="shared" si="249"/>
        <v>2.6</v>
      </c>
      <c r="E1052" s="149">
        <f t="shared" si="250"/>
        <v>6.9349999999999996</v>
      </c>
      <c r="F1052" s="149">
        <f t="shared" si="250"/>
        <v>9.8000000000000007</v>
      </c>
      <c r="G1052" s="149"/>
      <c r="H1052" s="149">
        <f t="shared" si="248"/>
        <v>7142.447676208064</v>
      </c>
      <c r="I1052" s="149">
        <f t="shared" si="241"/>
        <v>0</v>
      </c>
      <c r="J1052" s="42">
        <f t="shared" si="242"/>
        <v>49532.874634502921</v>
      </c>
    </row>
    <row r="1053" spans="1:10" x14ac:dyDescent="0.25">
      <c r="A1053" s="325"/>
      <c r="B1053" s="65" t="str">
        <f t="shared" si="246"/>
        <v>Y 12</v>
      </c>
      <c r="C1053" s="149">
        <f t="shared" si="249"/>
        <v>0.13</v>
      </c>
      <c r="D1053" s="88">
        <f t="shared" si="249"/>
        <v>2.6</v>
      </c>
      <c r="E1053" s="149">
        <f t="shared" si="250"/>
        <v>6.9349999999999996</v>
      </c>
      <c r="F1053" s="149">
        <f t="shared" si="250"/>
        <v>7.5</v>
      </c>
      <c r="G1053" s="149"/>
      <c r="H1053" s="149">
        <f t="shared" si="248"/>
        <v>7142.447676208064</v>
      </c>
      <c r="I1053" s="149">
        <f t="shared" si="241"/>
        <v>0</v>
      </c>
      <c r="J1053" s="42">
        <f t="shared" si="242"/>
        <v>49532.874634502921</v>
      </c>
    </row>
    <row r="1054" spans="1:10" x14ac:dyDescent="0.25">
      <c r="A1054" s="325"/>
      <c r="B1054" s="65" t="str">
        <f t="shared" si="246"/>
        <v>Y 13</v>
      </c>
      <c r="C1054" s="149">
        <f t="shared" si="249"/>
        <v>0.13</v>
      </c>
      <c r="D1054" s="88">
        <f t="shared" si="249"/>
        <v>2.6</v>
      </c>
      <c r="E1054" s="149">
        <f t="shared" si="250"/>
        <v>6.9349999999999996</v>
      </c>
      <c r="F1054" s="149">
        <f t="shared" si="250"/>
        <v>5.2</v>
      </c>
      <c r="G1054" s="149"/>
      <c r="H1054" s="149">
        <f t="shared" si="248"/>
        <v>7142.447676208064</v>
      </c>
      <c r="I1054" s="149">
        <f t="shared" si="241"/>
        <v>0</v>
      </c>
      <c r="J1054" s="42">
        <f t="shared" si="242"/>
        <v>49532.874634502921</v>
      </c>
    </row>
    <row r="1055" spans="1:10" x14ac:dyDescent="0.25">
      <c r="A1055" s="325"/>
      <c r="B1055" s="65" t="str">
        <f t="shared" si="246"/>
        <v>Y 14</v>
      </c>
      <c r="C1055" s="149">
        <f t="shared" si="249"/>
        <v>0.13</v>
      </c>
      <c r="D1055" s="88">
        <f t="shared" si="249"/>
        <v>2.4</v>
      </c>
      <c r="E1055" s="149">
        <f t="shared" si="250"/>
        <v>6.9349999999999996</v>
      </c>
      <c r="F1055" s="149">
        <f t="shared" si="250"/>
        <v>3</v>
      </c>
      <c r="G1055" s="149"/>
      <c r="H1055" s="149">
        <f t="shared" si="248"/>
        <v>6035.7142857142853</v>
      </c>
      <c r="I1055" s="149">
        <f t="shared" si="241"/>
        <v>0</v>
      </c>
      <c r="J1055" s="42">
        <f t="shared" si="242"/>
        <v>41857.678571428565</v>
      </c>
    </row>
    <row r="1056" spans="1:10" x14ac:dyDescent="0.25">
      <c r="A1056" s="325"/>
      <c r="B1056" s="65" t="str">
        <f t="shared" si="246"/>
        <v>Y 15</v>
      </c>
      <c r="C1056" s="149">
        <f t="shared" si="249"/>
        <v>0.13</v>
      </c>
      <c r="D1056" s="88">
        <f t="shared" si="249"/>
        <v>2.1</v>
      </c>
      <c r="E1056" s="149">
        <f t="shared" si="250"/>
        <v>6.9349999999999996</v>
      </c>
      <c r="F1056" s="149">
        <f t="shared" si="250"/>
        <v>1.05</v>
      </c>
      <c r="G1056" s="149"/>
      <c r="H1056" s="149">
        <f t="shared" si="248"/>
        <v>4494.9596774193551</v>
      </c>
      <c r="I1056" s="149">
        <f t="shared" si="241"/>
        <v>0</v>
      </c>
      <c r="J1056" s="42">
        <f t="shared" si="242"/>
        <v>31172.545362903227</v>
      </c>
    </row>
    <row r="1057" spans="1:10" x14ac:dyDescent="0.25">
      <c r="A1057" s="325"/>
      <c r="B1057" s="65" t="str">
        <f t="shared" si="246"/>
        <v>Y 16</v>
      </c>
      <c r="C1057" s="149">
        <f t="shared" si="249"/>
        <v>0.13</v>
      </c>
      <c r="D1057" s="88">
        <f t="shared" si="249"/>
        <v>2.1</v>
      </c>
      <c r="E1057" s="149">
        <f t="shared" si="250"/>
        <v>3.4350000000000001</v>
      </c>
      <c r="F1057" s="149">
        <f t="shared" si="250"/>
        <v>1.05</v>
      </c>
      <c r="G1057" s="149"/>
      <c r="H1057" s="149">
        <f t="shared" si="248"/>
        <v>4494.9596774193551</v>
      </c>
      <c r="I1057" s="149">
        <f t="shared" si="241"/>
        <v>0</v>
      </c>
      <c r="J1057" s="42">
        <f t="shared" si="242"/>
        <v>15440.186491935485</v>
      </c>
    </row>
    <row r="1058" spans="1:10" x14ac:dyDescent="0.25">
      <c r="A1058" s="325"/>
      <c r="B1058" s="65" t="str">
        <f t="shared" si="246"/>
        <v>Y 17</v>
      </c>
      <c r="C1058" s="149">
        <f t="shared" si="249"/>
        <v>0.13</v>
      </c>
      <c r="D1058" s="88">
        <f t="shared" si="249"/>
        <v>2.6</v>
      </c>
      <c r="E1058" s="149">
        <f t="shared" si="250"/>
        <v>3.4350000000000001</v>
      </c>
      <c r="F1058" s="149">
        <f t="shared" si="250"/>
        <v>7.5</v>
      </c>
      <c r="G1058" s="149"/>
      <c r="H1058" s="149">
        <f t="shared" si="248"/>
        <v>7142.447676208064</v>
      </c>
      <c r="I1058" s="149">
        <f t="shared" si="241"/>
        <v>0</v>
      </c>
      <c r="J1058" s="42">
        <f t="shared" si="242"/>
        <v>24534.307767774699</v>
      </c>
    </row>
    <row r="1059" spans="1:10" x14ac:dyDescent="0.25">
      <c r="A1059" s="326"/>
      <c r="B1059" s="66" t="str">
        <f t="shared" si="246"/>
        <v>Y 18</v>
      </c>
      <c r="C1059" s="153">
        <f t="shared" si="249"/>
        <v>0.13</v>
      </c>
      <c r="D1059" s="89">
        <f t="shared" si="249"/>
        <v>2.7</v>
      </c>
      <c r="E1059" s="153">
        <f t="shared" si="250"/>
        <v>3.4350000000000001</v>
      </c>
      <c r="F1059" s="153">
        <f t="shared" si="250"/>
        <v>14.25</v>
      </c>
      <c r="G1059" s="153"/>
      <c r="H1059" s="153">
        <f t="shared" si="248"/>
        <v>7715.4934869739482</v>
      </c>
      <c r="I1059" s="153">
        <f t="shared" si="241"/>
        <v>0</v>
      </c>
      <c r="J1059" s="46">
        <f t="shared" si="242"/>
        <v>26502.720127755514</v>
      </c>
    </row>
    <row r="1060" spans="1:10" x14ac:dyDescent="0.25">
      <c r="A1060" s="324" t="s">
        <v>416</v>
      </c>
      <c r="B1060" s="64" t="str">
        <f t="shared" si="246"/>
        <v xml:space="preserve">X 1 </v>
      </c>
      <c r="C1060" s="154">
        <f t="shared" si="249"/>
        <v>0.18</v>
      </c>
      <c r="D1060" s="87">
        <f t="shared" si="249"/>
        <v>2.2000000000000002</v>
      </c>
      <c r="E1060" s="154">
        <f t="shared" si="250"/>
        <v>1.075</v>
      </c>
      <c r="F1060" s="154">
        <f t="shared" si="250"/>
        <v>4.1349999999999998</v>
      </c>
      <c r="G1060" s="154">
        <f>($G$39*C1060)/((4*($D$13/D1060)^3)+(3*($D$13/D1060)))</f>
        <v>13373.577575079873</v>
      </c>
      <c r="H1060" s="154"/>
      <c r="I1060" s="154">
        <f t="shared" ref="I1060:I1087" si="251">F1060*G1060</f>
        <v>55299.743272955275</v>
      </c>
      <c r="J1060" s="39">
        <f t="shared" ref="J1060:J1087" si="252">H1060*E1060</f>
        <v>0</v>
      </c>
    </row>
    <row r="1061" spans="1:10" x14ac:dyDescent="0.25">
      <c r="A1061" s="325"/>
      <c r="B1061" s="65" t="str">
        <f t="shared" si="246"/>
        <v xml:space="preserve">X 2 </v>
      </c>
      <c r="C1061" s="149">
        <f t="shared" si="249"/>
        <v>0.13</v>
      </c>
      <c r="D1061" s="88">
        <f t="shared" si="249"/>
        <v>2.2000000000000002</v>
      </c>
      <c r="E1061" s="149">
        <f t="shared" si="250"/>
        <v>1.075</v>
      </c>
      <c r="F1061" s="149">
        <f t="shared" si="250"/>
        <v>8.7349999999999994</v>
      </c>
      <c r="G1061" s="149">
        <f>($G$39*C1061)/((4*($D$13/D1061)^3)+(3*($D$13/D1061)))</f>
        <v>9658.6949153354653</v>
      </c>
      <c r="H1061" s="149"/>
      <c r="I1061" s="149">
        <f t="shared" si="251"/>
        <v>84368.70008545529</v>
      </c>
      <c r="J1061" s="42">
        <f t="shared" si="252"/>
        <v>0</v>
      </c>
    </row>
    <row r="1062" spans="1:10" x14ac:dyDescent="0.25">
      <c r="A1062" s="325"/>
      <c r="B1062" s="65" t="str">
        <f t="shared" si="246"/>
        <v xml:space="preserve">X 3 </v>
      </c>
      <c r="C1062" s="149">
        <f t="shared" si="249"/>
        <v>0.13</v>
      </c>
      <c r="D1062" s="88">
        <f t="shared" si="249"/>
        <v>2.2000000000000002</v>
      </c>
      <c r="E1062" s="149">
        <f t="shared" si="250"/>
        <v>1.075</v>
      </c>
      <c r="F1062" s="149">
        <f t="shared" si="250"/>
        <v>11.035</v>
      </c>
      <c r="G1062" s="149">
        <f>($G$39*C1062)/((4*($D$13/D1062)^3)+(3*($D$13/D1062)))</f>
        <v>9658.6949153354653</v>
      </c>
      <c r="H1062" s="149"/>
      <c r="I1062" s="149">
        <f t="shared" si="251"/>
        <v>106583.69839072686</v>
      </c>
      <c r="J1062" s="42">
        <f t="shared" si="252"/>
        <v>0</v>
      </c>
    </row>
    <row r="1063" spans="1:10" x14ac:dyDescent="0.25">
      <c r="A1063" s="325"/>
      <c r="B1063" s="65" t="str">
        <f t="shared" si="246"/>
        <v>X 4</v>
      </c>
      <c r="C1063" s="149">
        <f t="shared" ref="C1063:D1082" si="253">C957</f>
        <v>0.13</v>
      </c>
      <c r="D1063" s="88">
        <f t="shared" si="253"/>
        <v>2.2000000000000002</v>
      </c>
      <c r="E1063" s="149">
        <f t="shared" ref="E1063:F1082" si="254">F957</f>
        <v>1.075</v>
      </c>
      <c r="F1063" s="149">
        <f t="shared" si="254"/>
        <v>12.965</v>
      </c>
      <c r="G1063" s="149">
        <f>($G$39*C1063)/((4*($D$13/D1063)^3)+(3*($D$13/D1063)))</f>
        <v>9658.6949153354653</v>
      </c>
      <c r="H1063" s="149"/>
      <c r="I1063" s="149">
        <f t="shared" si="251"/>
        <v>125224.97957732431</v>
      </c>
      <c r="J1063" s="42">
        <f t="shared" si="252"/>
        <v>0</v>
      </c>
    </row>
    <row r="1064" spans="1:10" x14ac:dyDescent="0.25">
      <c r="A1064" s="325"/>
      <c r="B1064" s="65" t="str">
        <f t="shared" si="246"/>
        <v>X 5</v>
      </c>
      <c r="C1064" s="149">
        <f t="shared" si="253"/>
        <v>0.13</v>
      </c>
      <c r="D1064" s="88">
        <f t="shared" si="253"/>
        <v>2.1749999999999998</v>
      </c>
      <c r="E1064" s="149">
        <f t="shared" si="254"/>
        <v>1.0874999999999999</v>
      </c>
      <c r="F1064" s="149">
        <f t="shared" si="254"/>
        <v>17.934999999999999</v>
      </c>
      <c r="G1064" s="149">
        <f t="shared" ref="G1064:G1069" si="255">($G$39*C1064)/((4*($D$13/D1064)^3)+(3*($D$13/D1064)))</f>
        <v>9415.4019603319994</v>
      </c>
      <c r="H1064" s="149"/>
      <c r="I1064" s="149">
        <f t="shared" si="251"/>
        <v>168865.23415855441</v>
      </c>
      <c r="J1064" s="42">
        <f t="shared" si="252"/>
        <v>0</v>
      </c>
    </row>
    <row r="1065" spans="1:10" x14ac:dyDescent="0.25">
      <c r="A1065" s="325"/>
      <c r="B1065" s="65" t="str">
        <f t="shared" si="246"/>
        <v>X 6</v>
      </c>
      <c r="C1065" s="149">
        <f t="shared" si="253"/>
        <v>0.13</v>
      </c>
      <c r="D1065" s="88">
        <f t="shared" si="253"/>
        <v>3.1</v>
      </c>
      <c r="E1065" s="149">
        <f t="shared" si="254"/>
        <v>3.4750000000000001</v>
      </c>
      <c r="F1065" s="149">
        <f t="shared" si="254"/>
        <v>17.934999999999999</v>
      </c>
      <c r="G1065" s="149">
        <f t="shared" si="255"/>
        <v>19567.927159774434</v>
      </c>
      <c r="H1065" s="149"/>
      <c r="I1065" s="149">
        <f t="shared" si="251"/>
        <v>350950.77361055446</v>
      </c>
      <c r="J1065" s="42">
        <f t="shared" si="252"/>
        <v>0</v>
      </c>
    </row>
    <row r="1066" spans="1:10" x14ac:dyDescent="0.25">
      <c r="A1066" s="325"/>
      <c r="B1066" s="65" t="str">
        <f t="shared" si="246"/>
        <v>X 7</v>
      </c>
      <c r="C1066" s="149">
        <f t="shared" si="253"/>
        <v>0.13</v>
      </c>
      <c r="D1066" s="88">
        <f t="shared" si="253"/>
        <v>2.2250000000000001</v>
      </c>
      <c r="E1066" s="149">
        <f t="shared" si="254"/>
        <v>5.8875000000000002</v>
      </c>
      <c r="F1066" s="149">
        <f t="shared" si="254"/>
        <v>17.934999999999999</v>
      </c>
      <c r="G1066" s="149">
        <f t="shared" si="255"/>
        <v>9904.212266449973</v>
      </c>
      <c r="H1066" s="149"/>
      <c r="I1066" s="149">
        <f t="shared" si="251"/>
        <v>177632.04699878025</v>
      </c>
      <c r="J1066" s="42">
        <f t="shared" si="252"/>
        <v>0</v>
      </c>
    </row>
    <row r="1067" spans="1:10" x14ac:dyDescent="0.25">
      <c r="A1067" s="325"/>
      <c r="B1067" s="65" t="str">
        <f t="shared" ref="B1067:B1087" si="256">B514</f>
        <v>X 8</v>
      </c>
      <c r="C1067" s="149">
        <f t="shared" si="253"/>
        <v>0.13</v>
      </c>
      <c r="D1067" s="88">
        <f t="shared" si="253"/>
        <v>2.2250000000000001</v>
      </c>
      <c r="E1067" s="149">
        <f t="shared" si="254"/>
        <v>5.9</v>
      </c>
      <c r="F1067" s="149">
        <f t="shared" si="254"/>
        <v>12.965</v>
      </c>
      <c r="G1067" s="149">
        <f t="shared" si="255"/>
        <v>9904.212266449973</v>
      </c>
      <c r="H1067" s="149"/>
      <c r="I1067" s="149">
        <f t="shared" si="251"/>
        <v>128408.1120345239</v>
      </c>
      <c r="J1067" s="42">
        <f t="shared" si="252"/>
        <v>0</v>
      </c>
    </row>
    <row r="1068" spans="1:10" x14ac:dyDescent="0.25">
      <c r="A1068" s="325"/>
      <c r="B1068" s="65" t="str">
        <f t="shared" si="256"/>
        <v>X 9</v>
      </c>
      <c r="C1068" s="149">
        <f t="shared" si="253"/>
        <v>0.13</v>
      </c>
      <c r="D1068" s="88">
        <f t="shared" si="253"/>
        <v>2.2250000000000001</v>
      </c>
      <c r="E1068" s="149">
        <f t="shared" si="254"/>
        <v>5.9</v>
      </c>
      <c r="F1068" s="149">
        <f t="shared" si="254"/>
        <v>8.7349999999999994</v>
      </c>
      <c r="G1068" s="149">
        <f t="shared" si="255"/>
        <v>9904.212266449973</v>
      </c>
      <c r="H1068" s="149"/>
      <c r="I1068" s="149">
        <f t="shared" si="251"/>
        <v>86513.294147440509</v>
      </c>
      <c r="J1068" s="42">
        <f t="shared" si="252"/>
        <v>0</v>
      </c>
    </row>
    <row r="1069" spans="1:10" x14ac:dyDescent="0.25">
      <c r="A1069" s="325"/>
      <c r="B1069" s="65" t="str">
        <f t="shared" si="256"/>
        <v>X 10</v>
      </c>
      <c r="C1069" s="149">
        <f t="shared" si="253"/>
        <v>0.18</v>
      </c>
      <c r="D1069" s="88">
        <f t="shared" si="253"/>
        <v>2.2250000000000001</v>
      </c>
      <c r="E1069" s="149">
        <f t="shared" si="254"/>
        <v>5.9</v>
      </c>
      <c r="F1069" s="149">
        <f t="shared" si="254"/>
        <v>4.1349999999999998</v>
      </c>
      <c r="G1069" s="149">
        <f t="shared" si="255"/>
        <v>13713.524676623039</v>
      </c>
      <c r="H1069" s="149"/>
      <c r="I1069" s="149">
        <f t="shared" si="251"/>
        <v>56705.424537836261</v>
      </c>
      <c r="J1069" s="42">
        <f t="shared" si="252"/>
        <v>0</v>
      </c>
    </row>
    <row r="1070" spans="1:10" x14ac:dyDescent="0.25">
      <c r="A1070" s="325"/>
      <c r="B1070" s="65" t="str">
        <f t="shared" si="256"/>
        <v xml:space="preserve">Y 1 </v>
      </c>
      <c r="C1070" s="149">
        <f t="shared" si="253"/>
        <v>0.13</v>
      </c>
      <c r="D1070" s="88">
        <f t="shared" si="253"/>
        <v>2.1</v>
      </c>
      <c r="E1070" s="149">
        <f t="shared" si="254"/>
        <v>6.5000000000000002E-2</v>
      </c>
      <c r="F1070" s="149">
        <f t="shared" si="254"/>
        <v>1.05</v>
      </c>
      <c r="G1070" s="149"/>
      <c r="H1070" s="149">
        <f t="shared" ref="H1070:H1087" si="257">($G$32*$D$12)/((4*($D$13/D1070)^3)+(3*($D$13/D1070)))</f>
        <v>4494.9596774193551</v>
      </c>
      <c r="I1070" s="149">
        <f t="shared" si="251"/>
        <v>0</v>
      </c>
      <c r="J1070" s="42">
        <f t="shared" si="252"/>
        <v>292.17237903225811</v>
      </c>
    </row>
    <row r="1071" spans="1:10" x14ac:dyDescent="0.25">
      <c r="A1071" s="325"/>
      <c r="B1071" s="65" t="str">
        <f t="shared" si="256"/>
        <v xml:space="preserve">Y 2 </v>
      </c>
      <c r="C1071" s="149">
        <f t="shared" si="253"/>
        <v>0.13</v>
      </c>
      <c r="D1071" s="88">
        <f t="shared" si="253"/>
        <v>2.4</v>
      </c>
      <c r="E1071" s="149">
        <f t="shared" si="254"/>
        <v>6.5000000000000002E-2</v>
      </c>
      <c r="F1071" s="149">
        <f t="shared" si="254"/>
        <v>3</v>
      </c>
      <c r="G1071" s="149"/>
      <c r="H1071" s="149">
        <f t="shared" si="257"/>
        <v>6035.7142857142853</v>
      </c>
      <c r="I1071" s="149">
        <f t="shared" si="251"/>
        <v>0</v>
      </c>
      <c r="J1071" s="42">
        <f t="shared" si="252"/>
        <v>392.32142857142856</v>
      </c>
    </row>
    <row r="1072" spans="1:10" x14ac:dyDescent="0.25">
      <c r="A1072" s="325"/>
      <c r="B1072" s="65" t="str">
        <f t="shared" si="256"/>
        <v xml:space="preserve">Y 3 </v>
      </c>
      <c r="C1072" s="149">
        <f t="shared" si="253"/>
        <v>0.13</v>
      </c>
      <c r="D1072" s="88">
        <f t="shared" si="253"/>
        <v>2.6</v>
      </c>
      <c r="E1072" s="149">
        <f t="shared" si="254"/>
        <v>6.5000000000000002E-2</v>
      </c>
      <c r="F1072" s="149">
        <f t="shared" si="254"/>
        <v>5.2</v>
      </c>
      <c r="G1072" s="149"/>
      <c r="H1072" s="149">
        <f t="shared" si="257"/>
        <v>7142.447676208064</v>
      </c>
      <c r="I1072" s="149">
        <f t="shared" si="251"/>
        <v>0</v>
      </c>
      <c r="J1072" s="42">
        <f t="shared" si="252"/>
        <v>464.25909895352419</v>
      </c>
    </row>
    <row r="1073" spans="1:10" x14ac:dyDescent="0.25">
      <c r="A1073" s="325"/>
      <c r="B1073" s="65" t="str">
        <f t="shared" si="256"/>
        <v>Y 4</v>
      </c>
      <c r="C1073" s="149">
        <f t="shared" si="253"/>
        <v>0.13</v>
      </c>
      <c r="D1073" s="88">
        <f t="shared" si="253"/>
        <v>2.6</v>
      </c>
      <c r="E1073" s="149">
        <f t="shared" si="254"/>
        <v>6.5000000000000002E-2</v>
      </c>
      <c r="F1073" s="149">
        <f t="shared" si="254"/>
        <v>7.5</v>
      </c>
      <c r="G1073" s="149"/>
      <c r="H1073" s="149">
        <f t="shared" si="257"/>
        <v>7142.447676208064</v>
      </c>
      <c r="I1073" s="149">
        <f t="shared" si="251"/>
        <v>0</v>
      </c>
      <c r="J1073" s="42">
        <f t="shared" si="252"/>
        <v>464.25909895352419</v>
      </c>
    </row>
    <row r="1074" spans="1:10" x14ac:dyDescent="0.25">
      <c r="A1074" s="325"/>
      <c r="B1074" s="65" t="str">
        <f t="shared" si="256"/>
        <v>Y 5</v>
      </c>
      <c r="C1074" s="149">
        <f t="shared" si="253"/>
        <v>0.13</v>
      </c>
      <c r="D1074" s="88">
        <f t="shared" si="253"/>
        <v>2.6</v>
      </c>
      <c r="E1074" s="149">
        <f t="shared" si="254"/>
        <v>6.5000000000000002E-2</v>
      </c>
      <c r="F1074" s="149">
        <f t="shared" si="254"/>
        <v>9.8000000000000007</v>
      </c>
      <c r="G1074" s="149"/>
      <c r="H1074" s="149">
        <f t="shared" si="257"/>
        <v>7142.447676208064</v>
      </c>
      <c r="I1074" s="149">
        <f t="shared" si="251"/>
        <v>0</v>
      </c>
      <c r="J1074" s="42">
        <f t="shared" si="252"/>
        <v>464.25909895352419</v>
      </c>
    </row>
    <row r="1075" spans="1:10" x14ac:dyDescent="0.25">
      <c r="A1075" s="325"/>
      <c r="B1075" s="65" t="str">
        <f t="shared" si="256"/>
        <v>Y 6</v>
      </c>
      <c r="C1075" s="149">
        <f t="shared" si="253"/>
        <v>0.13</v>
      </c>
      <c r="D1075" s="88">
        <f t="shared" si="253"/>
        <v>2.7</v>
      </c>
      <c r="E1075" s="149">
        <f t="shared" si="254"/>
        <v>6.5000000000000002E-2</v>
      </c>
      <c r="F1075" s="149">
        <f t="shared" si="254"/>
        <v>14.25</v>
      </c>
      <c r="G1075" s="149"/>
      <c r="H1075" s="149">
        <f t="shared" si="257"/>
        <v>7715.4934869739482</v>
      </c>
      <c r="I1075" s="149">
        <f t="shared" si="251"/>
        <v>0</v>
      </c>
      <c r="J1075" s="42">
        <f t="shared" si="252"/>
        <v>501.50707665330663</v>
      </c>
    </row>
    <row r="1076" spans="1:10" x14ac:dyDescent="0.25">
      <c r="A1076" s="325"/>
      <c r="B1076" s="65" t="str">
        <f t="shared" si="256"/>
        <v>Y 7</v>
      </c>
      <c r="C1076" s="149">
        <f t="shared" si="253"/>
        <v>0.13</v>
      </c>
      <c r="D1076" s="88">
        <f t="shared" si="253"/>
        <v>2.7</v>
      </c>
      <c r="E1076" s="149">
        <f t="shared" si="254"/>
        <v>6.5000000000000002E-2</v>
      </c>
      <c r="F1076" s="149">
        <f t="shared" si="254"/>
        <v>16.649999999999999</v>
      </c>
      <c r="G1076" s="149"/>
      <c r="H1076" s="149">
        <f t="shared" si="257"/>
        <v>7715.4934869739482</v>
      </c>
      <c r="I1076" s="149">
        <f t="shared" si="251"/>
        <v>0</v>
      </c>
      <c r="J1076" s="42">
        <f t="shared" si="252"/>
        <v>501.50707665330663</v>
      </c>
    </row>
    <row r="1077" spans="1:10" x14ac:dyDescent="0.25">
      <c r="A1077" s="325"/>
      <c r="B1077" s="65" t="str">
        <f t="shared" si="256"/>
        <v>Y 8</v>
      </c>
      <c r="C1077" s="149">
        <f t="shared" si="253"/>
        <v>0.13</v>
      </c>
      <c r="D1077" s="88">
        <f t="shared" si="253"/>
        <v>2.7</v>
      </c>
      <c r="E1077" s="149">
        <f t="shared" si="254"/>
        <v>6.9349999999999996</v>
      </c>
      <c r="F1077" s="149">
        <f t="shared" si="254"/>
        <v>16.649999999999999</v>
      </c>
      <c r="G1077" s="149"/>
      <c r="H1077" s="149">
        <f t="shared" si="257"/>
        <v>7715.4934869739482</v>
      </c>
      <c r="I1077" s="149">
        <f t="shared" si="251"/>
        <v>0</v>
      </c>
      <c r="J1077" s="42">
        <f t="shared" si="252"/>
        <v>53506.947332164331</v>
      </c>
    </row>
    <row r="1078" spans="1:10" x14ac:dyDescent="0.25">
      <c r="A1078" s="325"/>
      <c r="B1078" s="65" t="str">
        <f t="shared" si="256"/>
        <v>Y 9</v>
      </c>
      <c r="C1078" s="149">
        <f t="shared" si="253"/>
        <v>0.13</v>
      </c>
      <c r="D1078" s="88">
        <f t="shared" si="253"/>
        <v>2.7</v>
      </c>
      <c r="E1078" s="149">
        <f t="shared" si="254"/>
        <v>6.9349999999999996</v>
      </c>
      <c r="F1078" s="149">
        <f t="shared" si="254"/>
        <v>14.25</v>
      </c>
      <c r="G1078" s="149"/>
      <c r="H1078" s="149">
        <f t="shared" si="257"/>
        <v>7715.4934869739482</v>
      </c>
      <c r="I1078" s="149">
        <f t="shared" si="251"/>
        <v>0</v>
      </c>
      <c r="J1078" s="42">
        <f t="shared" si="252"/>
        <v>53506.947332164331</v>
      </c>
    </row>
    <row r="1079" spans="1:10" x14ac:dyDescent="0.25">
      <c r="A1079" s="325"/>
      <c r="B1079" s="65" t="str">
        <f t="shared" si="256"/>
        <v>Y 10</v>
      </c>
      <c r="C1079" s="149">
        <f t="shared" si="253"/>
        <v>0.13</v>
      </c>
      <c r="D1079" s="88">
        <f t="shared" si="253"/>
        <v>2.4</v>
      </c>
      <c r="E1079" s="149">
        <f t="shared" si="254"/>
        <v>6.9349999999999996</v>
      </c>
      <c r="F1079" s="149">
        <f t="shared" si="254"/>
        <v>12</v>
      </c>
      <c r="G1079" s="149"/>
      <c r="H1079" s="149">
        <f t="shared" si="257"/>
        <v>6035.7142857142853</v>
      </c>
      <c r="I1079" s="149">
        <f t="shared" si="251"/>
        <v>0</v>
      </c>
      <c r="J1079" s="42">
        <f t="shared" si="252"/>
        <v>41857.678571428565</v>
      </c>
    </row>
    <row r="1080" spans="1:10" x14ac:dyDescent="0.25">
      <c r="A1080" s="325"/>
      <c r="B1080" s="65" t="str">
        <f t="shared" si="256"/>
        <v>Y 11</v>
      </c>
      <c r="C1080" s="149">
        <f t="shared" si="253"/>
        <v>0.13</v>
      </c>
      <c r="D1080" s="88">
        <f t="shared" si="253"/>
        <v>2.6</v>
      </c>
      <c r="E1080" s="149">
        <f t="shared" si="254"/>
        <v>6.9349999999999996</v>
      </c>
      <c r="F1080" s="149">
        <f t="shared" si="254"/>
        <v>9.8000000000000007</v>
      </c>
      <c r="G1080" s="149"/>
      <c r="H1080" s="149">
        <f t="shared" si="257"/>
        <v>7142.447676208064</v>
      </c>
      <c r="I1080" s="149">
        <f t="shared" si="251"/>
        <v>0</v>
      </c>
      <c r="J1080" s="42">
        <f t="shared" si="252"/>
        <v>49532.874634502921</v>
      </c>
    </row>
    <row r="1081" spans="1:10" x14ac:dyDescent="0.25">
      <c r="A1081" s="325"/>
      <c r="B1081" s="65" t="str">
        <f t="shared" si="256"/>
        <v>Y 12</v>
      </c>
      <c r="C1081" s="149">
        <f t="shared" si="253"/>
        <v>0.13</v>
      </c>
      <c r="D1081" s="88">
        <f t="shared" si="253"/>
        <v>2.6</v>
      </c>
      <c r="E1081" s="149">
        <f t="shared" si="254"/>
        <v>6.9349999999999996</v>
      </c>
      <c r="F1081" s="149">
        <f t="shared" si="254"/>
        <v>7.5</v>
      </c>
      <c r="G1081" s="149"/>
      <c r="H1081" s="149">
        <f t="shared" si="257"/>
        <v>7142.447676208064</v>
      </c>
      <c r="I1081" s="149">
        <f t="shared" si="251"/>
        <v>0</v>
      </c>
      <c r="J1081" s="42">
        <f t="shared" si="252"/>
        <v>49532.874634502921</v>
      </c>
    </row>
    <row r="1082" spans="1:10" x14ac:dyDescent="0.25">
      <c r="A1082" s="325"/>
      <c r="B1082" s="65" t="str">
        <f t="shared" si="256"/>
        <v>Y 13</v>
      </c>
      <c r="C1082" s="149">
        <f t="shared" si="253"/>
        <v>0.13</v>
      </c>
      <c r="D1082" s="88">
        <f t="shared" si="253"/>
        <v>2.6</v>
      </c>
      <c r="E1082" s="149">
        <f t="shared" si="254"/>
        <v>6.9349999999999996</v>
      </c>
      <c r="F1082" s="149">
        <f t="shared" si="254"/>
        <v>5.2</v>
      </c>
      <c r="G1082" s="149"/>
      <c r="H1082" s="149">
        <f t="shared" si="257"/>
        <v>7142.447676208064</v>
      </c>
      <c r="I1082" s="149">
        <f t="shared" si="251"/>
        <v>0</v>
      </c>
      <c r="J1082" s="42">
        <f t="shared" si="252"/>
        <v>49532.874634502921</v>
      </c>
    </row>
    <row r="1083" spans="1:10" x14ac:dyDescent="0.25">
      <c r="A1083" s="325"/>
      <c r="B1083" s="65" t="str">
        <f t="shared" si="256"/>
        <v>Y 14</v>
      </c>
      <c r="C1083" s="149">
        <f t="shared" ref="C1083:D1087" si="258">C977</f>
        <v>0.13</v>
      </c>
      <c r="D1083" s="88">
        <f t="shared" si="258"/>
        <v>2.4</v>
      </c>
      <c r="E1083" s="149">
        <f t="shared" ref="E1083:F1087" si="259">F977</f>
        <v>6.9349999999999996</v>
      </c>
      <c r="F1083" s="149">
        <f t="shared" si="259"/>
        <v>3</v>
      </c>
      <c r="G1083" s="149"/>
      <c r="H1083" s="149">
        <f t="shared" si="257"/>
        <v>6035.7142857142853</v>
      </c>
      <c r="I1083" s="149">
        <f t="shared" si="251"/>
        <v>0</v>
      </c>
      <c r="J1083" s="42">
        <f t="shared" si="252"/>
        <v>41857.678571428565</v>
      </c>
    </row>
    <row r="1084" spans="1:10" x14ac:dyDescent="0.25">
      <c r="A1084" s="325"/>
      <c r="B1084" s="65" t="str">
        <f t="shared" si="256"/>
        <v>Y 15</v>
      </c>
      <c r="C1084" s="149">
        <f t="shared" si="258"/>
        <v>0.13</v>
      </c>
      <c r="D1084" s="88">
        <f t="shared" si="258"/>
        <v>2.1</v>
      </c>
      <c r="E1084" s="149">
        <f t="shared" si="259"/>
        <v>6.9349999999999996</v>
      </c>
      <c r="F1084" s="149">
        <f t="shared" si="259"/>
        <v>1.05</v>
      </c>
      <c r="G1084" s="149"/>
      <c r="H1084" s="149">
        <f t="shared" si="257"/>
        <v>4494.9596774193551</v>
      </c>
      <c r="I1084" s="149">
        <f t="shared" si="251"/>
        <v>0</v>
      </c>
      <c r="J1084" s="42">
        <f t="shared" si="252"/>
        <v>31172.545362903227</v>
      </c>
    </row>
    <row r="1085" spans="1:10" x14ac:dyDescent="0.25">
      <c r="A1085" s="325"/>
      <c r="B1085" s="65" t="str">
        <f t="shared" si="256"/>
        <v>Y 16</v>
      </c>
      <c r="C1085" s="149">
        <f t="shared" si="258"/>
        <v>0.13</v>
      </c>
      <c r="D1085" s="88">
        <f t="shared" si="258"/>
        <v>2.1</v>
      </c>
      <c r="E1085" s="149">
        <f t="shared" si="259"/>
        <v>3.4350000000000001</v>
      </c>
      <c r="F1085" s="149">
        <f t="shared" si="259"/>
        <v>1.05</v>
      </c>
      <c r="G1085" s="149"/>
      <c r="H1085" s="149">
        <f t="shared" si="257"/>
        <v>4494.9596774193551</v>
      </c>
      <c r="I1085" s="149">
        <f t="shared" si="251"/>
        <v>0</v>
      </c>
      <c r="J1085" s="42">
        <f t="shared" si="252"/>
        <v>15440.186491935485</v>
      </c>
    </row>
    <row r="1086" spans="1:10" x14ac:dyDescent="0.25">
      <c r="A1086" s="325"/>
      <c r="B1086" s="65" t="str">
        <f t="shared" si="256"/>
        <v>Y 17</v>
      </c>
      <c r="C1086" s="149">
        <f t="shared" si="258"/>
        <v>0.13</v>
      </c>
      <c r="D1086" s="88">
        <f t="shared" si="258"/>
        <v>2.6</v>
      </c>
      <c r="E1086" s="149">
        <f t="shared" si="259"/>
        <v>3.4350000000000001</v>
      </c>
      <c r="F1086" s="149">
        <f t="shared" si="259"/>
        <v>7.5</v>
      </c>
      <c r="G1086" s="149"/>
      <c r="H1086" s="149">
        <f t="shared" si="257"/>
        <v>7142.447676208064</v>
      </c>
      <c r="I1086" s="149">
        <f t="shared" si="251"/>
        <v>0</v>
      </c>
      <c r="J1086" s="42">
        <f t="shared" si="252"/>
        <v>24534.307767774699</v>
      </c>
    </row>
    <row r="1087" spans="1:10" x14ac:dyDescent="0.25">
      <c r="A1087" s="326"/>
      <c r="B1087" s="66" t="str">
        <f t="shared" si="256"/>
        <v>Y 18</v>
      </c>
      <c r="C1087" s="153">
        <f t="shared" si="258"/>
        <v>0.13</v>
      </c>
      <c r="D1087" s="89">
        <f t="shared" si="258"/>
        <v>2.7</v>
      </c>
      <c r="E1087" s="153">
        <f t="shared" si="259"/>
        <v>3.4350000000000001</v>
      </c>
      <c r="F1087" s="153">
        <f t="shared" si="259"/>
        <v>14.25</v>
      </c>
      <c r="G1087" s="153"/>
      <c r="H1087" s="153">
        <f t="shared" si="257"/>
        <v>7715.4934869739482</v>
      </c>
      <c r="I1087" s="153">
        <f t="shared" si="251"/>
        <v>0</v>
      </c>
      <c r="J1087" s="46">
        <f t="shared" si="252"/>
        <v>26502.720127755514</v>
      </c>
    </row>
    <row r="1088" spans="1:10" x14ac:dyDescent="0.25">
      <c r="C1088" s="4"/>
      <c r="D1088" s="4"/>
      <c r="E1088" s="4"/>
      <c r="F1088" s="4"/>
      <c r="G1088" s="4">
        <f>SUM(G1003:G1031)</f>
        <v>162535.65954705453</v>
      </c>
      <c r="H1088" s="4">
        <f>SUM(H1003:H1031)</f>
        <v>120166.62305772711</v>
      </c>
      <c r="I1088" s="4">
        <f>SUM(I1003:I1031)</f>
        <v>1813983.6934797501</v>
      </c>
      <c r="J1088" s="4">
        <f>SUM(J1003:J1031)</f>
        <v>440057.92071883439</v>
      </c>
    </row>
    <row r="1089" spans="1:10" x14ac:dyDescent="0.25">
      <c r="C1089" s="4"/>
      <c r="D1089" s="4"/>
      <c r="E1089" s="4"/>
      <c r="F1089" s="4"/>
      <c r="G1089" s="4">
        <f>SUM(G1032:G1059)</f>
        <v>148479.17240388208</v>
      </c>
      <c r="H1089" s="4">
        <f>SUM(H1032:H1059)</f>
        <v>120166.62305772711</v>
      </c>
      <c r="I1089" s="4">
        <f>SUM(I1032:I1059)</f>
        <v>1813070.0218154439</v>
      </c>
      <c r="J1089" s="4">
        <f>SUM(J1032:J1059)</f>
        <v>440057.92071883439</v>
      </c>
    </row>
    <row r="1090" spans="1:10" x14ac:dyDescent="0.25">
      <c r="G1090" s="4">
        <f>SUM(G1060:G1087)</f>
        <v>114759.15291716567</v>
      </c>
      <c r="H1090" s="4">
        <f>SUM(H1060:H1087)</f>
        <v>120166.62305772711</v>
      </c>
      <c r="I1090" s="4">
        <f>SUM(I1060:I1087)</f>
        <v>1340552.0068141515</v>
      </c>
      <c r="J1090" s="4">
        <f>SUM(J1060:J1087)</f>
        <v>440057.92071883439</v>
      </c>
    </row>
    <row r="1091" spans="1:10" x14ac:dyDescent="0.25">
      <c r="D1091" s="80" t="s">
        <v>242</v>
      </c>
      <c r="E1091" s="80" t="s">
        <v>243</v>
      </c>
      <c r="F1091" s="80" t="s">
        <v>418</v>
      </c>
    </row>
    <row r="1092" spans="1:10" x14ac:dyDescent="0.25">
      <c r="B1092" s="302" t="s">
        <v>251</v>
      </c>
      <c r="C1092" s="304"/>
      <c r="D1092" s="70">
        <f>J1088/H1088</f>
        <v>3.6620644694944451</v>
      </c>
      <c r="E1092" s="67">
        <f>J1089/H1089</f>
        <v>3.6620644694944451</v>
      </c>
      <c r="F1092" s="67">
        <f>J1090/H1090</f>
        <v>3.6620644694944451</v>
      </c>
    </row>
    <row r="1093" spans="1:10" x14ac:dyDescent="0.25">
      <c r="B1093" s="302" t="s">
        <v>252</v>
      </c>
      <c r="C1093" s="304"/>
      <c r="D1093" s="70">
        <f>I1088/G1088</f>
        <v>11.160527471539849</v>
      </c>
      <c r="E1093" s="67">
        <f>I1089/G1089</f>
        <v>12.21093835897512</v>
      </c>
      <c r="F1093" s="67">
        <f>I1090/G1090</f>
        <v>11.681438671665481</v>
      </c>
    </row>
    <row r="1097" spans="1:10" x14ac:dyDescent="0.25">
      <c r="A1097" s="1" t="s">
        <v>253</v>
      </c>
    </row>
    <row r="1099" spans="1:10" x14ac:dyDescent="0.25">
      <c r="B1099" s="2" t="s">
        <v>254</v>
      </c>
      <c r="E1099" s="4">
        <f>C44</f>
        <v>1.8</v>
      </c>
    </row>
    <row r="1100" spans="1:10" x14ac:dyDescent="0.25">
      <c r="B1100" s="2" t="s">
        <v>255</v>
      </c>
      <c r="E1100" s="4">
        <f>D43</f>
        <v>2.4</v>
      </c>
    </row>
    <row r="1101" spans="1:10" x14ac:dyDescent="0.25">
      <c r="B1101" s="2" t="s">
        <v>345</v>
      </c>
      <c r="E1101" s="99">
        <v>0</v>
      </c>
    </row>
    <row r="1102" spans="1:10" x14ac:dyDescent="0.25">
      <c r="B1102" s="2" t="s">
        <v>344</v>
      </c>
      <c r="E1102" s="99">
        <f>SUM(D1003:D1013)</f>
        <v>25.225000000000005</v>
      </c>
    </row>
    <row r="1103" spans="1:10" x14ac:dyDescent="0.25">
      <c r="B1103" s="2" t="s">
        <v>346</v>
      </c>
      <c r="E1103" s="99">
        <v>0</v>
      </c>
    </row>
    <row r="1104" spans="1:10" x14ac:dyDescent="0.25">
      <c r="B1104" s="2" t="s">
        <v>347</v>
      </c>
      <c r="E1104" s="99">
        <f>SUM(D1032:D1041)</f>
        <v>22.975000000000005</v>
      </c>
    </row>
    <row r="1105" spans="2:5" x14ac:dyDescent="0.25">
      <c r="B1105" s="2" t="s">
        <v>428</v>
      </c>
      <c r="E1105" s="99">
        <f>SUM(D1061:D1068)</f>
        <v>18.55</v>
      </c>
    </row>
    <row r="1106" spans="2:5" x14ac:dyDescent="0.25">
      <c r="B1106" s="2" t="s">
        <v>429</v>
      </c>
      <c r="E1106" s="99">
        <f>D1060+D1069</f>
        <v>4.4250000000000007</v>
      </c>
    </row>
    <row r="1107" spans="2:5" x14ac:dyDescent="0.25">
      <c r="B1107" s="2" t="s">
        <v>258</v>
      </c>
      <c r="E1107" s="4">
        <f>SUM(D1014:D1031)</f>
        <v>45.2</v>
      </c>
    </row>
    <row r="1108" spans="2:5" x14ac:dyDescent="0.25">
      <c r="B1108" s="2" t="s">
        <v>259</v>
      </c>
      <c r="E1108" s="4">
        <f>SUM(D1042:D1059)</f>
        <v>45.2</v>
      </c>
    </row>
    <row r="1109" spans="2:5" x14ac:dyDescent="0.25">
      <c r="B1109" s="2" t="s">
        <v>420</v>
      </c>
      <c r="E1109" s="4">
        <f>SUM(D1070:D1087)</f>
        <v>45.2</v>
      </c>
    </row>
    <row r="1110" spans="2:5" x14ac:dyDescent="0.25">
      <c r="B1110" s="2" t="s">
        <v>379</v>
      </c>
      <c r="E1110" s="99">
        <f>SUM(D346:D347)</f>
        <v>2</v>
      </c>
    </row>
    <row r="1111" spans="2:5" x14ac:dyDescent="0.25">
      <c r="B1111" s="2" t="s">
        <v>380</v>
      </c>
      <c r="E1111" s="99">
        <f>SUM(D381:D386)</f>
        <v>5.0500000000000007</v>
      </c>
    </row>
    <row r="1112" spans="2:5" x14ac:dyDescent="0.25">
      <c r="B1112" s="2" t="s">
        <v>421</v>
      </c>
      <c r="E1112" s="99">
        <f>SUM(D420:D425)</f>
        <v>5.0500000000000007</v>
      </c>
    </row>
    <row r="1113" spans="2:5" x14ac:dyDescent="0.25">
      <c r="B1113" s="2" t="s">
        <v>378</v>
      </c>
      <c r="E1113" s="99">
        <v>0</v>
      </c>
    </row>
    <row r="1114" spans="2:5" x14ac:dyDescent="0.25">
      <c r="B1114" s="2" t="s">
        <v>381</v>
      </c>
      <c r="E1114" s="99">
        <f>SUM(D379:D380)</f>
        <v>3.2</v>
      </c>
    </row>
    <row r="1115" spans="2:5" x14ac:dyDescent="0.25">
      <c r="B1115" s="2" t="s">
        <v>422</v>
      </c>
      <c r="E1115" s="99">
        <f>SUM(D418:D419)</f>
        <v>3.2</v>
      </c>
    </row>
    <row r="1116" spans="2:5" x14ac:dyDescent="0.25">
      <c r="B1116" s="2" t="s">
        <v>260</v>
      </c>
      <c r="E1116" s="99">
        <f>D13</f>
        <v>2.4</v>
      </c>
    </row>
    <row r="1117" spans="2:5" x14ac:dyDescent="0.25">
      <c r="B1117" s="2" t="s">
        <v>261</v>
      </c>
      <c r="E1117" s="99">
        <f>D14</f>
        <v>1.2</v>
      </c>
    </row>
    <row r="1118" spans="2:5" x14ac:dyDescent="0.25">
      <c r="B1118" s="2" t="s">
        <v>262</v>
      </c>
      <c r="E1118" s="99">
        <f>C8</f>
        <v>3</v>
      </c>
    </row>
    <row r="1119" spans="2:5" x14ac:dyDescent="0.25">
      <c r="B1119" s="2" t="s">
        <v>263</v>
      </c>
      <c r="E1119" s="99">
        <f>C45</f>
        <v>0.3</v>
      </c>
    </row>
    <row r="1120" spans="2:5" x14ac:dyDescent="0.25">
      <c r="B1120" s="2" t="s">
        <v>412</v>
      </c>
      <c r="E1120" s="99">
        <f>C48</f>
        <v>0.1</v>
      </c>
    </row>
    <row r="1121" spans="2:12" x14ac:dyDescent="0.25">
      <c r="B1121" s="2" t="s">
        <v>264</v>
      </c>
      <c r="E1121" s="99">
        <f>D112-2.2*1.8</f>
        <v>122.04</v>
      </c>
    </row>
    <row r="1122" spans="2:12" x14ac:dyDescent="0.25">
      <c r="B1122" s="2" t="s">
        <v>423</v>
      </c>
      <c r="E1122" s="99">
        <f>C46</f>
        <v>0.2</v>
      </c>
    </row>
    <row r="1123" spans="2:12" x14ac:dyDescent="0.25">
      <c r="B1123" s="2" t="s">
        <v>424</v>
      </c>
      <c r="E1123" s="99">
        <f>D47</f>
        <v>0.1</v>
      </c>
    </row>
    <row r="1124" spans="2:12" x14ac:dyDescent="0.25">
      <c r="B1124" s="2" t="s">
        <v>275</v>
      </c>
      <c r="E1124" s="99">
        <f>C18*C19*36</f>
        <v>2.6999999999999997</v>
      </c>
    </row>
    <row r="1125" spans="2:12" x14ac:dyDescent="0.25">
      <c r="B1125" s="2" t="s">
        <v>276</v>
      </c>
      <c r="E1125" s="99">
        <f>C18*C19*35</f>
        <v>2.625</v>
      </c>
    </row>
    <row r="1126" spans="2:12" x14ac:dyDescent="0.25">
      <c r="B1126" s="2" t="s">
        <v>425</v>
      </c>
      <c r="E1126" s="99">
        <f>C18*C19*35</f>
        <v>2.625</v>
      </c>
    </row>
    <row r="1127" spans="2:12" x14ac:dyDescent="0.25">
      <c r="B1127" s="2" t="s">
        <v>267</v>
      </c>
      <c r="E1127" s="99">
        <f>7*9+17.5*3</f>
        <v>115.5</v>
      </c>
    </row>
    <row r="1131" spans="2:12" x14ac:dyDescent="0.25">
      <c r="B1131" s="317" t="s">
        <v>268</v>
      </c>
      <c r="C1131" s="320" t="s">
        <v>270</v>
      </c>
      <c r="D1131" s="320" t="s">
        <v>269</v>
      </c>
      <c r="E1131" s="320" t="s">
        <v>271</v>
      </c>
      <c r="F1131" s="320" t="s">
        <v>279</v>
      </c>
      <c r="G1131" s="320" t="s">
        <v>272</v>
      </c>
      <c r="H1131" s="320" t="s">
        <v>273</v>
      </c>
      <c r="I1131" s="320" t="s">
        <v>274</v>
      </c>
      <c r="J1131" s="320" t="s">
        <v>277</v>
      </c>
      <c r="K1131" s="320" t="s">
        <v>278</v>
      </c>
      <c r="L1131" s="320" t="s">
        <v>393</v>
      </c>
    </row>
    <row r="1132" spans="2:12" x14ac:dyDescent="0.25">
      <c r="B1132" s="317"/>
      <c r="C1132" s="320"/>
      <c r="D1132" s="320"/>
      <c r="E1132" s="320"/>
      <c r="F1132" s="320"/>
      <c r="G1132" s="320"/>
      <c r="H1132" s="320"/>
      <c r="I1132" s="320"/>
      <c r="J1132" s="320"/>
      <c r="K1132" s="320"/>
      <c r="L1132" s="320"/>
    </row>
    <row r="1133" spans="2:12" x14ac:dyDescent="0.25">
      <c r="B1133" s="80">
        <v>1</v>
      </c>
      <c r="C1133" s="152">
        <f>(($E$1107+$E$1101)*$E$1099*$E$1116*$D$12)+(($E$1102)*$E$1099*$E$1116*$C$894)+(0.1*$E$1116*($E$1101+$E$1102+$E$1107))</f>
        <v>61.901280000000014</v>
      </c>
      <c r="D1133" s="152">
        <f>E1110*$D$12*E1116*$C$44</f>
        <v>1.1232</v>
      </c>
      <c r="E1133" s="152">
        <f>(($E$1113*$E$1099*1.2*$D$12))</f>
        <v>0</v>
      </c>
      <c r="F1133" s="152">
        <f>$C$45*$E$1121</f>
        <v>36.612000000000002</v>
      </c>
      <c r="G1133" s="152">
        <f>$E$1120*$E$1121</f>
        <v>12.204000000000001</v>
      </c>
      <c r="H1133" s="152">
        <f>$E$1124*$E$1100*($D$13+$E$15)</f>
        <v>16.847999999999999</v>
      </c>
      <c r="I1133" s="152">
        <f>$E$1127*$E$1100*$C$16*C17</f>
        <v>13.86</v>
      </c>
      <c r="J1133" s="152">
        <f>SUM(C1133:I1133)</f>
        <v>142.54848000000004</v>
      </c>
      <c r="K1133" s="152">
        <f>$E$1121*$E$1122</f>
        <v>24.408000000000001</v>
      </c>
      <c r="L1133" s="152">
        <f>J1133+(K1133*25%)</f>
        <v>148.65048000000004</v>
      </c>
    </row>
    <row r="1134" spans="2:12" x14ac:dyDescent="0.25">
      <c r="B1134" s="80">
        <v>2</v>
      </c>
      <c r="C1134" s="152">
        <f>(($E$1108+$E$1103)*$E$1099*$E$1116*$D$12)+(($E$1104)*$E$1099*$E$1116*$C$894)+(0.1*$E$1116*($E$1103+$E$1104+$E$1108))</f>
        <v>59.611680000000014</v>
      </c>
      <c r="D1134" s="152">
        <f>E1111*$D$12*E1116*$C$44</f>
        <v>2.8360800000000004</v>
      </c>
      <c r="E1134" s="152">
        <f>(($E$1114*$E$1099*1.2*$D$12))</f>
        <v>0.89856000000000014</v>
      </c>
      <c r="F1134" s="152">
        <f>$C$45*$E$1121</f>
        <v>36.612000000000002</v>
      </c>
      <c r="G1134" s="152">
        <f>$E$1120*$E$1121</f>
        <v>12.204000000000001</v>
      </c>
      <c r="H1134" s="152">
        <f>$E$1125*$E$1100*($D$13+$E$15)</f>
        <v>16.38</v>
      </c>
      <c r="I1134" s="152">
        <f>$E$1127*$E$1100*$C$16*C17</f>
        <v>13.86</v>
      </c>
      <c r="J1134" s="152">
        <f>SUM(C1134:I1134)</f>
        <v>142.40232000000003</v>
      </c>
      <c r="K1134" s="152">
        <f>$E$1121*$E$1122</f>
        <v>24.408000000000001</v>
      </c>
      <c r="L1134" s="152">
        <f>J1134+(K1134*25%)</f>
        <v>148.50432000000004</v>
      </c>
    </row>
    <row r="1135" spans="2:12" x14ac:dyDescent="0.25">
      <c r="B1135" s="80">
        <v>3</v>
      </c>
      <c r="C1135" s="152">
        <f>(($E$1109+$E$1105)*$E$1099*$E$1116*$D$12)+(($E$1106)*$E$1099*$E$1116*$C$894)+(0.1*$E$1116*($E$1105+$E$1106+$E$1109))</f>
        <v>55.604880000000001</v>
      </c>
      <c r="D1135" s="152">
        <f>E1112*$D$12*E1116*$C$44</f>
        <v>2.8360800000000004</v>
      </c>
      <c r="E1135" s="152">
        <f>(($E$1115*$E$1099*1.2*$D$12))</f>
        <v>0.89856000000000014</v>
      </c>
      <c r="F1135" s="152">
        <f>$C$45*$E$1121</f>
        <v>36.612000000000002</v>
      </c>
      <c r="G1135" s="152">
        <f>$E$1120*$E$1121</f>
        <v>12.204000000000001</v>
      </c>
      <c r="H1135" s="152">
        <f>$E$1126*$E$1100*($D$13+$E$15)</f>
        <v>16.38</v>
      </c>
      <c r="I1135" s="152">
        <f>$E$1127*$E$1100*$C$16*C18</f>
        <v>13.86</v>
      </c>
      <c r="J1135" s="152">
        <f>SUM(C1135:I1135)</f>
        <v>138.39552000000003</v>
      </c>
      <c r="K1135" s="152">
        <f>$E$1121*$E$1123</f>
        <v>12.204000000000001</v>
      </c>
      <c r="L1135" s="152">
        <f>J1135+(K1135*25%)</f>
        <v>141.44652000000002</v>
      </c>
    </row>
    <row r="1136" spans="2:12" x14ac:dyDescent="0.25">
      <c r="L1136" s="4">
        <f>SUM(L1133:L1135)</f>
        <v>438.6013200000001</v>
      </c>
    </row>
    <row r="1139" spans="1:11" x14ac:dyDescent="0.25">
      <c r="A1139" s="1" t="s">
        <v>280</v>
      </c>
    </row>
    <row r="1144" spans="1:11" x14ac:dyDescent="0.25">
      <c r="B1144" s="148" t="s">
        <v>281</v>
      </c>
      <c r="C1144" s="4">
        <f>(($D$54*$D$66*$D$60*$E$77)/$D$585)*$L$1136</f>
        <v>90.46152225000003</v>
      </c>
      <c r="D1144" s="2" t="s">
        <v>156</v>
      </c>
    </row>
    <row r="1146" spans="1:11" x14ac:dyDescent="0.25">
      <c r="B1146" s="2" t="s">
        <v>314</v>
      </c>
    </row>
    <row r="1148" spans="1:11" ht="36.75" customHeight="1" x14ac:dyDescent="0.25">
      <c r="C1148" s="156" t="s">
        <v>298</v>
      </c>
      <c r="D1148" s="156" t="s">
        <v>395</v>
      </c>
      <c r="E1148" s="156" t="s">
        <v>396</v>
      </c>
      <c r="F1148" s="156" t="s">
        <v>299</v>
      </c>
      <c r="G1148" s="321"/>
      <c r="H1148" s="322"/>
      <c r="I1148" s="156" t="s">
        <v>397</v>
      </c>
      <c r="J1148" s="156" t="s">
        <v>398</v>
      </c>
      <c r="K1148" s="156" t="s">
        <v>394</v>
      </c>
    </row>
    <row r="1149" spans="1:11" x14ac:dyDescent="0.25">
      <c r="C1149" s="80">
        <v>1</v>
      </c>
      <c r="D1149" s="152">
        <f>L1133</f>
        <v>148.65048000000004</v>
      </c>
      <c r="E1149" s="152">
        <f>D13+E15</f>
        <v>2.6</v>
      </c>
      <c r="F1149" s="152">
        <f>D1149*E1149</f>
        <v>386.49124800000016</v>
      </c>
      <c r="G1149" s="323">
        <f>F1149/SUM(F1149:F1151)</f>
        <v>0.17086287992988683</v>
      </c>
      <c r="H1149" s="323"/>
      <c r="I1149" s="152">
        <f>G1149*C1144</f>
        <v>15.45651621447654</v>
      </c>
      <c r="J1149" s="152">
        <f>SUM(I1149:I1151)</f>
        <v>90.461522250000044</v>
      </c>
      <c r="K1149" s="152">
        <f>J1149*E1149</f>
        <v>235.19995785000012</v>
      </c>
    </row>
    <row r="1150" spans="1:11" x14ac:dyDescent="0.25">
      <c r="C1150" s="80">
        <v>2</v>
      </c>
      <c r="D1150" s="152">
        <f>L1134</f>
        <v>148.50432000000004</v>
      </c>
      <c r="E1150" s="152">
        <f>E1149*2</f>
        <v>5.2</v>
      </c>
      <c r="F1150" s="152">
        <f>D1150*E1150</f>
        <v>772.22246400000017</v>
      </c>
      <c r="G1150" s="323">
        <f>F1150/SUM(F1149:F1151)</f>
        <v>0.34138975934997973</v>
      </c>
      <c r="H1150" s="323"/>
      <c r="I1150" s="152">
        <f>G1150*C1144</f>
        <v>30.882637311360348</v>
      </c>
      <c r="J1150" s="152">
        <f>I1151+I1150</f>
        <v>75.005006035523508</v>
      </c>
      <c r="K1150" s="152">
        <f>J1150*E1150</f>
        <v>390.02603138472227</v>
      </c>
    </row>
    <row r="1151" spans="1:11" x14ac:dyDescent="0.25">
      <c r="C1151" s="80">
        <v>3</v>
      </c>
      <c r="D1151" s="152">
        <f>L1135</f>
        <v>141.44652000000002</v>
      </c>
      <c r="E1151" s="152">
        <f>E1149*3</f>
        <v>7.8000000000000007</v>
      </c>
      <c r="F1151" s="152">
        <f>D1151*E1151</f>
        <v>1103.2828560000003</v>
      </c>
      <c r="G1151" s="323">
        <f>F1151/SUM(F1149:F1151)</f>
        <v>0.48774736072013353</v>
      </c>
      <c r="H1151" s="323"/>
      <c r="I1151" s="152">
        <f>G1151*C1144</f>
        <v>44.122368724163152</v>
      </c>
      <c r="J1151" s="152">
        <f>I1151</f>
        <v>44.122368724163152</v>
      </c>
      <c r="K1151" s="152">
        <f>J1151*E1151</f>
        <v>344.15447604847265</v>
      </c>
    </row>
    <row r="1153" spans="2:10" x14ac:dyDescent="0.25">
      <c r="B1153" s="2" t="s">
        <v>301</v>
      </c>
    </row>
    <row r="1155" spans="2:10" x14ac:dyDescent="0.25">
      <c r="C1155" s="2" t="s">
        <v>302</v>
      </c>
    </row>
    <row r="1156" spans="2:10" x14ac:dyDescent="0.25">
      <c r="C1156" s="150" t="s">
        <v>268</v>
      </c>
      <c r="D1156" s="150" t="s">
        <v>237</v>
      </c>
      <c r="E1156" s="150" t="s">
        <v>246</v>
      </c>
      <c r="F1156" s="150" t="s">
        <v>304</v>
      </c>
      <c r="G1156" s="150" t="s">
        <v>305</v>
      </c>
      <c r="H1156" s="150" t="s">
        <v>303</v>
      </c>
      <c r="I1156" s="150" t="s">
        <v>306</v>
      </c>
      <c r="J1156" s="150" t="s">
        <v>307</v>
      </c>
    </row>
    <row r="1157" spans="2:10" x14ac:dyDescent="0.25">
      <c r="C1157" s="80">
        <v>1</v>
      </c>
      <c r="D1157" s="152">
        <f>E986</f>
        <v>9.5638016532129875</v>
      </c>
      <c r="E1157" s="152">
        <f>D1093</f>
        <v>11.160527471539849</v>
      </c>
      <c r="F1157" s="152">
        <f>E1157-D1157</f>
        <v>1.5967258183268616</v>
      </c>
      <c r="G1157" s="152">
        <f>$C$10</f>
        <v>18</v>
      </c>
      <c r="H1157" s="152">
        <f>0.05*G1157</f>
        <v>0.9</v>
      </c>
      <c r="I1157" s="152">
        <f>J1149*(F1157+H1157)</f>
        <v>225.85761816672493</v>
      </c>
      <c r="J1157" s="152">
        <f>J1149*(F1157-H1157)</f>
        <v>63.026878116724873</v>
      </c>
    </row>
    <row r="1158" spans="2:10" x14ac:dyDescent="0.25">
      <c r="C1158" s="80">
        <v>2</v>
      </c>
      <c r="D1158" s="152">
        <f>F986</f>
        <v>9.9286371395672788</v>
      </c>
      <c r="E1158" s="152">
        <f>E1093</f>
        <v>12.21093835897512</v>
      </c>
      <c r="F1158" s="152">
        <f>E1158-D1158</f>
        <v>2.2823012194078416</v>
      </c>
      <c r="G1158" s="152">
        <f>$C$10</f>
        <v>18</v>
      </c>
      <c r="H1158" s="152">
        <f>0.05*G1158</f>
        <v>0.9</v>
      </c>
      <c r="I1158" s="152">
        <f>J1150*(F1158+H1158)</f>
        <v>238.68852216853898</v>
      </c>
      <c r="J1158" s="152">
        <f>J1150*(F1158-H1158)</f>
        <v>103.67951130459667</v>
      </c>
    </row>
    <row r="1159" spans="2:10" x14ac:dyDescent="0.25">
      <c r="C1159" s="80">
        <v>3</v>
      </c>
      <c r="D1159" s="152">
        <f>G986</f>
        <v>9.6542488357137017</v>
      </c>
      <c r="E1159" s="152">
        <f>F1093</f>
        <v>11.681438671665481</v>
      </c>
      <c r="F1159" s="152">
        <f>E1159-D1159</f>
        <v>2.0271898359517788</v>
      </c>
      <c r="G1159" s="152">
        <f>$C$10</f>
        <v>18</v>
      </c>
      <c r="H1159" s="152">
        <f>0.05*G1159</f>
        <v>0.9</v>
      </c>
      <c r="I1159" s="152">
        <f>J1151*(F1159+H1159)</f>
        <v>129.15454926748703</v>
      </c>
      <c r="J1159" s="152">
        <f>J1151*(F1159-H1159)</f>
        <v>49.734285563993367</v>
      </c>
    </row>
    <row r="1161" spans="2:10" x14ac:dyDescent="0.25">
      <c r="C1161" s="2" t="s">
        <v>308</v>
      </c>
    </row>
    <row r="1162" spans="2:10" x14ac:dyDescent="0.25">
      <c r="C1162" s="150" t="s">
        <v>268</v>
      </c>
      <c r="D1162" s="150" t="s">
        <v>236</v>
      </c>
      <c r="E1162" s="150" t="s">
        <v>245</v>
      </c>
      <c r="F1162" s="150" t="s">
        <v>309</v>
      </c>
      <c r="G1162" s="150" t="s">
        <v>311</v>
      </c>
      <c r="H1162" s="150" t="s">
        <v>310</v>
      </c>
      <c r="I1162" s="150" t="s">
        <v>312</v>
      </c>
      <c r="J1162" s="150" t="s">
        <v>313</v>
      </c>
    </row>
    <row r="1163" spans="2:10" x14ac:dyDescent="0.25">
      <c r="C1163" s="80">
        <v>1</v>
      </c>
      <c r="D1163" s="152">
        <f>E985</f>
        <v>3.6016377819650902</v>
      </c>
      <c r="E1163" s="152">
        <f>D1092</f>
        <v>3.6620644694944451</v>
      </c>
      <c r="F1163" s="152">
        <f>E1163-D1163</f>
        <v>6.0426687529354872E-2</v>
      </c>
      <c r="G1163" s="152">
        <f>$C$9</f>
        <v>7</v>
      </c>
      <c r="H1163" s="152">
        <f>0.05*G1163</f>
        <v>0.35000000000000003</v>
      </c>
      <c r="I1163" s="152">
        <f>J1149*(F1163+H1163)</f>
        <v>37.127822925930552</v>
      </c>
      <c r="J1163" s="152">
        <f>J1149*(F1163-H1163)</f>
        <v>-26.195242649069481</v>
      </c>
    </row>
    <row r="1164" spans="2:10" x14ac:dyDescent="0.25">
      <c r="C1164" s="80">
        <v>2</v>
      </c>
      <c r="D1164" s="152">
        <f>F985</f>
        <v>3.5133609520818734</v>
      </c>
      <c r="E1164" s="152">
        <f>E1092</f>
        <v>3.6620644694944451</v>
      </c>
      <c r="F1164" s="152">
        <f>E1164-D1164</f>
        <v>0.14870351741257171</v>
      </c>
      <c r="G1164" s="152">
        <f>$C$9</f>
        <v>7</v>
      </c>
      <c r="H1164" s="152">
        <f>0.05*G1164</f>
        <v>0.35000000000000003</v>
      </c>
      <c r="I1164" s="152">
        <f>J1150*(F1164+H1164)</f>
        <v>37.40526033346675</v>
      </c>
      <c r="J1164" s="152">
        <f>J1150*(F1164-H1164)</f>
        <v>-15.098243891399715</v>
      </c>
    </row>
    <row r="1165" spans="2:10" x14ac:dyDescent="0.25">
      <c r="C1165" s="80">
        <v>3</v>
      </c>
      <c r="D1165" s="152">
        <f>G985</f>
        <v>3.5350575129377138</v>
      </c>
      <c r="E1165" s="152">
        <f>F1092</f>
        <v>3.6620644694944451</v>
      </c>
      <c r="F1165" s="152">
        <f>E1165-D1165</f>
        <v>0.12700695655673133</v>
      </c>
      <c r="G1165" s="152">
        <f>$C$9</f>
        <v>7</v>
      </c>
      <c r="H1165" s="152">
        <f>0.05*G1165</f>
        <v>0.35000000000000003</v>
      </c>
      <c r="I1165" s="152">
        <f>J1151*(F1165+H1165)</f>
        <v>21.046676821186974</v>
      </c>
      <c r="J1165" s="152">
        <f>J1151*(F1165-H1165)</f>
        <v>-9.8389812857272343</v>
      </c>
    </row>
    <row r="1167" spans="2:10" x14ac:dyDescent="0.25">
      <c r="B1167" s="2" t="s">
        <v>315</v>
      </c>
    </row>
    <row r="1169" spans="2:10" x14ac:dyDescent="0.25">
      <c r="B1169" s="2" t="s">
        <v>316</v>
      </c>
    </row>
    <row r="1170" spans="2:10" x14ac:dyDescent="0.25">
      <c r="B1170" s="150" t="s">
        <v>30</v>
      </c>
      <c r="C1170" s="150" t="s">
        <v>247</v>
      </c>
      <c r="D1170" s="150" t="s">
        <v>317</v>
      </c>
      <c r="E1170" s="150" t="s">
        <v>318</v>
      </c>
      <c r="F1170" s="150" t="s">
        <v>319</v>
      </c>
      <c r="G1170" s="150" t="s">
        <v>327</v>
      </c>
      <c r="H1170" s="317" t="s">
        <v>320</v>
      </c>
      <c r="I1170" s="317"/>
      <c r="J1170" s="150" t="s">
        <v>329</v>
      </c>
    </row>
    <row r="1171" spans="2:10" x14ac:dyDescent="0.25">
      <c r="B1171" s="152" t="str">
        <f t="shared" ref="B1171:B1181" si="260">B1003</f>
        <v xml:space="preserve">X 1 </v>
      </c>
      <c r="C1171" s="152">
        <f t="shared" ref="C1171:C1180" si="261">G1003</f>
        <v>13373.577575079873</v>
      </c>
      <c r="D1171" s="152">
        <f t="shared" ref="D1171:D1181" si="262">(C1171/(SUM($C$1171:$C$1181)))*$J$1149</f>
        <v>7.4432539218875275</v>
      </c>
      <c r="E1171" s="152">
        <f t="shared" ref="E1171:E1181" si="263">F1003</f>
        <v>4.1349999999999998</v>
      </c>
      <c r="F1171" s="152">
        <f>$D$1093-E1171</f>
        <v>7.0255274715398492</v>
      </c>
      <c r="G1171" s="107">
        <f>(C1171)*(F1171)^2</f>
        <v>660093.52678792947</v>
      </c>
      <c r="H1171" s="152">
        <f t="shared" ref="H1171:H1181" si="264">(C1171*F1171*$I$1157)/(SUM($G$1171:$G$1181)+SUM($G$1185:$G$1202))</f>
        <v>3.043369748047835</v>
      </c>
      <c r="I1171" s="152">
        <f t="shared" ref="I1171:I1181" si="265">(C1171*F1171*$J$1157)/(SUM($G$1171:$G$1181)+SUM($G$1185:$G$1202))</f>
        <v>0.84926997694956696</v>
      </c>
      <c r="J1171" s="152">
        <f>D1171+MAX(H1171:I1171)</f>
        <v>10.486623669935362</v>
      </c>
    </row>
    <row r="1172" spans="2:10" x14ac:dyDescent="0.25">
      <c r="B1172" s="152" t="str">
        <f t="shared" si="260"/>
        <v xml:space="preserve">X 2 </v>
      </c>
      <c r="C1172" s="152">
        <f t="shared" si="261"/>
        <v>13373.577575079873</v>
      </c>
      <c r="D1172" s="152">
        <f t="shared" si="262"/>
        <v>7.4432539218875275</v>
      </c>
      <c r="E1172" s="152">
        <f t="shared" si="263"/>
        <v>8.7349999999999994</v>
      </c>
      <c r="F1172" s="152">
        <f t="shared" ref="F1172:F1181" si="266">$D$1093-E1172</f>
        <v>2.4255274715398496</v>
      </c>
      <c r="G1172" s="107">
        <f t="shared" ref="G1172:G1181" si="267">(C1172)*(F1172)^2</f>
        <v>78679.211128884694</v>
      </c>
      <c r="H1172" s="152">
        <f t="shared" si="264"/>
        <v>1.0507078592812622</v>
      </c>
      <c r="I1172" s="152">
        <f t="shared" si="265"/>
        <v>0.29320612127557394</v>
      </c>
      <c r="J1172" s="152">
        <f t="shared" ref="J1172:J1181" si="268">D1172+MAX(H1172:I1172)</f>
        <v>8.4939617811687889</v>
      </c>
    </row>
    <row r="1173" spans="2:10" x14ac:dyDescent="0.25">
      <c r="B1173" s="152" t="str">
        <f t="shared" si="260"/>
        <v xml:space="preserve">X 3 </v>
      </c>
      <c r="C1173" s="152">
        <f t="shared" si="261"/>
        <v>13373.577575079873</v>
      </c>
      <c r="D1173" s="152">
        <f t="shared" si="262"/>
        <v>7.4432539218875275</v>
      </c>
      <c r="E1173" s="152">
        <f t="shared" si="263"/>
        <v>11.035</v>
      </c>
      <c r="F1173" s="152">
        <f t="shared" si="266"/>
        <v>0.12552747153984889</v>
      </c>
      <c r="G1173" s="107">
        <f t="shared" si="267"/>
        <v>210.72941587983516</v>
      </c>
      <c r="H1173" s="152">
        <f t="shared" si="264"/>
        <v>5.4376914897975533E-2</v>
      </c>
      <c r="I1173" s="152">
        <f t="shared" si="265"/>
        <v>1.5174193438577347E-2</v>
      </c>
      <c r="J1173" s="152">
        <f t="shared" si="268"/>
        <v>7.4976308367855031</v>
      </c>
    </row>
    <row r="1174" spans="2:10" x14ac:dyDescent="0.25">
      <c r="B1174" s="152" t="str">
        <f t="shared" si="260"/>
        <v xml:space="preserve">X 4 </v>
      </c>
      <c r="C1174" s="152">
        <f t="shared" si="261"/>
        <v>13373.577575079873</v>
      </c>
      <c r="D1174" s="152">
        <f t="shared" si="262"/>
        <v>7.4432539218875275</v>
      </c>
      <c r="E1174" s="152">
        <f t="shared" si="263"/>
        <v>12.965</v>
      </c>
      <c r="F1174" s="152">
        <f t="shared" si="266"/>
        <v>-1.8044725284601508</v>
      </c>
      <c r="G1174" s="107">
        <f t="shared" si="267"/>
        <v>43545.988204509493</v>
      </c>
      <c r="H1174" s="152">
        <f t="shared" si="264"/>
        <v>-0.78167470364973846</v>
      </c>
      <c r="I1174" s="152">
        <f t="shared" si="265"/>
        <v>-0.21813085905072835</v>
      </c>
      <c r="J1174" s="152">
        <f>D1174</f>
        <v>7.4432539218875275</v>
      </c>
    </row>
    <row r="1175" spans="2:10" x14ac:dyDescent="0.25">
      <c r="B1175" s="152" t="str">
        <f t="shared" si="260"/>
        <v xml:space="preserve">X 5 </v>
      </c>
      <c r="C1175" s="152">
        <f t="shared" si="261"/>
        <v>13036.710406613536</v>
      </c>
      <c r="D1175" s="152">
        <f t="shared" si="262"/>
        <v>7.2557657304319791</v>
      </c>
      <c r="E1175" s="152">
        <f t="shared" si="263"/>
        <v>17.934999999999999</v>
      </c>
      <c r="F1175" s="152">
        <f t="shared" si="266"/>
        <v>-6.7744725284601497</v>
      </c>
      <c r="G1175" s="107">
        <f t="shared" si="267"/>
        <v>598299.98274491227</v>
      </c>
      <c r="H1175" s="152">
        <f t="shared" si="264"/>
        <v>-2.8606958509125455</v>
      </c>
      <c r="I1175" s="152">
        <f t="shared" si="265"/>
        <v>-0.79829376661269003</v>
      </c>
      <c r="J1175" s="242">
        <f>D1175</f>
        <v>7.2557657304319791</v>
      </c>
    </row>
    <row r="1176" spans="2:10" x14ac:dyDescent="0.25">
      <c r="B1176" s="152" t="str">
        <f t="shared" si="260"/>
        <v>X 6</v>
      </c>
      <c r="C1176" s="152">
        <f t="shared" si="261"/>
        <v>27094.052990456908</v>
      </c>
      <c r="D1176" s="152">
        <f t="shared" si="262"/>
        <v>15.079578747636825</v>
      </c>
      <c r="E1176" s="152">
        <f t="shared" si="263"/>
        <v>17.934999999999999</v>
      </c>
      <c r="F1176" s="152">
        <f t="shared" si="266"/>
        <v>-6.7744725284601497</v>
      </c>
      <c r="G1176" s="107">
        <f t="shared" si="267"/>
        <v>1243440.3259012771</v>
      </c>
      <c r="H1176" s="152">
        <f t="shared" si="264"/>
        <v>-5.9453529730080463</v>
      </c>
      <c r="I1176" s="152">
        <f t="shared" si="265"/>
        <v>-1.6590852247192085</v>
      </c>
      <c r="J1176" s="242">
        <f>D1176</f>
        <v>15.079578747636825</v>
      </c>
    </row>
    <row r="1177" spans="2:10" x14ac:dyDescent="0.25">
      <c r="B1177" s="152" t="str">
        <f t="shared" si="260"/>
        <v>X 7</v>
      </c>
      <c r="C1177" s="152">
        <f t="shared" si="261"/>
        <v>13713.524676623039</v>
      </c>
      <c r="D1177" s="152">
        <f t="shared" si="262"/>
        <v>7.632456293697925</v>
      </c>
      <c r="E1177" s="152">
        <f t="shared" si="263"/>
        <v>17.934999999999999</v>
      </c>
      <c r="F1177" s="152">
        <f t="shared" si="266"/>
        <v>-6.7744725284601497</v>
      </c>
      <c r="G1177" s="107">
        <f t="shared" si="267"/>
        <v>629361.34358198137</v>
      </c>
      <c r="H1177" s="152">
        <f t="shared" si="264"/>
        <v>-3.0092118272337172</v>
      </c>
      <c r="I1177" s="152">
        <f t="shared" si="265"/>
        <v>-0.83973801106173529</v>
      </c>
      <c r="J1177" s="242">
        <f>D1177</f>
        <v>7.632456293697925</v>
      </c>
    </row>
    <row r="1178" spans="2:10" x14ac:dyDescent="0.25">
      <c r="B1178" s="152" t="str">
        <f t="shared" si="260"/>
        <v>X 8</v>
      </c>
      <c r="C1178" s="152">
        <f t="shared" si="261"/>
        <v>13713.524676623039</v>
      </c>
      <c r="D1178" s="152">
        <f t="shared" si="262"/>
        <v>7.632456293697925</v>
      </c>
      <c r="E1178" s="152">
        <f t="shared" si="263"/>
        <v>12.965</v>
      </c>
      <c r="F1178" s="152">
        <f t="shared" si="266"/>
        <v>-1.8044725284601508</v>
      </c>
      <c r="G1178" s="107">
        <f t="shared" si="267"/>
        <v>44652.897136756626</v>
      </c>
      <c r="H1178" s="152">
        <f t="shared" si="264"/>
        <v>-0.80154433452177187</v>
      </c>
      <c r="I1178" s="152">
        <f t="shared" si="265"/>
        <v>-0.22367559477122781</v>
      </c>
      <c r="J1178" s="242">
        <f>D1178</f>
        <v>7.632456293697925</v>
      </c>
    </row>
    <row r="1179" spans="2:10" x14ac:dyDescent="0.25">
      <c r="B1179" s="152" t="str">
        <f t="shared" si="260"/>
        <v>X 9</v>
      </c>
      <c r="C1179" s="152">
        <f t="shared" si="261"/>
        <v>13713.524676623039</v>
      </c>
      <c r="D1179" s="152">
        <f t="shared" si="262"/>
        <v>7.632456293697925</v>
      </c>
      <c r="E1179" s="152">
        <f t="shared" si="263"/>
        <v>8.7349999999999994</v>
      </c>
      <c r="F1179" s="152">
        <f t="shared" si="266"/>
        <v>2.4255274715398496</v>
      </c>
      <c r="G1179" s="107">
        <f t="shared" si="267"/>
        <v>80679.18231272159</v>
      </c>
      <c r="H1179" s="152">
        <f t="shared" si="264"/>
        <v>1.0774161270821581</v>
      </c>
      <c r="I1179" s="152">
        <f t="shared" si="265"/>
        <v>0.30065921828890246</v>
      </c>
      <c r="J1179" s="152">
        <f t="shared" si="268"/>
        <v>8.7098724207800835</v>
      </c>
    </row>
    <row r="1180" spans="2:10" x14ac:dyDescent="0.25">
      <c r="B1180" s="152" t="str">
        <f t="shared" si="260"/>
        <v>X 10</v>
      </c>
      <c r="C1180" s="152">
        <f t="shared" si="261"/>
        <v>13713.524676623039</v>
      </c>
      <c r="D1180" s="152">
        <f t="shared" si="262"/>
        <v>7.632456293697925</v>
      </c>
      <c r="E1180" s="152">
        <f t="shared" si="263"/>
        <v>4.1349999999999998</v>
      </c>
      <c r="F1180" s="152">
        <f t="shared" si="266"/>
        <v>7.0255274715398492</v>
      </c>
      <c r="G1180" s="107">
        <f t="shared" si="267"/>
        <v>676872.64815012214</v>
      </c>
      <c r="H1180" s="152">
        <f t="shared" si="264"/>
        <v>3.1207301042400961</v>
      </c>
      <c r="I1180" s="152">
        <f t="shared" si="265"/>
        <v>0.87085783296422137</v>
      </c>
      <c r="J1180" s="152">
        <f t="shared" si="268"/>
        <v>10.753186397938022</v>
      </c>
    </row>
    <row r="1181" spans="2:10" x14ac:dyDescent="0.25">
      <c r="B1181" s="152" t="str">
        <f t="shared" si="260"/>
        <v>X 11</v>
      </c>
      <c r="C1181" s="152">
        <f>G1013</f>
        <v>14056.487143172453</v>
      </c>
      <c r="D1181" s="152">
        <f t="shared" si="262"/>
        <v>7.8233369095894369</v>
      </c>
      <c r="E1181" s="152">
        <f t="shared" si="263"/>
        <v>6.5000000000000002E-2</v>
      </c>
      <c r="F1181" s="152">
        <f t="shared" si="266"/>
        <v>11.09552747153985</v>
      </c>
      <c r="G1181" s="107">
        <f t="shared" si="267"/>
        <v>1730504.3916280644</v>
      </c>
      <c r="H1181" s="152">
        <f t="shared" si="264"/>
        <v>5.0518789357765117</v>
      </c>
      <c r="I1181" s="152">
        <f t="shared" si="265"/>
        <v>1.4097561132987528</v>
      </c>
      <c r="J1181" s="152">
        <f t="shared" si="268"/>
        <v>12.875215845365949</v>
      </c>
    </row>
    <row r="1183" spans="2:10" x14ac:dyDescent="0.25">
      <c r="B1183" s="2" t="s">
        <v>322</v>
      </c>
    </row>
    <row r="1184" spans="2:10" x14ac:dyDescent="0.25">
      <c r="B1184" s="77" t="s">
        <v>30</v>
      </c>
      <c r="C1184" s="77" t="s">
        <v>248</v>
      </c>
      <c r="D1184" s="77" t="s">
        <v>323</v>
      </c>
      <c r="E1184" s="77" t="s">
        <v>324</v>
      </c>
      <c r="F1184" s="77" t="s">
        <v>325</v>
      </c>
      <c r="G1184" s="77" t="s">
        <v>326</v>
      </c>
      <c r="H1184" s="317" t="s">
        <v>328</v>
      </c>
      <c r="I1184" s="317"/>
      <c r="J1184" s="150" t="s">
        <v>321</v>
      </c>
    </row>
    <row r="1185" spans="2:10" x14ac:dyDescent="0.25">
      <c r="B1185" s="152" t="str">
        <f t="shared" ref="B1185:B1202" si="269">B1014</f>
        <v xml:space="preserve">Y 1 </v>
      </c>
      <c r="C1185" s="152">
        <f t="shared" ref="C1185:C1202" si="270">H1014</f>
        <v>4494.9596774193551</v>
      </c>
      <c r="D1185" s="152">
        <f t="shared" ref="D1185:D1202" si="271">(C1185/(SUM($C$1185:$C$1202)))*$J$1149</f>
        <v>3.3838089523110471</v>
      </c>
      <c r="E1185" s="152">
        <f t="shared" ref="E1185:E1202" si="272">E1014</f>
        <v>6.5000000000000002E-2</v>
      </c>
      <c r="F1185" s="152">
        <f>$D$1092-E1185</f>
        <v>3.5970644694944451</v>
      </c>
      <c r="G1185" s="152">
        <f t="shared" ref="G1185:G1202" si="273">(C1185)*(F1185)^2</f>
        <v>58159.711496916752</v>
      </c>
      <c r="H1185" s="152">
        <f>(C1185*F1185*$I$1163)/(SUM($G$1171:$G$1181)+SUM($G$1185:$G$1202))</f>
        <v>8.6092822051466178E-2</v>
      </c>
      <c r="I1185" s="152">
        <f>(C1185*F1185*$J$1163)/(SUM($G$1171:$G$1181)+SUM($G$1185:$G$1202))</f>
        <v>-6.074211160941085E-2</v>
      </c>
      <c r="J1185" s="152">
        <f>D1185+MAX(H1185:I1185)</f>
        <v>3.4699017743625133</v>
      </c>
    </row>
    <row r="1186" spans="2:10" x14ac:dyDescent="0.25">
      <c r="B1186" s="152" t="str">
        <f t="shared" si="269"/>
        <v xml:space="preserve">Y 2 </v>
      </c>
      <c r="C1186" s="152">
        <f t="shared" si="270"/>
        <v>6035.7142857142853</v>
      </c>
      <c r="D1186" s="152">
        <f t="shared" si="271"/>
        <v>4.5436901550399051</v>
      </c>
      <c r="E1186" s="152">
        <f t="shared" si="272"/>
        <v>6.5000000000000002E-2</v>
      </c>
      <c r="F1186" s="152">
        <f t="shared" ref="F1186:F1202" si="274">$D$1092-E1186</f>
        <v>3.5970644694944451</v>
      </c>
      <c r="G1186" s="152">
        <f t="shared" si="273"/>
        <v>78095.339386113948</v>
      </c>
      <c r="H1186" s="152">
        <f t="shared" ref="H1186:H1202" si="275">(C1186*F1186*$I$1163)/(SUM($G$1171:$G$1181)+SUM($G$1185:$G$1202))</f>
        <v>0.11560318962679172</v>
      </c>
      <c r="I1186" s="152">
        <f t="shared" ref="I1186:I1202" si="276">(C1186*F1186*$J$1163)/(SUM($G$1171:$G$1181)+SUM($G$1185:$G$1202))</f>
        <v>-8.1562918712511673E-2</v>
      </c>
      <c r="J1186" s="152">
        <f t="shared" ref="J1186:J1202" si="277">D1186+MAX(H1186:I1186)</f>
        <v>4.6592933446666969</v>
      </c>
    </row>
    <row r="1187" spans="2:10" x14ac:dyDescent="0.25">
      <c r="B1187" s="152" t="str">
        <f t="shared" si="269"/>
        <v xml:space="preserve">Y 3 </v>
      </c>
      <c r="C1187" s="152">
        <f t="shared" si="270"/>
        <v>7142.447676208064</v>
      </c>
      <c r="D1187" s="152">
        <f t="shared" si="271"/>
        <v>5.376839865678571</v>
      </c>
      <c r="E1187" s="152">
        <f t="shared" si="272"/>
        <v>6.5000000000000002E-2</v>
      </c>
      <c r="F1187" s="152">
        <f t="shared" si="274"/>
        <v>3.5970644694944451</v>
      </c>
      <c r="G1187" s="152">
        <f t="shared" si="273"/>
        <v>92415.221946679478</v>
      </c>
      <c r="H1187" s="152">
        <f t="shared" si="275"/>
        <v>0.1368006658410611</v>
      </c>
      <c r="I1187" s="152">
        <f t="shared" si="276"/>
        <v>-9.6518630877171233E-2</v>
      </c>
      <c r="J1187" s="152">
        <f t="shared" si="277"/>
        <v>5.5136405315196324</v>
      </c>
    </row>
    <row r="1188" spans="2:10" x14ac:dyDescent="0.25">
      <c r="B1188" s="152" t="str">
        <f t="shared" si="269"/>
        <v>Y 4</v>
      </c>
      <c r="C1188" s="152">
        <f t="shared" si="270"/>
        <v>7142.447676208064</v>
      </c>
      <c r="D1188" s="152">
        <f t="shared" si="271"/>
        <v>5.376839865678571</v>
      </c>
      <c r="E1188" s="152">
        <f t="shared" si="272"/>
        <v>6.5000000000000002E-2</v>
      </c>
      <c r="F1188" s="152">
        <f t="shared" si="274"/>
        <v>3.5970644694944451</v>
      </c>
      <c r="G1188" s="152">
        <f t="shared" si="273"/>
        <v>92415.221946679478</v>
      </c>
      <c r="H1188" s="152">
        <f t="shared" si="275"/>
        <v>0.1368006658410611</v>
      </c>
      <c r="I1188" s="152">
        <f t="shared" si="276"/>
        <v>-9.6518630877171233E-2</v>
      </c>
      <c r="J1188" s="152">
        <f t="shared" si="277"/>
        <v>5.5136405315196324</v>
      </c>
    </row>
    <row r="1189" spans="2:10" x14ac:dyDescent="0.25">
      <c r="B1189" s="152" t="str">
        <f t="shared" si="269"/>
        <v>Y 5</v>
      </c>
      <c r="C1189" s="152">
        <f t="shared" si="270"/>
        <v>7142.447676208064</v>
      </c>
      <c r="D1189" s="152">
        <f t="shared" si="271"/>
        <v>5.376839865678571</v>
      </c>
      <c r="E1189" s="152">
        <f t="shared" si="272"/>
        <v>6.5000000000000002E-2</v>
      </c>
      <c r="F1189" s="152">
        <f t="shared" si="274"/>
        <v>3.5970644694944451</v>
      </c>
      <c r="G1189" s="152">
        <f t="shared" si="273"/>
        <v>92415.221946679478</v>
      </c>
      <c r="H1189" s="152">
        <f t="shared" si="275"/>
        <v>0.1368006658410611</v>
      </c>
      <c r="I1189" s="152">
        <f t="shared" si="276"/>
        <v>-9.6518630877171233E-2</v>
      </c>
      <c r="J1189" s="152">
        <f t="shared" si="277"/>
        <v>5.5136405315196324</v>
      </c>
    </row>
    <row r="1190" spans="2:10" x14ac:dyDescent="0.25">
      <c r="B1190" s="152" t="str">
        <f t="shared" si="269"/>
        <v>Y 6</v>
      </c>
      <c r="C1190" s="152">
        <f t="shared" si="270"/>
        <v>7715.4934869739482</v>
      </c>
      <c r="D1190" s="152">
        <f t="shared" si="271"/>
        <v>5.8082291736394396</v>
      </c>
      <c r="E1190" s="152">
        <f t="shared" si="272"/>
        <v>6.5000000000000002E-2</v>
      </c>
      <c r="F1190" s="152">
        <f t="shared" si="274"/>
        <v>3.5970644694944451</v>
      </c>
      <c r="G1190" s="152">
        <f t="shared" si="273"/>
        <v>99829.788799433751</v>
      </c>
      <c r="H1190" s="152">
        <f t="shared" si="275"/>
        <v>0.14777632180999956</v>
      </c>
      <c r="I1190" s="152">
        <f t="shared" si="276"/>
        <v>-0.1042624183842553</v>
      </c>
      <c r="J1190" s="152">
        <f t="shared" si="277"/>
        <v>5.956005495449439</v>
      </c>
    </row>
    <row r="1191" spans="2:10" x14ac:dyDescent="0.25">
      <c r="B1191" s="152" t="str">
        <f t="shared" si="269"/>
        <v>Y 7</v>
      </c>
      <c r="C1191" s="152">
        <f t="shared" si="270"/>
        <v>7715.4934869739482</v>
      </c>
      <c r="D1191" s="152">
        <f t="shared" si="271"/>
        <v>5.8082291736394396</v>
      </c>
      <c r="E1191" s="152">
        <f t="shared" si="272"/>
        <v>6.5000000000000002E-2</v>
      </c>
      <c r="F1191" s="152">
        <f t="shared" si="274"/>
        <v>3.5970644694944451</v>
      </c>
      <c r="G1191" s="152">
        <f t="shared" si="273"/>
        <v>99829.788799433751</v>
      </c>
      <c r="H1191" s="152">
        <f t="shared" si="275"/>
        <v>0.14777632180999956</v>
      </c>
      <c r="I1191" s="152">
        <f t="shared" si="276"/>
        <v>-0.1042624183842553</v>
      </c>
      <c r="J1191" s="152">
        <f t="shared" si="277"/>
        <v>5.956005495449439</v>
      </c>
    </row>
    <row r="1192" spans="2:10" x14ac:dyDescent="0.25">
      <c r="B1192" s="152" t="str">
        <f t="shared" si="269"/>
        <v>Y 8</v>
      </c>
      <c r="C1192" s="152">
        <f t="shared" si="270"/>
        <v>7715.4934869739482</v>
      </c>
      <c r="D1192" s="152">
        <f t="shared" si="271"/>
        <v>5.8082291736394396</v>
      </c>
      <c r="E1192" s="152">
        <f t="shared" si="272"/>
        <v>6.9349999999999996</v>
      </c>
      <c r="F1192" s="152">
        <f t="shared" si="274"/>
        <v>-3.2729355305055545</v>
      </c>
      <c r="G1192" s="152">
        <f t="shared" si="273"/>
        <v>82649.191688775929</v>
      </c>
      <c r="H1192" s="152">
        <f t="shared" si="275"/>
        <v>-0.1344603018158714</v>
      </c>
      <c r="I1192" s="152">
        <f t="shared" si="276"/>
        <v>9.4867405496967747E-2</v>
      </c>
      <c r="J1192" s="152">
        <f t="shared" si="277"/>
        <v>5.903096579136407</v>
      </c>
    </row>
    <row r="1193" spans="2:10" x14ac:dyDescent="0.25">
      <c r="B1193" s="152" t="str">
        <f t="shared" si="269"/>
        <v>Y 9</v>
      </c>
      <c r="C1193" s="152">
        <f t="shared" si="270"/>
        <v>7715.4934869739482</v>
      </c>
      <c r="D1193" s="152">
        <f t="shared" si="271"/>
        <v>5.8082291736394396</v>
      </c>
      <c r="E1193" s="152">
        <f t="shared" si="272"/>
        <v>6.9349999999999996</v>
      </c>
      <c r="F1193" s="152">
        <f t="shared" si="274"/>
        <v>-3.2729355305055545</v>
      </c>
      <c r="G1193" s="152">
        <f t="shared" si="273"/>
        <v>82649.191688775929</v>
      </c>
      <c r="H1193" s="152">
        <f t="shared" si="275"/>
        <v>-0.1344603018158714</v>
      </c>
      <c r="I1193" s="152">
        <f t="shared" si="276"/>
        <v>9.4867405496967747E-2</v>
      </c>
      <c r="J1193" s="152">
        <f t="shared" si="277"/>
        <v>5.903096579136407</v>
      </c>
    </row>
    <row r="1194" spans="2:10" x14ac:dyDescent="0.25">
      <c r="B1194" s="152" t="str">
        <f t="shared" si="269"/>
        <v>Y 10</v>
      </c>
      <c r="C1194" s="152">
        <f t="shared" si="270"/>
        <v>6035.7142857142853</v>
      </c>
      <c r="D1194" s="152">
        <f t="shared" si="271"/>
        <v>4.5436901550399051</v>
      </c>
      <c r="E1194" s="152">
        <f t="shared" si="272"/>
        <v>6.9349999999999996</v>
      </c>
      <c r="F1194" s="152">
        <f t="shared" si="274"/>
        <v>-3.2729355305055545</v>
      </c>
      <c r="G1194" s="152">
        <f t="shared" si="273"/>
        <v>64655.21717060425</v>
      </c>
      <c r="H1194" s="152">
        <f t="shared" si="275"/>
        <v>-0.1051862678520397</v>
      </c>
      <c r="I1194" s="152">
        <f t="shared" si="276"/>
        <v>7.4213341709562064E-2</v>
      </c>
      <c r="J1194" s="152">
        <f t="shared" si="277"/>
        <v>4.6179034967494674</v>
      </c>
    </row>
    <row r="1195" spans="2:10" x14ac:dyDescent="0.25">
      <c r="B1195" s="152" t="str">
        <f t="shared" si="269"/>
        <v>Y 11</v>
      </c>
      <c r="C1195" s="152">
        <f t="shared" si="270"/>
        <v>7142.447676208064</v>
      </c>
      <c r="D1195" s="152">
        <f t="shared" si="271"/>
        <v>5.376839865678571</v>
      </c>
      <c r="E1195" s="152">
        <f t="shared" si="272"/>
        <v>6.9349999999999996</v>
      </c>
      <c r="F1195" s="152">
        <f t="shared" si="274"/>
        <v>-3.2729355305055545</v>
      </c>
      <c r="G1195" s="152">
        <f t="shared" si="273"/>
        <v>76510.663655488068</v>
      </c>
      <c r="H1195" s="152">
        <f t="shared" si="275"/>
        <v>-0.12447365445494911</v>
      </c>
      <c r="I1195" s="152">
        <f t="shared" si="276"/>
        <v>8.7821405213246759E-2</v>
      </c>
      <c r="J1195" s="152">
        <f t="shared" si="277"/>
        <v>5.4646612708918179</v>
      </c>
    </row>
    <row r="1196" spans="2:10" x14ac:dyDescent="0.25">
      <c r="B1196" s="152" t="str">
        <f t="shared" si="269"/>
        <v>Y 12</v>
      </c>
      <c r="C1196" s="152">
        <f t="shared" si="270"/>
        <v>7142.447676208064</v>
      </c>
      <c r="D1196" s="152">
        <f t="shared" si="271"/>
        <v>5.376839865678571</v>
      </c>
      <c r="E1196" s="152">
        <f t="shared" si="272"/>
        <v>6.9349999999999996</v>
      </c>
      <c r="F1196" s="152">
        <f t="shared" si="274"/>
        <v>-3.2729355305055545</v>
      </c>
      <c r="G1196" s="152">
        <f t="shared" si="273"/>
        <v>76510.663655488068</v>
      </c>
      <c r="H1196" s="152">
        <f t="shared" si="275"/>
        <v>-0.12447365445494911</v>
      </c>
      <c r="I1196" s="152">
        <f t="shared" si="276"/>
        <v>8.7821405213246759E-2</v>
      </c>
      <c r="J1196" s="152">
        <f t="shared" si="277"/>
        <v>5.4646612708918179</v>
      </c>
    </row>
    <row r="1197" spans="2:10" x14ac:dyDescent="0.25">
      <c r="B1197" s="152" t="str">
        <f t="shared" si="269"/>
        <v>Y 13</v>
      </c>
      <c r="C1197" s="152">
        <f t="shared" si="270"/>
        <v>7142.447676208064</v>
      </c>
      <c r="D1197" s="152">
        <f t="shared" si="271"/>
        <v>5.376839865678571</v>
      </c>
      <c r="E1197" s="152">
        <f t="shared" si="272"/>
        <v>6.9349999999999996</v>
      </c>
      <c r="F1197" s="152">
        <f t="shared" si="274"/>
        <v>-3.2729355305055545</v>
      </c>
      <c r="G1197" s="152">
        <f t="shared" si="273"/>
        <v>76510.663655488068</v>
      </c>
      <c r="H1197" s="152">
        <f t="shared" si="275"/>
        <v>-0.12447365445494911</v>
      </c>
      <c r="I1197" s="152">
        <f t="shared" si="276"/>
        <v>8.7821405213246759E-2</v>
      </c>
      <c r="J1197" s="152">
        <f t="shared" si="277"/>
        <v>5.4646612708918179</v>
      </c>
    </row>
    <row r="1198" spans="2:10" x14ac:dyDescent="0.25">
      <c r="B1198" s="152" t="str">
        <f t="shared" si="269"/>
        <v>Y 14</v>
      </c>
      <c r="C1198" s="152">
        <f t="shared" si="270"/>
        <v>6035.7142857142853</v>
      </c>
      <c r="D1198" s="152">
        <f t="shared" si="271"/>
        <v>4.5436901550399051</v>
      </c>
      <c r="E1198" s="152">
        <f t="shared" si="272"/>
        <v>6.9349999999999996</v>
      </c>
      <c r="F1198" s="152">
        <f t="shared" si="274"/>
        <v>-3.2729355305055545</v>
      </c>
      <c r="G1198" s="152">
        <f t="shared" si="273"/>
        <v>64655.21717060425</v>
      </c>
      <c r="H1198" s="152">
        <f t="shared" si="275"/>
        <v>-0.1051862678520397</v>
      </c>
      <c r="I1198" s="152">
        <f t="shared" si="276"/>
        <v>7.4213341709562064E-2</v>
      </c>
      <c r="J1198" s="152">
        <f t="shared" si="277"/>
        <v>4.6179034967494674</v>
      </c>
    </row>
    <row r="1199" spans="2:10" x14ac:dyDescent="0.25">
      <c r="B1199" s="152" t="str">
        <f t="shared" si="269"/>
        <v>Y 15</v>
      </c>
      <c r="C1199" s="152">
        <f t="shared" si="270"/>
        <v>4494.9596774193551</v>
      </c>
      <c r="D1199" s="152">
        <f t="shared" si="271"/>
        <v>3.3838089523110471</v>
      </c>
      <c r="E1199" s="152">
        <f t="shared" si="272"/>
        <v>6.9349999999999996</v>
      </c>
      <c r="F1199" s="152">
        <f t="shared" si="274"/>
        <v>-3.2729355305055545</v>
      </c>
      <c r="G1199" s="152">
        <f t="shared" si="273"/>
        <v>48150.488966073455</v>
      </c>
      <c r="H1199" s="152">
        <f t="shared" si="275"/>
        <v>-7.8335058657800036E-2</v>
      </c>
      <c r="I1199" s="152">
        <f t="shared" si="276"/>
        <v>5.5268682830229079E-2</v>
      </c>
      <c r="J1199" s="152">
        <f t="shared" si="277"/>
        <v>3.4390776351412762</v>
      </c>
    </row>
    <row r="1200" spans="2:10" x14ac:dyDescent="0.25">
      <c r="B1200" s="152" t="str">
        <f t="shared" si="269"/>
        <v>Y 16</v>
      </c>
      <c r="C1200" s="152">
        <f t="shared" si="270"/>
        <v>4494.9596774193551</v>
      </c>
      <c r="D1200" s="152">
        <f t="shared" si="271"/>
        <v>3.3838089523110471</v>
      </c>
      <c r="E1200" s="152">
        <f t="shared" si="272"/>
        <v>3.4350000000000001</v>
      </c>
      <c r="F1200" s="152">
        <f t="shared" si="274"/>
        <v>0.22706446949444503</v>
      </c>
      <c r="G1200" s="152">
        <f t="shared" si="273"/>
        <v>231.75235955140462</v>
      </c>
      <c r="H1200" s="152">
        <f t="shared" si="275"/>
        <v>5.4346040033981698E-3</v>
      </c>
      <c r="I1200" s="152">
        <f t="shared" si="276"/>
        <v>-3.8343419934593818E-3</v>
      </c>
      <c r="J1200" s="152">
        <f t="shared" si="277"/>
        <v>3.3892435563144452</v>
      </c>
    </row>
    <row r="1201" spans="2:10" x14ac:dyDescent="0.25">
      <c r="B1201" s="152" t="str">
        <f t="shared" si="269"/>
        <v>Y 17</v>
      </c>
      <c r="C1201" s="152">
        <f t="shared" si="270"/>
        <v>7142.447676208064</v>
      </c>
      <c r="D1201" s="152">
        <f t="shared" si="271"/>
        <v>5.376839865678571</v>
      </c>
      <c r="E1201" s="152">
        <f t="shared" si="272"/>
        <v>3.4350000000000001</v>
      </c>
      <c r="F1201" s="152">
        <f t="shared" si="274"/>
        <v>0.22706446949444503</v>
      </c>
      <c r="G1201" s="152">
        <f t="shared" si="273"/>
        <v>368.25226936940936</v>
      </c>
      <c r="H1201" s="152">
        <f t="shared" si="275"/>
        <v>8.6355334687824269E-3</v>
      </c>
      <c r="I1201" s="152">
        <f t="shared" si="276"/>
        <v>-6.0927325329632629E-3</v>
      </c>
      <c r="J1201" s="152">
        <f t="shared" si="277"/>
        <v>5.385475399147353</v>
      </c>
    </row>
    <row r="1202" spans="2:10" x14ac:dyDescent="0.25">
      <c r="B1202" s="152" t="str">
        <f t="shared" si="269"/>
        <v>Y 18</v>
      </c>
      <c r="C1202" s="152">
        <f t="shared" si="270"/>
        <v>7715.4934869739482</v>
      </c>
      <c r="D1202" s="152">
        <f t="shared" si="271"/>
        <v>5.8082291736394396</v>
      </c>
      <c r="E1202" s="152">
        <f t="shared" si="272"/>
        <v>3.4350000000000001</v>
      </c>
      <c r="F1202" s="152">
        <f t="shared" si="274"/>
        <v>0.22706446949444503</v>
      </c>
      <c r="G1202" s="152">
        <f t="shared" si="273"/>
        <v>397.79752189818998</v>
      </c>
      <c r="H1202" s="152">
        <f t="shared" si="275"/>
        <v>9.3283710648488696E-3</v>
      </c>
      <c r="I1202" s="152">
        <f t="shared" si="276"/>
        <v>-6.5815586346597054E-3</v>
      </c>
      <c r="J1202" s="152">
        <f t="shared" si="277"/>
        <v>5.8175575447042887</v>
      </c>
    </row>
    <row r="1204" spans="2:10" x14ac:dyDescent="0.25">
      <c r="B1204" s="2" t="s">
        <v>330</v>
      </c>
    </row>
    <row r="1205" spans="2:10" x14ac:dyDescent="0.25">
      <c r="B1205" s="151" t="s">
        <v>30</v>
      </c>
      <c r="C1205" s="151" t="s">
        <v>247</v>
      </c>
      <c r="D1205" s="151" t="s">
        <v>317</v>
      </c>
      <c r="E1205" s="151" t="s">
        <v>318</v>
      </c>
      <c r="F1205" s="151" t="s">
        <v>319</v>
      </c>
      <c r="G1205" s="151" t="s">
        <v>327</v>
      </c>
      <c r="H1205" s="334" t="s">
        <v>320</v>
      </c>
      <c r="I1205" s="334"/>
      <c r="J1205" s="151" t="s">
        <v>329</v>
      </c>
    </row>
    <row r="1206" spans="2:10" x14ac:dyDescent="0.25">
      <c r="B1206" s="152" t="str">
        <f t="shared" ref="B1206:B1215" si="278">B1032</f>
        <v xml:space="preserve">X 1 </v>
      </c>
      <c r="C1206" s="152">
        <f>G1032</f>
        <v>13373.577575079873</v>
      </c>
      <c r="D1206" s="152">
        <f t="shared" ref="D1206:D1215" si="279">(C1206/(SUM($C$1206:$C$1215)))*$J$1150</f>
        <v>6.7557304536079252</v>
      </c>
      <c r="E1206" s="152">
        <f t="shared" ref="E1206:E1215" si="280">F1032</f>
        <v>4.1349999999999998</v>
      </c>
      <c r="F1206" s="152">
        <f>$E$1093-E1206</f>
        <v>8.0759383589751206</v>
      </c>
      <c r="G1206" s="152">
        <f>(C1206)*(F1206)^2</f>
        <v>872235.16589197237</v>
      </c>
      <c r="H1206" s="152">
        <f t="shared" ref="H1206:H1215" si="281">(C1206*F1206*$I$1158)/(SUM($G$1206:$G$1215)+SUM($G$1219:$G$1236))</f>
        <v>5.0762172287800729</v>
      </c>
      <c r="I1206" s="152">
        <f t="shared" ref="I1206:I1215" si="282">(C1206*F1206*$J$1158)/(SUM($G$1206:$G$1215)+SUM($G$1219:$G$1236))</f>
        <v>2.2049645151528043</v>
      </c>
      <c r="J1206" s="152">
        <f>D1206+MAX(H1206:I1206)</f>
        <v>11.831947682387998</v>
      </c>
    </row>
    <row r="1207" spans="2:10" x14ac:dyDescent="0.25">
      <c r="B1207" s="152" t="str">
        <f t="shared" si="278"/>
        <v xml:space="preserve">X 2 </v>
      </c>
      <c r="C1207" s="152">
        <f t="shared" ref="C1207:C1215" si="283">G1033</f>
        <v>13373.577575079873</v>
      </c>
      <c r="D1207" s="152">
        <f t="shared" si="279"/>
        <v>6.7557304536079252</v>
      </c>
      <c r="E1207" s="152">
        <f t="shared" si="280"/>
        <v>8.7349999999999994</v>
      </c>
      <c r="F1207" s="152">
        <f t="shared" ref="F1207:F1215" si="284">$E$1093-E1207</f>
        <v>3.4759383589751209</v>
      </c>
      <c r="G1207" s="152">
        <f t="shared" ref="G1207:G1215" si="285">(C1207)*(F1207)^2</f>
        <v>161581.53653574586</v>
      </c>
      <c r="H1207" s="152">
        <f t="shared" si="281"/>
        <v>2.1848381450804237</v>
      </c>
      <c r="I1207" s="152">
        <f t="shared" si="282"/>
        <v>0.94903160446747825</v>
      </c>
      <c r="J1207" s="152">
        <f t="shared" ref="J1207:J1215" si="286">D1207+MAX(H1207:I1207)</f>
        <v>8.9405685986883494</v>
      </c>
    </row>
    <row r="1208" spans="2:10" x14ac:dyDescent="0.25">
      <c r="B1208" s="152" t="str">
        <f t="shared" si="278"/>
        <v xml:space="preserve">X 3 </v>
      </c>
      <c r="C1208" s="152">
        <f t="shared" si="283"/>
        <v>13373.577575079873</v>
      </c>
      <c r="D1208" s="152">
        <f t="shared" si="279"/>
        <v>6.7557304536079252</v>
      </c>
      <c r="E1208" s="152">
        <f t="shared" si="280"/>
        <v>11.035</v>
      </c>
      <c r="F1208" s="152">
        <f t="shared" si="284"/>
        <v>1.1759383589751202</v>
      </c>
      <c r="G1208" s="152">
        <f t="shared" si="285"/>
        <v>18493.397974150175</v>
      </c>
      <c r="H1208" s="152">
        <f t="shared" si="281"/>
        <v>0.73914860323059839</v>
      </c>
      <c r="I1208" s="152">
        <f t="shared" si="282"/>
        <v>0.32106514912481499</v>
      </c>
      <c r="J1208" s="152">
        <f t="shared" si="286"/>
        <v>7.4948790568385233</v>
      </c>
    </row>
    <row r="1209" spans="2:10" x14ac:dyDescent="0.25">
      <c r="B1209" s="152" t="str">
        <f t="shared" si="278"/>
        <v>X 4</v>
      </c>
      <c r="C1209" s="152">
        <f t="shared" si="283"/>
        <v>13373.577575079873</v>
      </c>
      <c r="D1209" s="152">
        <f t="shared" si="279"/>
        <v>6.7557304536079252</v>
      </c>
      <c r="E1209" s="152">
        <f t="shared" si="280"/>
        <v>12.965</v>
      </c>
      <c r="F1209" s="152">
        <f t="shared" si="284"/>
        <v>-0.75406164102487949</v>
      </c>
      <c r="G1209" s="152">
        <f t="shared" si="285"/>
        <v>7604.3360159188423</v>
      </c>
      <c r="H1209" s="152">
        <f t="shared" si="281"/>
        <v>-0.4739734905825152</v>
      </c>
      <c r="I1209" s="152">
        <f t="shared" si="282"/>
        <v>-0.20588061557576751</v>
      </c>
      <c r="J1209" s="152">
        <f>D1209</f>
        <v>6.7557304536079252</v>
      </c>
    </row>
    <row r="1210" spans="2:10" x14ac:dyDescent="0.25">
      <c r="B1210" s="152" t="str">
        <f t="shared" si="278"/>
        <v>X 5</v>
      </c>
      <c r="C1210" s="152">
        <f t="shared" si="283"/>
        <v>13036.710406613536</v>
      </c>
      <c r="D1210" s="152">
        <f t="shared" si="279"/>
        <v>6.58556029711447</v>
      </c>
      <c r="E1210" s="152">
        <f t="shared" si="280"/>
        <v>17.934999999999999</v>
      </c>
      <c r="F1210" s="152">
        <f t="shared" si="284"/>
        <v>-5.7240616410248784</v>
      </c>
      <c r="G1210" s="152">
        <f t="shared" si="285"/>
        <v>427146.27384204086</v>
      </c>
      <c r="H1210" s="152">
        <f t="shared" si="281"/>
        <v>-3.5072919818052162</v>
      </c>
      <c r="I1210" s="152">
        <f t="shared" si="282"/>
        <v>-1.5234679714482937</v>
      </c>
      <c r="J1210" s="242">
        <f>D1210</f>
        <v>6.58556029711447</v>
      </c>
    </row>
    <row r="1211" spans="2:10" x14ac:dyDescent="0.25">
      <c r="B1211" s="152" t="str">
        <f t="shared" si="278"/>
        <v>X 6</v>
      </c>
      <c r="C1211" s="152">
        <f t="shared" si="283"/>
        <v>27094.052990456908</v>
      </c>
      <c r="D1211" s="152">
        <f t="shared" si="279"/>
        <v>13.686698108393289</v>
      </c>
      <c r="E1211" s="152">
        <f t="shared" si="280"/>
        <v>17.934999999999999</v>
      </c>
      <c r="F1211" s="152">
        <f t="shared" si="284"/>
        <v>-5.7240616410248784</v>
      </c>
      <c r="G1211" s="152">
        <f t="shared" si="285"/>
        <v>887733.44019986934</v>
      </c>
      <c r="H1211" s="152">
        <f t="shared" si="281"/>
        <v>-7.2891666566304947</v>
      </c>
      <c r="I1211" s="152">
        <f t="shared" si="282"/>
        <v>-3.1662068620274133</v>
      </c>
      <c r="J1211" s="242">
        <f>D1211</f>
        <v>13.686698108393289</v>
      </c>
    </row>
    <row r="1212" spans="2:10" x14ac:dyDescent="0.25">
      <c r="B1212" s="152" t="str">
        <f t="shared" si="278"/>
        <v>X 7</v>
      </c>
      <c r="C1212" s="152">
        <f t="shared" si="283"/>
        <v>13713.524676623039</v>
      </c>
      <c r="D1212" s="152">
        <f t="shared" si="279"/>
        <v>6.9274564538960126</v>
      </c>
      <c r="E1212" s="152">
        <f t="shared" si="280"/>
        <v>17.934999999999999</v>
      </c>
      <c r="F1212" s="152">
        <f t="shared" si="284"/>
        <v>-5.7240616410248784</v>
      </c>
      <c r="G1212" s="152">
        <f t="shared" si="285"/>
        <v>449322.01331164048</v>
      </c>
      <c r="H1212" s="152">
        <f t="shared" si="281"/>
        <v>-3.6893766633190022</v>
      </c>
      <c r="I1212" s="152">
        <f t="shared" si="282"/>
        <v>-1.6025603828633359</v>
      </c>
      <c r="J1212" s="242">
        <f>D1212</f>
        <v>6.9274564538960126</v>
      </c>
    </row>
    <row r="1213" spans="2:10" x14ac:dyDescent="0.25">
      <c r="B1213" s="152" t="str">
        <f t="shared" si="278"/>
        <v>X 8</v>
      </c>
      <c r="C1213" s="152">
        <f t="shared" si="283"/>
        <v>13713.524676623039</v>
      </c>
      <c r="D1213" s="152">
        <f t="shared" si="279"/>
        <v>6.9274564538960126</v>
      </c>
      <c r="E1213" s="152">
        <f t="shared" si="280"/>
        <v>12.965</v>
      </c>
      <c r="F1213" s="152">
        <f t="shared" si="284"/>
        <v>-0.75406164102487949</v>
      </c>
      <c r="G1213" s="152">
        <f t="shared" si="285"/>
        <v>7797.6329832605434</v>
      </c>
      <c r="H1213" s="152">
        <f t="shared" si="281"/>
        <v>-0.48602156922319728</v>
      </c>
      <c r="I1213" s="152">
        <f t="shared" si="282"/>
        <v>-0.21111395857138604</v>
      </c>
      <c r="J1213" s="242">
        <f>D1213</f>
        <v>6.9274564538960126</v>
      </c>
    </row>
    <row r="1214" spans="2:10" x14ac:dyDescent="0.25">
      <c r="B1214" s="152" t="str">
        <f t="shared" si="278"/>
        <v>X 9</v>
      </c>
      <c r="C1214" s="152">
        <f t="shared" si="283"/>
        <v>13713.524676623039</v>
      </c>
      <c r="D1214" s="152">
        <f t="shared" si="279"/>
        <v>6.9274564538960126</v>
      </c>
      <c r="E1214" s="152">
        <f t="shared" si="280"/>
        <v>8.7349999999999994</v>
      </c>
      <c r="F1214" s="152">
        <f t="shared" si="284"/>
        <v>3.4759383589751209</v>
      </c>
      <c r="G1214" s="152">
        <f t="shared" si="285"/>
        <v>165688.82755042336</v>
      </c>
      <c r="H1214" s="152">
        <f t="shared" si="281"/>
        <v>2.2403752211239372</v>
      </c>
      <c r="I1214" s="152">
        <f t="shared" si="282"/>
        <v>0.9731553321237747</v>
      </c>
      <c r="J1214" s="152">
        <f t="shared" si="286"/>
        <v>9.1678316750199507</v>
      </c>
    </row>
    <row r="1215" spans="2:10" x14ac:dyDescent="0.25">
      <c r="B1215" s="152" t="str">
        <f t="shared" si="278"/>
        <v>X 10</v>
      </c>
      <c r="C1215" s="152">
        <f t="shared" si="283"/>
        <v>13713.524676623039</v>
      </c>
      <c r="D1215" s="152">
        <f t="shared" si="279"/>
        <v>6.9274564538960126</v>
      </c>
      <c r="E1215" s="152">
        <f t="shared" si="280"/>
        <v>4.1349999999999998</v>
      </c>
      <c r="F1215" s="152">
        <f t="shared" si="284"/>
        <v>8.0759383589751206</v>
      </c>
      <c r="G1215" s="152">
        <f t="shared" si="285"/>
        <v>894406.78114184528</v>
      </c>
      <c r="H1215" s="152">
        <f t="shared" si="281"/>
        <v>5.2052511633454062</v>
      </c>
      <c r="I1215" s="152">
        <f t="shared" si="282"/>
        <v>2.26101318961733</v>
      </c>
      <c r="J1215" s="152">
        <f t="shared" si="286"/>
        <v>12.132707617241419</v>
      </c>
    </row>
    <row r="1217" spans="2:10" x14ac:dyDescent="0.25">
      <c r="B1217" s="2" t="s">
        <v>331</v>
      </c>
    </row>
    <row r="1218" spans="2:10" x14ac:dyDescent="0.25">
      <c r="B1218" s="151" t="s">
        <v>30</v>
      </c>
      <c r="C1218" s="151" t="s">
        <v>248</v>
      </c>
      <c r="D1218" s="151" t="s">
        <v>323</v>
      </c>
      <c r="E1218" s="151" t="s">
        <v>324</v>
      </c>
      <c r="F1218" s="151" t="s">
        <v>325</v>
      </c>
      <c r="G1218" s="151" t="s">
        <v>326</v>
      </c>
      <c r="H1218" s="334" t="s">
        <v>328</v>
      </c>
      <c r="I1218" s="334"/>
      <c r="J1218" s="151" t="s">
        <v>321</v>
      </c>
    </row>
    <row r="1219" spans="2:10" x14ac:dyDescent="0.25">
      <c r="B1219" s="152" t="str">
        <f t="shared" ref="B1219:B1236" si="287">B1042</f>
        <v xml:space="preserve">Y 1 </v>
      </c>
      <c r="C1219" s="152">
        <f>H1042</f>
        <v>4494.9596774193551</v>
      </c>
      <c r="D1219" s="152">
        <f t="shared" ref="D1219:D1236" si="288">(C1219/(SUM($C$1219:$C$1236)))*$J$1150</f>
        <v>2.8056416095866488</v>
      </c>
      <c r="E1219" s="152">
        <f t="shared" ref="E1219:E1236" si="289">E1042</f>
        <v>6.5000000000000002E-2</v>
      </c>
      <c r="F1219" s="152">
        <f>$E$1092-E1219</f>
        <v>3.5970644694944451</v>
      </c>
      <c r="G1219" s="152">
        <f t="shared" ref="G1219:G1236" si="290">(C1219)*(F1219)^2</f>
        <v>58159.711496916752</v>
      </c>
      <c r="H1219" s="152">
        <f>(C1219*F1219*$I$1164)/(SUM($G$1206:$G$1215)+SUM($G$1219:$G$1236))</f>
        <v>0.11908985599093805</v>
      </c>
      <c r="I1219" s="152">
        <f>(C1219*F1219*$J$1164)/(SUM($G$1206:$G$1215)+SUM($G$1219:$G$1236))</f>
        <v>-4.8069380475187509E-2</v>
      </c>
      <c r="J1219" s="152">
        <f>D1219+MAX(H1219:I1219)</f>
        <v>2.9247314655775867</v>
      </c>
    </row>
    <row r="1220" spans="2:10" x14ac:dyDescent="0.25">
      <c r="B1220" s="152" t="str">
        <f t="shared" si="287"/>
        <v xml:space="preserve">Y 2 </v>
      </c>
      <c r="C1220" s="152">
        <f t="shared" ref="C1220:C1236" si="291">H1043</f>
        <v>6035.7142857142853</v>
      </c>
      <c r="D1220" s="152">
        <f t="shared" si="288"/>
        <v>3.7673421696407132</v>
      </c>
      <c r="E1220" s="152">
        <f t="shared" si="289"/>
        <v>6.5000000000000002E-2</v>
      </c>
      <c r="F1220" s="152">
        <f t="shared" ref="F1220:F1236" si="292">$E$1092-E1220</f>
        <v>3.5970644694944451</v>
      </c>
      <c r="G1220" s="152">
        <f t="shared" si="290"/>
        <v>78095.339386113948</v>
      </c>
      <c r="H1220" s="152">
        <f t="shared" ref="H1220:H1236" si="293">(C1220*F1220*$I$1164)/(SUM($G$1206:$G$1215)+SUM($G$1219:$G$1236))</f>
        <v>0.15991074373793598</v>
      </c>
      <c r="I1220" s="152">
        <f t="shared" ref="I1220:I1236" si="294">(C1220*F1220*$J$1164)/(SUM($G$1206:$G$1215)+SUM($G$1219:$G$1236))</f>
        <v>-6.45463068104975E-2</v>
      </c>
      <c r="J1220" s="152">
        <f t="shared" ref="J1220:J1236" si="295">D1220+MAX(H1220:I1220)</f>
        <v>3.9272529133786493</v>
      </c>
    </row>
    <row r="1221" spans="2:10" x14ac:dyDescent="0.25">
      <c r="B1221" s="152" t="str">
        <f t="shared" si="287"/>
        <v xml:space="preserve">Y 3 </v>
      </c>
      <c r="C1221" s="152">
        <f t="shared" si="291"/>
        <v>7142.447676208064</v>
      </c>
      <c r="D1221" s="152">
        <f t="shared" si="288"/>
        <v>4.458137521306905</v>
      </c>
      <c r="E1221" s="152">
        <f t="shared" si="289"/>
        <v>6.5000000000000002E-2</v>
      </c>
      <c r="F1221" s="152">
        <f t="shared" si="292"/>
        <v>3.5970644694944451</v>
      </c>
      <c r="G1221" s="152">
        <f t="shared" si="290"/>
        <v>92415.221946679478</v>
      </c>
      <c r="H1221" s="152">
        <f t="shared" si="293"/>
        <v>0.18923263526821463</v>
      </c>
      <c r="I1221" s="152">
        <f t="shared" si="294"/>
        <v>-7.6381783043908996E-2</v>
      </c>
      <c r="J1221" s="152">
        <f t="shared" si="295"/>
        <v>4.6473701565751195</v>
      </c>
    </row>
    <row r="1222" spans="2:10" x14ac:dyDescent="0.25">
      <c r="B1222" s="152" t="str">
        <f t="shared" si="287"/>
        <v>Y 4</v>
      </c>
      <c r="C1222" s="152">
        <f t="shared" si="291"/>
        <v>7142.447676208064</v>
      </c>
      <c r="D1222" s="152">
        <f t="shared" si="288"/>
        <v>4.458137521306905</v>
      </c>
      <c r="E1222" s="152">
        <f t="shared" si="289"/>
        <v>6.5000000000000002E-2</v>
      </c>
      <c r="F1222" s="152">
        <f t="shared" si="292"/>
        <v>3.5970644694944451</v>
      </c>
      <c r="G1222" s="152">
        <f t="shared" si="290"/>
        <v>92415.221946679478</v>
      </c>
      <c r="H1222" s="152">
        <f t="shared" si="293"/>
        <v>0.18923263526821463</v>
      </c>
      <c r="I1222" s="152">
        <f t="shared" si="294"/>
        <v>-7.6381783043908996E-2</v>
      </c>
      <c r="J1222" s="152">
        <f t="shared" si="295"/>
        <v>4.6473701565751195</v>
      </c>
    </row>
    <row r="1223" spans="2:10" x14ac:dyDescent="0.25">
      <c r="B1223" s="152" t="str">
        <f t="shared" si="287"/>
        <v>Y 5</v>
      </c>
      <c r="C1223" s="152">
        <f t="shared" si="291"/>
        <v>7142.447676208064</v>
      </c>
      <c r="D1223" s="152">
        <f t="shared" si="288"/>
        <v>4.458137521306905</v>
      </c>
      <c r="E1223" s="152">
        <f t="shared" si="289"/>
        <v>6.5000000000000002E-2</v>
      </c>
      <c r="F1223" s="152">
        <f t="shared" si="292"/>
        <v>3.5970644694944451</v>
      </c>
      <c r="G1223" s="152">
        <f t="shared" si="290"/>
        <v>92415.221946679478</v>
      </c>
      <c r="H1223" s="152">
        <f t="shared" si="293"/>
        <v>0.18923263526821463</v>
      </c>
      <c r="I1223" s="152">
        <f t="shared" si="294"/>
        <v>-7.6381783043908996E-2</v>
      </c>
      <c r="J1223" s="152">
        <f t="shared" si="295"/>
        <v>4.6473701565751195</v>
      </c>
    </row>
    <row r="1224" spans="2:10" x14ac:dyDescent="0.25">
      <c r="B1224" s="152" t="str">
        <f t="shared" si="287"/>
        <v>Y 6</v>
      </c>
      <c r="C1224" s="152">
        <f t="shared" si="291"/>
        <v>7715.4934869739482</v>
      </c>
      <c r="D1224" s="152">
        <f t="shared" si="288"/>
        <v>4.8158184097386183</v>
      </c>
      <c r="E1224" s="152">
        <f t="shared" si="289"/>
        <v>6.5000000000000002E-2</v>
      </c>
      <c r="F1224" s="152">
        <f t="shared" si="292"/>
        <v>3.5970644694944451</v>
      </c>
      <c r="G1224" s="152">
        <f t="shared" si="290"/>
        <v>99829.788799433751</v>
      </c>
      <c r="H1224" s="152">
        <f t="shared" si="293"/>
        <v>0.20441496124616415</v>
      </c>
      <c r="I1224" s="152">
        <f t="shared" si="294"/>
        <v>-8.2509970855202605E-2</v>
      </c>
      <c r="J1224" s="152">
        <f t="shared" si="295"/>
        <v>5.0202333709847826</v>
      </c>
    </row>
    <row r="1225" spans="2:10" x14ac:dyDescent="0.25">
      <c r="B1225" s="152" t="str">
        <f t="shared" si="287"/>
        <v>Y 7</v>
      </c>
      <c r="C1225" s="152">
        <f t="shared" si="291"/>
        <v>7715.4934869739482</v>
      </c>
      <c r="D1225" s="152">
        <f t="shared" si="288"/>
        <v>4.8158184097386183</v>
      </c>
      <c r="E1225" s="152">
        <f t="shared" si="289"/>
        <v>6.5000000000000002E-2</v>
      </c>
      <c r="F1225" s="152">
        <f t="shared" si="292"/>
        <v>3.5970644694944451</v>
      </c>
      <c r="G1225" s="152">
        <f t="shared" si="290"/>
        <v>99829.788799433751</v>
      </c>
      <c r="H1225" s="152">
        <f t="shared" si="293"/>
        <v>0.20441496124616415</v>
      </c>
      <c r="I1225" s="152">
        <f t="shared" si="294"/>
        <v>-8.2509970855202605E-2</v>
      </c>
      <c r="J1225" s="152">
        <f t="shared" si="295"/>
        <v>5.0202333709847826</v>
      </c>
    </row>
    <row r="1226" spans="2:10" x14ac:dyDescent="0.25">
      <c r="B1226" s="152" t="str">
        <f t="shared" si="287"/>
        <v>Y 8</v>
      </c>
      <c r="C1226" s="152">
        <f t="shared" si="291"/>
        <v>7715.4934869739482</v>
      </c>
      <c r="D1226" s="152">
        <f t="shared" si="288"/>
        <v>4.8158184097386183</v>
      </c>
      <c r="E1226" s="152">
        <f t="shared" si="289"/>
        <v>6.9349999999999996</v>
      </c>
      <c r="F1226" s="152">
        <f t="shared" si="292"/>
        <v>-3.2729355305055545</v>
      </c>
      <c r="G1226" s="152">
        <f t="shared" si="290"/>
        <v>82649.191688775929</v>
      </c>
      <c r="H1226" s="152">
        <f t="shared" si="293"/>
        <v>-0.18599527345238756</v>
      </c>
      <c r="I1226" s="152">
        <f t="shared" si="294"/>
        <v>7.5075055652512365E-2</v>
      </c>
      <c r="J1226" s="152">
        <f t="shared" si="295"/>
        <v>4.8908934653911302</v>
      </c>
    </row>
    <row r="1227" spans="2:10" x14ac:dyDescent="0.25">
      <c r="B1227" s="152" t="str">
        <f t="shared" si="287"/>
        <v>Y 9</v>
      </c>
      <c r="C1227" s="152">
        <f t="shared" si="291"/>
        <v>7715.4934869739482</v>
      </c>
      <c r="D1227" s="152">
        <f t="shared" si="288"/>
        <v>4.8158184097386183</v>
      </c>
      <c r="E1227" s="152">
        <f t="shared" si="289"/>
        <v>6.9349999999999996</v>
      </c>
      <c r="F1227" s="152">
        <f t="shared" si="292"/>
        <v>-3.2729355305055545</v>
      </c>
      <c r="G1227" s="152">
        <f t="shared" si="290"/>
        <v>82649.191688775929</v>
      </c>
      <c r="H1227" s="152">
        <f t="shared" si="293"/>
        <v>-0.18599527345238756</v>
      </c>
      <c r="I1227" s="152">
        <f t="shared" si="294"/>
        <v>7.5075055652512365E-2</v>
      </c>
      <c r="J1227" s="152">
        <f t="shared" si="295"/>
        <v>4.8908934653911302</v>
      </c>
    </row>
    <row r="1228" spans="2:10" x14ac:dyDescent="0.25">
      <c r="B1228" s="152" t="str">
        <f t="shared" si="287"/>
        <v>Y 10</v>
      </c>
      <c r="C1228" s="152">
        <f t="shared" si="291"/>
        <v>6035.7142857142853</v>
      </c>
      <c r="D1228" s="152">
        <f t="shared" si="288"/>
        <v>3.7673421696407132</v>
      </c>
      <c r="E1228" s="152">
        <f t="shared" si="289"/>
        <v>6.9349999999999996</v>
      </c>
      <c r="F1228" s="152">
        <f t="shared" si="292"/>
        <v>-3.2729355305055545</v>
      </c>
      <c r="G1228" s="152">
        <f t="shared" si="290"/>
        <v>64655.21717060425</v>
      </c>
      <c r="H1228" s="152">
        <f t="shared" si="293"/>
        <v>-0.1455012995535824</v>
      </c>
      <c r="I1228" s="152">
        <f t="shared" si="294"/>
        <v>5.8730084688385142E-2</v>
      </c>
      <c r="J1228" s="152">
        <f t="shared" si="295"/>
        <v>3.8260722543290981</v>
      </c>
    </row>
    <row r="1229" spans="2:10" x14ac:dyDescent="0.25">
      <c r="B1229" s="152" t="str">
        <f t="shared" si="287"/>
        <v>Y 11</v>
      </c>
      <c r="C1229" s="152">
        <f t="shared" si="291"/>
        <v>7142.447676208064</v>
      </c>
      <c r="D1229" s="152">
        <f t="shared" si="288"/>
        <v>4.458137521306905</v>
      </c>
      <c r="E1229" s="152">
        <f t="shared" si="289"/>
        <v>6.9349999999999996</v>
      </c>
      <c r="F1229" s="152">
        <f t="shared" si="292"/>
        <v>-3.2729355305055545</v>
      </c>
      <c r="G1229" s="152">
        <f t="shared" si="290"/>
        <v>76510.663655488068</v>
      </c>
      <c r="H1229" s="152">
        <f t="shared" si="293"/>
        <v>-0.1721810161460868</v>
      </c>
      <c r="I1229" s="152">
        <f t="shared" si="294"/>
        <v>6.949907451698023E-2</v>
      </c>
      <c r="J1229" s="152">
        <f t="shared" si="295"/>
        <v>4.5276365958238856</v>
      </c>
    </row>
    <row r="1230" spans="2:10" x14ac:dyDescent="0.25">
      <c r="B1230" s="152" t="str">
        <f t="shared" si="287"/>
        <v>Y 12</v>
      </c>
      <c r="C1230" s="152">
        <f t="shared" si="291"/>
        <v>7142.447676208064</v>
      </c>
      <c r="D1230" s="152">
        <f t="shared" si="288"/>
        <v>4.458137521306905</v>
      </c>
      <c r="E1230" s="152">
        <f t="shared" si="289"/>
        <v>6.9349999999999996</v>
      </c>
      <c r="F1230" s="152">
        <f t="shared" si="292"/>
        <v>-3.2729355305055545</v>
      </c>
      <c r="G1230" s="152">
        <f t="shared" si="290"/>
        <v>76510.663655488068</v>
      </c>
      <c r="H1230" s="152">
        <f t="shared" si="293"/>
        <v>-0.1721810161460868</v>
      </c>
      <c r="I1230" s="152">
        <f t="shared" si="294"/>
        <v>6.949907451698023E-2</v>
      </c>
      <c r="J1230" s="152">
        <f t="shared" si="295"/>
        <v>4.5276365958238856</v>
      </c>
    </row>
    <row r="1231" spans="2:10" x14ac:dyDescent="0.25">
      <c r="B1231" s="152" t="str">
        <f t="shared" si="287"/>
        <v>Y 13</v>
      </c>
      <c r="C1231" s="152">
        <f t="shared" si="291"/>
        <v>7142.447676208064</v>
      </c>
      <c r="D1231" s="152">
        <f t="shared" si="288"/>
        <v>4.458137521306905</v>
      </c>
      <c r="E1231" s="152">
        <f t="shared" si="289"/>
        <v>6.9349999999999996</v>
      </c>
      <c r="F1231" s="152">
        <f t="shared" si="292"/>
        <v>-3.2729355305055545</v>
      </c>
      <c r="G1231" s="152">
        <f t="shared" si="290"/>
        <v>76510.663655488068</v>
      </c>
      <c r="H1231" s="152">
        <f t="shared" si="293"/>
        <v>-0.1721810161460868</v>
      </c>
      <c r="I1231" s="152">
        <f t="shared" si="294"/>
        <v>6.949907451698023E-2</v>
      </c>
      <c r="J1231" s="152">
        <f t="shared" si="295"/>
        <v>4.5276365958238856</v>
      </c>
    </row>
    <row r="1232" spans="2:10" x14ac:dyDescent="0.25">
      <c r="B1232" s="152" t="str">
        <f t="shared" si="287"/>
        <v>Y 14</v>
      </c>
      <c r="C1232" s="152">
        <f t="shared" si="291"/>
        <v>6035.7142857142853</v>
      </c>
      <c r="D1232" s="152">
        <f t="shared" si="288"/>
        <v>3.7673421696407132</v>
      </c>
      <c r="E1232" s="152">
        <f t="shared" si="289"/>
        <v>6.9349999999999996</v>
      </c>
      <c r="F1232" s="152">
        <f t="shared" si="292"/>
        <v>-3.2729355305055545</v>
      </c>
      <c r="G1232" s="152">
        <f t="shared" si="290"/>
        <v>64655.21717060425</v>
      </c>
      <c r="H1232" s="152">
        <f t="shared" si="293"/>
        <v>-0.1455012995535824</v>
      </c>
      <c r="I1232" s="152">
        <f t="shared" si="294"/>
        <v>5.8730084688385142E-2</v>
      </c>
      <c r="J1232" s="152">
        <f t="shared" si="295"/>
        <v>3.8260722543290981</v>
      </c>
    </row>
    <row r="1233" spans="2:10" x14ac:dyDescent="0.25">
      <c r="B1233" s="152" t="str">
        <f t="shared" si="287"/>
        <v>Y 15</v>
      </c>
      <c r="C1233" s="152">
        <f t="shared" si="291"/>
        <v>4494.9596774193551</v>
      </c>
      <c r="D1233" s="152">
        <f t="shared" si="288"/>
        <v>2.8056416095866488</v>
      </c>
      <c r="E1233" s="152">
        <f t="shared" si="289"/>
        <v>6.9349999999999996</v>
      </c>
      <c r="F1233" s="152">
        <f t="shared" si="292"/>
        <v>-3.2729355305055545</v>
      </c>
      <c r="G1233" s="152">
        <f t="shared" si="290"/>
        <v>48150.488966073455</v>
      </c>
      <c r="H1233" s="152">
        <f t="shared" si="293"/>
        <v>-0.10835875317250354</v>
      </c>
      <c r="I1233" s="152">
        <f t="shared" si="294"/>
        <v>4.3737882548639188E-2</v>
      </c>
      <c r="J1233" s="152">
        <f t="shared" si="295"/>
        <v>2.849379492135288</v>
      </c>
    </row>
    <row r="1234" spans="2:10" x14ac:dyDescent="0.25">
      <c r="B1234" s="152" t="str">
        <f t="shared" si="287"/>
        <v>Y 16</v>
      </c>
      <c r="C1234" s="152">
        <f t="shared" si="291"/>
        <v>4494.9596774193551</v>
      </c>
      <c r="D1234" s="152">
        <f t="shared" si="288"/>
        <v>2.8056416095866488</v>
      </c>
      <c r="E1234" s="152">
        <f t="shared" si="289"/>
        <v>3.4350000000000001</v>
      </c>
      <c r="F1234" s="152">
        <f t="shared" si="292"/>
        <v>0.22706446949444503</v>
      </c>
      <c r="G1234" s="152">
        <f t="shared" si="290"/>
        <v>231.75235955140462</v>
      </c>
      <c r="H1234" s="152">
        <f t="shared" si="293"/>
        <v>7.5175397055234697E-3</v>
      </c>
      <c r="I1234" s="152">
        <f t="shared" si="294"/>
        <v>-3.0343766338052675E-3</v>
      </c>
      <c r="J1234" s="152">
        <f t="shared" si="295"/>
        <v>2.8131591492921721</v>
      </c>
    </row>
    <row r="1235" spans="2:10" x14ac:dyDescent="0.25">
      <c r="B1235" s="152" t="str">
        <f t="shared" si="287"/>
        <v>Y 17</v>
      </c>
      <c r="C1235" s="152">
        <f t="shared" si="291"/>
        <v>7142.447676208064</v>
      </c>
      <c r="D1235" s="152">
        <f t="shared" si="288"/>
        <v>4.458137521306905</v>
      </c>
      <c r="E1235" s="152">
        <f t="shared" si="289"/>
        <v>3.4350000000000001</v>
      </c>
      <c r="F1235" s="152">
        <f t="shared" si="292"/>
        <v>0.22706446949444503</v>
      </c>
      <c r="G1235" s="152">
        <f t="shared" si="290"/>
        <v>368.25226936940936</v>
      </c>
      <c r="H1235" s="152">
        <f t="shared" si="293"/>
        <v>1.1945298257123529E-2</v>
      </c>
      <c r="I1235" s="152">
        <f t="shared" si="294"/>
        <v>-4.8215952738657952E-3</v>
      </c>
      <c r="J1235" s="152">
        <f t="shared" si="295"/>
        <v>4.4700828195640288</v>
      </c>
    </row>
    <row r="1236" spans="2:10" x14ac:dyDescent="0.25">
      <c r="B1236" s="152" t="str">
        <f t="shared" si="287"/>
        <v>Y 18</v>
      </c>
      <c r="C1236" s="152">
        <f t="shared" si="291"/>
        <v>7715.4934869739482</v>
      </c>
      <c r="D1236" s="152">
        <f t="shared" si="288"/>
        <v>4.8158184097386183</v>
      </c>
      <c r="E1236" s="152">
        <f t="shared" si="289"/>
        <v>3.4350000000000001</v>
      </c>
      <c r="F1236" s="152">
        <f t="shared" si="292"/>
        <v>0.22706446949444503</v>
      </c>
      <c r="G1236" s="152">
        <f t="shared" si="290"/>
        <v>397.79752189818998</v>
      </c>
      <c r="H1236" s="152">
        <f t="shared" si="293"/>
        <v>1.2903681634210833E-2</v>
      </c>
      <c r="I1236" s="152">
        <f t="shared" si="294"/>
        <v>-5.2084367458868066E-3</v>
      </c>
      <c r="J1236" s="152">
        <f t="shared" si="295"/>
        <v>4.8287220913728293</v>
      </c>
    </row>
    <row r="1238" spans="2:10" x14ac:dyDescent="0.25">
      <c r="B1238" s="2" t="s">
        <v>426</v>
      </c>
    </row>
    <row r="1239" spans="2:10" x14ac:dyDescent="0.25">
      <c r="B1239" s="151" t="s">
        <v>30</v>
      </c>
      <c r="C1239" s="151" t="s">
        <v>247</v>
      </c>
      <c r="D1239" s="151" t="s">
        <v>317</v>
      </c>
      <c r="E1239" s="151" t="s">
        <v>318</v>
      </c>
      <c r="F1239" s="151" t="s">
        <v>319</v>
      </c>
      <c r="G1239" s="151" t="s">
        <v>327</v>
      </c>
      <c r="H1239" s="334" t="s">
        <v>320</v>
      </c>
      <c r="I1239" s="334"/>
      <c r="J1239" s="151" t="s">
        <v>329</v>
      </c>
    </row>
    <row r="1240" spans="2:10" x14ac:dyDescent="0.25">
      <c r="B1240" s="152" t="str">
        <f>B1060</f>
        <v xml:space="preserve">X 1 </v>
      </c>
      <c r="C1240" s="152">
        <f>G1060</f>
        <v>13373.577575079873</v>
      </c>
      <c r="D1240" s="152">
        <f>(C1240/(SUM($C$1240:$C$1249)))*$J$1151</f>
        <v>5.1418462573943469</v>
      </c>
      <c r="E1240" s="152">
        <f>F1060</f>
        <v>4.1349999999999998</v>
      </c>
      <c r="F1240" s="152">
        <f>$F$1093-E1240</f>
        <v>7.5464386716654808</v>
      </c>
      <c r="G1240" s="152">
        <f>(C1240)*(F1240)^2</f>
        <v>761608.34706001519</v>
      </c>
      <c r="H1240" s="152">
        <f>(C1240*F1240*$I$1159)/(SUM($G$1240:$G$1249)+SUM($G$1253:$G$1270))</f>
        <v>2.9252536975256671</v>
      </c>
      <c r="I1240" s="152">
        <f>(C1240*F1240*$J$1159)/(SUM($G$1240:$G$1249)+SUM($G$1253:$G$1270))</f>
        <v>1.1264442759856625</v>
      </c>
      <c r="J1240" s="152">
        <f>D1240+MAX(H1240:I1240)</f>
        <v>8.067099954920014</v>
      </c>
    </row>
    <row r="1241" spans="2:10" x14ac:dyDescent="0.25">
      <c r="B1241" s="152" t="str">
        <f t="shared" ref="B1241:B1249" si="296">B1061</f>
        <v xml:space="preserve">X 2 </v>
      </c>
      <c r="C1241" s="152">
        <f t="shared" ref="C1241:C1249" si="297">G1061</f>
        <v>9658.6949153354653</v>
      </c>
      <c r="D1241" s="152">
        <f t="shared" ref="D1241:D1249" si="298">(C1241/(SUM($C$1240:$C$1249)))*$J$1151</f>
        <v>3.7135556303403625</v>
      </c>
      <c r="E1241" s="152">
        <f t="shared" ref="E1241:E1249" si="299">F1061</f>
        <v>8.7349999999999994</v>
      </c>
      <c r="F1241" s="152">
        <f t="shared" ref="F1241:F1249" si="300">$F$1093-E1241</f>
        <v>2.9464386716654811</v>
      </c>
      <c r="G1241" s="152">
        <f t="shared" ref="G1241:G1249" si="301">(C1241)*(F1241)^2</f>
        <v>83851.968077638143</v>
      </c>
      <c r="H1241" s="152">
        <f t="shared" ref="H1241:H1249" si="302">(C1241*F1241*$I$1159)/(SUM($G$1240:$G$1249)+SUM($G$1253:$G$1270))</f>
        <v>0.8248780423288512</v>
      </c>
      <c r="I1241" s="152">
        <f t="shared" ref="I1241:I1249" si="303">(C1241*F1241*$J$1159)/(SUM($G$1240:$G$1249)+SUM($G$1253:$G$1270))</f>
        <v>0.31764053488883442</v>
      </c>
      <c r="J1241" s="152">
        <f t="shared" ref="J1241:J1249" si="304">D1241+MAX(H1241:I1241)</f>
        <v>4.538433672669214</v>
      </c>
    </row>
    <row r="1242" spans="2:10" x14ac:dyDescent="0.25">
      <c r="B1242" s="152" t="str">
        <f t="shared" si="296"/>
        <v xml:space="preserve">X 3 </v>
      </c>
      <c r="C1242" s="152">
        <f t="shared" si="297"/>
        <v>9658.6949153354653</v>
      </c>
      <c r="D1242" s="152">
        <f t="shared" si="298"/>
        <v>3.7135556303403625</v>
      </c>
      <c r="E1242" s="152">
        <f t="shared" si="299"/>
        <v>11.035</v>
      </c>
      <c r="F1242" s="152">
        <f t="shared" si="300"/>
        <v>0.64643867166548041</v>
      </c>
      <c r="G1242" s="152">
        <f t="shared" si="301"/>
        <v>4036.2039844921942</v>
      </c>
      <c r="H1242" s="152">
        <f t="shared" si="302"/>
        <v>0.18097545049789659</v>
      </c>
      <c r="I1242" s="152">
        <f t="shared" si="303"/>
        <v>6.9689258227317738E-2</v>
      </c>
      <c r="J1242" s="152">
        <f t="shared" si="304"/>
        <v>3.8945310808382589</v>
      </c>
    </row>
    <row r="1243" spans="2:10" x14ac:dyDescent="0.25">
      <c r="B1243" s="152" t="str">
        <f t="shared" si="296"/>
        <v>X 4</v>
      </c>
      <c r="C1243" s="152">
        <f t="shared" si="297"/>
        <v>9658.6949153354653</v>
      </c>
      <c r="D1243" s="152">
        <f t="shared" si="298"/>
        <v>3.7135556303403625</v>
      </c>
      <c r="E1243" s="152">
        <f t="shared" si="299"/>
        <v>12.965</v>
      </c>
      <c r="F1243" s="152">
        <f t="shared" si="300"/>
        <v>-1.2835613283345193</v>
      </c>
      <c r="G1243" s="152">
        <f t="shared" si="301"/>
        <v>15912.986577811733</v>
      </c>
      <c r="H1243" s="152">
        <f t="shared" si="302"/>
        <v>-0.35934281134286072</v>
      </c>
      <c r="I1243" s="152">
        <f t="shared" si="303"/>
        <v>-0.13837420436256351</v>
      </c>
      <c r="J1243" s="152">
        <f>D1243</f>
        <v>3.7135556303403625</v>
      </c>
    </row>
    <row r="1244" spans="2:10" x14ac:dyDescent="0.25">
      <c r="B1244" s="152" t="str">
        <f t="shared" si="296"/>
        <v>X 5</v>
      </c>
      <c r="C1244" s="152">
        <f t="shared" si="297"/>
        <v>9415.4019603319994</v>
      </c>
      <c r="D1244" s="152">
        <f t="shared" si="298"/>
        <v>3.620014843433347</v>
      </c>
      <c r="E1244" s="152">
        <f t="shared" si="299"/>
        <v>17.934999999999999</v>
      </c>
      <c r="F1244" s="152">
        <f t="shared" si="300"/>
        <v>-6.2535613283345182</v>
      </c>
      <c r="G1244" s="152">
        <f t="shared" si="301"/>
        <v>368208.40021384967</v>
      </c>
      <c r="H1244" s="152">
        <f t="shared" si="302"/>
        <v>-1.7066331123682341</v>
      </c>
      <c r="I1244" s="152">
        <f t="shared" si="303"/>
        <v>-0.65718303416243284</v>
      </c>
      <c r="J1244" s="242">
        <f>D1244</f>
        <v>3.620014843433347</v>
      </c>
    </row>
    <row r="1245" spans="2:10" x14ac:dyDescent="0.25">
      <c r="B1245" s="152" t="str">
        <f t="shared" si="296"/>
        <v>X 6</v>
      </c>
      <c r="C1245" s="152">
        <f t="shared" si="297"/>
        <v>19567.927159774434</v>
      </c>
      <c r="D1245" s="152">
        <f t="shared" si="298"/>
        <v>7.5234373499979821</v>
      </c>
      <c r="E1245" s="152">
        <f t="shared" si="299"/>
        <v>17.934999999999999</v>
      </c>
      <c r="F1245" s="152">
        <f t="shared" si="300"/>
        <v>-6.2535613283345182</v>
      </c>
      <c r="G1245" s="152">
        <f t="shared" si="301"/>
        <v>765243.50052789703</v>
      </c>
      <c r="H1245" s="152">
        <f t="shared" si="302"/>
        <v>-3.5468769758294192</v>
      </c>
      <c r="I1245" s="152">
        <f t="shared" si="303"/>
        <v>-1.3658163291709948</v>
      </c>
      <c r="J1245" s="242">
        <f>D1245</f>
        <v>7.5234373499979821</v>
      </c>
    </row>
    <row r="1246" spans="2:10" x14ac:dyDescent="0.25">
      <c r="B1246" s="152" t="str">
        <f t="shared" si="296"/>
        <v>X 7</v>
      </c>
      <c r="C1246" s="152">
        <f t="shared" si="297"/>
        <v>9904.212266449973</v>
      </c>
      <c r="D1246" s="152">
        <f t="shared" si="298"/>
        <v>3.8079516485984737</v>
      </c>
      <c r="E1246" s="152">
        <f t="shared" si="299"/>
        <v>17.934999999999999</v>
      </c>
      <c r="F1246" s="152">
        <f t="shared" si="300"/>
        <v>-6.2535613283345182</v>
      </c>
      <c r="G1246" s="152">
        <f t="shared" si="301"/>
        <v>387324.31917111052</v>
      </c>
      <c r="H1246" s="152">
        <f t="shared" si="302"/>
        <v>-1.7952347310354388</v>
      </c>
      <c r="I1246" s="152">
        <f t="shared" si="303"/>
        <v>-0.69130136936021658</v>
      </c>
      <c r="J1246" s="242">
        <f>D1246</f>
        <v>3.8079516485984737</v>
      </c>
    </row>
    <row r="1247" spans="2:10" x14ac:dyDescent="0.25">
      <c r="B1247" s="152" t="str">
        <f t="shared" si="296"/>
        <v>X 8</v>
      </c>
      <c r="C1247" s="152">
        <f t="shared" si="297"/>
        <v>9904.212266449973</v>
      </c>
      <c r="D1247" s="152">
        <f t="shared" si="298"/>
        <v>3.8079516485984737</v>
      </c>
      <c r="E1247" s="152">
        <f t="shared" si="299"/>
        <v>12.965</v>
      </c>
      <c r="F1247" s="152">
        <f t="shared" si="300"/>
        <v>-1.2835613283345193</v>
      </c>
      <c r="G1247" s="152">
        <f t="shared" si="301"/>
        <v>16317.483701610716</v>
      </c>
      <c r="H1247" s="152">
        <f t="shared" si="302"/>
        <v>-0.36847705732084074</v>
      </c>
      <c r="I1247" s="152">
        <f t="shared" si="303"/>
        <v>-0.14189158102840413</v>
      </c>
      <c r="J1247" s="242">
        <f>D1247</f>
        <v>3.8079516485984737</v>
      </c>
    </row>
    <row r="1248" spans="2:10" x14ac:dyDescent="0.25">
      <c r="B1248" s="152" t="str">
        <f t="shared" si="296"/>
        <v>X 9</v>
      </c>
      <c r="C1248" s="152">
        <f t="shared" si="297"/>
        <v>9904.212266449973</v>
      </c>
      <c r="D1248" s="152">
        <f t="shared" si="298"/>
        <v>3.8079516485984737</v>
      </c>
      <c r="E1248" s="152">
        <f t="shared" si="299"/>
        <v>8.7349999999999994</v>
      </c>
      <c r="F1248" s="152">
        <f t="shared" si="300"/>
        <v>2.9464386716654811</v>
      </c>
      <c r="G1248" s="152">
        <f t="shared" si="301"/>
        <v>85983.427169018396</v>
      </c>
      <c r="H1248" s="152">
        <f t="shared" si="302"/>
        <v>0.84584587221894847</v>
      </c>
      <c r="I1248" s="152">
        <f t="shared" si="303"/>
        <v>0.32571473781336002</v>
      </c>
      <c r="J1248" s="152">
        <f t="shared" si="304"/>
        <v>4.653797520817422</v>
      </c>
    </row>
    <row r="1249" spans="2:10" x14ac:dyDescent="0.25">
      <c r="B1249" s="152" t="str">
        <f t="shared" si="296"/>
        <v>X 10</v>
      </c>
      <c r="C1249" s="152">
        <f t="shared" si="297"/>
        <v>13713.524676623039</v>
      </c>
      <c r="D1249" s="152">
        <f t="shared" si="298"/>
        <v>5.2725484365209629</v>
      </c>
      <c r="E1249" s="152">
        <f t="shared" si="299"/>
        <v>4.1349999999999998</v>
      </c>
      <c r="F1249" s="152">
        <f t="shared" si="300"/>
        <v>7.5464386716654808</v>
      </c>
      <c r="G1249" s="152">
        <f t="shared" si="301"/>
        <v>780967.90501229989</v>
      </c>
      <c r="H1249" s="152">
        <f t="shared" si="302"/>
        <v>2.9996116253254272</v>
      </c>
      <c r="I1249" s="152">
        <f t="shared" si="303"/>
        <v>1.1550777111694359</v>
      </c>
      <c r="J1249" s="152">
        <f t="shared" si="304"/>
        <v>8.2721600618463906</v>
      </c>
    </row>
    <row r="1251" spans="2:10" x14ac:dyDescent="0.25">
      <c r="B1251" s="2" t="s">
        <v>427</v>
      </c>
    </row>
    <row r="1252" spans="2:10" x14ac:dyDescent="0.25">
      <c r="B1252" s="151" t="s">
        <v>30</v>
      </c>
      <c r="C1252" s="151" t="s">
        <v>248</v>
      </c>
      <c r="D1252" s="151" t="s">
        <v>323</v>
      </c>
      <c r="E1252" s="151" t="s">
        <v>324</v>
      </c>
      <c r="F1252" s="151" t="s">
        <v>325</v>
      </c>
      <c r="G1252" s="151" t="s">
        <v>326</v>
      </c>
      <c r="H1252" s="334" t="s">
        <v>328</v>
      </c>
      <c r="I1252" s="334"/>
      <c r="J1252" s="151" t="s">
        <v>321</v>
      </c>
    </row>
    <row r="1253" spans="2:10" x14ac:dyDescent="0.25">
      <c r="B1253" s="152" t="str">
        <f>B1070</f>
        <v xml:space="preserve">Y 1 </v>
      </c>
      <c r="C1253" s="152">
        <f>H1070</f>
        <v>4494.9596774193551</v>
      </c>
      <c r="D1253" s="152">
        <f>(C1253/(SUM($C$1253:$C$1270)))*$J$1151</f>
        <v>1.6504438856708732</v>
      </c>
      <c r="E1253" s="152">
        <f>E1070</f>
        <v>6.5000000000000002E-2</v>
      </c>
      <c r="F1253" s="152">
        <f>$F$1092-E1253</f>
        <v>3.5970644694944451</v>
      </c>
      <c r="G1253" s="152">
        <f t="shared" ref="G1253:G1270" si="305">(C1253)*(F1253)^2</f>
        <v>58159.711496916752</v>
      </c>
      <c r="H1253" s="152">
        <f>(C1253*F1253*$I$1165)/(SUM($G$1240:$G$1249)+SUM($G$1253:$G$1270))</f>
        <v>7.6369814352627879E-2</v>
      </c>
      <c r="I1253" s="152">
        <f>(C1253*F1253*$J$1165)/(SUM($G$1240:$G$1249)+SUM($G$1253:$G$1270))</f>
        <v>-3.5701654023287836E-2</v>
      </c>
      <c r="J1253" s="152">
        <f>D1253+MAX(H1253:I1253)</f>
        <v>1.7268137000235011</v>
      </c>
    </row>
    <row r="1254" spans="2:10" x14ac:dyDescent="0.25">
      <c r="B1254" s="152" t="str">
        <f t="shared" ref="B1254:B1270" si="306">B1071</f>
        <v xml:space="preserve">Y 2 </v>
      </c>
      <c r="C1254" s="152">
        <f t="shared" ref="C1254:C1270" si="307">H1071</f>
        <v>6035.7142857142853</v>
      </c>
      <c r="D1254" s="152">
        <f t="shared" ref="D1254:D1270" si="308">(C1254/(SUM($C$1253:$C$1270)))*$J$1151</f>
        <v>2.2161728810507677</v>
      </c>
      <c r="E1254" s="152">
        <f t="shared" ref="E1254:E1270" si="309">E1071</f>
        <v>6.5000000000000002E-2</v>
      </c>
      <c r="F1254" s="152">
        <f t="shared" ref="F1254:F1270" si="310">$F$1092-E1254</f>
        <v>3.5970644694944451</v>
      </c>
      <c r="G1254" s="152">
        <f t="shared" si="305"/>
        <v>78095.339386113948</v>
      </c>
      <c r="H1254" s="152">
        <f t="shared" ref="H1254:H1270" si="311">(C1254*F1254*$I$1165)/(SUM($G$1240:$G$1249)+SUM($G$1253:$G$1270))</f>
        <v>0.10254738920152946</v>
      </c>
      <c r="I1254" s="152">
        <f t="shared" ref="I1254:I1270" si="312">(C1254*F1254*$J$1165)/(SUM($G$1240:$G$1249)+SUM($G$1253:$G$1270))</f>
        <v>-4.7939247218275714E-2</v>
      </c>
      <c r="J1254" s="152">
        <f t="shared" ref="J1254:J1270" si="313">D1254+MAX(H1254:I1254)</f>
        <v>2.3187202702522973</v>
      </c>
    </row>
    <row r="1255" spans="2:10" x14ac:dyDescent="0.25">
      <c r="B1255" s="152" t="str">
        <f t="shared" si="306"/>
        <v xml:space="preserve">Y 3 </v>
      </c>
      <c r="C1255" s="152">
        <f t="shared" si="307"/>
        <v>7142.447676208064</v>
      </c>
      <c r="D1255" s="152">
        <f t="shared" si="308"/>
        <v>2.6225394534995203</v>
      </c>
      <c r="E1255" s="152">
        <f t="shared" si="309"/>
        <v>6.5000000000000002E-2</v>
      </c>
      <c r="F1255" s="152">
        <f t="shared" si="310"/>
        <v>3.5970644694944451</v>
      </c>
      <c r="G1255" s="152">
        <f t="shared" si="305"/>
        <v>92415.221946679478</v>
      </c>
      <c r="H1255" s="152">
        <f t="shared" si="311"/>
        <v>0.12135090016392135</v>
      </c>
      <c r="I1255" s="152">
        <f t="shared" si="312"/>
        <v>-5.6729584716055881E-2</v>
      </c>
      <c r="J1255" s="152">
        <f t="shared" si="313"/>
        <v>2.7438903536634416</v>
      </c>
    </row>
    <row r="1256" spans="2:10" x14ac:dyDescent="0.25">
      <c r="B1256" s="152" t="str">
        <f t="shared" si="306"/>
        <v>Y 4</v>
      </c>
      <c r="C1256" s="152">
        <f t="shared" si="307"/>
        <v>7142.447676208064</v>
      </c>
      <c r="D1256" s="152">
        <f t="shared" si="308"/>
        <v>2.6225394534995203</v>
      </c>
      <c r="E1256" s="152">
        <f t="shared" si="309"/>
        <v>6.5000000000000002E-2</v>
      </c>
      <c r="F1256" s="152">
        <f t="shared" si="310"/>
        <v>3.5970644694944451</v>
      </c>
      <c r="G1256" s="152">
        <f t="shared" si="305"/>
        <v>92415.221946679478</v>
      </c>
      <c r="H1256" s="152">
        <f t="shared" si="311"/>
        <v>0.12135090016392135</v>
      </c>
      <c r="I1256" s="152">
        <f t="shared" si="312"/>
        <v>-5.6729584716055881E-2</v>
      </c>
      <c r="J1256" s="152">
        <f t="shared" si="313"/>
        <v>2.7438903536634416</v>
      </c>
    </row>
    <row r="1257" spans="2:10" x14ac:dyDescent="0.25">
      <c r="B1257" s="152" t="str">
        <f t="shared" si="306"/>
        <v>Y 5</v>
      </c>
      <c r="C1257" s="152">
        <f t="shared" si="307"/>
        <v>7142.447676208064</v>
      </c>
      <c r="D1257" s="152">
        <f t="shared" si="308"/>
        <v>2.6225394534995203</v>
      </c>
      <c r="E1257" s="152">
        <f t="shared" si="309"/>
        <v>6.5000000000000002E-2</v>
      </c>
      <c r="F1257" s="152">
        <f t="shared" si="310"/>
        <v>3.5970644694944451</v>
      </c>
      <c r="G1257" s="152">
        <f t="shared" si="305"/>
        <v>92415.221946679478</v>
      </c>
      <c r="H1257" s="152">
        <f t="shared" si="311"/>
        <v>0.12135090016392135</v>
      </c>
      <c r="I1257" s="152">
        <f t="shared" si="312"/>
        <v>-5.6729584716055881E-2</v>
      </c>
      <c r="J1257" s="152">
        <f t="shared" si="313"/>
        <v>2.7438903536634416</v>
      </c>
    </row>
    <row r="1258" spans="2:10" x14ac:dyDescent="0.25">
      <c r="B1258" s="152" t="str">
        <f t="shared" si="306"/>
        <v>Y 6</v>
      </c>
      <c r="C1258" s="152">
        <f t="shared" si="307"/>
        <v>7715.4934869739482</v>
      </c>
      <c r="D1258" s="152">
        <f t="shared" si="308"/>
        <v>2.8329484499003184</v>
      </c>
      <c r="E1258" s="152">
        <f t="shared" si="309"/>
        <v>6.5000000000000002E-2</v>
      </c>
      <c r="F1258" s="152">
        <f t="shared" si="310"/>
        <v>3.5970644694944451</v>
      </c>
      <c r="G1258" s="152">
        <f t="shared" si="305"/>
        <v>99829.788799433751</v>
      </c>
      <c r="H1258" s="152">
        <f t="shared" si="311"/>
        <v>0.13108700578542207</v>
      </c>
      <c r="I1258" s="152">
        <f t="shared" si="312"/>
        <v>-6.1281056752219683E-2</v>
      </c>
      <c r="J1258" s="152">
        <f t="shared" si="313"/>
        <v>2.9640354556857402</v>
      </c>
    </row>
    <row r="1259" spans="2:10" x14ac:dyDescent="0.25">
      <c r="B1259" s="152" t="str">
        <f t="shared" si="306"/>
        <v>Y 7</v>
      </c>
      <c r="C1259" s="152">
        <f t="shared" si="307"/>
        <v>7715.4934869739482</v>
      </c>
      <c r="D1259" s="152">
        <f t="shared" si="308"/>
        <v>2.8329484499003184</v>
      </c>
      <c r="E1259" s="152">
        <f t="shared" si="309"/>
        <v>6.5000000000000002E-2</v>
      </c>
      <c r="F1259" s="152">
        <f t="shared" si="310"/>
        <v>3.5970644694944451</v>
      </c>
      <c r="G1259" s="152">
        <f t="shared" si="305"/>
        <v>99829.788799433751</v>
      </c>
      <c r="H1259" s="152">
        <f t="shared" si="311"/>
        <v>0.13108700578542207</v>
      </c>
      <c r="I1259" s="152">
        <f t="shared" si="312"/>
        <v>-6.1281056752219683E-2</v>
      </c>
      <c r="J1259" s="152">
        <f t="shared" si="313"/>
        <v>2.9640354556857402</v>
      </c>
    </row>
    <row r="1260" spans="2:10" x14ac:dyDescent="0.25">
      <c r="B1260" s="152" t="str">
        <f t="shared" si="306"/>
        <v>Y 8</v>
      </c>
      <c r="C1260" s="152">
        <f t="shared" si="307"/>
        <v>7715.4934869739482</v>
      </c>
      <c r="D1260" s="152">
        <f t="shared" si="308"/>
        <v>2.8329484499003184</v>
      </c>
      <c r="E1260" s="152">
        <f t="shared" si="309"/>
        <v>6.9349999999999996</v>
      </c>
      <c r="F1260" s="152">
        <f t="shared" si="310"/>
        <v>-3.2729355305055545</v>
      </c>
      <c r="G1260" s="152">
        <f t="shared" si="305"/>
        <v>82649.191688775929</v>
      </c>
      <c r="H1260" s="152">
        <f t="shared" si="311"/>
        <v>-0.11927484827176175</v>
      </c>
      <c r="I1260" s="152">
        <f t="shared" si="312"/>
        <v>5.5759064006838992E-2</v>
      </c>
      <c r="J1260" s="152">
        <f t="shared" si="313"/>
        <v>2.8887075139071574</v>
      </c>
    </row>
    <row r="1261" spans="2:10" x14ac:dyDescent="0.25">
      <c r="B1261" s="152" t="str">
        <f t="shared" si="306"/>
        <v>Y 9</v>
      </c>
      <c r="C1261" s="152">
        <f t="shared" si="307"/>
        <v>7715.4934869739482</v>
      </c>
      <c r="D1261" s="152">
        <f t="shared" si="308"/>
        <v>2.8329484499003184</v>
      </c>
      <c r="E1261" s="152">
        <f t="shared" si="309"/>
        <v>6.9349999999999996</v>
      </c>
      <c r="F1261" s="152">
        <f t="shared" si="310"/>
        <v>-3.2729355305055545</v>
      </c>
      <c r="G1261" s="152">
        <f t="shared" si="305"/>
        <v>82649.191688775929</v>
      </c>
      <c r="H1261" s="152">
        <f t="shared" si="311"/>
        <v>-0.11927484827176175</v>
      </c>
      <c r="I1261" s="152">
        <f t="shared" si="312"/>
        <v>5.5759064006838992E-2</v>
      </c>
      <c r="J1261" s="152">
        <f t="shared" si="313"/>
        <v>2.8887075139071574</v>
      </c>
    </row>
    <row r="1262" spans="2:10" x14ac:dyDescent="0.25">
      <c r="B1262" s="152" t="str">
        <f t="shared" si="306"/>
        <v>Y 10</v>
      </c>
      <c r="C1262" s="152">
        <f t="shared" si="307"/>
        <v>6035.7142857142853</v>
      </c>
      <c r="D1262" s="152">
        <f t="shared" si="308"/>
        <v>2.2161728810507677</v>
      </c>
      <c r="E1262" s="152">
        <f t="shared" si="309"/>
        <v>6.9349999999999996</v>
      </c>
      <c r="F1262" s="152">
        <f t="shared" si="310"/>
        <v>-3.2729355305055545</v>
      </c>
      <c r="G1262" s="152">
        <f t="shared" si="305"/>
        <v>64655.21717060425</v>
      </c>
      <c r="H1262" s="152">
        <f t="shared" si="311"/>
        <v>-9.3306916382691119E-2</v>
      </c>
      <c r="I1262" s="152">
        <f t="shared" si="312"/>
        <v>4.361947550760361E-2</v>
      </c>
      <c r="J1262" s="152">
        <f t="shared" si="313"/>
        <v>2.2597923565583713</v>
      </c>
    </row>
    <row r="1263" spans="2:10" x14ac:dyDescent="0.25">
      <c r="B1263" s="152" t="str">
        <f t="shared" si="306"/>
        <v>Y 11</v>
      </c>
      <c r="C1263" s="152">
        <f t="shared" si="307"/>
        <v>7142.447676208064</v>
      </c>
      <c r="D1263" s="152">
        <f t="shared" si="308"/>
        <v>2.6225394534995203</v>
      </c>
      <c r="E1263" s="152">
        <f t="shared" si="309"/>
        <v>6.9349999999999996</v>
      </c>
      <c r="F1263" s="152">
        <f t="shared" si="310"/>
        <v>-3.2729355305055545</v>
      </c>
      <c r="G1263" s="152">
        <f t="shared" si="305"/>
        <v>76510.663655488068</v>
      </c>
      <c r="H1263" s="152">
        <f t="shared" si="311"/>
        <v>-0.11041605625187804</v>
      </c>
      <c r="I1263" s="152">
        <f t="shared" si="312"/>
        <v>5.1617721901464755E-2</v>
      </c>
      <c r="J1263" s="152">
        <f t="shared" si="313"/>
        <v>2.674157175400985</v>
      </c>
    </row>
    <row r="1264" spans="2:10" x14ac:dyDescent="0.25">
      <c r="B1264" s="152" t="str">
        <f t="shared" si="306"/>
        <v>Y 12</v>
      </c>
      <c r="C1264" s="152">
        <f t="shared" si="307"/>
        <v>7142.447676208064</v>
      </c>
      <c r="D1264" s="152">
        <f t="shared" si="308"/>
        <v>2.6225394534995203</v>
      </c>
      <c r="E1264" s="152">
        <f t="shared" si="309"/>
        <v>6.9349999999999996</v>
      </c>
      <c r="F1264" s="152">
        <f t="shared" si="310"/>
        <v>-3.2729355305055545</v>
      </c>
      <c r="G1264" s="152">
        <f t="shared" si="305"/>
        <v>76510.663655488068</v>
      </c>
      <c r="H1264" s="152">
        <f t="shared" si="311"/>
        <v>-0.11041605625187804</v>
      </c>
      <c r="I1264" s="152">
        <f t="shared" si="312"/>
        <v>5.1617721901464755E-2</v>
      </c>
      <c r="J1264" s="152">
        <f t="shared" si="313"/>
        <v>2.674157175400985</v>
      </c>
    </row>
    <row r="1265" spans="2:10" x14ac:dyDescent="0.25">
      <c r="B1265" s="152" t="str">
        <f t="shared" si="306"/>
        <v>Y 13</v>
      </c>
      <c r="C1265" s="152">
        <f t="shared" si="307"/>
        <v>7142.447676208064</v>
      </c>
      <c r="D1265" s="152">
        <f t="shared" si="308"/>
        <v>2.6225394534995203</v>
      </c>
      <c r="E1265" s="152">
        <f t="shared" si="309"/>
        <v>6.9349999999999996</v>
      </c>
      <c r="F1265" s="152">
        <f t="shared" si="310"/>
        <v>-3.2729355305055545</v>
      </c>
      <c r="G1265" s="152">
        <f t="shared" si="305"/>
        <v>76510.663655488068</v>
      </c>
      <c r="H1265" s="152">
        <f t="shared" si="311"/>
        <v>-0.11041605625187804</v>
      </c>
      <c r="I1265" s="152">
        <f t="shared" si="312"/>
        <v>5.1617721901464755E-2</v>
      </c>
      <c r="J1265" s="152">
        <f t="shared" si="313"/>
        <v>2.674157175400985</v>
      </c>
    </row>
    <row r="1266" spans="2:10" x14ac:dyDescent="0.25">
      <c r="B1266" s="152" t="str">
        <f t="shared" si="306"/>
        <v>Y 14</v>
      </c>
      <c r="C1266" s="152">
        <f t="shared" si="307"/>
        <v>6035.7142857142853</v>
      </c>
      <c r="D1266" s="152">
        <f t="shared" si="308"/>
        <v>2.2161728810507677</v>
      </c>
      <c r="E1266" s="152">
        <f t="shared" si="309"/>
        <v>6.9349999999999996</v>
      </c>
      <c r="F1266" s="152">
        <f t="shared" si="310"/>
        <v>-3.2729355305055545</v>
      </c>
      <c r="G1266" s="152">
        <f t="shared" si="305"/>
        <v>64655.21717060425</v>
      </c>
      <c r="H1266" s="152">
        <f t="shared" si="311"/>
        <v>-9.3306916382691119E-2</v>
      </c>
      <c r="I1266" s="152">
        <f t="shared" si="312"/>
        <v>4.361947550760361E-2</v>
      </c>
      <c r="J1266" s="152">
        <f t="shared" si="313"/>
        <v>2.2597923565583713</v>
      </c>
    </row>
    <row r="1267" spans="2:10" x14ac:dyDescent="0.25">
      <c r="B1267" s="152" t="str">
        <f t="shared" si="306"/>
        <v>Y 15</v>
      </c>
      <c r="C1267" s="152">
        <f t="shared" si="307"/>
        <v>4494.9596774193551</v>
      </c>
      <c r="D1267" s="152">
        <f t="shared" si="308"/>
        <v>1.6504438856708732</v>
      </c>
      <c r="E1267" s="152">
        <f t="shared" si="309"/>
        <v>6.9349999999999996</v>
      </c>
      <c r="F1267" s="152">
        <f t="shared" si="310"/>
        <v>-3.2729355305055545</v>
      </c>
      <c r="G1267" s="152">
        <f t="shared" si="305"/>
        <v>48150.488966073455</v>
      </c>
      <c r="H1267" s="152">
        <f t="shared" si="311"/>
        <v>-6.9488184316017818E-2</v>
      </c>
      <c r="I1267" s="152">
        <f t="shared" si="312"/>
        <v>3.248460319285245E-2</v>
      </c>
      <c r="J1267" s="152">
        <f t="shared" si="313"/>
        <v>1.6829284888637257</v>
      </c>
    </row>
    <row r="1268" spans="2:10" x14ac:dyDescent="0.25">
      <c r="B1268" s="152" t="str">
        <f t="shared" si="306"/>
        <v>Y 16</v>
      </c>
      <c r="C1268" s="152">
        <f t="shared" si="307"/>
        <v>4494.9596774193551</v>
      </c>
      <c r="D1268" s="152">
        <f t="shared" si="308"/>
        <v>1.6504438856708732</v>
      </c>
      <c r="E1268" s="152">
        <f t="shared" si="309"/>
        <v>3.4350000000000001</v>
      </c>
      <c r="F1268" s="152">
        <f t="shared" si="310"/>
        <v>0.22706446949444503</v>
      </c>
      <c r="G1268" s="152">
        <f t="shared" si="305"/>
        <v>231.75235955140462</v>
      </c>
      <c r="H1268" s="152">
        <f t="shared" si="311"/>
        <v>4.8208397509778029E-3</v>
      </c>
      <c r="I1268" s="152">
        <f t="shared" si="312"/>
        <v>-2.2536646756324118E-3</v>
      </c>
      <c r="J1268" s="152">
        <f t="shared" si="313"/>
        <v>1.6552647254218511</v>
      </c>
    </row>
    <row r="1269" spans="2:10" x14ac:dyDescent="0.25">
      <c r="B1269" s="152" t="str">
        <f t="shared" si="306"/>
        <v>Y 17</v>
      </c>
      <c r="C1269" s="152">
        <f t="shared" si="307"/>
        <v>7142.447676208064</v>
      </c>
      <c r="D1269" s="152">
        <f t="shared" si="308"/>
        <v>2.6225394534995203</v>
      </c>
      <c r="E1269" s="152">
        <f t="shared" si="309"/>
        <v>3.4350000000000001</v>
      </c>
      <c r="F1269" s="152">
        <f t="shared" si="310"/>
        <v>0.22706446949444503</v>
      </c>
      <c r="G1269" s="152">
        <f t="shared" si="305"/>
        <v>368.25226936940936</v>
      </c>
      <c r="H1269" s="152">
        <f t="shared" si="311"/>
        <v>7.6602679774229483E-3</v>
      </c>
      <c r="I1269" s="152">
        <f t="shared" si="312"/>
        <v>-3.5810514844627802E-3</v>
      </c>
      <c r="J1269" s="152">
        <f t="shared" si="313"/>
        <v>2.6301997214769433</v>
      </c>
    </row>
    <row r="1270" spans="2:10" x14ac:dyDescent="0.25">
      <c r="B1270" s="152" t="str">
        <f t="shared" si="306"/>
        <v>Y 18</v>
      </c>
      <c r="C1270" s="152">
        <f t="shared" si="307"/>
        <v>7715.4934869739482</v>
      </c>
      <c r="D1270" s="152">
        <f t="shared" si="308"/>
        <v>2.8329484499003184</v>
      </c>
      <c r="E1270" s="152">
        <f t="shared" si="309"/>
        <v>3.4350000000000001</v>
      </c>
      <c r="F1270" s="152">
        <f t="shared" si="310"/>
        <v>0.22706446949444503</v>
      </c>
      <c r="G1270" s="152">
        <f t="shared" si="305"/>
        <v>397.79752189818998</v>
      </c>
      <c r="H1270" s="152">
        <f t="shared" si="311"/>
        <v>8.2748590353915741E-3</v>
      </c>
      <c r="I1270" s="152">
        <f t="shared" si="312"/>
        <v>-3.8683628718662942E-3</v>
      </c>
      <c r="J1270" s="152">
        <f t="shared" si="313"/>
        <v>2.8412233089357097</v>
      </c>
    </row>
    <row r="1274" spans="2:10" x14ac:dyDescent="0.25">
      <c r="B1274" s="150" t="s">
        <v>30</v>
      </c>
      <c r="C1274" s="150" t="s">
        <v>401</v>
      </c>
      <c r="D1274" s="150" t="s">
        <v>402</v>
      </c>
      <c r="E1274" s="150" t="s">
        <v>430</v>
      </c>
    </row>
    <row r="1275" spans="2:10" x14ac:dyDescent="0.25">
      <c r="B1275" s="152" t="str">
        <f t="shared" ref="B1275:B1285" si="314">B1171</f>
        <v xml:space="preserve">X 1 </v>
      </c>
      <c r="C1275" s="152">
        <f t="shared" ref="C1275:C1285" si="315">J1171*$D$13</f>
        <v>25.167896807844869</v>
      </c>
      <c r="D1275" s="152">
        <f t="shared" ref="D1275:D1285" si="316">J1206*$D$13</f>
        <v>28.396674437731196</v>
      </c>
      <c r="E1275" s="152">
        <f>J1240*$D$13</f>
        <v>19.361039891808034</v>
      </c>
    </row>
    <row r="1276" spans="2:10" x14ac:dyDescent="0.25">
      <c r="B1276" s="152" t="str">
        <f t="shared" si="314"/>
        <v xml:space="preserve">X 2 </v>
      </c>
      <c r="C1276" s="152">
        <f t="shared" si="315"/>
        <v>20.385508274805094</v>
      </c>
      <c r="D1276" s="152">
        <f t="shared" si="316"/>
        <v>21.457364636852038</v>
      </c>
      <c r="E1276" s="152">
        <f t="shared" ref="E1276:E1285" si="317">J1241*$D$13</f>
        <v>10.892240814406113</v>
      </c>
    </row>
    <row r="1277" spans="2:10" x14ac:dyDescent="0.25">
      <c r="B1277" s="152" t="str">
        <f t="shared" si="314"/>
        <v xml:space="preserve">X 3 </v>
      </c>
      <c r="C1277" s="152">
        <f t="shared" si="315"/>
        <v>17.994314008285208</v>
      </c>
      <c r="D1277" s="152">
        <f t="shared" si="316"/>
        <v>17.987709736412455</v>
      </c>
      <c r="E1277" s="152">
        <f t="shared" si="317"/>
        <v>9.3468745940118207</v>
      </c>
    </row>
    <row r="1278" spans="2:10" x14ac:dyDescent="0.25">
      <c r="B1278" s="152" t="str">
        <f t="shared" si="314"/>
        <v xml:space="preserve">X 4 </v>
      </c>
      <c r="C1278" s="152">
        <f t="shared" si="315"/>
        <v>17.863809412530067</v>
      </c>
      <c r="D1278" s="152">
        <f t="shared" si="316"/>
        <v>16.213753088659018</v>
      </c>
      <c r="E1278" s="152">
        <f t="shared" si="317"/>
        <v>8.9125335128168697</v>
      </c>
    </row>
    <row r="1279" spans="2:10" x14ac:dyDescent="0.25">
      <c r="B1279" s="152" t="str">
        <f t="shared" si="314"/>
        <v xml:space="preserve">X 5 </v>
      </c>
      <c r="C1279" s="152">
        <f t="shared" si="315"/>
        <v>17.413837753036749</v>
      </c>
      <c r="D1279" s="152">
        <f t="shared" si="316"/>
        <v>15.805344713074728</v>
      </c>
      <c r="E1279" s="152">
        <f t="shared" si="317"/>
        <v>8.6880356242400332</v>
      </c>
    </row>
    <row r="1280" spans="2:10" x14ac:dyDescent="0.25">
      <c r="B1280" s="152" t="str">
        <f t="shared" si="314"/>
        <v>X 6</v>
      </c>
      <c r="C1280" s="152">
        <f t="shared" si="315"/>
        <v>36.190988994328379</v>
      </c>
      <c r="D1280" s="152">
        <f t="shared" si="316"/>
        <v>32.848075460143889</v>
      </c>
      <c r="E1280" s="152">
        <f t="shared" si="317"/>
        <v>18.056249639995155</v>
      </c>
    </row>
    <row r="1281" spans="2:5" x14ac:dyDescent="0.25">
      <c r="B1281" s="152" t="str">
        <f t="shared" si="314"/>
        <v>X 7</v>
      </c>
      <c r="C1281" s="152">
        <f t="shared" si="315"/>
        <v>18.317895104875021</v>
      </c>
      <c r="D1281" s="152">
        <f t="shared" si="316"/>
        <v>16.62589548935043</v>
      </c>
      <c r="E1281" s="152">
        <f t="shared" si="317"/>
        <v>9.1390839566363358</v>
      </c>
    </row>
    <row r="1282" spans="2:5" x14ac:dyDescent="0.25">
      <c r="B1282" s="152" t="str">
        <f t="shared" si="314"/>
        <v>X 8</v>
      </c>
      <c r="C1282" s="152">
        <f t="shared" si="315"/>
        <v>18.317895104875021</v>
      </c>
      <c r="D1282" s="152">
        <f t="shared" si="316"/>
        <v>16.62589548935043</v>
      </c>
      <c r="E1282" s="152">
        <f t="shared" si="317"/>
        <v>9.1390839566363358</v>
      </c>
    </row>
    <row r="1283" spans="2:5" x14ac:dyDescent="0.25">
      <c r="B1283" s="152" t="str">
        <f t="shared" si="314"/>
        <v>X 9</v>
      </c>
      <c r="C1283" s="152">
        <f t="shared" si="315"/>
        <v>20.903693809872198</v>
      </c>
      <c r="D1283" s="152">
        <f t="shared" si="316"/>
        <v>22.002796020047882</v>
      </c>
      <c r="E1283" s="152">
        <f t="shared" si="317"/>
        <v>11.169114049961813</v>
      </c>
    </row>
    <row r="1284" spans="2:5" x14ac:dyDescent="0.25">
      <c r="B1284" s="152" t="str">
        <f t="shared" si="314"/>
        <v>X 10</v>
      </c>
      <c r="C1284" s="152">
        <f t="shared" si="315"/>
        <v>25.807647355051252</v>
      </c>
      <c r="D1284" s="152">
        <f t="shared" si="316"/>
        <v>29.118498281379402</v>
      </c>
      <c r="E1284" s="152">
        <f t="shared" si="317"/>
        <v>19.853184148431335</v>
      </c>
    </row>
    <row r="1285" spans="2:5" x14ac:dyDescent="0.25">
      <c r="B1285" s="152" t="str">
        <f t="shared" si="314"/>
        <v>X 11</v>
      </c>
      <c r="C1285" s="152">
        <f t="shared" si="315"/>
        <v>30.900518028878274</v>
      </c>
      <c r="D1285" s="152">
        <f t="shared" si="316"/>
        <v>0</v>
      </c>
      <c r="E1285" s="152">
        <f t="shared" si="317"/>
        <v>0</v>
      </c>
    </row>
    <row r="1286" spans="2:5" x14ac:dyDescent="0.25">
      <c r="B1286" s="80" t="str">
        <f t="shared" ref="B1286:B1303" si="318">B1219</f>
        <v xml:space="preserve">Y 1 </v>
      </c>
      <c r="C1286" s="152">
        <f t="shared" ref="C1286:C1303" si="319">J1185*$D$13</f>
        <v>8.3277642584700313</v>
      </c>
      <c r="D1286" s="152">
        <f t="shared" ref="D1286:D1303" si="320">J1219*$D$13</f>
        <v>7.0193555173862077</v>
      </c>
      <c r="E1286" s="152">
        <f>J1253*$D$13</f>
        <v>4.1443528800564025</v>
      </c>
    </row>
    <row r="1287" spans="2:5" x14ac:dyDescent="0.25">
      <c r="B1287" s="80" t="str">
        <f t="shared" si="318"/>
        <v xml:space="preserve">Y 2 </v>
      </c>
      <c r="C1287" s="152">
        <f t="shared" si="319"/>
        <v>11.182304027200072</v>
      </c>
      <c r="D1287" s="152">
        <f t="shared" si="320"/>
        <v>9.4254069921087584</v>
      </c>
      <c r="E1287" s="152">
        <f t="shared" ref="E1287:E1303" si="321">J1254*$D$13</f>
        <v>5.5649286486055134</v>
      </c>
    </row>
    <row r="1288" spans="2:5" x14ac:dyDescent="0.25">
      <c r="B1288" s="80" t="str">
        <f t="shared" si="318"/>
        <v xml:space="preserve">Y 3 </v>
      </c>
      <c r="C1288" s="152">
        <f t="shared" si="319"/>
        <v>13.232737275647118</v>
      </c>
      <c r="D1288" s="152">
        <f t="shared" si="320"/>
        <v>11.153688375780286</v>
      </c>
      <c r="E1288" s="152">
        <f t="shared" si="321"/>
        <v>6.5853368487922594</v>
      </c>
    </row>
    <row r="1289" spans="2:5" x14ac:dyDescent="0.25">
      <c r="B1289" s="80" t="str">
        <f t="shared" si="318"/>
        <v>Y 4</v>
      </c>
      <c r="C1289" s="152">
        <f t="shared" si="319"/>
        <v>13.232737275647118</v>
      </c>
      <c r="D1289" s="152">
        <f t="shared" si="320"/>
        <v>11.153688375780286</v>
      </c>
      <c r="E1289" s="152">
        <f t="shared" si="321"/>
        <v>6.5853368487922594</v>
      </c>
    </row>
    <row r="1290" spans="2:5" x14ac:dyDescent="0.25">
      <c r="B1290" s="80" t="str">
        <f t="shared" si="318"/>
        <v>Y 5</v>
      </c>
      <c r="C1290" s="152">
        <f t="shared" si="319"/>
        <v>13.232737275647118</v>
      </c>
      <c r="D1290" s="152">
        <f t="shared" si="320"/>
        <v>11.153688375780286</v>
      </c>
      <c r="E1290" s="152">
        <f t="shared" si="321"/>
        <v>6.5853368487922594</v>
      </c>
    </row>
    <row r="1291" spans="2:5" x14ac:dyDescent="0.25">
      <c r="B1291" s="80" t="str">
        <f t="shared" si="318"/>
        <v>Y 6</v>
      </c>
      <c r="C1291" s="152">
        <f t="shared" si="319"/>
        <v>14.294413189078654</v>
      </c>
      <c r="D1291" s="152">
        <f t="shared" si="320"/>
        <v>12.048560090363479</v>
      </c>
      <c r="E1291" s="152">
        <f t="shared" si="321"/>
        <v>7.1136850936457767</v>
      </c>
    </row>
    <row r="1292" spans="2:5" x14ac:dyDescent="0.25">
      <c r="B1292" s="80" t="str">
        <f t="shared" si="318"/>
        <v>Y 7</v>
      </c>
      <c r="C1292" s="152">
        <f t="shared" si="319"/>
        <v>14.294413189078654</v>
      </c>
      <c r="D1292" s="152">
        <f t="shared" si="320"/>
        <v>12.048560090363479</v>
      </c>
      <c r="E1292" s="152">
        <f t="shared" si="321"/>
        <v>7.1136850936457767</v>
      </c>
    </row>
    <row r="1293" spans="2:5" x14ac:dyDescent="0.25">
      <c r="B1293" s="80" t="str">
        <f t="shared" si="318"/>
        <v>Y 8</v>
      </c>
      <c r="C1293" s="152">
        <f t="shared" si="319"/>
        <v>14.167431789927376</v>
      </c>
      <c r="D1293" s="152">
        <f t="shared" si="320"/>
        <v>11.738144316938712</v>
      </c>
      <c r="E1293" s="152">
        <f t="shared" si="321"/>
        <v>6.9328980333771772</v>
      </c>
    </row>
    <row r="1294" spans="2:5" x14ac:dyDescent="0.25">
      <c r="B1294" s="80" t="str">
        <f t="shared" si="318"/>
        <v>Y 9</v>
      </c>
      <c r="C1294" s="152">
        <f t="shared" si="319"/>
        <v>14.167431789927376</v>
      </c>
      <c r="D1294" s="152">
        <f t="shared" si="320"/>
        <v>11.738144316938712</v>
      </c>
      <c r="E1294" s="152">
        <f t="shared" si="321"/>
        <v>6.9328980333771772</v>
      </c>
    </row>
    <row r="1295" spans="2:5" x14ac:dyDescent="0.25">
      <c r="B1295" s="80" t="str">
        <f t="shared" si="318"/>
        <v>Y 10</v>
      </c>
      <c r="C1295" s="152">
        <f t="shared" si="319"/>
        <v>11.082968392198721</v>
      </c>
      <c r="D1295" s="152">
        <f t="shared" si="320"/>
        <v>9.1825734103898355</v>
      </c>
      <c r="E1295" s="152">
        <f t="shared" si="321"/>
        <v>5.4235016557400906</v>
      </c>
    </row>
    <row r="1296" spans="2:5" x14ac:dyDescent="0.25">
      <c r="B1296" s="80" t="str">
        <f t="shared" si="318"/>
        <v>Y 11</v>
      </c>
      <c r="C1296" s="152">
        <f t="shared" si="319"/>
        <v>13.115187050140362</v>
      </c>
      <c r="D1296" s="152">
        <f t="shared" si="320"/>
        <v>10.866327829977324</v>
      </c>
      <c r="E1296" s="152">
        <f t="shared" si="321"/>
        <v>6.4179772209623636</v>
      </c>
    </row>
    <row r="1297" spans="1:11" x14ac:dyDescent="0.25">
      <c r="B1297" s="80" t="str">
        <f t="shared" si="318"/>
        <v>Y 12</v>
      </c>
      <c r="C1297" s="152">
        <f t="shared" si="319"/>
        <v>13.115187050140362</v>
      </c>
      <c r="D1297" s="152">
        <f t="shared" si="320"/>
        <v>10.866327829977324</v>
      </c>
      <c r="E1297" s="152">
        <f t="shared" si="321"/>
        <v>6.4179772209623636</v>
      </c>
    </row>
    <row r="1298" spans="1:11" x14ac:dyDescent="0.25">
      <c r="B1298" s="80" t="str">
        <f t="shared" si="318"/>
        <v>Y 13</v>
      </c>
      <c r="C1298" s="152">
        <f t="shared" si="319"/>
        <v>13.115187050140362</v>
      </c>
      <c r="D1298" s="152">
        <f t="shared" si="320"/>
        <v>10.866327829977324</v>
      </c>
      <c r="E1298" s="152">
        <f t="shared" si="321"/>
        <v>6.4179772209623636</v>
      </c>
    </row>
    <row r="1299" spans="1:11" x14ac:dyDescent="0.25">
      <c r="B1299" s="80" t="str">
        <f t="shared" si="318"/>
        <v>Y 14</v>
      </c>
      <c r="C1299" s="152">
        <f t="shared" si="319"/>
        <v>11.082968392198721</v>
      </c>
      <c r="D1299" s="152">
        <f t="shared" si="320"/>
        <v>9.1825734103898355</v>
      </c>
      <c r="E1299" s="152">
        <f t="shared" si="321"/>
        <v>5.4235016557400906</v>
      </c>
    </row>
    <row r="1300" spans="1:11" x14ac:dyDescent="0.25">
      <c r="B1300" s="80" t="str">
        <f t="shared" si="318"/>
        <v>Y 15</v>
      </c>
      <c r="C1300" s="152">
        <f t="shared" si="319"/>
        <v>8.2537863243390621</v>
      </c>
      <c r="D1300" s="152">
        <f t="shared" si="320"/>
        <v>6.8385107811246906</v>
      </c>
      <c r="E1300" s="152">
        <f t="shared" si="321"/>
        <v>4.0390283732729415</v>
      </c>
    </row>
    <row r="1301" spans="1:11" x14ac:dyDescent="0.25">
      <c r="B1301" s="80" t="str">
        <f t="shared" si="318"/>
        <v>Y 16</v>
      </c>
      <c r="C1301" s="152">
        <f t="shared" si="319"/>
        <v>8.1341845351546684</v>
      </c>
      <c r="D1301" s="152">
        <f t="shared" si="320"/>
        <v>6.7515819583012133</v>
      </c>
      <c r="E1301" s="152">
        <f t="shared" si="321"/>
        <v>3.9726353410124426</v>
      </c>
    </row>
    <row r="1302" spans="1:11" x14ac:dyDescent="0.25">
      <c r="B1302" s="80" t="str">
        <f t="shared" si="318"/>
        <v>Y 17</v>
      </c>
      <c r="C1302" s="152">
        <f t="shared" si="319"/>
        <v>12.925140957953646</v>
      </c>
      <c r="D1302" s="152">
        <f t="shared" si="320"/>
        <v>10.728198766953669</v>
      </c>
      <c r="E1302" s="152">
        <f t="shared" si="321"/>
        <v>6.3124793315446635</v>
      </c>
    </row>
    <row r="1303" spans="1:11" x14ac:dyDescent="0.25">
      <c r="B1303" s="80" t="str">
        <f t="shared" si="318"/>
        <v>Y 18</v>
      </c>
      <c r="C1303" s="152">
        <f t="shared" si="319"/>
        <v>13.962138107290292</v>
      </c>
      <c r="D1303" s="152">
        <f t="shared" si="320"/>
        <v>11.588933019294791</v>
      </c>
      <c r="E1303" s="152">
        <f t="shared" si="321"/>
        <v>6.8189359414457034</v>
      </c>
    </row>
    <row r="1308" spans="1:11" x14ac:dyDescent="0.25">
      <c r="B1308" s="155" t="s">
        <v>49</v>
      </c>
      <c r="C1308" s="155" t="s">
        <v>50</v>
      </c>
      <c r="D1308" s="155" t="s">
        <v>51</v>
      </c>
      <c r="E1308" s="155" t="s">
        <v>52</v>
      </c>
      <c r="F1308" s="155" t="s">
        <v>225</v>
      </c>
      <c r="G1308" s="155" t="s">
        <v>226</v>
      </c>
      <c r="H1308" s="155" t="s">
        <v>411</v>
      </c>
      <c r="I1308" s="155" t="s">
        <v>227</v>
      </c>
      <c r="J1308" s="155" t="s">
        <v>233</v>
      </c>
      <c r="K1308" s="155" t="s">
        <v>228</v>
      </c>
    </row>
    <row r="1309" spans="1:11" x14ac:dyDescent="0.25">
      <c r="A1309" s="330" t="s">
        <v>242</v>
      </c>
      <c r="B1309" s="64" t="str">
        <f t="shared" ref="B1309:D1319" si="322">B1003</f>
        <v xml:space="preserve">X 1 </v>
      </c>
      <c r="C1309" s="183">
        <f t="shared" si="322"/>
        <v>0.18</v>
      </c>
      <c r="D1309" s="87">
        <f t="shared" si="322"/>
        <v>2.2000000000000002</v>
      </c>
      <c r="E1309" s="87">
        <f t="shared" ref="E1309:E1319" si="323">E127</f>
        <v>4.0182000000000002</v>
      </c>
      <c r="F1309" s="183">
        <f>$C$44*C1309*D1309*$D$13</f>
        <v>1.7107200000000002</v>
      </c>
      <c r="G1309" s="183">
        <f>$C$45*E1309</f>
        <v>1.20546</v>
      </c>
      <c r="H1309" s="183">
        <f>$C$48*E1309</f>
        <v>0.40182000000000007</v>
      </c>
      <c r="I1309" s="183">
        <f t="shared" ref="I1309:I1319" si="324">E1309*$C$46</f>
        <v>0.80364000000000013</v>
      </c>
      <c r="J1309" s="183">
        <f>SUM(F1309:H1309)</f>
        <v>3.3180000000000005</v>
      </c>
      <c r="K1309" s="39">
        <f>I1309</f>
        <v>0.80364000000000013</v>
      </c>
    </row>
    <row r="1310" spans="1:11" x14ac:dyDescent="0.25">
      <c r="A1310" s="330"/>
      <c r="B1310" s="65" t="str">
        <f t="shared" si="322"/>
        <v xml:space="preserve">X 2 </v>
      </c>
      <c r="C1310" s="176">
        <f t="shared" si="322"/>
        <v>0.18</v>
      </c>
      <c r="D1310" s="88">
        <f t="shared" si="322"/>
        <v>2.2000000000000002</v>
      </c>
      <c r="E1310" s="88">
        <f t="shared" si="323"/>
        <v>3.2881</v>
      </c>
      <c r="F1310" s="176">
        <f t="shared" ref="F1310:F1319" si="325">$C$44*C1310*D1310*$D$13</f>
        <v>1.7107200000000002</v>
      </c>
      <c r="G1310" s="176">
        <f t="shared" ref="G1310:G1319" si="326">$C$45*E1310</f>
        <v>0.98642999999999992</v>
      </c>
      <c r="H1310" s="176">
        <f t="shared" ref="H1310:H1319" si="327">$C$48*E1310</f>
        <v>0.32881000000000005</v>
      </c>
      <c r="I1310" s="176">
        <f t="shared" si="324"/>
        <v>0.65762000000000009</v>
      </c>
      <c r="J1310" s="176">
        <f t="shared" ref="J1310:J1319" si="328">SUM(F1310:H1310)</f>
        <v>3.0259600000000004</v>
      </c>
      <c r="K1310" s="42">
        <f t="shared" ref="K1310:K1319" si="329">I1310</f>
        <v>0.65762000000000009</v>
      </c>
    </row>
    <row r="1311" spans="1:11" x14ac:dyDescent="0.25">
      <c r="A1311" s="330"/>
      <c r="B1311" s="65" t="str">
        <f t="shared" si="322"/>
        <v xml:space="preserve">X 3 </v>
      </c>
      <c r="C1311" s="176">
        <f t="shared" si="322"/>
        <v>0.18</v>
      </c>
      <c r="D1311" s="88">
        <f t="shared" si="322"/>
        <v>2.2000000000000002</v>
      </c>
      <c r="E1311" s="88">
        <f t="shared" si="323"/>
        <v>1.3069999999999999</v>
      </c>
      <c r="F1311" s="176">
        <f t="shared" si="325"/>
        <v>1.7107200000000002</v>
      </c>
      <c r="G1311" s="176">
        <f t="shared" si="326"/>
        <v>0.39209999999999995</v>
      </c>
      <c r="H1311" s="176">
        <f t="shared" si="327"/>
        <v>0.13070000000000001</v>
      </c>
      <c r="I1311" s="176">
        <f t="shared" si="324"/>
        <v>0.26140000000000002</v>
      </c>
      <c r="J1311" s="176">
        <f t="shared" si="328"/>
        <v>2.2335200000000004</v>
      </c>
      <c r="K1311" s="42">
        <f t="shared" si="329"/>
        <v>0.26140000000000002</v>
      </c>
    </row>
    <row r="1312" spans="1:11" x14ac:dyDescent="0.25">
      <c r="A1312" s="330"/>
      <c r="B1312" s="65" t="str">
        <f t="shared" si="322"/>
        <v xml:space="preserve">X 4 </v>
      </c>
      <c r="C1312" s="176">
        <f t="shared" si="322"/>
        <v>0.18</v>
      </c>
      <c r="D1312" s="88">
        <f t="shared" si="322"/>
        <v>2.2000000000000002</v>
      </c>
      <c r="E1312" s="88">
        <f t="shared" si="323"/>
        <v>1.9</v>
      </c>
      <c r="F1312" s="176">
        <f t="shared" si="325"/>
        <v>1.7107200000000002</v>
      </c>
      <c r="G1312" s="176">
        <f t="shared" si="326"/>
        <v>0.56999999999999995</v>
      </c>
      <c r="H1312" s="176">
        <f t="shared" si="327"/>
        <v>0.19</v>
      </c>
      <c r="I1312" s="176">
        <f t="shared" si="324"/>
        <v>0.38</v>
      </c>
      <c r="J1312" s="176">
        <f t="shared" si="328"/>
        <v>2.47072</v>
      </c>
      <c r="K1312" s="42">
        <f t="shared" si="329"/>
        <v>0.38</v>
      </c>
    </row>
    <row r="1313" spans="1:11" x14ac:dyDescent="0.25">
      <c r="A1313" s="330"/>
      <c r="B1313" s="65" t="str">
        <f t="shared" si="322"/>
        <v xml:space="preserve">X 5 </v>
      </c>
      <c r="C1313" s="176">
        <f t="shared" si="322"/>
        <v>0.18</v>
      </c>
      <c r="D1313" s="88">
        <f t="shared" si="322"/>
        <v>2.1749999999999998</v>
      </c>
      <c r="E1313" s="88">
        <f t="shared" si="323"/>
        <v>1.3691</v>
      </c>
      <c r="F1313" s="176">
        <f t="shared" si="325"/>
        <v>1.6912799999999999</v>
      </c>
      <c r="G1313" s="176">
        <f t="shared" si="326"/>
        <v>0.41072999999999998</v>
      </c>
      <c r="H1313" s="176">
        <f t="shared" si="327"/>
        <v>0.13691</v>
      </c>
      <c r="I1313" s="176">
        <f t="shared" si="324"/>
        <v>0.27382000000000001</v>
      </c>
      <c r="J1313" s="176">
        <f t="shared" si="328"/>
        <v>2.2389199999999998</v>
      </c>
      <c r="K1313" s="42">
        <f t="shared" si="329"/>
        <v>0.27382000000000001</v>
      </c>
    </row>
    <row r="1314" spans="1:11" x14ac:dyDescent="0.25">
      <c r="A1314" s="330"/>
      <c r="B1314" s="65" t="str">
        <f t="shared" si="322"/>
        <v>X 6</v>
      </c>
      <c r="C1314" s="176">
        <f t="shared" si="322"/>
        <v>0.18</v>
      </c>
      <c r="D1314" s="88">
        <f t="shared" si="322"/>
        <v>3.1</v>
      </c>
      <c r="E1314" s="88">
        <f t="shared" si="323"/>
        <v>2.6221999999999999</v>
      </c>
      <c r="F1314" s="176">
        <f t="shared" si="325"/>
        <v>2.4105599999999998</v>
      </c>
      <c r="G1314" s="176">
        <f t="shared" si="326"/>
        <v>0.78665999999999991</v>
      </c>
      <c r="H1314" s="176">
        <f t="shared" si="327"/>
        <v>0.26222000000000001</v>
      </c>
      <c r="I1314" s="176">
        <f t="shared" si="324"/>
        <v>0.52444000000000002</v>
      </c>
      <c r="J1314" s="176">
        <f t="shared" si="328"/>
        <v>3.4594399999999998</v>
      </c>
      <c r="K1314" s="42">
        <f t="shared" si="329"/>
        <v>0.52444000000000002</v>
      </c>
    </row>
    <row r="1315" spans="1:11" x14ac:dyDescent="0.25">
      <c r="A1315" s="330"/>
      <c r="B1315" s="65" t="str">
        <f t="shared" si="322"/>
        <v>X 7</v>
      </c>
      <c r="C1315" s="176">
        <f t="shared" si="322"/>
        <v>0.18</v>
      </c>
      <c r="D1315" s="88">
        <f t="shared" si="322"/>
        <v>2.2250000000000001</v>
      </c>
      <c r="E1315" s="88">
        <f t="shared" si="323"/>
        <v>1.4158999999999999</v>
      </c>
      <c r="F1315" s="176">
        <f t="shared" si="325"/>
        <v>1.7301600000000001</v>
      </c>
      <c r="G1315" s="176">
        <f t="shared" si="326"/>
        <v>0.42476999999999998</v>
      </c>
      <c r="H1315" s="176">
        <f t="shared" si="327"/>
        <v>0.14158999999999999</v>
      </c>
      <c r="I1315" s="176">
        <f t="shared" si="324"/>
        <v>0.28317999999999999</v>
      </c>
      <c r="J1315" s="176">
        <f t="shared" si="328"/>
        <v>2.2965200000000001</v>
      </c>
      <c r="K1315" s="42">
        <f t="shared" si="329"/>
        <v>0.28317999999999999</v>
      </c>
    </row>
    <row r="1316" spans="1:11" x14ac:dyDescent="0.25">
      <c r="A1316" s="330"/>
      <c r="B1316" s="65" t="str">
        <f t="shared" si="322"/>
        <v>X 8</v>
      </c>
      <c r="C1316" s="176">
        <f t="shared" si="322"/>
        <v>0.18</v>
      </c>
      <c r="D1316" s="88">
        <f t="shared" si="322"/>
        <v>2.2250000000000001</v>
      </c>
      <c r="E1316" s="88">
        <f t="shared" si="323"/>
        <v>3.9424000000000001</v>
      </c>
      <c r="F1316" s="176">
        <f t="shared" si="325"/>
        <v>1.7301600000000001</v>
      </c>
      <c r="G1316" s="176">
        <f t="shared" si="326"/>
        <v>1.18272</v>
      </c>
      <c r="H1316" s="176">
        <f t="shared" si="327"/>
        <v>0.39424000000000003</v>
      </c>
      <c r="I1316" s="176">
        <f t="shared" si="324"/>
        <v>0.78848000000000007</v>
      </c>
      <c r="J1316" s="176">
        <f t="shared" si="328"/>
        <v>3.3071200000000003</v>
      </c>
      <c r="K1316" s="42">
        <f t="shared" si="329"/>
        <v>0.78848000000000007</v>
      </c>
    </row>
    <row r="1317" spans="1:11" x14ac:dyDescent="0.25">
      <c r="A1317" s="330"/>
      <c r="B1317" s="65" t="str">
        <f t="shared" si="322"/>
        <v>X 9</v>
      </c>
      <c r="C1317" s="176">
        <f t="shared" si="322"/>
        <v>0.18</v>
      </c>
      <c r="D1317" s="88">
        <f t="shared" si="322"/>
        <v>2.2250000000000001</v>
      </c>
      <c r="E1317" s="88">
        <f t="shared" si="323"/>
        <v>4.0659000000000001</v>
      </c>
      <c r="F1317" s="176">
        <f t="shared" si="325"/>
        <v>1.7301600000000001</v>
      </c>
      <c r="G1317" s="176">
        <f t="shared" si="326"/>
        <v>1.21977</v>
      </c>
      <c r="H1317" s="176">
        <f t="shared" si="327"/>
        <v>0.40659000000000001</v>
      </c>
      <c r="I1317" s="176">
        <f t="shared" si="324"/>
        <v>0.81318000000000001</v>
      </c>
      <c r="J1317" s="176">
        <f t="shared" si="328"/>
        <v>3.3565200000000002</v>
      </c>
      <c r="K1317" s="42">
        <f t="shared" si="329"/>
        <v>0.81318000000000001</v>
      </c>
    </row>
    <row r="1318" spans="1:11" x14ac:dyDescent="0.25">
      <c r="A1318" s="330"/>
      <c r="B1318" s="65" t="str">
        <f t="shared" si="322"/>
        <v>X 10</v>
      </c>
      <c r="C1318" s="176">
        <f t="shared" si="322"/>
        <v>0.18</v>
      </c>
      <c r="D1318" s="88">
        <f t="shared" si="322"/>
        <v>2.2250000000000001</v>
      </c>
      <c r="E1318" s="88">
        <f t="shared" si="323"/>
        <v>4.0659000000000001</v>
      </c>
      <c r="F1318" s="176">
        <f t="shared" si="325"/>
        <v>1.7301600000000001</v>
      </c>
      <c r="G1318" s="176">
        <f t="shared" si="326"/>
        <v>1.21977</v>
      </c>
      <c r="H1318" s="176">
        <f t="shared" si="327"/>
        <v>0.40659000000000001</v>
      </c>
      <c r="I1318" s="176">
        <f t="shared" si="324"/>
        <v>0.81318000000000001</v>
      </c>
      <c r="J1318" s="176">
        <f t="shared" si="328"/>
        <v>3.3565200000000002</v>
      </c>
      <c r="K1318" s="42">
        <f t="shared" si="329"/>
        <v>0.81318000000000001</v>
      </c>
    </row>
    <row r="1319" spans="1:11" x14ac:dyDescent="0.25">
      <c r="A1319" s="330"/>
      <c r="B1319" s="66" t="str">
        <f t="shared" si="322"/>
        <v>X 11</v>
      </c>
      <c r="C1319" s="184">
        <f t="shared" si="322"/>
        <v>0.18</v>
      </c>
      <c r="D1319" s="89">
        <f t="shared" si="322"/>
        <v>2.25</v>
      </c>
      <c r="E1319" s="89">
        <f t="shared" si="323"/>
        <v>2.0497000000000001</v>
      </c>
      <c r="F1319" s="184">
        <f t="shared" si="325"/>
        <v>1.7495999999999998</v>
      </c>
      <c r="G1319" s="184">
        <f t="shared" si="326"/>
        <v>0.61490999999999996</v>
      </c>
      <c r="H1319" s="184">
        <f t="shared" si="327"/>
        <v>0.20497000000000001</v>
      </c>
      <c r="I1319" s="184">
        <f t="shared" si="324"/>
        <v>0.40994000000000003</v>
      </c>
      <c r="J1319" s="184">
        <f t="shared" si="328"/>
        <v>2.5694799999999995</v>
      </c>
      <c r="K1319" s="46">
        <f t="shared" si="329"/>
        <v>0.40994000000000003</v>
      </c>
    </row>
    <row r="1321" spans="1:11" x14ac:dyDescent="0.25">
      <c r="B1321" s="155" t="s">
        <v>49</v>
      </c>
      <c r="C1321" s="155" t="s">
        <v>50</v>
      </c>
      <c r="D1321" s="155" t="s">
        <v>51</v>
      </c>
      <c r="E1321" s="155" t="s">
        <v>52</v>
      </c>
      <c r="F1321" s="155" t="s">
        <v>225</v>
      </c>
      <c r="G1321" s="155" t="s">
        <v>226</v>
      </c>
      <c r="H1321" s="155" t="s">
        <v>411</v>
      </c>
      <c r="I1321" s="155" t="s">
        <v>227</v>
      </c>
      <c r="J1321" s="155" t="s">
        <v>233</v>
      </c>
      <c r="K1321" s="155" t="s">
        <v>228</v>
      </c>
    </row>
    <row r="1322" spans="1:11" x14ac:dyDescent="0.25">
      <c r="A1322" s="330" t="s">
        <v>243</v>
      </c>
      <c r="B1322" s="64" t="str">
        <f t="shared" ref="B1322:D1323" si="330">B1032</f>
        <v xml:space="preserve">X 1 </v>
      </c>
      <c r="C1322" s="183">
        <f t="shared" si="330"/>
        <v>0.18</v>
      </c>
      <c r="D1322" s="87">
        <f t="shared" si="330"/>
        <v>2.2000000000000002</v>
      </c>
      <c r="E1322" s="87">
        <f>E156</f>
        <v>4.0182000000000002</v>
      </c>
      <c r="F1322" s="183">
        <f>$C$44*C1322*D1322*$D$13</f>
        <v>1.7107200000000002</v>
      </c>
      <c r="G1322" s="183">
        <f>$C$45*E1322</f>
        <v>1.20546</v>
      </c>
      <c r="H1322" s="183">
        <f>$C$48*E1322</f>
        <v>0.40182000000000007</v>
      </c>
      <c r="I1322" s="183">
        <f t="shared" ref="I1322:I1331" si="331">E1322*$C$46</f>
        <v>0.80364000000000013</v>
      </c>
      <c r="J1322" s="183">
        <f>SUM(F1322:H1322)</f>
        <v>3.3180000000000005</v>
      </c>
      <c r="K1322" s="39">
        <f>I1322</f>
        <v>0.80364000000000013</v>
      </c>
    </row>
    <row r="1323" spans="1:11" x14ac:dyDescent="0.25">
      <c r="A1323" s="330"/>
      <c r="B1323" s="65" t="str">
        <f t="shared" si="330"/>
        <v xml:space="preserve">X 2 </v>
      </c>
      <c r="C1323" s="176">
        <f t="shared" si="330"/>
        <v>0.18</v>
      </c>
      <c r="D1323" s="88">
        <f t="shared" si="330"/>
        <v>2.2000000000000002</v>
      </c>
      <c r="E1323" s="88">
        <f>E157</f>
        <v>3.2881</v>
      </c>
      <c r="F1323" s="176">
        <f t="shared" ref="F1323:F1331" si="332">$C$44*C1323*D1323*$D$13</f>
        <v>1.7107200000000002</v>
      </c>
      <c r="G1323" s="176">
        <f t="shared" ref="G1323:G1331" si="333">$C$45*E1323</f>
        <v>0.98642999999999992</v>
      </c>
      <c r="H1323" s="176">
        <f t="shared" ref="H1323:H1331" si="334">$C$48*E1323</f>
        <v>0.32881000000000005</v>
      </c>
      <c r="I1323" s="176">
        <f t="shared" si="331"/>
        <v>0.65762000000000009</v>
      </c>
      <c r="J1323" s="176">
        <f t="shared" ref="J1323:J1331" si="335">SUM(F1323:H1323)</f>
        <v>3.0259600000000004</v>
      </c>
      <c r="K1323" s="42">
        <f t="shared" ref="K1323:K1331" si="336">I1323</f>
        <v>0.65762000000000009</v>
      </c>
    </row>
    <row r="1324" spans="1:11" x14ac:dyDescent="0.25">
      <c r="A1324" s="330"/>
      <c r="B1324" s="65" t="str">
        <f t="shared" ref="B1324:D1331" si="337">B1034</f>
        <v xml:space="preserve">X 3 </v>
      </c>
      <c r="C1324" s="176">
        <f t="shared" si="337"/>
        <v>0.18</v>
      </c>
      <c r="D1324" s="88">
        <f t="shared" si="337"/>
        <v>2.2000000000000002</v>
      </c>
      <c r="E1324" s="88">
        <f t="shared" ref="E1324:E1331" si="338">E158</f>
        <v>1.3069999999999999</v>
      </c>
      <c r="F1324" s="176">
        <f t="shared" si="332"/>
        <v>1.7107200000000002</v>
      </c>
      <c r="G1324" s="176">
        <f t="shared" si="333"/>
        <v>0.39209999999999995</v>
      </c>
      <c r="H1324" s="176">
        <f t="shared" si="334"/>
        <v>0.13070000000000001</v>
      </c>
      <c r="I1324" s="176">
        <f t="shared" si="331"/>
        <v>0.26140000000000002</v>
      </c>
      <c r="J1324" s="176">
        <f t="shared" si="335"/>
        <v>2.2335200000000004</v>
      </c>
      <c r="K1324" s="42">
        <f t="shared" si="336"/>
        <v>0.26140000000000002</v>
      </c>
    </row>
    <row r="1325" spans="1:11" x14ac:dyDescent="0.25">
      <c r="A1325" s="330"/>
      <c r="B1325" s="65" t="str">
        <f t="shared" si="337"/>
        <v>X 4</v>
      </c>
      <c r="C1325" s="176">
        <f t="shared" si="337"/>
        <v>0.18</v>
      </c>
      <c r="D1325" s="88">
        <f t="shared" si="337"/>
        <v>2.2000000000000002</v>
      </c>
      <c r="E1325" s="88">
        <f t="shared" si="338"/>
        <v>1.9</v>
      </c>
      <c r="F1325" s="176">
        <f t="shared" si="332"/>
        <v>1.7107200000000002</v>
      </c>
      <c r="G1325" s="176">
        <f t="shared" si="333"/>
        <v>0.56999999999999995</v>
      </c>
      <c r="H1325" s="176">
        <f t="shared" si="334"/>
        <v>0.19</v>
      </c>
      <c r="I1325" s="176">
        <f t="shared" si="331"/>
        <v>0.38</v>
      </c>
      <c r="J1325" s="176">
        <f t="shared" si="335"/>
        <v>2.47072</v>
      </c>
      <c r="K1325" s="42">
        <f t="shared" si="336"/>
        <v>0.38</v>
      </c>
    </row>
    <row r="1326" spans="1:11" x14ac:dyDescent="0.25">
      <c r="A1326" s="330"/>
      <c r="B1326" s="65" t="str">
        <f t="shared" si="337"/>
        <v>X 5</v>
      </c>
      <c r="C1326" s="176">
        <f t="shared" si="337"/>
        <v>0.18</v>
      </c>
      <c r="D1326" s="88">
        <f t="shared" si="337"/>
        <v>2.1749999999999998</v>
      </c>
      <c r="E1326" s="88">
        <f t="shared" si="338"/>
        <v>1.3691</v>
      </c>
      <c r="F1326" s="176">
        <f t="shared" si="332"/>
        <v>1.6912799999999999</v>
      </c>
      <c r="G1326" s="176">
        <f t="shared" si="333"/>
        <v>0.41072999999999998</v>
      </c>
      <c r="H1326" s="176">
        <f t="shared" si="334"/>
        <v>0.13691</v>
      </c>
      <c r="I1326" s="176">
        <f t="shared" si="331"/>
        <v>0.27382000000000001</v>
      </c>
      <c r="J1326" s="176">
        <f t="shared" si="335"/>
        <v>2.2389199999999998</v>
      </c>
      <c r="K1326" s="42">
        <f t="shared" si="336"/>
        <v>0.27382000000000001</v>
      </c>
    </row>
    <row r="1327" spans="1:11" x14ac:dyDescent="0.25">
      <c r="A1327" s="330"/>
      <c r="B1327" s="65" t="str">
        <f t="shared" si="337"/>
        <v>X 6</v>
      </c>
      <c r="C1327" s="176">
        <f t="shared" si="337"/>
        <v>0.18</v>
      </c>
      <c r="D1327" s="88">
        <f t="shared" si="337"/>
        <v>3.1</v>
      </c>
      <c r="E1327" s="88">
        <f t="shared" si="338"/>
        <v>2.6221999999999999</v>
      </c>
      <c r="F1327" s="176">
        <f t="shared" si="332"/>
        <v>2.4105599999999998</v>
      </c>
      <c r="G1327" s="176">
        <f t="shared" si="333"/>
        <v>0.78665999999999991</v>
      </c>
      <c r="H1327" s="176">
        <f t="shared" si="334"/>
        <v>0.26222000000000001</v>
      </c>
      <c r="I1327" s="176">
        <f t="shared" si="331"/>
        <v>0.52444000000000002</v>
      </c>
      <c r="J1327" s="176">
        <f t="shared" si="335"/>
        <v>3.4594399999999998</v>
      </c>
      <c r="K1327" s="42">
        <f t="shared" si="336"/>
        <v>0.52444000000000002</v>
      </c>
    </row>
    <row r="1328" spans="1:11" x14ac:dyDescent="0.25">
      <c r="A1328" s="330"/>
      <c r="B1328" s="65" t="str">
        <f t="shared" si="337"/>
        <v>X 7</v>
      </c>
      <c r="C1328" s="176">
        <f t="shared" si="337"/>
        <v>0.18</v>
      </c>
      <c r="D1328" s="88">
        <f t="shared" si="337"/>
        <v>2.2250000000000001</v>
      </c>
      <c r="E1328" s="88">
        <f t="shared" si="338"/>
        <v>1.4158999999999999</v>
      </c>
      <c r="F1328" s="176">
        <f t="shared" si="332"/>
        <v>1.7301600000000001</v>
      </c>
      <c r="G1328" s="176">
        <f t="shared" si="333"/>
        <v>0.42476999999999998</v>
      </c>
      <c r="H1328" s="176">
        <f t="shared" si="334"/>
        <v>0.14158999999999999</v>
      </c>
      <c r="I1328" s="176">
        <f t="shared" si="331"/>
        <v>0.28317999999999999</v>
      </c>
      <c r="J1328" s="176">
        <f t="shared" si="335"/>
        <v>2.2965200000000001</v>
      </c>
      <c r="K1328" s="42">
        <f t="shared" si="336"/>
        <v>0.28317999999999999</v>
      </c>
    </row>
    <row r="1329" spans="1:11" x14ac:dyDescent="0.25">
      <c r="A1329" s="330"/>
      <c r="B1329" s="65" t="str">
        <f t="shared" si="337"/>
        <v>X 8</v>
      </c>
      <c r="C1329" s="176">
        <f t="shared" si="337"/>
        <v>0.18</v>
      </c>
      <c r="D1329" s="88">
        <f t="shared" si="337"/>
        <v>2.2250000000000001</v>
      </c>
      <c r="E1329" s="88">
        <f t="shared" si="338"/>
        <v>3.9424000000000001</v>
      </c>
      <c r="F1329" s="176">
        <f t="shared" si="332"/>
        <v>1.7301600000000001</v>
      </c>
      <c r="G1329" s="176">
        <f t="shared" si="333"/>
        <v>1.18272</v>
      </c>
      <c r="H1329" s="176">
        <f t="shared" si="334"/>
        <v>0.39424000000000003</v>
      </c>
      <c r="I1329" s="176">
        <f t="shared" si="331"/>
        <v>0.78848000000000007</v>
      </c>
      <c r="J1329" s="176">
        <f t="shared" si="335"/>
        <v>3.3071200000000003</v>
      </c>
      <c r="K1329" s="42">
        <f t="shared" si="336"/>
        <v>0.78848000000000007</v>
      </c>
    </row>
    <row r="1330" spans="1:11" x14ac:dyDescent="0.25">
      <c r="A1330" s="330"/>
      <c r="B1330" s="65" t="str">
        <f t="shared" si="337"/>
        <v>X 9</v>
      </c>
      <c r="C1330" s="176">
        <f t="shared" si="337"/>
        <v>0.18</v>
      </c>
      <c r="D1330" s="88">
        <f t="shared" si="337"/>
        <v>2.2250000000000001</v>
      </c>
      <c r="E1330" s="88">
        <f t="shared" si="338"/>
        <v>4.0659000000000001</v>
      </c>
      <c r="F1330" s="176">
        <f t="shared" si="332"/>
        <v>1.7301600000000001</v>
      </c>
      <c r="G1330" s="176">
        <f t="shared" si="333"/>
        <v>1.21977</v>
      </c>
      <c r="H1330" s="176">
        <f t="shared" si="334"/>
        <v>0.40659000000000001</v>
      </c>
      <c r="I1330" s="176">
        <f t="shared" si="331"/>
        <v>0.81318000000000001</v>
      </c>
      <c r="J1330" s="176">
        <f t="shared" si="335"/>
        <v>3.3565200000000002</v>
      </c>
      <c r="K1330" s="42">
        <f t="shared" si="336"/>
        <v>0.81318000000000001</v>
      </c>
    </row>
    <row r="1331" spans="1:11" x14ac:dyDescent="0.25">
      <c r="A1331" s="330"/>
      <c r="B1331" s="66" t="str">
        <f t="shared" si="337"/>
        <v>X 10</v>
      </c>
      <c r="C1331" s="184">
        <f t="shared" si="337"/>
        <v>0.18</v>
      </c>
      <c r="D1331" s="89">
        <f t="shared" si="337"/>
        <v>2.2250000000000001</v>
      </c>
      <c r="E1331" s="89">
        <f t="shared" si="338"/>
        <v>4.0659000000000001</v>
      </c>
      <c r="F1331" s="184">
        <f t="shared" si="332"/>
        <v>1.7301600000000001</v>
      </c>
      <c r="G1331" s="184">
        <f t="shared" si="333"/>
        <v>1.21977</v>
      </c>
      <c r="H1331" s="184">
        <f t="shared" si="334"/>
        <v>0.40659000000000001</v>
      </c>
      <c r="I1331" s="184">
        <f t="shared" si="331"/>
        <v>0.81318000000000001</v>
      </c>
      <c r="J1331" s="184">
        <f t="shared" si="335"/>
        <v>3.3565200000000002</v>
      </c>
      <c r="K1331" s="46">
        <f t="shared" si="336"/>
        <v>0.81318000000000001</v>
      </c>
    </row>
    <row r="1333" spans="1:11" x14ac:dyDescent="0.25">
      <c r="B1333" s="155" t="s">
        <v>49</v>
      </c>
      <c r="C1333" s="155" t="s">
        <v>50</v>
      </c>
      <c r="D1333" s="155" t="s">
        <v>51</v>
      </c>
      <c r="E1333" s="155" t="s">
        <v>52</v>
      </c>
      <c r="F1333" s="155" t="s">
        <v>225</v>
      </c>
      <c r="G1333" s="155" t="s">
        <v>226</v>
      </c>
      <c r="H1333" s="155" t="s">
        <v>411</v>
      </c>
      <c r="I1333" s="155" t="s">
        <v>227</v>
      </c>
      <c r="J1333" s="155" t="s">
        <v>233</v>
      </c>
      <c r="K1333" s="155" t="s">
        <v>228</v>
      </c>
    </row>
    <row r="1334" spans="1:11" x14ac:dyDescent="0.25">
      <c r="A1334" s="330" t="s">
        <v>418</v>
      </c>
      <c r="B1334" s="64" t="str">
        <f t="shared" ref="B1334:D1335" si="339">B1060</f>
        <v xml:space="preserve">X 1 </v>
      </c>
      <c r="C1334" s="235">
        <f t="shared" si="339"/>
        <v>0.18</v>
      </c>
      <c r="D1334" s="87">
        <f t="shared" si="339"/>
        <v>2.2000000000000002</v>
      </c>
      <c r="E1334" s="87">
        <f>E184</f>
        <v>4.0182000000000002</v>
      </c>
      <c r="F1334" s="235">
        <f>$C$44*C1334*D1334*$D$13</f>
        <v>1.7107200000000002</v>
      </c>
      <c r="G1334" s="235">
        <f>$C$45*E1334</f>
        <v>1.20546</v>
      </c>
      <c r="H1334" s="235">
        <f>$C$48*E1334</f>
        <v>0.40182000000000007</v>
      </c>
      <c r="I1334" s="235">
        <f>E1334*$D$47</f>
        <v>0.40182000000000007</v>
      </c>
      <c r="J1334" s="235">
        <f>SUM(F1334:H1334)</f>
        <v>3.3180000000000005</v>
      </c>
      <c r="K1334" s="39">
        <f>I1334</f>
        <v>0.40182000000000007</v>
      </c>
    </row>
    <row r="1335" spans="1:11" x14ac:dyDescent="0.25">
      <c r="A1335" s="330"/>
      <c r="B1335" s="65" t="str">
        <f t="shared" si="339"/>
        <v xml:space="preserve">X 2 </v>
      </c>
      <c r="C1335" s="230">
        <f t="shared" si="339"/>
        <v>0.13</v>
      </c>
      <c r="D1335" s="88">
        <f t="shared" si="339"/>
        <v>2.2000000000000002</v>
      </c>
      <c r="E1335" s="88">
        <f>E185</f>
        <v>3.2881</v>
      </c>
      <c r="F1335" s="230">
        <f t="shared" ref="F1335:F1343" si="340">$C$44*C1335*D1335*$D$13</f>
        <v>1.23552</v>
      </c>
      <c r="G1335" s="230">
        <f t="shared" ref="G1335:G1343" si="341">$C$45*E1335</f>
        <v>0.98642999999999992</v>
      </c>
      <c r="H1335" s="230">
        <f t="shared" ref="H1335:H1343" si="342">$C$48*E1335</f>
        <v>0.32881000000000005</v>
      </c>
      <c r="I1335" s="230">
        <f t="shared" ref="I1335:I1343" si="343">E1335*$D$47</f>
        <v>0.32881000000000005</v>
      </c>
      <c r="J1335" s="230">
        <f t="shared" ref="J1335:J1343" si="344">SUM(F1335:H1335)</f>
        <v>2.5507599999999995</v>
      </c>
      <c r="K1335" s="42">
        <f t="shared" ref="K1335:K1343" si="345">I1335</f>
        <v>0.32881000000000005</v>
      </c>
    </row>
    <row r="1336" spans="1:11" x14ac:dyDescent="0.25">
      <c r="A1336" s="330"/>
      <c r="B1336" s="65" t="str">
        <f t="shared" ref="B1336:D1343" si="346">B1062</f>
        <v xml:space="preserve">X 3 </v>
      </c>
      <c r="C1336" s="230">
        <f t="shared" si="346"/>
        <v>0.13</v>
      </c>
      <c r="D1336" s="88">
        <f t="shared" si="346"/>
        <v>2.2000000000000002</v>
      </c>
      <c r="E1336" s="88">
        <f t="shared" ref="E1336:E1343" si="347">E186</f>
        <v>1.3069999999999999</v>
      </c>
      <c r="F1336" s="230">
        <f t="shared" si="340"/>
        <v>1.23552</v>
      </c>
      <c r="G1336" s="230">
        <f t="shared" si="341"/>
        <v>0.39209999999999995</v>
      </c>
      <c r="H1336" s="230">
        <f t="shared" si="342"/>
        <v>0.13070000000000001</v>
      </c>
      <c r="I1336" s="230">
        <f t="shared" si="343"/>
        <v>0.13070000000000001</v>
      </c>
      <c r="J1336" s="230">
        <f t="shared" si="344"/>
        <v>1.7583199999999999</v>
      </c>
      <c r="K1336" s="42">
        <f t="shared" si="345"/>
        <v>0.13070000000000001</v>
      </c>
    </row>
    <row r="1337" spans="1:11" x14ac:dyDescent="0.25">
      <c r="A1337" s="330"/>
      <c r="B1337" s="65" t="str">
        <f t="shared" si="346"/>
        <v>X 4</v>
      </c>
      <c r="C1337" s="230">
        <f t="shared" si="346"/>
        <v>0.13</v>
      </c>
      <c r="D1337" s="88">
        <f t="shared" si="346"/>
        <v>2.2000000000000002</v>
      </c>
      <c r="E1337" s="88">
        <f t="shared" si="347"/>
        <v>1.9</v>
      </c>
      <c r="F1337" s="230">
        <f t="shared" si="340"/>
        <v>1.23552</v>
      </c>
      <c r="G1337" s="230">
        <f t="shared" si="341"/>
        <v>0.56999999999999995</v>
      </c>
      <c r="H1337" s="230">
        <f t="shared" si="342"/>
        <v>0.19</v>
      </c>
      <c r="I1337" s="230">
        <f t="shared" si="343"/>
        <v>0.19</v>
      </c>
      <c r="J1337" s="230">
        <f t="shared" si="344"/>
        <v>1.99552</v>
      </c>
      <c r="K1337" s="42">
        <f t="shared" si="345"/>
        <v>0.19</v>
      </c>
    </row>
    <row r="1338" spans="1:11" x14ac:dyDescent="0.25">
      <c r="A1338" s="330"/>
      <c r="B1338" s="65" t="str">
        <f t="shared" si="346"/>
        <v>X 5</v>
      </c>
      <c r="C1338" s="230">
        <f t="shared" si="346"/>
        <v>0.13</v>
      </c>
      <c r="D1338" s="88">
        <f t="shared" si="346"/>
        <v>2.1749999999999998</v>
      </c>
      <c r="E1338" s="88">
        <f t="shared" si="347"/>
        <v>1.3691</v>
      </c>
      <c r="F1338" s="230">
        <f t="shared" si="340"/>
        <v>1.2214799999999999</v>
      </c>
      <c r="G1338" s="230">
        <f t="shared" si="341"/>
        <v>0.41072999999999998</v>
      </c>
      <c r="H1338" s="230">
        <f t="shared" si="342"/>
        <v>0.13691</v>
      </c>
      <c r="I1338" s="230">
        <f t="shared" si="343"/>
        <v>0.13691</v>
      </c>
      <c r="J1338" s="230">
        <f t="shared" si="344"/>
        <v>1.76912</v>
      </c>
      <c r="K1338" s="42">
        <f t="shared" si="345"/>
        <v>0.13691</v>
      </c>
    </row>
    <row r="1339" spans="1:11" x14ac:dyDescent="0.25">
      <c r="A1339" s="330"/>
      <c r="B1339" s="65" t="str">
        <f t="shared" si="346"/>
        <v>X 6</v>
      </c>
      <c r="C1339" s="230">
        <f t="shared" si="346"/>
        <v>0.13</v>
      </c>
      <c r="D1339" s="88">
        <f t="shared" si="346"/>
        <v>3.1</v>
      </c>
      <c r="E1339" s="88">
        <f t="shared" si="347"/>
        <v>2.6221999999999999</v>
      </c>
      <c r="F1339" s="230">
        <f t="shared" si="340"/>
        <v>1.7409600000000001</v>
      </c>
      <c r="G1339" s="230">
        <f t="shared" si="341"/>
        <v>0.78665999999999991</v>
      </c>
      <c r="H1339" s="230">
        <f t="shared" si="342"/>
        <v>0.26222000000000001</v>
      </c>
      <c r="I1339" s="230">
        <f t="shared" si="343"/>
        <v>0.26222000000000001</v>
      </c>
      <c r="J1339" s="230">
        <f t="shared" si="344"/>
        <v>2.7898399999999999</v>
      </c>
      <c r="K1339" s="42">
        <f t="shared" si="345"/>
        <v>0.26222000000000001</v>
      </c>
    </row>
    <row r="1340" spans="1:11" x14ac:dyDescent="0.25">
      <c r="A1340" s="330"/>
      <c r="B1340" s="65" t="str">
        <f t="shared" si="346"/>
        <v>X 7</v>
      </c>
      <c r="C1340" s="230">
        <f t="shared" si="346"/>
        <v>0.13</v>
      </c>
      <c r="D1340" s="88">
        <f t="shared" si="346"/>
        <v>2.2250000000000001</v>
      </c>
      <c r="E1340" s="88">
        <f t="shared" si="347"/>
        <v>1.4158999999999999</v>
      </c>
      <c r="F1340" s="230">
        <f t="shared" si="340"/>
        <v>1.24956</v>
      </c>
      <c r="G1340" s="230">
        <f t="shared" si="341"/>
        <v>0.42476999999999998</v>
      </c>
      <c r="H1340" s="230">
        <f t="shared" si="342"/>
        <v>0.14158999999999999</v>
      </c>
      <c r="I1340" s="230">
        <f t="shared" si="343"/>
        <v>0.14158999999999999</v>
      </c>
      <c r="J1340" s="230">
        <f t="shared" si="344"/>
        <v>1.8159199999999998</v>
      </c>
      <c r="K1340" s="42">
        <f t="shared" si="345"/>
        <v>0.14158999999999999</v>
      </c>
    </row>
    <row r="1341" spans="1:11" x14ac:dyDescent="0.25">
      <c r="A1341" s="330"/>
      <c r="B1341" s="65" t="str">
        <f t="shared" si="346"/>
        <v>X 8</v>
      </c>
      <c r="C1341" s="230">
        <f t="shared" si="346"/>
        <v>0.13</v>
      </c>
      <c r="D1341" s="88">
        <f t="shared" si="346"/>
        <v>2.2250000000000001</v>
      </c>
      <c r="E1341" s="88">
        <f t="shared" si="347"/>
        <v>3.9424000000000001</v>
      </c>
      <c r="F1341" s="230">
        <f t="shared" si="340"/>
        <v>1.24956</v>
      </c>
      <c r="G1341" s="230">
        <f t="shared" si="341"/>
        <v>1.18272</v>
      </c>
      <c r="H1341" s="230">
        <f t="shared" si="342"/>
        <v>0.39424000000000003</v>
      </c>
      <c r="I1341" s="230">
        <f t="shared" si="343"/>
        <v>0.39424000000000003</v>
      </c>
      <c r="J1341" s="230">
        <f t="shared" si="344"/>
        <v>2.8265199999999999</v>
      </c>
      <c r="K1341" s="42">
        <f t="shared" si="345"/>
        <v>0.39424000000000003</v>
      </c>
    </row>
    <row r="1342" spans="1:11" x14ac:dyDescent="0.25">
      <c r="A1342" s="330"/>
      <c r="B1342" s="65" t="str">
        <f t="shared" si="346"/>
        <v>X 9</v>
      </c>
      <c r="C1342" s="230">
        <f t="shared" si="346"/>
        <v>0.13</v>
      </c>
      <c r="D1342" s="88">
        <f t="shared" si="346"/>
        <v>2.2250000000000001</v>
      </c>
      <c r="E1342" s="88">
        <f t="shared" si="347"/>
        <v>4.0659000000000001</v>
      </c>
      <c r="F1342" s="230">
        <f t="shared" si="340"/>
        <v>1.24956</v>
      </c>
      <c r="G1342" s="230">
        <f t="shared" si="341"/>
        <v>1.21977</v>
      </c>
      <c r="H1342" s="230">
        <f t="shared" si="342"/>
        <v>0.40659000000000001</v>
      </c>
      <c r="I1342" s="230">
        <f t="shared" si="343"/>
        <v>0.40659000000000001</v>
      </c>
      <c r="J1342" s="230">
        <f t="shared" si="344"/>
        <v>2.8759200000000003</v>
      </c>
      <c r="K1342" s="42">
        <f t="shared" si="345"/>
        <v>0.40659000000000001</v>
      </c>
    </row>
    <row r="1343" spans="1:11" x14ac:dyDescent="0.25">
      <c r="A1343" s="330"/>
      <c r="B1343" s="66" t="str">
        <f t="shared" si="346"/>
        <v>X 10</v>
      </c>
      <c r="C1343" s="234">
        <f t="shared" si="346"/>
        <v>0.18</v>
      </c>
      <c r="D1343" s="89">
        <f t="shared" si="346"/>
        <v>2.2250000000000001</v>
      </c>
      <c r="E1343" s="89">
        <f t="shared" si="347"/>
        <v>4.0659000000000001</v>
      </c>
      <c r="F1343" s="234">
        <f t="shared" si="340"/>
        <v>1.7301600000000001</v>
      </c>
      <c r="G1343" s="234">
        <f t="shared" si="341"/>
        <v>1.21977</v>
      </c>
      <c r="H1343" s="234">
        <f t="shared" si="342"/>
        <v>0.40659000000000001</v>
      </c>
      <c r="I1343" s="234">
        <f t="shared" si="343"/>
        <v>0.40659000000000001</v>
      </c>
      <c r="J1343" s="234">
        <f t="shared" si="344"/>
        <v>3.3565200000000002</v>
      </c>
      <c r="K1343" s="46">
        <f t="shared" si="345"/>
        <v>0.40659000000000001</v>
      </c>
    </row>
    <row r="1346" spans="2:11" x14ac:dyDescent="0.25">
      <c r="B1346" s="2" t="s">
        <v>348</v>
      </c>
    </row>
    <row r="1348" spans="2:11" x14ac:dyDescent="0.25">
      <c r="B1348" s="2" t="s">
        <v>316</v>
      </c>
    </row>
    <row r="1349" spans="2:11" x14ac:dyDescent="0.25">
      <c r="B1349" s="150" t="s">
        <v>49</v>
      </c>
      <c r="C1349" s="150" t="s">
        <v>333</v>
      </c>
      <c r="D1349" s="150" t="s">
        <v>334</v>
      </c>
      <c r="E1349" s="150" t="s">
        <v>335</v>
      </c>
      <c r="F1349" s="150" t="s">
        <v>336</v>
      </c>
      <c r="G1349" s="150" t="s">
        <v>337</v>
      </c>
      <c r="H1349" s="150" t="s">
        <v>338</v>
      </c>
      <c r="I1349" s="150" t="s">
        <v>339</v>
      </c>
      <c r="J1349" s="150" t="s">
        <v>475</v>
      </c>
      <c r="K1349" s="150" t="s">
        <v>477</v>
      </c>
    </row>
    <row r="1350" spans="2:11" x14ac:dyDescent="0.25">
      <c r="B1350" s="152" t="str">
        <f t="shared" ref="B1350:B1360" si="348">B1171</f>
        <v xml:space="preserve">X 1 </v>
      </c>
      <c r="C1350" s="152">
        <f t="shared" ref="C1350:C1360" si="349">D1003</f>
        <v>2.2000000000000002</v>
      </c>
      <c r="D1350" s="152">
        <f t="shared" ref="D1350:D1360" si="350">C1309</f>
        <v>0.18</v>
      </c>
      <c r="E1350" s="152">
        <f t="shared" ref="E1350:E1360" si="351">J1309+(K1309*25%)</f>
        <v>3.5189100000000004</v>
      </c>
      <c r="F1350" s="152">
        <f t="shared" ref="F1350:F1359" si="352">J1171</f>
        <v>10.486623669935362</v>
      </c>
      <c r="G1350" s="152">
        <f t="shared" ref="G1350:G1360" si="353">C1275</f>
        <v>25.167896807844869</v>
      </c>
      <c r="H1350" s="162">
        <f>(F1350*C1350)/G1350</f>
        <v>0.91666666666666685</v>
      </c>
      <c r="I1350" s="152">
        <f>(0.5*$I$38*H1350*D1350*C1350)+(0.23*E1350)</f>
        <v>22.843449300000007</v>
      </c>
      <c r="J1350" s="152">
        <f>0.55*I1350</f>
        <v>12.563897115000005</v>
      </c>
      <c r="K1350" s="134" t="str">
        <f>IF(F1350&lt;=J1350,"No se agrieta","Se agrieta")</f>
        <v>No se agrieta</v>
      </c>
    </row>
    <row r="1351" spans="2:11" x14ac:dyDescent="0.25">
      <c r="B1351" s="152" t="str">
        <f t="shared" si="348"/>
        <v xml:space="preserve">X 2 </v>
      </c>
      <c r="C1351" s="152">
        <f t="shared" si="349"/>
        <v>2.2000000000000002</v>
      </c>
      <c r="D1351" s="152">
        <f t="shared" si="350"/>
        <v>0.18</v>
      </c>
      <c r="E1351" s="152">
        <f t="shared" si="351"/>
        <v>3.1903650000000003</v>
      </c>
      <c r="F1351" s="152">
        <f t="shared" si="352"/>
        <v>8.4939617811687889</v>
      </c>
      <c r="G1351" s="152">
        <f t="shared" si="353"/>
        <v>20.385508274805094</v>
      </c>
      <c r="H1351" s="162">
        <f t="shared" ref="H1351:H1360" si="354">(F1351*C1351)/G1351</f>
        <v>0.91666666666666674</v>
      </c>
      <c r="I1351" s="152">
        <f t="shared" ref="I1351:I1360" si="355">(0.5*$I$38*H1351*D1351*C1351)+(0.23*E1351)</f>
        <v>22.767883950000005</v>
      </c>
      <c r="J1351" s="253">
        <f t="shared" ref="J1351:J1360" si="356">0.55*I1351</f>
        <v>12.522336172500005</v>
      </c>
      <c r="K1351" s="134" t="str">
        <f t="shared" ref="K1351:K1359" si="357">IF(F1351&lt;=J1351,"No se agrieta","Se agrieta")</f>
        <v>No se agrieta</v>
      </c>
    </row>
    <row r="1352" spans="2:11" x14ac:dyDescent="0.25">
      <c r="B1352" s="152" t="str">
        <f t="shared" si="348"/>
        <v xml:space="preserve">X 3 </v>
      </c>
      <c r="C1352" s="152">
        <f t="shared" si="349"/>
        <v>2.2000000000000002</v>
      </c>
      <c r="D1352" s="152">
        <f t="shared" si="350"/>
        <v>0.18</v>
      </c>
      <c r="E1352" s="152">
        <f t="shared" si="351"/>
        <v>2.2988700000000004</v>
      </c>
      <c r="F1352" s="152">
        <f t="shared" si="352"/>
        <v>7.4976308367855031</v>
      </c>
      <c r="G1352" s="152">
        <f t="shared" si="353"/>
        <v>17.994314008285208</v>
      </c>
      <c r="H1352" s="162">
        <f t="shared" si="354"/>
        <v>0.91666666666666674</v>
      </c>
      <c r="I1352" s="152">
        <f t="shared" si="355"/>
        <v>22.562840100000006</v>
      </c>
      <c r="J1352" s="253">
        <f t="shared" si="356"/>
        <v>12.409562055000004</v>
      </c>
      <c r="K1352" s="134" t="str">
        <f t="shared" si="357"/>
        <v>No se agrieta</v>
      </c>
    </row>
    <row r="1353" spans="2:11" x14ac:dyDescent="0.25">
      <c r="B1353" s="152" t="str">
        <f t="shared" si="348"/>
        <v xml:space="preserve">X 4 </v>
      </c>
      <c r="C1353" s="152">
        <f t="shared" si="349"/>
        <v>2.2000000000000002</v>
      </c>
      <c r="D1353" s="152">
        <f t="shared" si="350"/>
        <v>0.18</v>
      </c>
      <c r="E1353" s="152">
        <f t="shared" si="351"/>
        <v>2.5657200000000002</v>
      </c>
      <c r="F1353" s="152">
        <f t="shared" si="352"/>
        <v>7.4432539218875275</v>
      </c>
      <c r="G1353" s="152">
        <f t="shared" si="353"/>
        <v>17.863809412530067</v>
      </c>
      <c r="H1353" s="162">
        <f t="shared" si="354"/>
        <v>0.91666666666666674</v>
      </c>
      <c r="I1353" s="152">
        <f t="shared" si="355"/>
        <v>22.624215600000007</v>
      </c>
      <c r="J1353" s="253">
        <f t="shared" si="356"/>
        <v>12.443318580000005</v>
      </c>
      <c r="K1353" s="134" t="str">
        <f t="shared" si="357"/>
        <v>No se agrieta</v>
      </c>
    </row>
    <row r="1354" spans="2:11" x14ac:dyDescent="0.25">
      <c r="B1354" s="152" t="str">
        <f t="shared" si="348"/>
        <v xml:space="preserve">X 5 </v>
      </c>
      <c r="C1354" s="152">
        <f t="shared" si="349"/>
        <v>2.1749999999999998</v>
      </c>
      <c r="D1354" s="152">
        <f t="shared" si="350"/>
        <v>0.18</v>
      </c>
      <c r="E1354" s="152">
        <f t="shared" si="351"/>
        <v>2.307375</v>
      </c>
      <c r="F1354" s="152">
        <f t="shared" si="352"/>
        <v>7.2557657304319791</v>
      </c>
      <c r="G1354" s="152">
        <f t="shared" si="353"/>
        <v>17.413837753036749</v>
      </c>
      <c r="H1354" s="162">
        <f t="shared" si="354"/>
        <v>0.90625</v>
      </c>
      <c r="I1354" s="152">
        <f t="shared" si="355"/>
        <v>22.0668665625</v>
      </c>
      <c r="J1354" s="253">
        <f t="shared" si="356"/>
        <v>12.136776609375001</v>
      </c>
      <c r="K1354" s="134" t="str">
        <f t="shared" si="357"/>
        <v>No se agrieta</v>
      </c>
    </row>
    <row r="1355" spans="2:11" x14ac:dyDescent="0.25">
      <c r="B1355" s="152" t="str">
        <f t="shared" si="348"/>
        <v>X 6</v>
      </c>
      <c r="C1355" s="152">
        <f t="shared" si="349"/>
        <v>3.1</v>
      </c>
      <c r="D1355" s="152">
        <f t="shared" si="350"/>
        <v>0.18</v>
      </c>
      <c r="E1355" s="152">
        <f t="shared" si="351"/>
        <v>3.5905499999999999</v>
      </c>
      <c r="F1355" s="152">
        <f t="shared" si="352"/>
        <v>15.079578747636825</v>
      </c>
      <c r="G1355" s="152">
        <f t="shared" si="353"/>
        <v>36.190988994328379</v>
      </c>
      <c r="H1355" s="162">
        <v>1</v>
      </c>
      <c r="I1355" s="152">
        <f t="shared" si="355"/>
        <v>34.696426500000001</v>
      </c>
      <c r="J1355" s="253">
        <f t="shared" si="356"/>
        <v>19.083034575000003</v>
      </c>
      <c r="K1355" s="134" t="str">
        <f t="shared" si="357"/>
        <v>No se agrieta</v>
      </c>
    </row>
    <row r="1356" spans="2:11" x14ac:dyDescent="0.25">
      <c r="B1356" s="152" t="str">
        <f t="shared" si="348"/>
        <v>X 7</v>
      </c>
      <c r="C1356" s="152">
        <f t="shared" si="349"/>
        <v>2.2250000000000001</v>
      </c>
      <c r="D1356" s="152">
        <f t="shared" si="350"/>
        <v>0.18</v>
      </c>
      <c r="E1356" s="152">
        <f t="shared" si="351"/>
        <v>2.3673150000000001</v>
      </c>
      <c r="F1356" s="152">
        <f t="shared" si="352"/>
        <v>7.632456293697925</v>
      </c>
      <c r="G1356" s="152">
        <f t="shared" si="353"/>
        <v>18.317895104875021</v>
      </c>
      <c r="H1356" s="162">
        <f t="shared" si="354"/>
        <v>0.92708333333333326</v>
      </c>
      <c r="I1356" s="152">
        <f t="shared" si="355"/>
        <v>23.0822027625</v>
      </c>
      <c r="J1356" s="253">
        <f t="shared" si="356"/>
        <v>12.695211519375</v>
      </c>
      <c r="K1356" s="134" t="str">
        <f t="shared" si="357"/>
        <v>No se agrieta</v>
      </c>
    </row>
    <row r="1357" spans="2:11" x14ac:dyDescent="0.25">
      <c r="B1357" s="152" t="str">
        <f t="shared" si="348"/>
        <v>X 8</v>
      </c>
      <c r="C1357" s="152">
        <f t="shared" si="349"/>
        <v>2.2250000000000001</v>
      </c>
      <c r="D1357" s="152">
        <f t="shared" si="350"/>
        <v>0.18</v>
      </c>
      <c r="E1357" s="152">
        <f t="shared" si="351"/>
        <v>3.5042400000000002</v>
      </c>
      <c r="F1357" s="152">
        <f t="shared" si="352"/>
        <v>7.632456293697925</v>
      </c>
      <c r="G1357" s="152">
        <f t="shared" si="353"/>
        <v>18.317895104875021</v>
      </c>
      <c r="H1357" s="162">
        <f t="shared" si="354"/>
        <v>0.92708333333333326</v>
      </c>
      <c r="I1357" s="152">
        <f t="shared" si="355"/>
        <v>23.343695512499998</v>
      </c>
      <c r="J1357" s="253">
        <f t="shared" si="356"/>
        <v>12.839032531875</v>
      </c>
      <c r="K1357" s="134" t="str">
        <f t="shared" si="357"/>
        <v>No se agrieta</v>
      </c>
    </row>
    <row r="1358" spans="2:11" x14ac:dyDescent="0.25">
      <c r="B1358" s="152" t="str">
        <f t="shared" si="348"/>
        <v>X 9</v>
      </c>
      <c r="C1358" s="152">
        <f t="shared" si="349"/>
        <v>2.2250000000000001</v>
      </c>
      <c r="D1358" s="152">
        <f t="shared" si="350"/>
        <v>0.18</v>
      </c>
      <c r="E1358" s="152">
        <f t="shared" si="351"/>
        <v>3.5598150000000004</v>
      </c>
      <c r="F1358" s="152">
        <f t="shared" si="352"/>
        <v>8.7098724207800835</v>
      </c>
      <c r="G1358" s="152">
        <f t="shared" si="353"/>
        <v>20.903693809872198</v>
      </c>
      <c r="H1358" s="162">
        <f t="shared" si="354"/>
        <v>0.92708333333333337</v>
      </c>
      <c r="I1358" s="152">
        <f t="shared" si="355"/>
        <v>23.356477762500003</v>
      </c>
      <c r="J1358" s="253">
        <f t="shared" si="356"/>
        <v>12.846062769375003</v>
      </c>
      <c r="K1358" s="134" t="str">
        <f t="shared" si="357"/>
        <v>No se agrieta</v>
      </c>
    </row>
    <row r="1359" spans="2:11" x14ac:dyDescent="0.25">
      <c r="B1359" s="152" t="str">
        <f t="shared" si="348"/>
        <v>X 10</v>
      </c>
      <c r="C1359" s="152">
        <f t="shared" si="349"/>
        <v>2.2250000000000001</v>
      </c>
      <c r="D1359" s="152">
        <f t="shared" si="350"/>
        <v>0.18</v>
      </c>
      <c r="E1359" s="152">
        <f t="shared" si="351"/>
        <v>3.5598150000000004</v>
      </c>
      <c r="F1359" s="152">
        <f t="shared" si="352"/>
        <v>10.753186397938022</v>
      </c>
      <c r="G1359" s="152">
        <f t="shared" si="353"/>
        <v>25.807647355051252</v>
      </c>
      <c r="H1359" s="162">
        <f t="shared" si="354"/>
        <v>0.92708333333333326</v>
      </c>
      <c r="I1359" s="152">
        <f t="shared" si="355"/>
        <v>23.356477762499999</v>
      </c>
      <c r="J1359" s="253">
        <f t="shared" si="356"/>
        <v>12.846062769375001</v>
      </c>
      <c r="K1359" s="134" t="str">
        <f t="shared" si="357"/>
        <v>No se agrieta</v>
      </c>
    </row>
    <row r="1360" spans="2:11" x14ac:dyDescent="0.25">
      <c r="B1360" s="152" t="str">
        <f t="shared" si="348"/>
        <v>X 11</v>
      </c>
      <c r="C1360" s="152">
        <f t="shared" si="349"/>
        <v>2.25</v>
      </c>
      <c r="D1360" s="152">
        <f t="shared" si="350"/>
        <v>0.18</v>
      </c>
      <c r="E1360" s="152">
        <f t="shared" si="351"/>
        <v>2.6719649999999997</v>
      </c>
      <c r="F1360" s="152">
        <f>J1181</f>
        <v>12.875215845365949</v>
      </c>
      <c r="G1360" s="152">
        <f t="shared" si="353"/>
        <v>30.900518028878274</v>
      </c>
      <c r="H1360" s="162">
        <f t="shared" si="354"/>
        <v>0.9375</v>
      </c>
      <c r="I1360" s="152">
        <f t="shared" si="355"/>
        <v>23.661583199999995</v>
      </c>
      <c r="J1360" s="253">
        <f t="shared" si="356"/>
        <v>13.013870759999998</v>
      </c>
      <c r="K1360" s="134" t="str">
        <f>IF(F1360&lt;=J1360,"No se agrieta","Se agrieta")</f>
        <v>No se agrieta</v>
      </c>
    </row>
    <row r="1362" spans="2:17" x14ac:dyDescent="0.25">
      <c r="B1362" s="2" t="s">
        <v>330</v>
      </c>
    </row>
    <row r="1363" spans="2:17" x14ac:dyDescent="0.25">
      <c r="B1363" s="150" t="s">
        <v>49</v>
      </c>
      <c r="C1363" s="150" t="s">
        <v>333</v>
      </c>
      <c r="D1363" s="150" t="s">
        <v>334</v>
      </c>
      <c r="E1363" s="150" t="s">
        <v>335</v>
      </c>
      <c r="F1363" s="150" t="s">
        <v>336</v>
      </c>
      <c r="G1363" s="150" t="s">
        <v>337</v>
      </c>
      <c r="H1363" s="150" t="s">
        <v>338</v>
      </c>
      <c r="I1363" s="150" t="s">
        <v>339</v>
      </c>
      <c r="J1363" s="252" t="s">
        <v>475</v>
      </c>
      <c r="K1363" s="252" t="s">
        <v>477</v>
      </c>
      <c r="M1363" s="319" t="s">
        <v>385</v>
      </c>
      <c r="N1363" s="319"/>
      <c r="O1363" s="319"/>
      <c r="P1363" s="319"/>
      <c r="Q1363" s="319"/>
    </row>
    <row r="1364" spans="2:17" x14ac:dyDescent="0.25">
      <c r="B1364" s="152" t="str">
        <f t="shared" ref="B1364:B1373" si="358">B1206</f>
        <v xml:space="preserve">X 1 </v>
      </c>
      <c r="C1364" s="152">
        <f>D1032</f>
        <v>2.2000000000000002</v>
      </c>
      <c r="D1364" s="152">
        <f>C1322</f>
        <v>0.18</v>
      </c>
      <c r="E1364" s="152">
        <f>J1322+(K1322*25%)</f>
        <v>3.5189100000000004</v>
      </c>
      <c r="F1364" s="152">
        <f>J1206</f>
        <v>11.831947682387998</v>
      </c>
      <c r="G1364" s="152">
        <f>D1275</f>
        <v>28.396674437731196</v>
      </c>
      <c r="H1364" s="162">
        <f>(F1364*C1364)/G1364</f>
        <v>0.91666666666666674</v>
      </c>
      <c r="I1364" s="152">
        <f>(0.5*$I$38*H1364*D1364*C1364)+(0.23*E1364)</f>
        <v>22.843449300000007</v>
      </c>
      <c r="J1364" s="152">
        <f>0.55*I1364</f>
        <v>12.563897115000005</v>
      </c>
      <c r="K1364" s="134" t="str">
        <f>IF(F1364&lt;=J1364,"No se agrieta","Se agrieta")</f>
        <v>No se agrieta</v>
      </c>
    </row>
    <row r="1365" spans="2:17" x14ac:dyDescent="0.25">
      <c r="B1365" s="152" t="str">
        <f t="shared" si="358"/>
        <v xml:space="preserve">X 2 </v>
      </c>
      <c r="C1365" s="152">
        <f t="shared" ref="C1365:C1373" si="359">D1033</f>
        <v>2.2000000000000002</v>
      </c>
      <c r="D1365" s="152">
        <f t="shared" ref="D1365:D1373" si="360">C1323</f>
        <v>0.18</v>
      </c>
      <c r="E1365" s="152">
        <f t="shared" ref="E1365:E1373" si="361">J1323+(K1323*25%)</f>
        <v>3.1903650000000003</v>
      </c>
      <c r="F1365" s="152">
        <f t="shared" ref="F1365:F1373" si="362">J1207</f>
        <v>8.9405685986883494</v>
      </c>
      <c r="G1365" s="152">
        <f t="shared" ref="G1365:G1373" si="363">D1276</f>
        <v>21.457364636852038</v>
      </c>
      <c r="H1365" s="162">
        <f t="shared" ref="H1365:H1368" si="364">(F1365*C1365)/G1365</f>
        <v>0.91666666666666685</v>
      </c>
      <c r="I1365" s="152">
        <f t="shared" ref="I1365:I1373" si="365">(0.5*$I$38*H1365*D1365*C1365)+(0.23*E1365)</f>
        <v>22.767883950000005</v>
      </c>
      <c r="J1365" s="253">
        <f t="shared" ref="J1365:J1373" si="366">0.55*I1365</f>
        <v>12.522336172500005</v>
      </c>
      <c r="K1365" s="68" t="str">
        <f t="shared" ref="K1365:K1373" si="367">IF(F1365&lt;=J1365,"No se agrieta","Se agrieta")</f>
        <v>No se agrieta</v>
      </c>
    </row>
    <row r="1366" spans="2:17" x14ac:dyDescent="0.25">
      <c r="B1366" s="152" t="str">
        <f t="shared" si="358"/>
        <v xml:space="preserve">X 3 </v>
      </c>
      <c r="C1366" s="152">
        <f t="shared" si="359"/>
        <v>2.2000000000000002</v>
      </c>
      <c r="D1366" s="152">
        <f t="shared" si="360"/>
        <v>0.18</v>
      </c>
      <c r="E1366" s="152">
        <f t="shared" si="361"/>
        <v>2.2988700000000004</v>
      </c>
      <c r="F1366" s="152">
        <f t="shared" si="362"/>
        <v>7.4948790568385233</v>
      </c>
      <c r="G1366" s="152">
        <f t="shared" si="363"/>
        <v>17.987709736412455</v>
      </c>
      <c r="H1366" s="162">
        <f t="shared" si="364"/>
        <v>0.91666666666666674</v>
      </c>
      <c r="I1366" s="152">
        <f t="shared" si="365"/>
        <v>22.562840100000006</v>
      </c>
      <c r="J1366" s="253">
        <f t="shared" si="366"/>
        <v>12.409562055000004</v>
      </c>
      <c r="K1366" s="68" t="str">
        <f t="shared" si="367"/>
        <v>No se agrieta</v>
      </c>
    </row>
    <row r="1367" spans="2:17" x14ac:dyDescent="0.25">
      <c r="B1367" s="152" t="str">
        <f t="shared" si="358"/>
        <v>X 4</v>
      </c>
      <c r="C1367" s="152">
        <f t="shared" si="359"/>
        <v>2.2000000000000002</v>
      </c>
      <c r="D1367" s="152">
        <f t="shared" si="360"/>
        <v>0.18</v>
      </c>
      <c r="E1367" s="152">
        <f t="shared" si="361"/>
        <v>2.5657200000000002</v>
      </c>
      <c r="F1367" s="152">
        <f t="shared" si="362"/>
        <v>6.7557304536079252</v>
      </c>
      <c r="G1367" s="152">
        <f t="shared" si="363"/>
        <v>16.213753088659018</v>
      </c>
      <c r="H1367" s="162">
        <f t="shared" si="364"/>
        <v>0.91666666666666685</v>
      </c>
      <c r="I1367" s="152">
        <f t="shared" si="365"/>
        <v>22.624215600000007</v>
      </c>
      <c r="J1367" s="253">
        <f t="shared" si="366"/>
        <v>12.443318580000005</v>
      </c>
      <c r="K1367" s="68" t="str">
        <f t="shared" si="367"/>
        <v>No se agrieta</v>
      </c>
    </row>
    <row r="1368" spans="2:17" x14ac:dyDescent="0.25">
      <c r="B1368" s="152" t="str">
        <f t="shared" si="358"/>
        <v>X 5</v>
      </c>
      <c r="C1368" s="152">
        <f t="shared" si="359"/>
        <v>2.1749999999999998</v>
      </c>
      <c r="D1368" s="152">
        <f t="shared" si="360"/>
        <v>0.18</v>
      </c>
      <c r="E1368" s="152">
        <f t="shared" si="361"/>
        <v>2.307375</v>
      </c>
      <c r="F1368" s="152">
        <f t="shared" si="362"/>
        <v>6.58556029711447</v>
      </c>
      <c r="G1368" s="152">
        <f t="shared" si="363"/>
        <v>15.805344713074728</v>
      </c>
      <c r="H1368" s="162">
        <f t="shared" si="364"/>
        <v>0.90624999999999989</v>
      </c>
      <c r="I1368" s="152">
        <f t="shared" si="365"/>
        <v>22.066866562499996</v>
      </c>
      <c r="J1368" s="253">
        <f t="shared" si="366"/>
        <v>12.136776609375</v>
      </c>
      <c r="K1368" s="68" t="str">
        <f t="shared" si="367"/>
        <v>No se agrieta</v>
      </c>
    </row>
    <row r="1369" spans="2:17" x14ac:dyDescent="0.25">
      <c r="B1369" s="152" t="str">
        <f t="shared" si="358"/>
        <v>X 6</v>
      </c>
      <c r="C1369" s="152">
        <f t="shared" si="359"/>
        <v>3.1</v>
      </c>
      <c r="D1369" s="152">
        <f t="shared" si="360"/>
        <v>0.18</v>
      </c>
      <c r="E1369" s="152">
        <f t="shared" si="361"/>
        <v>3.5905499999999999</v>
      </c>
      <c r="F1369" s="152">
        <f t="shared" si="362"/>
        <v>13.686698108393289</v>
      </c>
      <c r="G1369" s="152">
        <f t="shared" si="363"/>
        <v>32.848075460143889</v>
      </c>
      <c r="H1369" s="162">
        <v>1</v>
      </c>
      <c r="I1369" s="152">
        <f t="shared" si="365"/>
        <v>34.696426500000001</v>
      </c>
      <c r="J1369" s="253">
        <f t="shared" si="366"/>
        <v>19.083034575000003</v>
      </c>
      <c r="K1369" s="68" t="str">
        <f t="shared" si="367"/>
        <v>No se agrieta</v>
      </c>
    </row>
    <row r="1370" spans="2:17" x14ac:dyDescent="0.25">
      <c r="B1370" s="152" t="str">
        <f t="shared" si="358"/>
        <v>X 7</v>
      </c>
      <c r="C1370" s="152">
        <f t="shared" si="359"/>
        <v>2.2250000000000001</v>
      </c>
      <c r="D1370" s="152">
        <f t="shared" si="360"/>
        <v>0.18</v>
      </c>
      <c r="E1370" s="152">
        <f t="shared" si="361"/>
        <v>2.3673150000000001</v>
      </c>
      <c r="F1370" s="152">
        <f t="shared" si="362"/>
        <v>6.9274564538960126</v>
      </c>
      <c r="G1370" s="152">
        <f t="shared" si="363"/>
        <v>16.62589548935043</v>
      </c>
      <c r="H1370" s="162">
        <f t="shared" ref="H1370:H1373" si="368">(F1370*C1370)/G1370</f>
        <v>0.92708333333333337</v>
      </c>
      <c r="I1370" s="152">
        <f t="shared" si="365"/>
        <v>23.082202762500003</v>
      </c>
      <c r="J1370" s="253">
        <f t="shared" si="366"/>
        <v>12.695211519375002</v>
      </c>
      <c r="K1370" s="68" t="str">
        <f t="shared" si="367"/>
        <v>No se agrieta</v>
      </c>
    </row>
    <row r="1371" spans="2:17" x14ac:dyDescent="0.25">
      <c r="B1371" s="152" t="str">
        <f t="shared" si="358"/>
        <v>X 8</v>
      </c>
      <c r="C1371" s="152">
        <f t="shared" si="359"/>
        <v>2.2250000000000001</v>
      </c>
      <c r="D1371" s="152">
        <f t="shared" si="360"/>
        <v>0.18</v>
      </c>
      <c r="E1371" s="152">
        <f t="shared" si="361"/>
        <v>3.5042400000000002</v>
      </c>
      <c r="F1371" s="152">
        <f t="shared" si="362"/>
        <v>6.9274564538960126</v>
      </c>
      <c r="G1371" s="152">
        <f t="shared" si="363"/>
        <v>16.62589548935043</v>
      </c>
      <c r="H1371" s="162">
        <f t="shared" si="368"/>
        <v>0.92708333333333337</v>
      </c>
      <c r="I1371" s="152">
        <f t="shared" si="365"/>
        <v>23.343695512500002</v>
      </c>
      <c r="J1371" s="253">
        <f t="shared" si="366"/>
        <v>12.839032531875002</v>
      </c>
      <c r="K1371" s="68" t="str">
        <f t="shared" si="367"/>
        <v>No se agrieta</v>
      </c>
    </row>
    <row r="1372" spans="2:17" x14ac:dyDescent="0.25">
      <c r="B1372" s="152" t="str">
        <f t="shared" si="358"/>
        <v>X 9</v>
      </c>
      <c r="C1372" s="152">
        <f t="shared" si="359"/>
        <v>2.2250000000000001</v>
      </c>
      <c r="D1372" s="152">
        <f t="shared" si="360"/>
        <v>0.18</v>
      </c>
      <c r="E1372" s="152">
        <f t="shared" si="361"/>
        <v>3.5598150000000004</v>
      </c>
      <c r="F1372" s="152">
        <f t="shared" si="362"/>
        <v>9.1678316750199507</v>
      </c>
      <c r="G1372" s="152">
        <f t="shared" si="363"/>
        <v>22.002796020047882</v>
      </c>
      <c r="H1372" s="162">
        <f t="shared" si="368"/>
        <v>0.92708333333333348</v>
      </c>
      <c r="I1372" s="152">
        <f t="shared" si="365"/>
        <v>23.356477762500006</v>
      </c>
      <c r="J1372" s="253">
        <f t="shared" si="366"/>
        <v>12.846062769375004</v>
      </c>
      <c r="K1372" s="68" t="str">
        <f t="shared" si="367"/>
        <v>No se agrieta</v>
      </c>
    </row>
    <row r="1373" spans="2:17" x14ac:dyDescent="0.25">
      <c r="B1373" s="152" t="str">
        <f t="shared" si="358"/>
        <v>X 10</v>
      </c>
      <c r="C1373" s="152">
        <f t="shared" si="359"/>
        <v>2.2250000000000001</v>
      </c>
      <c r="D1373" s="152">
        <f t="shared" si="360"/>
        <v>0.18</v>
      </c>
      <c r="E1373" s="152">
        <f t="shared" si="361"/>
        <v>3.5598150000000004</v>
      </c>
      <c r="F1373" s="152">
        <f t="shared" si="362"/>
        <v>12.132707617241419</v>
      </c>
      <c r="G1373" s="152">
        <f t="shared" si="363"/>
        <v>29.118498281379402</v>
      </c>
      <c r="H1373" s="162">
        <f t="shared" si="368"/>
        <v>0.92708333333333337</v>
      </c>
      <c r="I1373" s="152">
        <f t="shared" si="365"/>
        <v>23.356477762500003</v>
      </c>
      <c r="J1373" s="253">
        <f t="shared" si="366"/>
        <v>12.846062769375003</v>
      </c>
      <c r="K1373" s="134" t="str">
        <f t="shared" si="367"/>
        <v>No se agrieta</v>
      </c>
    </row>
    <row r="1375" spans="2:17" x14ac:dyDescent="0.25">
      <c r="B1375" s="2" t="s">
        <v>426</v>
      </c>
    </row>
    <row r="1376" spans="2:17" x14ac:dyDescent="0.25">
      <c r="B1376" s="150" t="s">
        <v>49</v>
      </c>
      <c r="C1376" s="150" t="s">
        <v>333</v>
      </c>
      <c r="D1376" s="150" t="s">
        <v>334</v>
      </c>
      <c r="E1376" s="150" t="s">
        <v>335</v>
      </c>
      <c r="F1376" s="150" t="s">
        <v>336</v>
      </c>
      <c r="G1376" s="150" t="s">
        <v>337</v>
      </c>
      <c r="H1376" s="150" t="s">
        <v>338</v>
      </c>
      <c r="I1376" s="150" t="s">
        <v>339</v>
      </c>
      <c r="J1376" s="252" t="s">
        <v>475</v>
      </c>
      <c r="K1376" s="252" t="s">
        <v>477</v>
      </c>
    </row>
    <row r="1377" spans="2:11" x14ac:dyDescent="0.25">
      <c r="B1377" s="152" t="str">
        <f>B1240</f>
        <v xml:space="preserve">X 1 </v>
      </c>
      <c r="C1377" s="152">
        <f>D1060</f>
        <v>2.2000000000000002</v>
      </c>
      <c r="D1377" s="152">
        <f>C1334</f>
        <v>0.18</v>
      </c>
      <c r="E1377" s="152">
        <f>J1334+(K1334*25%)</f>
        <v>3.4184550000000007</v>
      </c>
      <c r="F1377" s="152">
        <f>J1240</f>
        <v>8.067099954920014</v>
      </c>
      <c r="G1377" s="152">
        <f>E1275</f>
        <v>19.361039891808034</v>
      </c>
      <c r="H1377" s="162">
        <f>(F1377*C1377)/G1377</f>
        <v>0.91666666666666663</v>
      </c>
      <c r="I1377" s="152">
        <f>(0.5*$I$38*H1377*D1377*C1377)+(0.23*E1377)</f>
        <v>22.820344650000003</v>
      </c>
      <c r="J1377" s="152">
        <f>0.55*I1377</f>
        <v>12.551189557500003</v>
      </c>
      <c r="K1377" s="68" t="str">
        <f>IF(F1377&lt;=J1377,"No se agrieta","Se agrieta")</f>
        <v>No se agrieta</v>
      </c>
    </row>
    <row r="1378" spans="2:11" x14ac:dyDescent="0.25">
      <c r="B1378" s="152" t="str">
        <f t="shared" ref="B1378:B1386" si="369">B1241</f>
        <v xml:space="preserve">X 2 </v>
      </c>
      <c r="C1378" s="152">
        <f t="shared" ref="C1378:C1386" si="370">D1061</f>
        <v>2.2000000000000002</v>
      </c>
      <c r="D1378" s="152">
        <f t="shared" ref="D1378:D1386" si="371">C1335</f>
        <v>0.13</v>
      </c>
      <c r="E1378" s="152">
        <f t="shared" ref="E1378:E1386" si="372">J1335+(K1335*25%)</f>
        <v>2.6329624999999997</v>
      </c>
      <c r="F1378" s="152">
        <f t="shared" ref="F1378:F1386" si="373">J1241</f>
        <v>4.538433672669214</v>
      </c>
      <c r="G1378" s="152">
        <f t="shared" ref="G1378:G1386" si="374">E1276</f>
        <v>10.892240814406113</v>
      </c>
      <c r="H1378" s="162">
        <f t="shared" ref="H1378:H1381" si="375">(F1378*C1378)/G1378</f>
        <v>0.91666666666666674</v>
      </c>
      <c r="I1378" s="152">
        <f t="shared" ref="I1378:I1386" si="376">(0.5*$I$38*H1378*D1378*C1378)+(0.23*E1378)</f>
        <v>16.51909804166667</v>
      </c>
      <c r="J1378" s="253">
        <f t="shared" ref="J1378:J1386" si="377">0.55*I1378</f>
        <v>9.0855039229166685</v>
      </c>
      <c r="K1378" s="68" t="str">
        <f t="shared" ref="K1378:K1386" si="378">IF(F1378&lt;=J1378,"No se agrieta","Se agrieta")</f>
        <v>No se agrieta</v>
      </c>
    </row>
    <row r="1379" spans="2:11" x14ac:dyDescent="0.25">
      <c r="B1379" s="152" t="str">
        <f t="shared" si="369"/>
        <v xml:space="preserve">X 3 </v>
      </c>
      <c r="C1379" s="152">
        <f t="shared" si="370"/>
        <v>2.2000000000000002</v>
      </c>
      <c r="D1379" s="152">
        <f t="shared" si="371"/>
        <v>0.13</v>
      </c>
      <c r="E1379" s="152">
        <f t="shared" si="372"/>
        <v>1.7909949999999999</v>
      </c>
      <c r="F1379" s="152">
        <f t="shared" si="373"/>
        <v>3.8945310808382589</v>
      </c>
      <c r="G1379" s="152">
        <f t="shared" si="374"/>
        <v>9.3468745940118207</v>
      </c>
      <c r="H1379" s="162">
        <f t="shared" si="375"/>
        <v>0.91666666666666685</v>
      </c>
      <c r="I1379" s="152">
        <f t="shared" si="376"/>
        <v>16.325445516666672</v>
      </c>
      <c r="J1379" s="253">
        <f t="shared" si="377"/>
        <v>8.9789950341666707</v>
      </c>
      <c r="K1379" s="68" t="str">
        <f t="shared" si="378"/>
        <v>No se agrieta</v>
      </c>
    </row>
    <row r="1380" spans="2:11" x14ac:dyDescent="0.25">
      <c r="B1380" s="152" t="str">
        <f t="shared" si="369"/>
        <v>X 4</v>
      </c>
      <c r="C1380" s="152">
        <f t="shared" si="370"/>
        <v>2.2000000000000002</v>
      </c>
      <c r="D1380" s="152">
        <f t="shared" si="371"/>
        <v>0.13</v>
      </c>
      <c r="E1380" s="152">
        <f t="shared" si="372"/>
        <v>2.0430199999999998</v>
      </c>
      <c r="F1380" s="152">
        <f t="shared" si="373"/>
        <v>3.7135556303403625</v>
      </c>
      <c r="G1380" s="152">
        <f t="shared" si="374"/>
        <v>8.9125335128168697</v>
      </c>
      <c r="H1380" s="162">
        <f t="shared" si="375"/>
        <v>0.91666666666666674</v>
      </c>
      <c r="I1380" s="152">
        <f t="shared" si="376"/>
        <v>16.38341126666667</v>
      </c>
      <c r="J1380" s="253">
        <f t="shared" si="377"/>
        <v>9.0108761966666684</v>
      </c>
      <c r="K1380" s="68" t="str">
        <f t="shared" si="378"/>
        <v>No se agrieta</v>
      </c>
    </row>
    <row r="1381" spans="2:11" x14ac:dyDescent="0.25">
      <c r="B1381" s="152" t="str">
        <f t="shared" si="369"/>
        <v>X 5</v>
      </c>
      <c r="C1381" s="152">
        <f t="shared" si="370"/>
        <v>2.1749999999999998</v>
      </c>
      <c r="D1381" s="152">
        <f t="shared" si="371"/>
        <v>0.13</v>
      </c>
      <c r="E1381" s="152">
        <f t="shared" si="372"/>
        <v>1.8033475000000001</v>
      </c>
      <c r="F1381" s="152">
        <f t="shared" si="373"/>
        <v>3.620014843433347</v>
      </c>
      <c r="G1381" s="152">
        <f t="shared" si="374"/>
        <v>8.6880356242400332</v>
      </c>
      <c r="H1381" s="162">
        <f t="shared" si="375"/>
        <v>0.90624999999999989</v>
      </c>
      <c r="I1381" s="152">
        <f t="shared" si="376"/>
        <v>15.968670706249998</v>
      </c>
      <c r="J1381" s="253">
        <f t="shared" si="377"/>
        <v>8.7827688884375004</v>
      </c>
      <c r="K1381" s="68" t="str">
        <f t="shared" si="378"/>
        <v>No se agrieta</v>
      </c>
    </row>
    <row r="1382" spans="2:11" x14ac:dyDescent="0.25">
      <c r="B1382" s="152" t="str">
        <f t="shared" si="369"/>
        <v>X 6</v>
      </c>
      <c r="C1382" s="152">
        <f t="shared" si="370"/>
        <v>3.1</v>
      </c>
      <c r="D1382" s="152">
        <f t="shared" si="371"/>
        <v>0.13</v>
      </c>
      <c r="E1382" s="152">
        <f t="shared" si="372"/>
        <v>2.8553949999999997</v>
      </c>
      <c r="F1382" s="152">
        <f t="shared" si="373"/>
        <v>7.5234373499979821</v>
      </c>
      <c r="G1382" s="152">
        <f t="shared" si="374"/>
        <v>18.056249639995155</v>
      </c>
      <c r="H1382" s="162">
        <v>1</v>
      </c>
      <c r="I1382" s="152">
        <f t="shared" si="376"/>
        <v>25.118840850000002</v>
      </c>
      <c r="J1382" s="253">
        <f t="shared" si="377"/>
        <v>13.815362467500002</v>
      </c>
      <c r="K1382" s="68" t="str">
        <f t="shared" si="378"/>
        <v>No se agrieta</v>
      </c>
    </row>
    <row r="1383" spans="2:11" x14ac:dyDescent="0.25">
      <c r="B1383" s="152" t="str">
        <f t="shared" si="369"/>
        <v>X 7</v>
      </c>
      <c r="C1383" s="152">
        <f t="shared" si="370"/>
        <v>2.2250000000000001</v>
      </c>
      <c r="D1383" s="152">
        <f t="shared" si="371"/>
        <v>0.13</v>
      </c>
      <c r="E1383" s="152">
        <f t="shared" si="372"/>
        <v>1.8513174999999997</v>
      </c>
      <c r="F1383" s="152">
        <f t="shared" si="373"/>
        <v>3.8079516485984737</v>
      </c>
      <c r="G1383" s="152">
        <f t="shared" si="374"/>
        <v>9.1390839566363358</v>
      </c>
      <c r="H1383" s="162">
        <f t="shared" ref="H1383:H1386" si="379">(F1383*C1383)/G1383</f>
        <v>0.92708333333333348</v>
      </c>
      <c r="I1383" s="152">
        <f t="shared" si="376"/>
        <v>16.703045472916674</v>
      </c>
      <c r="J1383" s="253">
        <f t="shared" si="377"/>
        <v>9.186675010104171</v>
      </c>
      <c r="K1383" s="68" t="str">
        <f t="shared" si="378"/>
        <v>No se agrieta</v>
      </c>
    </row>
    <row r="1384" spans="2:11" x14ac:dyDescent="0.25">
      <c r="B1384" s="152" t="str">
        <f t="shared" si="369"/>
        <v>X 8</v>
      </c>
      <c r="C1384" s="152">
        <f t="shared" si="370"/>
        <v>2.2250000000000001</v>
      </c>
      <c r="D1384" s="152">
        <f t="shared" si="371"/>
        <v>0.13</v>
      </c>
      <c r="E1384" s="152">
        <f t="shared" si="372"/>
        <v>2.9250799999999999</v>
      </c>
      <c r="F1384" s="152">
        <f t="shared" si="373"/>
        <v>3.8079516485984737</v>
      </c>
      <c r="G1384" s="152">
        <f t="shared" si="374"/>
        <v>9.1390839566363358</v>
      </c>
      <c r="H1384" s="162">
        <f t="shared" si="379"/>
        <v>0.92708333333333348</v>
      </c>
      <c r="I1384" s="152">
        <f t="shared" si="376"/>
        <v>16.950010847916673</v>
      </c>
      <c r="J1384" s="253">
        <f t="shared" si="377"/>
        <v>9.3225059663541714</v>
      </c>
      <c r="K1384" s="68" t="str">
        <f t="shared" si="378"/>
        <v>No se agrieta</v>
      </c>
    </row>
    <row r="1385" spans="2:11" x14ac:dyDescent="0.25">
      <c r="B1385" s="152" t="str">
        <f t="shared" si="369"/>
        <v>X 9</v>
      </c>
      <c r="C1385" s="152">
        <f t="shared" si="370"/>
        <v>2.2250000000000001</v>
      </c>
      <c r="D1385" s="152">
        <f t="shared" si="371"/>
        <v>0.13</v>
      </c>
      <c r="E1385" s="152">
        <f t="shared" si="372"/>
        <v>2.9775675000000001</v>
      </c>
      <c r="F1385" s="152">
        <f t="shared" si="373"/>
        <v>4.653797520817422</v>
      </c>
      <c r="G1385" s="152">
        <f t="shared" si="374"/>
        <v>11.169114049961813</v>
      </c>
      <c r="H1385" s="162">
        <f t="shared" si="379"/>
        <v>0.92708333333333337</v>
      </c>
      <c r="I1385" s="152">
        <f t="shared" si="376"/>
        <v>16.962082972916669</v>
      </c>
      <c r="J1385" s="253">
        <f t="shared" si="377"/>
        <v>9.3291456351041688</v>
      </c>
      <c r="K1385" s="68" t="str">
        <f t="shared" si="378"/>
        <v>No se agrieta</v>
      </c>
    </row>
    <row r="1386" spans="2:11" x14ac:dyDescent="0.25">
      <c r="B1386" s="152" t="str">
        <f t="shared" si="369"/>
        <v>X 10</v>
      </c>
      <c r="C1386" s="152">
        <f t="shared" si="370"/>
        <v>2.2250000000000001</v>
      </c>
      <c r="D1386" s="152">
        <f t="shared" si="371"/>
        <v>0.18</v>
      </c>
      <c r="E1386" s="152">
        <f t="shared" si="372"/>
        <v>3.4581675000000001</v>
      </c>
      <c r="F1386" s="152">
        <f t="shared" si="373"/>
        <v>8.2721600618463906</v>
      </c>
      <c r="G1386" s="152">
        <f t="shared" si="374"/>
        <v>19.853184148431335</v>
      </c>
      <c r="H1386" s="162">
        <f t="shared" si="379"/>
        <v>0.92708333333333337</v>
      </c>
      <c r="I1386" s="152">
        <f t="shared" si="376"/>
        <v>23.333098837500003</v>
      </c>
      <c r="J1386" s="253">
        <f t="shared" si="377"/>
        <v>12.833204360625002</v>
      </c>
      <c r="K1386" s="68" t="str">
        <f t="shared" si="378"/>
        <v>No se agrieta</v>
      </c>
    </row>
  </sheetData>
  <mergeCells count="164">
    <mergeCell ref="H1184:I1184"/>
    <mergeCell ref="H1205:I1205"/>
    <mergeCell ref="D294:E294"/>
    <mergeCell ref="D295:E295"/>
    <mergeCell ref="D296:E296"/>
    <mergeCell ref="D297:E297"/>
    <mergeCell ref="H1239:I1239"/>
    <mergeCell ref="H1252:I1252"/>
    <mergeCell ref="A1322:A1331"/>
    <mergeCell ref="H1218:I1218"/>
    <mergeCell ref="H654:I654"/>
    <mergeCell ref="H675:I675"/>
    <mergeCell ref="H688:I688"/>
    <mergeCell ref="H709:I709"/>
    <mergeCell ref="H722:I722"/>
    <mergeCell ref="G1148:H1148"/>
    <mergeCell ref="G1149:H1149"/>
    <mergeCell ref="G1150:H1150"/>
    <mergeCell ref="E1131:E1132"/>
    <mergeCell ref="F1131:F1132"/>
    <mergeCell ref="G1131:G1132"/>
    <mergeCell ref="H1131:H1132"/>
    <mergeCell ref="I1131:I1132"/>
    <mergeCell ref="A1334:A1343"/>
    <mergeCell ref="D304:E304"/>
    <mergeCell ref="D305:E305"/>
    <mergeCell ref="D306:E306"/>
    <mergeCell ref="D307:E307"/>
    <mergeCell ref="A390:A428"/>
    <mergeCell ref="A507:A534"/>
    <mergeCell ref="A1309:A1319"/>
    <mergeCell ref="A1060:A1087"/>
    <mergeCell ref="A897:A925"/>
    <mergeCell ref="A926:A953"/>
    <mergeCell ref="A1003:A1031"/>
    <mergeCell ref="A954:A981"/>
    <mergeCell ref="A479:A506"/>
    <mergeCell ref="B539:C539"/>
    <mergeCell ref="B540:C540"/>
    <mergeCell ref="B572:B573"/>
    <mergeCell ref="D1131:D1132"/>
    <mergeCell ref="A1032:A1059"/>
    <mergeCell ref="B1092:C1092"/>
    <mergeCell ref="B1093:C1093"/>
    <mergeCell ref="B1131:B1132"/>
    <mergeCell ref="C1131:C1132"/>
    <mergeCell ref="C572:C573"/>
    <mergeCell ref="M1363:Q1363"/>
    <mergeCell ref="L83:O83"/>
    <mergeCell ref="H1170:I1170"/>
    <mergeCell ref="G1151:H1151"/>
    <mergeCell ref="G603:H603"/>
    <mergeCell ref="H640:I640"/>
    <mergeCell ref="G604:H604"/>
    <mergeCell ref="E572:E573"/>
    <mergeCell ref="F572:F573"/>
    <mergeCell ref="G572:G573"/>
    <mergeCell ref="H572:H573"/>
    <mergeCell ref="I572:I573"/>
    <mergeCell ref="J572:J573"/>
    <mergeCell ref="D278:E278"/>
    <mergeCell ref="D279:E279"/>
    <mergeCell ref="D264:E264"/>
    <mergeCell ref="D250:E250"/>
    <mergeCell ref="K572:K573"/>
    <mergeCell ref="L572:L573"/>
    <mergeCell ref="G601:H601"/>
    <mergeCell ref="G602:H602"/>
    <mergeCell ref="D572:D573"/>
    <mergeCell ref="K1131:K1132"/>
    <mergeCell ref="L1131:L1132"/>
    <mergeCell ref="J1131:J1132"/>
    <mergeCell ref="A317:A350"/>
    <mergeCell ref="A351:A389"/>
    <mergeCell ref="A450:A478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A280:A307"/>
    <mergeCell ref="D280:E280"/>
    <mergeCell ref="D281:E281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A252:A279"/>
    <mergeCell ref="D252:E252"/>
    <mergeCell ref="D253:E253"/>
    <mergeCell ref="D254:E254"/>
    <mergeCell ref="D255:E255"/>
    <mergeCell ref="D256:E256"/>
    <mergeCell ref="D257:E257"/>
    <mergeCell ref="D258:E258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77:E277"/>
    <mergeCell ref="D240:E240"/>
    <mergeCell ref="D241:E241"/>
    <mergeCell ref="D242:E242"/>
    <mergeCell ref="D243:E243"/>
    <mergeCell ref="D259:E259"/>
    <mergeCell ref="D260:E260"/>
    <mergeCell ref="D261:E261"/>
    <mergeCell ref="D262:E262"/>
    <mergeCell ref="D263:E263"/>
    <mergeCell ref="D251:E251"/>
    <mergeCell ref="D232:E232"/>
    <mergeCell ref="D233:E233"/>
    <mergeCell ref="D234:E234"/>
    <mergeCell ref="D235:E235"/>
    <mergeCell ref="D236:E236"/>
    <mergeCell ref="D237:E237"/>
    <mergeCell ref="A223:A251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A127:A155"/>
    <mergeCell ref="A156:A183"/>
    <mergeCell ref="P172:T172"/>
    <mergeCell ref="B220:B222"/>
    <mergeCell ref="C220:C222"/>
    <mergeCell ref="D220:E222"/>
    <mergeCell ref="F220:F222"/>
    <mergeCell ref="G220:G222"/>
    <mergeCell ref="B83:E83"/>
    <mergeCell ref="G83:J83"/>
    <mergeCell ref="D114:D115"/>
    <mergeCell ref="F114:F115"/>
    <mergeCell ref="A184:A2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80"/>
  <sheetViews>
    <sheetView topLeftCell="A795" zoomScale="85" zoomScaleNormal="85" workbookViewId="0">
      <selection activeCell="O803" sqref="O803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76">
        <v>3</v>
      </c>
    </row>
    <row r="9" spans="1:6" x14ac:dyDescent="0.25">
      <c r="B9" s="2" t="s">
        <v>350</v>
      </c>
      <c r="C9" s="276">
        <v>7</v>
      </c>
      <c r="D9" s="2" t="s">
        <v>60</v>
      </c>
    </row>
    <row r="10" spans="1:6" x14ac:dyDescent="0.25">
      <c r="B10" s="2" t="s">
        <v>349</v>
      </c>
      <c r="C10" s="276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76">
        <v>24</v>
      </c>
      <c r="F25" s="2" t="s">
        <v>152</v>
      </c>
    </row>
    <row r="26" spans="2:10" x14ac:dyDescent="0.25">
      <c r="E26" s="276">
        <v>12</v>
      </c>
      <c r="F26" s="2" t="s">
        <v>152</v>
      </c>
    </row>
    <row r="27" spans="2:10" x14ac:dyDescent="0.25">
      <c r="E27" s="276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76" t="s">
        <v>205</v>
      </c>
      <c r="F29" s="276">
        <v>55</v>
      </c>
      <c r="G29" s="2" t="s">
        <v>124</v>
      </c>
      <c r="H29" s="276">
        <f>F29*10</f>
        <v>550</v>
      </c>
      <c r="I29" s="2" t="s">
        <v>149</v>
      </c>
    </row>
    <row r="30" spans="2:10" x14ac:dyDescent="0.25">
      <c r="B30" s="2" t="s">
        <v>207</v>
      </c>
      <c r="E30" s="276" t="s">
        <v>206</v>
      </c>
      <c r="F30" s="276">
        <v>35</v>
      </c>
      <c r="G30" s="2" t="s">
        <v>124</v>
      </c>
      <c r="H30" s="276">
        <f>F30*10</f>
        <v>350</v>
      </c>
      <c r="I30" s="2" t="s">
        <v>149</v>
      </c>
    </row>
    <row r="31" spans="2:10" x14ac:dyDescent="0.25">
      <c r="B31" s="2" t="s">
        <v>208</v>
      </c>
      <c r="F31" s="276" t="s">
        <v>209</v>
      </c>
      <c r="G31" s="276">
        <v>5.0999999999999996</v>
      </c>
      <c r="H31" s="2" t="s">
        <v>124</v>
      </c>
      <c r="I31" s="276">
        <f>G31*10</f>
        <v>51</v>
      </c>
      <c r="J31" s="2" t="s">
        <v>149</v>
      </c>
    </row>
    <row r="32" spans="2:10" x14ac:dyDescent="0.25">
      <c r="B32" s="2" t="s">
        <v>210</v>
      </c>
      <c r="D32" s="276" t="s">
        <v>211</v>
      </c>
      <c r="E32" s="276">
        <f>500*F30</f>
        <v>17500</v>
      </c>
      <c r="F32" s="2" t="s">
        <v>124</v>
      </c>
      <c r="G32" s="276">
        <f>E32*10</f>
        <v>175000</v>
      </c>
      <c r="H32" s="2" t="s">
        <v>149</v>
      </c>
    </row>
    <row r="33" spans="2:8" x14ac:dyDescent="0.25">
      <c r="B33" s="2" t="s">
        <v>212</v>
      </c>
      <c r="D33" s="276" t="s">
        <v>213</v>
      </c>
      <c r="E33" s="276">
        <f>0.4*E32</f>
        <v>7000</v>
      </c>
      <c r="F33" s="2" t="s">
        <v>124</v>
      </c>
      <c r="G33" s="276">
        <f>E33*10</f>
        <v>70000</v>
      </c>
      <c r="H33" s="2" t="s">
        <v>149</v>
      </c>
    </row>
    <row r="36" spans="2:8" x14ac:dyDescent="0.25">
      <c r="B36" s="86" t="s">
        <v>215</v>
      </c>
    </row>
    <row r="37" spans="2:8" x14ac:dyDescent="0.25">
      <c r="B37" s="2" t="s">
        <v>216</v>
      </c>
      <c r="D37" s="276">
        <v>2.4</v>
      </c>
      <c r="E37" s="2" t="s">
        <v>65</v>
      </c>
    </row>
    <row r="38" spans="2:8" x14ac:dyDescent="0.25">
      <c r="B38" s="2" t="s">
        <v>217</v>
      </c>
      <c r="C38" s="276">
        <v>1.8</v>
      </c>
      <c r="D38" s="2" t="s">
        <v>65</v>
      </c>
    </row>
    <row r="39" spans="2:8" x14ac:dyDescent="0.25">
      <c r="B39" s="2" t="s">
        <v>218</v>
      </c>
      <c r="C39" s="276">
        <v>0.3</v>
      </c>
      <c r="D39" s="2" t="s">
        <v>149</v>
      </c>
    </row>
    <row r="40" spans="2:8" x14ac:dyDescent="0.25">
      <c r="B40" s="2" t="s">
        <v>219</v>
      </c>
      <c r="C40" s="276">
        <v>0.2</v>
      </c>
      <c r="D40" s="2" t="s">
        <v>149</v>
      </c>
    </row>
    <row r="41" spans="2:8" x14ac:dyDescent="0.25">
      <c r="B41" s="2" t="s">
        <v>220</v>
      </c>
      <c r="D41" s="276">
        <v>0.1</v>
      </c>
      <c r="E41" s="2" t="s">
        <v>149</v>
      </c>
    </row>
    <row r="42" spans="2:8" x14ac:dyDescent="0.25">
      <c r="B42" s="2" t="s">
        <v>221</v>
      </c>
      <c r="C42" s="276">
        <v>0.1</v>
      </c>
      <c r="D42" s="2" t="s">
        <v>149</v>
      </c>
    </row>
    <row r="45" spans="2:8" x14ac:dyDescent="0.25">
      <c r="B45" s="2" t="s">
        <v>44</v>
      </c>
    </row>
    <row r="46" spans="2:8" x14ac:dyDescent="0.25">
      <c r="B46" s="2" t="s">
        <v>45</v>
      </c>
    </row>
    <row r="48" spans="2:8" x14ac:dyDescent="0.25">
      <c r="C48" s="276" t="s">
        <v>46</v>
      </c>
      <c r="D48" s="276">
        <v>0.45</v>
      </c>
    </row>
    <row r="50" spans="2:7" x14ac:dyDescent="0.25">
      <c r="B50" s="2" t="s">
        <v>42</v>
      </c>
    </row>
    <row r="51" spans="2:7" x14ac:dyDescent="0.25">
      <c r="B51" s="2" t="s">
        <v>198</v>
      </c>
    </row>
    <row r="52" spans="2:7" x14ac:dyDescent="0.25">
      <c r="B52" s="2" t="s">
        <v>12</v>
      </c>
    </row>
    <row r="54" spans="2:7" x14ac:dyDescent="0.25">
      <c r="C54" s="276" t="s">
        <v>7</v>
      </c>
      <c r="D54" s="276">
        <v>1.1000000000000001</v>
      </c>
    </row>
    <row r="56" spans="2:7" x14ac:dyDescent="0.25">
      <c r="B56" s="2" t="s">
        <v>43</v>
      </c>
    </row>
    <row r="57" spans="2:7" x14ac:dyDescent="0.25">
      <c r="B57" s="2" t="s">
        <v>9</v>
      </c>
    </row>
    <row r="58" spans="2:7" x14ac:dyDescent="0.25">
      <c r="B58" s="2" t="s">
        <v>13</v>
      </c>
    </row>
    <row r="60" spans="2:7" x14ac:dyDescent="0.25">
      <c r="C60" s="276" t="s">
        <v>10</v>
      </c>
      <c r="D60" s="276">
        <v>1</v>
      </c>
    </row>
    <row r="62" spans="2:7" x14ac:dyDescent="0.25">
      <c r="B62" s="2" t="s">
        <v>282</v>
      </c>
    </row>
    <row r="64" spans="2:7" x14ac:dyDescent="0.25">
      <c r="E64" s="276" t="s">
        <v>284</v>
      </c>
      <c r="F64" s="276">
        <f>(D13+E15)*C8</f>
        <v>7.8000000000000007</v>
      </c>
      <c r="G64" s="2" t="s">
        <v>60</v>
      </c>
    </row>
    <row r="65" spans="1:15" x14ac:dyDescent="0.25">
      <c r="C65" s="2" t="s">
        <v>283</v>
      </c>
      <c r="E65" s="276" t="s">
        <v>285</v>
      </c>
      <c r="F65" s="276">
        <v>60</v>
      </c>
      <c r="G65" s="2" t="s">
        <v>286</v>
      </c>
    </row>
    <row r="66" spans="1:15" x14ac:dyDescent="0.25">
      <c r="C66" s="276" t="s">
        <v>287</v>
      </c>
      <c r="D66" s="4">
        <f>F64/F65</f>
        <v>0.13</v>
      </c>
    </row>
    <row r="67" spans="1:15" x14ac:dyDescent="0.25">
      <c r="C67" s="276" t="s">
        <v>300</v>
      </c>
      <c r="D67" s="4">
        <v>1</v>
      </c>
    </row>
    <row r="68" spans="1:15" x14ac:dyDescent="0.25">
      <c r="C68" s="276" t="s">
        <v>288</v>
      </c>
      <c r="D68" s="4" t="s">
        <v>289</v>
      </c>
      <c r="E68" s="276">
        <v>1</v>
      </c>
    </row>
    <row r="69" spans="1:15" x14ac:dyDescent="0.25">
      <c r="C69" s="276"/>
      <c r="D69" s="4" t="s">
        <v>290</v>
      </c>
      <c r="E69" s="276">
        <v>1.6</v>
      </c>
    </row>
    <row r="70" spans="1:15" x14ac:dyDescent="0.25">
      <c r="C70" s="276" t="s">
        <v>288</v>
      </c>
      <c r="D70" s="4" t="s">
        <v>291</v>
      </c>
    </row>
    <row r="71" spans="1:15" x14ac:dyDescent="0.25">
      <c r="C71" s="276"/>
      <c r="D71" s="4" t="s">
        <v>292</v>
      </c>
      <c r="E71" s="276">
        <v>2.5</v>
      </c>
    </row>
    <row r="74" spans="1:15" x14ac:dyDescent="0.25">
      <c r="B74" s="69" t="s">
        <v>341</v>
      </c>
    </row>
    <row r="76" spans="1:15" x14ac:dyDescent="0.25">
      <c r="A76" s="56" t="s">
        <v>36</v>
      </c>
    </row>
    <row r="77" spans="1:15" x14ac:dyDescent="0.25">
      <c r="B77" s="302" t="s">
        <v>34</v>
      </c>
      <c r="C77" s="303"/>
      <c r="D77" s="303"/>
      <c r="E77" s="304"/>
      <c r="G77" s="302" t="s">
        <v>35</v>
      </c>
      <c r="H77" s="303"/>
      <c r="I77" s="303"/>
      <c r="J77" s="304"/>
      <c r="L77" s="302" t="s">
        <v>416</v>
      </c>
      <c r="M77" s="303"/>
      <c r="N77" s="303"/>
      <c r="O77" s="304"/>
    </row>
    <row r="78" spans="1:15" x14ac:dyDescent="0.25">
      <c r="B78" s="274" t="s">
        <v>30</v>
      </c>
      <c r="C78" s="274" t="s">
        <v>31</v>
      </c>
      <c r="D78" s="274" t="s">
        <v>30</v>
      </c>
      <c r="E78" s="274" t="s">
        <v>32</v>
      </c>
      <c r="G78" s="274" t="s">
        <v>30</v>
      </c>
      <c r="H78" s="274" t="s">
        <v>31</v>
      </c>
      <c r="I78" s="274" t="s">
        <v>30</v>
      </c>
      <c r="J78" s="270" t="s">
        <v>32</v>
      </c>
      <c r="L78" s="274" t="s">
        <v>30</v>
      </c>
      <c r="M78" s="274" t="s">
        <v>31</v>
      </c>
      <c r="N78" s="274" t="s">
        <v>30</v>
      </c>
      <c r="O78" s="270" t="s">
        <v>32</v>
      </c>
    </row>
    <row r="79" spans="1:15" x14ac:dyDescent="0.25">
      <c r="B79" s="81" t="s">
        <v>22</v>
      </c>
      <c r="C79" s="133">
        <v>2.2000000000000002</v>
      </c>
      <c r="D79" s="273" t="s">
        <v>23</v>
      </c>
      <c r="E79" s="93">
        <v>2.1</v>
      </c>
      <c r="G79" s="10" t="s">
        <v>22</v>
      </c>
      <c r="H79" s="93">
        <v>2.2000000000000002</v>
      </c>
      <c r="I79" s="273" t="s">
        <v>23</v>
      </c>
      <c r="J79" s="93">
        <v>2.1</v>
      </c>
      <c r="L79" s="10" t="s">
        <v>22</v>
      </c>
      <c r="M79" s="93">
        <v>2.2000000000000002</v>
      </c>
      <c r="N79" s="273" t="s">
        <v>23</v>
      </c>
      <c r="O79" s="93">
        <v>2.1</v>
      </c>
    </row>
    <row r="80" spans="1:15" x14ac:dyDescent="0.25">
      <c r="B80" s="10" t="s">
        <v>24</v>
      </c>
      <c r="C80" s="93">
        <v>2.2000000000000002</v>
      </c>
      <c r="D80" s="273" t="s">
        <v>25</v>
      </c>
      <c r="E80" s="93">
        <v>2.4</v>
      </c>
      <c r="G80" s="10" t="s">
        <v>24</v>
      </c>
      <c r="H80" s="93">
        <v>2.2000000000000002</v>
      </c>
      <c r="I80" s="273" t="s">
        <v>25</v>
      </c>
      <c r="J80" s="93">
        <v>2.4</v>
      </c>
      <c r="L80" s="10" t="s">
        <v>24</v>
      </c>
      <c r="M80" s="93">
        <v>2.2000000000000002</v>
      </c>
      <c r="N80" s="273" t="s">
        <v>25</v>
      </c>
      <c r="O80" s="93">
        <v>2.4</v>
      </c>
    </row>
    <row r="81" spans="2:15" x14ac:dyDescent="0.25">
      <c r="B81" s="10" t="s">
        <v>26</v>
      </c>
      <c r="C81" s="93">
        <v>2.2000000000000002</v>
      </c>
      <c r="D81" s="273" t="s">
        <v>27</v>
      </c>
      <c r="E81" s="21">
        <v>2.6</v>
      </c>
      <c r="G81" s="10" t="s">
        <v>26</v>
      </c>
      <c r="H81" s="93">
        <v>2.2000000000000002</v>
      </c>
      <c r="I81" s="273" t="s">
        <v>27</v>
      </c>
      <c r="J81" s="21">
        <v>2.6</v>
      </c>
      <c r="L81" s="10" t="s">
        <v>26</v>
      </c>
      <c r="M81" s="93">
        <v>2.2000000000000002</v>
      </c>
      <c r="N81" s="273" t="s">
        <v>27</v>
      </c>
      <c r="O81" s="21">
        <v>2.6</v>
      </c>
    </row>
    <row r="82" spans="2:15" x14ac:dyDescent="0.25">
      <c r="B82" s="10" t="s">
        <v>28</v>
      </c>
      <c r="C82" s="93">
        <v>2.2000000000000002</v>
      </c>
      <c r="D82" s="273" t="s">
        <v>359</v>
      </c>
      <c r="E82" s="21">
        <v>2.6</v>
      </c>
      <c r="G82" s="10" t="s">
        <v>357</v>
      </c>
      <c r="H82" s="93">
        <v>2.2000000000000002</v>
      </c>
      <c r="I82" s="273" t="s">
        <v>359</v>
      </c>
      <c r="J82" s="21">
        <v>2.6</v>
      </c>
      <c r="L82" s="10" t="s">
        <v>357</v>
      </c>
      <c r="M82" s="93">
        <v>2.2000000000000002</v>
      </c>
      <c r="N82" s="273" t="s">
        <v>359</v>
      </c>
      <c r="O82" s="21">
        <v>2.6</v>
      </c>
    </row>
    <row r="83" spans="2:15" x14ac:dyDescent="0.25">
      <c r="B83" s="10" t="s">
        <v>29</v>
      </c>
      <c r="C83" s="93">
        <v>2.1749999999999998</v>
      </c>
      <c r="D83" s="273" t="s">
        <v>360</v>
      </c>
      <c r="E83" s="21">
        <v>2.6</v>
      </c>
      <c r="G83" s="10" t="s">
        <v>358</v>
      </c>
      <c r="H83" s="93">
        <v>2.1749999999999998</v>
      </c>
      <c r="I83" s="273" t="s">
        <v>360</v>
      </c>
      <c r="J83" s="21">
        <v>2.6</v>
      </c>
      <c r="L83" s="10" t="s">
        <v>358</v>
      </c>
      <c r="M83" s="93">
        <v>2.1749999999999998</v>
      </c>
      <c r="N83" s="273" t="s">
        <v>360</v>
      </c>
      <c r="O83" s="21">
        <v>2.6</v>
      </c>
    </row>
    <row r="84" spans="2:15" x14ac:dyDescent="0.25">
      <c r="B84" s="10" t="s">
        <v>351</v>
      </c>
      <c r="C84" s="93">
        <v>3.1</v>
      </c>
      <c r="D84" s="273" t="s">
        <v>361</v>
      </c>
      <c r="E84" s="21">
        <v>2.7</v>
      </c>
      <c r="G84" s="10" t="s">
        <v>351</v>
      </c>
      <c r="H84" s="93">
        <v>3.1</v>
      </c>
      <c r="I84" s="273" t="s">
        <v>361</v>
      </c>
      <c r="J84" s="21">
        <v>2.7</v>
      </c>
      <c r="L84" s="10" t="s">
        <v>351</v>
      </c>
      <c r="M84" s="93">
        <v>3.1</v>
      </c>
      <c r="N84" s="273" t="s">
        <v>361</v>
      </c>
      <c r="O84" s="21">
        <v>2.7</v>
      </c>
    </row>
    <row r="85" spans="2:15" x14ac:dyDescent="0.25">
      <c r="B85" s="10" t="s">
        <v>352</v>
      </c>
      <c r="C85" s="93">
        <v>2.2250000000000001</v>
      </c>
      <c r="D85" s="273" t="s">
        <v>362</v>
      </c>
      <c r="E85" s="21">
        <v>2.7</v>
      </c>
      <c r="G85" s="10" t="s">
        <v>352</v>
      </c>
      <c r="H85" s="93">
        <v>2.2250000000000001</v>
      </c>
      <c r="I85" s="273" t="s">
        <v>362</v>
      </c>
      <c r="J85" s="21">
        <v>2.7</v>
      </c>
      <c r="L85" s="10" t="s">
        <v>352</v>
      </c>
      <c r="M85" s="93">
        <v>2.2250000000000001</v>
      </c>
      <c r="N85" s="273" t="s">
        <v>362</v>
      </c>
      <c r="O85" s="21">
        <v>2.7</v>
      </c>
    </row>
    <row r="86" spans="2:15" x14ac:dyDescent="0.25">
      <c r="B86" s="10" t="s">
        <v>353</v>
      </c>
      <c r="C86" s="93">
        <v>2.2250000000000001</v>
      </c>
      <c r="D86" s="273" t="s">
        <v>363</v>
      </c>
      <c r="E86" s="21">
        <v>2.7</v>
      </c>
      <c r="G86" s="10" t="s">
        <v>353</v>
      </c>
      <c r="H86" s="93">
        <v>2.2250000000000001</v>
      </c>
      <c r="I86" s="273" t="s">
        <v>363</v>
      </c>
      <c r="J86" s="21">
        <v>2.7</v>
      </c>
      <c r="L86" s="10" t="s">
        <v>353</v>
      </c>
      <c r="M86" s="93">
        <v>2.2250000000000001</v>
      </c>
      <c r="N86" s="273" t="s">
        <v>363</v>
      </c>
      <c r="O86" s="21">
        <v>2.7</v>
      </c>
    </row>
    <row r="87" spans="2:15" x14ac:dyDescent="0.25">
      <c r="B87" s="10" t="s">
        <v>354</v>
      </c>
      <c r="C87" s="93">
        <v>2.2250000000000001</v>
      </c>
      <c r="D87" s="273" t="s">
        <v>364</v>
      </c>
      <c r="E87" s="21">
        <v>2.7</v>
      </c>
      <c r="G87" s="10" t="s">
        <v>354</v>
      </c>
      <c r="H87" s="93">
        <v>2.2250000000000001</v>
      </c>
      <c r="I87" s="273" t="s">
        <v>364</v>
      </c>
      <c r="J87" s="21">
        <v>2.7</v>
      </c>
      <c r="L87" s="10" t="s">
        <v>354</v>
      </c>
      <c r="M87" s="93">
        <v>2.2250000000000001</v>
      </c>
      <c r="N87" s="273" t="s">
        <v>364</v>
      </c>
      <c r="O87" s="21">
        <v>2.7</v>
      </c>
    </row>
    <row r="88" spans="2:15" x14ac:dyDescent="0.25">
      <c r="B88" s="10" t="s">
        <v>355</v>
      </c>
      <c r="C88" s="93">
        <v>2.2250000000000001</v>
      </c>
      <c r="D88" s="273" t="s">
        <v>365</v>
      </c>
      <c r="E88" s="21">
        <v>2.4</v>
      </c>
      <c r="G88" s="10" t="s">
        <v>355</v>
      </c>
      <c r="H88" s="93">
        <v>2.2250000000000001</v>
      </c>
      <c r="I88" s="273" t="s">
        <v>365</v>
      </c>
      <c r="J88" s="21">
        <v>2.4</v>
      </c>
      <c r="L88" s="10" t="s">
        <v>355</v>
      </c>
      <c r="M88" s="93">
        <v>2.2250000000000001</v>
      </c>
      <c r="N88" s="273" t="s">
        <v>365</v>
      </c>
      <c r="O88" s="21">
        <v>2.4</v>
      </c>
    </row>
    <row r="89" spans="2:15" x14ac:dyDescent="0.25">
      <c r="B89" s="10" t="s">
        <v>356</v>
      </c>
      <c r="C89" s="93">
        <v>2.25</v>
      </c>
      <c r="D89" s="273" t="s">
        <v>403</v>
      </c>
      <c r="E89" s="21">
        <v>2.6</v>
      </c>
      <c r="G89" s="10"/>
      <c r="H89" s="93"/>
      <c r="I89" s="273" t="s">
        <v>403</v>
      </c>
      <c r="J89" s="21">
        <v>2.6</v>
      </c>
      <c r="L89" s="10"/>
      <c r="M89" s="93"/>
      <c r="N89" s="273" t="s">
        <v>403</v>
      </c>
      <c r="O89" s="21">
        <v>2.6</v>
      </c>
    </row>
    <row r="90" spans="2:15" x14ac:dyDescent="0.25">
      <c r="B90" s="10"/>
      <c r="C90" s="93"/>
      <c r="D90" s="273" t="s">
        <v>404</v>
      </c>
      <c r="E90" s="21">
        <v>2.6</v>
      </c>
      <c r="G90" s="10"/>
      <c r="H90" s="93"/>
      <c r="I90" s="273" t="s">
        <v>404</v>
      </c>
      <c r="J90" s="21">
        <v>2.6</v>
      </c>
      <c r="L90" s="10"/>
      <c r="M90" s="93"/>
      <c r="N90" s="273" t="s">
        <v>404</v>
      </c>
      <c r="O90" s="21">
        <v>2.6</v>
      </c>
    </row>
    <row r="91" spans="2:15" x14ac:dyDescent="0.25">
      <c r="B91" s="10"/>
      <c r="C91" s="93"/>
      <c r="D91" s="273" t="s">
        <v>405</v>
      </c>
      <c r="E91" s="21">
        <v>2.6</v>
      </c>
      <c r="G91" s="10"/>
      <c r="H91" s="93"/>
      <c r="I91" s="273" t="s">
        <v>405</v>
      </c>
      <c r="J91" s="21">
        <v>2.6</v>
      </c>
      <c r="L91" s="10"/>
      <c r="M91" s="93"/>
      <c r="N91" s="273" t="s">
        <v>405</v>
      </c>
      <c r="O91" s="21">
        <v>2.6</v>
      </c>
    </row>
    <row r="92" spans="2:15" x14ac:dyDescent="0.25">
      <c r="B92" s="10"/>
      <c r="C92" s="93"/>
      <c r="D92" s="273" t="s">
        <v>406</v>
      </c>
      <c r="E92" s="21">
        <v>2.4</v>
      </c>
      <c r="G92" s="10"/>
      <c r="H92" s="93"/>
      <c r="I92" s="273" t="s">
        <v>406</v>
      </c>
      <c r="J92" s="21">
        <v>2.4</v>
      </c>
      <c r="L92" s="10"/>
      <c r="M92" s="93"/>
      <c r="N92" s="273" t="s">
        <v>406</v>
      </c>
      <c r="O92" s="21">
        <v>2.4</v>
      </c>
    </row>
    <row r="93" spans="2:15" x14ac:dyDescent="0.25">
      <c r="B93" s="10"/>
      <c r="C93" s="93"/>
      <c r="D93" s="273" t="s">
        <v>407</v>
      </c>
      <c r="E93" s="21">
        <v>2.1</v>
      </c>
      <c r="G93" s="10"/>
      <c r="H93" s="93"/>
      <c r="I93" s="273" t="s">
        <v>407</v>
      </c>
      <c r="J93" s="21">
        <v>2.1</v>
      </c>
      <c r="L93" s="10"/>
      <c r="M93" s="93"/>
      <c r="N93" s="273" t="s">
        <v>407</v>
      </c>
      <c r="O93" s="21">
        <v>2.1</v>
      </c>
    </row>
    <row r="94" spans="2:15" x14ac:dyDescent="0.25">
      <c r="B94" s="10"/>
      <c r="C94" s="93"/>
      <c r="D94" s="273" t="s">
        <v>408</v>
      </c>
      <c r="E94" s="21">
        <v>2.1</v>
      </c>
      <c r="G94" s="10"/>
      <c r="H94" s="93"/>
      <c r="I94" s="273" t="s">
        <v>408</v>
      </c>
      <c r="J94" s="21">
        <v>2.1</v>
      </c>
      <c r="L94" s="10"/>
      <c r="M94" s="93"/>
      <c r="N94" s="273" t="s">
        <v>408</v>
      </c>
      <c r="O94" s="21">
        <v>2.1</v>
      </c>
    </row>
    <row r="95" spans="2:15" x14ac:dyDescent="0.25">
      <c r="B95" s="10"/>
      <c r="C95" s="93"/>
      <c r="D95" s="273" t="s">
        <v>409</v>
      </c>
      <c r="E95" s="21">
        <v>2.6</v>
      </c>
      <c r="G95" s="10"/>
      <c r="H95" s="93"/>
      <c r="I95" s="273" t="s">
        <v>409</v>
      </c>
      <c r="J95" s="21">
        <v>2.6</v>
      </c>
      <c r="L95" s="10"/>
      <c r="M95" s="93"/>
      <c r="N95" s="273" t="s">
        <v>409</v>
      </c>
      <c r="O95" s="21">
        <v>2.6</v>
      </c>
    </row>
    <row r="96" spans="2:15" x14ac:dyDescent="0.25">
      <c r="B96" s="11"/>
      <c r="C96" s="94"/>
      <c r="D96" s="273" t="s">
        <v>410</v>
      </c>
      <c r="E96" s="24">
        <v>2.7</v>
      </c>
      <c r="G96" s="11"/>
      <c r="H96" s="11"/>
      <c r="I96" s="273" t="s">
        <v>410</v>
      </c>
      <c r="J96" s="24">
        <v>2.7</v>
      </c>
      <c r="L96" s="11"/>
      <c r="M96" s="11"/>
      <c r="N96" s="273" t="s">
        <v>410</v>
      </c>
      <c r="O96" s="24">
        <v>2.7</v>
      </c>
    </row>
    <row r="97" spans="1:15" x14ac:dyDescent="0.25">
      <c r="B97" s="266" t="s">
        <v>33</v>
      </c>
      <c r="C97" s="274">
        <f>SUM(C79:C96)</f>
        <v>25.225000000000005</v>
      </c>
      <c r="D97" s="80" t="s">
        <v>33</v>
      </c>
      <c r="E97" s="274">
        <f>SUM(E79:E96)</f>
        <v>45.2</v>
      </c>
      <c r="G97" s="266" t="s">
        <v>33</v>
      </c>
      <c r="H97" s="274">
        <f>SUM(H79:H96)</f>
        <v>22.975000000000005</v>
      </c>
      <c r="I97" s="80" t="s">
        <v>33</v>
      </c>
      <c r="J97" s="274">
        <f>SUM(J79:J96)</f>
        <v>45.2</v>
      </c>
      <c r="L97" s="266" t="s">
        <v>33</v>
      </c>
      <c r="M97" s="274">
        <f>SUM(M79:M96)</f>
        <v>22.975000000000005</v>
      </c>
      <c r="N97" s="80" t="s">
        <v>33</v>
      </c>
      <c r="O97" s="274">
        <f>SUM(O79:O96)</f>
        <v>45.2</v>
      </c>
    </row>
    <row r="98" spans="1:15" x14ac:dyDescent="0.25">
      <c r="B98" s="2" t="s">
        <v>16</v>
      </c>
    </row>
    <row r="100" spans="1:15" x14ac:dyDescent="0.25">
      <c r="A100" s="56" t="s">
        <v>37</v>
      </c>
    </row>
    <row r="101" spans="1:15" x14ac:dyDescent="0.25">
      <c r="A101" s="56"/>
    </row>
    <row r="102" spans="1:15" x14ac:dyDescent="0.25">
      <c r="A102" s="56"/>
    </row>
    <row r="103" spans="1:15" x14ac:dyDescent="0.25">
      <c r="A103" s="56"/>
    </row>
    <row r="104" spans="1:15" x14ac:dyDescent="0.25">
      <c r="A104" s="56"/>
    </row>
    <row r="105" spans="1:15" x14ac:dyDescent="0.25">
      <c r="C105" s="276" t="s">
        <v>38</v>
      </c>
      <c r="D105" s="276">
        <f>$D$12</f>
        <v>0.13</v>
      </c>
      <c r="E105" s="2" t="s">
        <v>60</v>
      </c>
    </row>
    <row r="106" spans="1:15" x14ac:dyDescent="0.25">
      <c r="C106" s="276" t="s">
        <v>41</v>
      </c>
      <c r="D106" s="95">
        <f>$C$9*$C$10</f>
        <v>126</v>
      </c>
      <c r="E106" s="2" t="s">
        <v>154</v>
      </c>
    </row>
    <row r="107" spans="1:15" x14ac:dyDescent="0.25">
      <c r="C107" s="276"/>
      <c r="D107" s="276"/>
    </row>
    <row r="108" spans="1:15" x14ac:dyDescent="0.25">
      <c r="C108" s="276"/>
      <c r="D108" s="319"/>
      <c r="F108" s="319"/>
    </row>
    <row r="109" spans="1:15" x14ac:dyDescent="0.25">
      <c r="D109" s="319"/>
      <c r="F109" s="319"/>
    </row>
    <row r="110" spans="1:15" x14ac:dyDescent="0.25">
      <c r="B110" s="81" t="s">
        <v>39</v>
      </c>
      <c r="C110" s="187" t="s">
        <v>34</v>
      </c>
      <c r="D110" s="58">
        <f>C97*$D$105/$D$106</f>
        <v>2.6025793650793657E-2</v>
      </c>
      <c r="E110" s="57" t="s">
        <v>224</v>
      </c>
      <c r="F110" s="59">
        <f>($D$48*$D$60*$D$54*$C$8)/56</f>
        <v>2.6517857142857145E-2</v>
      </c>
      <c r="G110" s="261" t="str">
        <f>IF(D110&gt;=F110,"OK","FALSO")</f>
        <v>FALSO</v>
      </c>
    </row>
    <row r="111" spans="1:15" x14ac:dyDescent="0.25">
      <c r="B111" s="10"/>
      <c r="C111" s="271" t="s">
        <v>35</v>
      </c>
      <c r="D111" s="185">
        <f>H97*$D$105/$D$106</f>
        <v>2.3704365079365085E-2</v>
      </c>
      <c r="E111" s="272" t="s">
        <v>224</v>
      </c>
      <c r="F111" s="186">
        <f>($D$48*$D$60*$D$54*$C$8)/56</f>
        <v>2.6517857142857145E-2</v>
      </c>
      <c r="G111" s="261" t="str">
        <f t="shared" ref="G111:G115" si="0">IF(D111&gt;=F111,"OK","FALSO")</f>
        <v>FALSO</v>
      </c>
    </row>
    <row r="112" spans="1:15" x14ac:dyDescent="0.25">
      <c r="B112" s="11"/>
      <c r="C112" s="266" t="s">
        <v>416</v>
      </c>
      <c r="D112" s="61">
        <f>M97*$D$105/$D$106</f>
        <v>2.3704365079365085E-2</v>
      </c>
      <c r="E112" s="267" t="s">
        <v>224</v>
      </c>
      <c r="F112" s="62">
        <f>($D$48*$D$60*$D$54*$C$8)/56</f>
        <v>2.6517857142857145E-2</v>
      </c>
      <c r="G112" s="261" t="str">
        <f t="shared" si="0"/>
        <v>FALSO</v>
      </c>
    </row>
    <row r="113" spans="1:11" x14ac:dyDescent="0.25">
      <c r="B113" s="81" t="s">
        <v>40</v>
      </c>
      <c r="C113" s="187" t="s">
        <v>34</v>
      </c>
      <c r="D113" s="58">
        <f>E97*$D$105/$D$106</f>
        <v>4.663492063492064E-2</v>
      </c>
      <c r="E113" s="57" t="s">
        <v>224</v>
      </c>
      <c r="F113" s="59">
        <f>($D$48*$D$60*$D$54*$C$8)/56</f>
        <v>2.6517857142857145E-2</v>
      </c>
      <c r="G113" s="261" t="str">
        <f t="shared" si="0"/>
        <v>OK</v>
      </c>
    </row>
    <row r="114" spans="1:11" x14ac:dyDescent="0.25">
      <c r="B114" s="188"/>
      <c r="C114" s="271" t="s">
        <v>35</v>
      </c>
      <c r="D114" s="185">
        <f>J97*$D$105/$D$106</f>
        <v>4.663492063492064E-2</v>
      </c>
      <c r="E114" s="272" t="s">
        <v>224</v>
      </c>
      <c r="F114" s="186">
        <f>($D$48*$D$60*$D$54*$C$8)/56</f>
        <v>2.6517857142857145E-2</v>
      </c>
      <c r="G114" s="261" t="str">
        <f t="shared" si="0"/>
        <v>OK</v>
      </c>
    </row>
    <row r="115" spans="1:11" x14ac:dyDescent="0.25">
      <c r="B115" s="63"/>
      <c r="C115" s="266" t="s">
        <v>416</v>
      </c>
      <c r="D115" s="61">
        <f>O97*$D$105/$D$106</f>
        <v>4.663492063492064E-2</v>
      </c>
      <c r="E115" s="267" t="s">
        <v>224</v>
      </c>
      <c r="F115" s="62">
        <f>($D$48*$D$60*$D$54*$C$8)/56</f>
        <v>2.6517857142857145E-2</v>
      </c>
      <c r="G115" s="261" t="str">
        <f t="shared" si="0"/>
        <v>OK</v>
      </c>
    </row>
    <row r="117" spans="1:11" x14ac:dyDescent="0.25">
      <c r="B117" s="2" t="s">
        <v>16</v>
      </c>
    </row>
    <row r="118" spans="1:11" x14ac:dyDescent="0.25">
      <c r="A118" s="56" t="s">
        <v>48</v>
      </c>
    </row>
    <row r="120" spans="1:11" x14ac:dyDescent="0.25">
      <c r="B120" s="274" t="s">
        <v>49</v>
      </c>
      <c r="C120" s="274" t="s">
        <v>50</v>
      </c>
      <c r="D120" s="274" t="s">
        <v>51</v>
      </c>
      <c r="E120" s="274" t="s">
        <v>392</v>
      </c>
      <c r="F120" s="274" t="s">
        <v>225</v>
      </c>
      <c r="G120" s="274" t="s">
        <v>226</v>
      </c>
      <c r="H120" s="274" t="s">
        <v>411</v>
      </c>
      <c r="I120" s="274" t="s">
        <v>391</v>
      </c>
      <c r="J120" s="274" t="s">
        <v>233</v>
      </c>
      <c r="K120" s="274" t="s">
        <v>228</v>
      </c>
    </row>
    <row r="121" spans="1:11" x14ac:dyDescent="0.25">
      <c r="A121" s="324" t="s">
        <v>34</v>
      </c>
      <c r="B121" s="64" t="str">
        <f t="shared" ref="B121:B131" si="1">B79</f>
        <v xml:space="preserve">X 1 </v>
      </c>
      <c r="C121" s="64">
        <f>$D$105</f>
        <v>0.13</v>
      </c>
      <c r="D121" s="87">
        <f t="shared" ref="D121:D131" si="2">C79</f>
        <v>2.2000000000000002</v>
      </c>
      <c r="E121" s="87">
        <v>4.0182000000000002</v>
      </c>
      <c r="F121" s="279">
        <f>$C$38*C121*D121*$D$13</f>
        <v>1.23552</v>
      </c>
      <c r="G121" s="279">
        <f>$C$39*E121</f>
        <v>1.20546</v>
      </c>
      <c r="H121" s="279">
        <f>$C$42*E121</f>
        <v>0.40182000000000007</v>
      </c>
      <c r="I121" s="279">
        <f t="shared" ref="I121:I149" si="3">E121*$C$40</f>
        <v>0.80364000000000013</v>
      </c>
      <c r="J121" s="279">
        <f>SUM(F121:H121)</f>
        <v>2.8427999999999995</v>
      </c>
      <c r="K121" s="39">
        <f>I121</f>
        <v>0.80364000000000013</v>
      </c>
    </row>
    <row r="122" spans="1:11" x14ac:dyDescent="0.25">
      <c r="A122" s="325"/>
      <c r="B122" s="65" t="str">
        <f t="shared" si="1"/>
        <v xml:space="preserve">X 2 </v>
      </c>
      <c r="C122" s="65">
        <f t="shared" ref="C122:C149" si="4">$D$105</f>
        <v>0.13</v>
      </c>
      <c r="D122" s="88">
        <f t="shared" si="2"/>
        <v>2.2000000000000002</v>
      </c>
      <c r="E122" s="88">
        <v>3.2881</v>
      </c>
      <c r="F122" s="277">
        <f>$C$38*C122*D122*$D$13</f>
        <v>1.23552</v>
      </c>
      <c r="G122" s="277">
        <f t="shared" ref="G122:G149" si="5">$C$39*E122</f>
        <v>0.98642999999999992</v>
      </c>
      <c r="H122" s="277">
        <f>$C$42*E122</f>
        <v>0.32881000000000005</v>
      </c>
      <c r="I122" s="277">
        <f t="shared" si="3"/>
        <v>0.65762000000000009</v>
      </c>
      <c r="J122" s="277">
        <f t="shared" ref="J122:J185" si="6">SUM(F122:H122)</f>
        <v>2.5507599999999995</v>
      </c>
      <c r="K122" s="42">
        <f t="shared" ref="K122:K185" si="7">I122</f>
        <v>0.65762000000000009</v>
      </c>
    </row>
    <row r="123" spans="1:11" x14ac:dyDescent="0.25">
      <c r="A123" s="325"/>
      <c r="B123" s="65" t="str">
        <f t="shared" si="1"/>
        <v xml:space="preserve">X 3 </v>
      </c>
      <c r="C123" s="65">
        <f t="shared" si="4"/>
        <v>0.13</v>
      </c>
      <c r="D123" s="88">
        <f t="shared" si="2"/>
        <v>2.2000000000000002</v>
      </c>
      <c r="E123" s="88">
        <v>1.3069999999999999</v>
      </c>
      <c r="F123" s="277">
        <f>$C$38*C123*D123*$D$13</f>
        <v>1.23552</v>
      </c>
      <c r="G123" s="277">
        <f t="shared" si="5"/>
        <v>0.39209999999999995</v>
      </c>
      <c r="H123" s="277">
        <f t="shared" ref="H123:H131" si="8">$C$42*E123</f>
        <v>0.13070000000000001</v>
      </c>
      <c r="I123" s="277">
        <f t="shared" si="3"/>
        <v>0.26140000000000002</v>
      </c>
      <c r="J123" s="277">
        <f t="shared" si="6"/>
        <v>1.7583199999999999</v>
      </c>
      <c r="K123" s="42">
        <f t="shared" si="7"/>
        <v>0.26140000000000002</v>
      </c>
    </row>
    <row r="124" spans="1:11" x14ac:dyDescent="0.25">
      <c r="A124" s="325"/>
      <c r="B124" s="65" t="str">
        <f t="shared" si="1"/>
        <v xml:space="preserve">X 4 </v>
      </c>
      <c r="C124" s="65">
        <f t="shared" si="4"/>
        <v>0.13</v>
      </c>
      <c r="D124" s="88">
        <f t="shared" si="2"/>
        <v>2.2000000000000002</v>
      </c>
      <c r="E124" s="88">
        <v>1.9</v>
      </c>
      <c r="F124" s="277">
        <f>$C$38*C124*D124*$D$13</f>
        <v>1.23552</v>
      </c>
      <c r="G124" s="277">
        <f t="shared" si="5"/>
        <v>0.56999999999999995</v>
      </c>
      <c r="H124" s="277">
        <f t="shared" si="8"/>
        <v>0.19</v>
      </c>
      <c r="I124" s="277">
        <f t="shared" si="3"/>
        <v>0.38</v>
      </c>
      <c r="J124" s="277">
        <f t="shared" si="6"/>
        <v>1.99552</v>
      </c>
      <c r="K124" s="42">
        <f t="shared" si="7"/>
        <v>0.38</v>
      </c>
    </row>
    <row r="125" spans="1:11" x14ac:dyDescent="0.25">
      <c r="A125" s="325"/>
      <c r="B125" s="65" t="str">
        <f t="shared" si="1"/>
        <v xml:space="preserve">X 5 </v>
      </c>
      <c r="C125" s="65">
        <f t="shared" si="4"/>
        <v>0.13</v>
      </c>
      <c r="D125" s="88">
        <f t="shared" si="2"/>
        <v>2.1749999999999998</v>
      </c>
      <c r="E125" s="88">
        <v>1.3691</v>
      </c>
      <c r="F125" s="277">
        <f>$C$38*C125*D125*$D$13</f>
        <v>1.2214799999999999</v>
      </c>
      <c r="G125" s="277">
        <f t="shared" si="5"/>
        <v>0.41072999999999998</v>
      </c>
      <c r="H125" s="277">
        <f t="shared" si="8"/>
        <v>0.13691</v>
      </c>
      <c r="I125" s="277">
        <f t="shared" si="3"/>
        <v>0.27382000000000001</v>
      </c>
      <c r="J125" s="277">
        <f t="shared" si="6"/>
        <v>1.76912</v>
      </c>
      <c r="K125" s="42">
        <f t="shared" si="7"/>
        <v>0.27382000000000001</v>
      </c>
    </row>
    <row r="126" spans="1:11" x14ac:dyDescent="0.25">
      <c r="A126" s="325"/>
      <c r="B126" s="65" t="str">
        <f t="shared" si="1"/>
        <v>X 6</v>
      </c>
      <c r="C126" s="65">
        <f t="shared" si="4"/>
        <v>0.13</v>
      </c>
      <c r="D126" s="88">
        <f t="shared" si="2"/>
        <v>3.1</v>
      </c>
      <c r="E126" s="88">
        <v>2.6221999999999999</v>
      </c>
      <c r="F126" s="277">
        <f>$C$38*C126*D126*$D$13</f>
        <v>1.7409600000000001</v>
      </c>
      <c r="G126" s="277">
        <f t="shared" si="5"/>
        <v>0.78665999999999991</v>
      </c>
      <c r="H126" s="277">
        <f t="shared" si="8"/>
        <v>0.26222000000000001</v>
      </c>
      <c r="I126" s="277">
        <f t="shared" si="3"/>
        <v>0.52444000000000002</v>
      </c>
      <c r="J126" s="277">
        <f t="shared" si="6"/>
        <v>2.7898399999999999</v>
      </c>
      <c r="K126" s="42">
        <f t="shared" si="7"/>
        <v>0.52444000000000002</v>
      </c>
    </row>
    <row r="127" spans="1:11" x14ac:dyDescent="0.25">
      <c r="A127" s="325"/>
      <c r="B127" s="65" t="str">
        <f t="shared" si="1"/>
        <v>X 7</v>
      </c>
      <c r="C127" s="65">
        <f t="shared" si="4"/>
        <v>0.13</v>
      </c>
      <c r="D127" s="88">
        <f t="shared" si="2"/>
        <v>2.2250000000000001</v>
      </c>
      <c r="E127" s="88">
        <v>1.4158999999999999</v>
      </c>
      <c r="F127" s="277">
        <f>$C$38*C127*D127*$D$13</f>
        <v>1.24956</v>
      </c>
      <c r="G127" s="277">
        <f t="shared" si="5"/>
        <v>0.42476999999999998</v>
      </c>
      <c r="H127" s="277">
        <f t="shared" si="8"/>
        <v>0.14158999999999999</v>
      </c>
      <c r="I127" s="277">
        <f t="shared" si="3"/>
        <v>0.28317999999999999</v>
      </c>
      <c r="J127" s="277">
        <f t="shared" si="6"/>
        <v>1.8159199999999998</v>
      </c>
      <c r="K127" s="42">
        <f>I127</f>
        <v>0.28317999999999999</v>
      </c>
    </row>
    <row r="128" spans="1:11" x14ac:dyDescent="0.25">
      <c r="A128" s="325"/>
      <c r="B128" s="65" t="str">
        <f t="shared" si="1"/>
        <v>X 8</v>
      </c>
      <c r="C128" s="65">
        <f t="shared" si="4"/>
        <v>0.13</v>
      </c>
      <c r="D128" s="88">
        <f t="shared" si="2"/>
        <v>2.2250000000000001</v>
      </c>
      <c r="E128" s="88">
        <v>3.9424000000000001</v>
      </c>
      <c r="F128" s="277">
        <f>$C$38*C128*D128*$D$13</f>
        <v>1.24956</v>
      </c>
      <c r="G128" s="277">
        <f t="shared" si="5"/>
        <v>1.18272</v>
      </c>
      <c r="H128" s="277">
        <f t="shared" si="8"/>
        <v>0.39424000000000003</v>
      </c>
      <c r="I128" s="277">
        <f t="shared" si="3"/>
        <v>0.78848000000000007</v>
      </c>
      <c r="J128" s="277">
        <f t="shared" si="6"/>
        <v>2.8265199999999999</v>
      </c>
      <c r="K128" s="42">
        <f t="shared" si="7"/>
        <v>0.78848000000000007</v>
      </c>
    </row>
    <row r="129" spans="1:11" x14ac:dyDescent="0.25">
      <c r="A129" s="325"/>
      <c r="B129" s="65" t="str">
        <f t="shared" si="1"/>
        <v>X 9</v>
      </c>
      <c r="C129" s="65">
        <f t="shared" si="4"/>
        <v>0.13</v>
      </c>
      <c r="D129" s="88">
        <f t="shared" si="2"/>
        <v>2.2250000000000001</v>
      </c>
      <c r="E129" s="88">
        <v>4.0659000000000001</v>
      </c>
      <c r="F129" s="277">
        <f>$C$38*C129*D129*$D$13</f>
        <v>1.24956</v>
      </c>
      <c r="G129" s="277">
        <f t="shared" si="5"/>
        <v>1.21977</v>
      </c>
      <c r="H129" s="277">
        <f t="shared" si="8"/>
        <v>0.40659000000000001</v>
      </c>
      <c r="I129" s="277">
        <f t="shared" si="3"/>
        <v>0.81318000000000001</v>
      </c>
      <c r="J129" s="277">
        <f t="shared" si="6"/>
        <v>2.8759200000000003</v>
      </c>
      <c r="K129" s="42">
        <f t="shared" si="7"/>
        <v>0.81318000000000001</v>
      </c>
    </row>
    <row r="130" spans="1:11" x14ac:dyDescent="0.25">
      <c r="A130" s="325"/>
      <c r="B130" s="65" t="str">
        <f t="shared" si="1"/>
        <v>X 10</v>
      </c>
      <c r="C130" s="65">
        <f t="shared" si="4"/>
        <v>0.13</v>
      </c>
      <c r="D130" s="88">
        <f t="shared" si="2"/>
        <v>2.2250000000000001</v>
      </c>
      <c r="E130" s="88">
        <v>4.0659000000000001</v>
      </c>
      <c r="F130" s="277">
        <f>$C$38*C130*D130*$D$13</f>
        <v>1.24956</v>
      </c>
      <c r="G130" s="277">
        <f t="shared" si="5"/>
        <v>1.21977</v>
      </c>
      <c r="H130" s="277">
        <f t="shared" si="8"/>
        <v>0.40659000000000001</v>
      </c>
      <c r="I130" s="277">
        <f t="shared" si="3"/>
        <v>0.81318000000000001</v>
      </c>
      <c r="J130" s="277">
        <f t="shared" si="6"/>
        <v>2.8759200000000003</v>
      </c>
      <c r="K130" s="42">
        <f t="shared" si="7"/>
        <v>0.81318000000000001</v>
      </c>
    </row>
    <row r="131" spans="1:11" x14ac:dyDescent="0.25">
      <c r="A131" s="325"/>
      <c r="B131" s="65" t="str">
        <f t="shared" si="1"/>
        <v>X 11</v>
      </c>
      <c r="C131" s="65">
        <f t="shared" si="4"/>
        <v>0.13</v>
      </c>
      <c r="D131" s="88">
        <f t="shared" si="2"/>
        <v>2.25</v>
      </c>
      <c r="E131" s="88">
        <v>2.0497000000000001</v>
      </c>
      <c r="F131" s="277">
        <f>$C$38*C131*D131*$D$13</f>
        <v>1.2636000000000001</v>
      </c>
      <c r="G131" s="277">
        <f t="shared" si="5"/>
        <v>0.61490999999999996</v>
      </c>
      <c r="H131" s="277">
        <f t="shared" si="8"/>
        <v>0.20497000000000001</v>
      </c>
      <c r="I131" s="277">
        <f t="shared" si="3"/>
        <v>0.40994000000000003</v>
      </c>
      <c r="J131" s="277">
        <f t="shared" si="6"/>
        <v>2.0834799999999998</v>
      </c>
      <c r="K131" s="42">
        <f t="shared" si="7"/>
        <v>0.40994000000000003</v>
      </c>
    </row>
    <row r="132" spans="1:11" x14ac:dyDescent="0.25">
      <c r="A132" s="325"/>
      <c r="B132" s="65" t="str">
        <f t="shared" ref="B132:B149" si="9">D79</f>
        <v xml:space="preserve">Y 1 </v>
      </c>
      <c r="C132" s="65">
        <f t="shared" si="4"/>
        <v>0.13</v>
      </c>
      <c r="D132" s="88">
        <f t="shared" ref="D132:D149" si="10">E79</f>
        <v>2.1</v>
      </c>
      <c r="E132" s="88">
        <v>1.8532</v>
      </c>
      <c r="F132" s="277">
        <f>$C$38*C132*D132*$D$13</f>
        <v>1.1793600000000002</v>
      </c>
      <c r="G132" s="277">
        <f t="shared" si="5"/>
        <v>0.55596000000000001</v>
      </c>
      <c r="H132" s="277">
        <f>$C$42*E132</f>
        <v>0.18532000000000001</v>
      </c>
      <c r="I132" s="277">
        <f t="shared" si="3"/>
        <v>0.37064000000000002</v>
      </c>
      <c r="J132" s="277">
        <f t="shared" si="6"/>
        <v>1.9206400000000001</v>
      </c>
      <c r="K132" s="42">
        <f>I132</f>
        <v>0.37064000000000002</v>
      </c>
    </row>
    <row r="133" spans="1:11" x14ac:dyDescent="0.25">
      <c r="A133" s="325"/>
      <c r="B133" s="65" t="str">
        <f t="shared" si="9"/>
        <v xml:space="preserve">Y 2 </v>
      </c>
      <c r="C133" s="65">
        <f t="shared" si="4"/>
        <v>0.13</v>
      </c>
      <c r="D133" s="88">
        <f t="shared" si="10"/>
        <v>2.4</v>
      </c>
      <c r="E133" s="88">
        <v>2.3572000000000002</v>
      </c>
      <c r="F133" s="277">
        <f>$C$38*C133*D133*$D$13</f>
        <v>1.3478399999999999</v>
      </c>
      <c r="G133" s="277">
        <f t="shared" si="5"/>
        <v>0.70716000000000001</v>
      </c>
      <c r="H133" s="277">
        <f t="shared" ref="H133:H148" si="11">$C$42*E133</f>
        <v>0.23572000000000004</v>
      </c>
      <c r="I133" s="277">
        <f t="shared" si="3"/>
        <v>0.47144000000000008</v>
      </c>
      <c r="J133" s="277">
        <f t="shared" si="6"/>
        <v>2.2907199999999999</v>
      </c>
      <c r="K133" s="42">
        <f t="shared" si="7"/>
        <v>0.47144000000000008</v>
      </c>
    </row>
    <row r="134" spans="1:11" x14ac:dyDescent="0.25">
      <c r="A134" s="325"/>
      <c r="B134" s="65" t="str">
        <f t="shared" si="9"/>
        <v xml:space="preserve">Y 3 </v>
      </c>
      <c r="C134" s="65">
        <f t="shared" si="4"/>
        <v>0.13</v>
      </c>
      <c r="D134" s="88">
        <f t="shared" si="10"/>
        <v>2.6</v>
      </c>
      <c r="E134" s="88">
        <v>2.4929999999999999</v>
      </c>
      <c r="F134" s="277">
        <f>$C$38*C134*D134*$D$13</f>
        <v>1.4601600000000001</v>
      </c>
      <c r="G134" s="277">
        <f t="shared" si="5"/>
        <v>0.7478999999999999</v>
      </c>
      <c r="H134" s="277">
        <f t="shared" si="11"/>
        <v>0.24929999999999999</v>
      </c>
      <c r="I134" s="277">
        <f t="shared" si="3"/>
        <v>0.49859999999999999</v>
      </c>
      <c r="J134" s="277">
        <f t="shared" si="6"/>
        <v>2.45736</v>
      </c>
      <c r="K134" s="42">
        <f t="shared" si="7"/>
        <v>0.49859999999999999</v>
      </c>
    </row>
    <row r="135" spans="1:11" x14ac:dyDescent="0.25">
      <c r="A135" s="325"/>
      <c r="B135" s="65" t="str">
        <f t="shared" si="9"/>
        <v>Y 4</v>
      </c>
      <c r="C135" s="65">
        <f t="shared" si="4"/>
        <v>0.13</v>
      </c>
      <c r="D135" s="88">
        <f t="shared" si="10"/>
        <v>2.6</v>
      </c>
      <c r="E135" s="88">
        <v>2.6932</v>
      </c>
      <c r="F135" s="277">
        <f>$C$38*C135*D135*$D$13</f>
        <v>1.4601600000000001</v>
      </c>
      <c r="G135" s="277">
        <f t="shared" si="5"/>
        <v>0.80796000000000001</v>
      </c>
      <c r="H135" s="277">
        <f t="shared" si="11"/>
        <v>0.26932</v>
      </c>
      <c r="I135" s="277">
        <f t="shared" si="3"/>
        <v>0.53864000000000001</v>
      </c>
      <c r="J135" s="277">
        <f t="shared" si="6"/>
        <v>2.5374400000000001</v>
      </c>
      <c r="K135" s="42">
        <f t="shared" si="7"/>
        <v>0.53864000000000001</v>
      </c>
    </row>
    <row r="136" spans="1:11" x14ac:dyDescent="0.25">
      <c r="A136" s="325"/>
      <c r="B136" s="65" t="str">
        <f t="shared" si="9"/>
        <v>Y 5</v>
      </c>
      <c r="C136" s="65">
        <f t="shared" si="4"/>
        <v>0.13</v>
      </c>
      <c r="D136" s="88">
        <f t="shared" si="10"/>
        <v>2.6</v>
      </c>
      <c r="E136" s="88">
        <v>0.7147</v>
      </c>
      <c r="F136" s="277">
        <f>$C$38*C136*D136*$D$13</f>
        <v>1.4601600000000001</v>
      </c>
      <c r="G136" s="277">
        <f t="shared" si="5"/>
        <v>0.21440999999999999</v>
      </c>
      <c r="H136" s="277">
        <f t="shared" si="11"/>
        <v>7.1470000000000006E-2</v>
      </c>
      <c r="I136" s="277">
        <f t="shared" si="3"/>
        <v>0.14294000000000001</v>
      </c>
      <c r="J136" s="277">
        <f t="shared" si="6"/>
        <v>1.74604</v>
      </c>
      <c r="K136" s="42">
        <f t="shared" si="7"/>
        <v>0.14294000000000001</v>
      </c>
    </row>
    <row r="137" spans="1:11" x14ac:dyDescent="0.25">
      <c r="A137" s="325"/>
      <c r="B137" s="65" t="str">
        <f t="shared" si="9"/>
        <v>Y 6</v>
      </c>
      <c r="C137" s="65">
        <f t="shared" si="4"/>
        <v>0.13</v>
      </c>
      <c r="D137" s="88">
        <f t="shared" si="10"/>
        <v>2.7</v>
      </c>
      <c r="E137" s="88">
        <v>2.8612000000000002</v>
      </c>
      <c r="F137" s="277">
        <f>$C$38*C137*D137*$D$13</f>
        <v>1.5163200000000001</v>
      </c>
      <c r="G137" s="277">
        <f t="shared" si="5"/>
        <v>0.85836000000000001</v>
      </c>
      <c r="H137" s="277">
        <f t="shared" si="11"/>
        <v>0.28612000000000004</v>
      </c>
      <c r="I137" s="277">
        <f t="shared" si="3"/>
        <v>0.57224000000000008</v>
      </c>
      <c r="J137" s="277">
        <f t="shared" si="6"/>
        <v>2.6608000000000001</v>
      </c>
      <c r="K137" s="42">
        <f>I137</f>
        <v>0.57224000000000008</v>
      </c>
    </row>
    <row r="138" spans="1:11" x14ac:dyDescent="0.25">
      <c r="A138" s="325"/>
      <c r="B138" s="65" t="str">
        <f t="shared" si="9"/>
        <v>Y 7</v>
      </c>
      <c r="C138" s="65">
        <f t="shared" si="4"/>
        <v>0.13</v>
      </c>
      <c r="D138" s="88">
        <f t="shared" si="10"/>
        <v>2.7</v>
      </c>
      <c r="E138" s="88">
        <v>2.8612000000000002</v>
      </c>
      <c r="F138" s="277">
        <f>$C$38*C138*D138*$D$13</f>
        <v>1.5163200000000001</v>
      </c>
      <c r="G138" s="277">
        <f t="shared" si="5"/>
        <v>0.85836000000000001</v>
      </c>
      <c r="H138" s="277">
        <f t="shared" si="11"/>
        <v>0.28612000000000004</v>
      </c>
      <c r="I138" s="277">
        <f t="shared" si="3"/>
        <v>0.57224000000000008</v>
      </c>
      <c r="J138" s="277">
        <f t="shared" si="6"/>
        <v>2.6608000000000001</v>
      </c>
      <c r="K138" s="42">
        <f t="shared" si="7"/>
        <v>0.57224000000000008</v>
      </c>
    </row>
    <row r="139" spans="1:11" x14ac:dyDescent="0.25">
      <c r="A139" s="325"/>
      <c r="B139" s="65" t="str">
        <f t="shared" si="9"/>
        <v>Y 8</v>
      </c>
      <c r="C139" s="65">
        <f t="shared" si="4"/>
        <v>0.13</v>
      </c>
      <c r="D139" s="88">
        <f t="shared" si="10"/>
        <v>2.7</v>
      </c>
      <c r="E139" s="88">
        <v>2.8685999999999998</v>
      </c>
      <c r="F139" s="277">
        <f>$C$38*C139*D139*$D$13</f>
        <v>1.5163200000000001</v>
      </c>
      <c r="G139" s="277">
        <f t="shared" si="5"/>
        <v>0.8605799999999999</v>
      </c>
      <c r="H139" s="277">
        <f t="shared" si="11"/>
        <v>0.28686</v>
      </c>
      <c r="I139" s="277">
        <f t="shared" si="3"/>
        <v>0.57372000000000001</v>
      </c>
      <c r="J139" s="277">
        <f t="shared" si="6"/>
        <v>2.6637599999999999</v>
      </c>
      <c r="K139" s="42">
        <f t="shared" si="7"/>
        <v>0.57372000000000001</v>
      </c>
    </row>
    <row r="140" spans="1:11" x14ac:dyDescent="0.25">
      <c r="A140" s="325"/>
      <c r="B140" s="65" t="str">
        <f t="shared" si="9"/>
        <v>Y 9</v>
      </c>
      <c r="C140" s="65">
        <f t="shared" si="4"/>
        <v>0.13</v>
      </c>
      <c r="D140" s="88">
        <f t="shared" si="10"/>
        <v>2.7</v>
      </c>
      <c r="E140" s="88">
        <v>2.8685999999999998</v>
      </c>
      <c r="F140" s="277">
        <f>$C$38*C140*D140*$D$13</f>
        <v>1.5163200000000001</v>
      </c>
      <c r="G140" s="277">
        <f t="shared" si="5"/>
        <v>0.8605799999999999</v>
      </c>
      <c r="H140" s="277">
        <f t="shared" si="11"/>
        <v>0.28686</v>
      </c>
      <c r="I140" s="277">
        <f t="shared" si="3"/>
        <v>0.57372000000000001</v>
      </c>
      <c r="J140" s="277">
        <f t="shared" si="6"/>
        <v>2.6637599999999999</v>
      </c>
      <c r="K140" s="42">
        <f t="shared" si="7"/>
        <v>0.57372000000000001</v>
      </c>
    </row>
    <row r="141" spans="1:11" x14ac:dyDescent="0.25">
      <c r="A141" s="325"/>
      <c r="B141" s="65" t="str">
        <f t="shared" si="9"/>
        <v>Y 10</v>
      </c>
      <c r="C141" s="65">
        <f t="shared" si="4"/>
        <v>0.13</v>
      </c>
      <c r="D141" s="88">
        <f t="shared" si="10"/>
        <v>2.4</v>
      </c>
      <c r="E141" s="88">
        <v>2.2416</v>
      </c>
      <c r="F141" s="277">
        <f>$C$38*C141*D141*$D$13</f>
        <v>1.3478399999999999</v>
      </c>
      <c r="G141" s="277">
        <f t="shared" si="5"/>
        <v>0.67247999999999997</v>
      </c>
      <c r="H141" s="277">
        <f t="shared" si="11"/>
        <v>0.22416000000000003</v>
      </c>
      <c r="I141" s="277">
        <f t="shared" si="3"/>
        <v>0.44832000000000005</v>
      </c>
      <c r="J141" s="277">
        <f t="shared" si="6"/>
        <v>2.2444799999999998</v>
      </c>
      <c r="K141" s="42">
        <f t="shared" si="7"/>
        <v>0.44832000000000005</v>
      </c>
    </row>
    <row r="142" spans="1:11" x14ac:dyDescent="0.25">
      <c r="A142" s="325"/>
      <c r="B142" s="65" t="str">
        <f t="shared" si="9"/>
        <v>Y 11</v>
      </c>
      <c r="C142" s="65">
        <f t="shared" si="4"/>
        <v>0.13</v>
      </c>
      <c r="D142" s="88">
        <f t="shared" si="10"/>
        <v>2.6</v>
      </c>
      <c r="E142" s="88">
        <v>2.4990999999999999</v>
      </c>
      <c r="F142" s="277">
        <f>$C$38*C142*D142*$D$13</f>
        <v>1.4601600000000001</v>
      </c>
      <c r="G142" s="277">
        <f t="shared" si="5"/>
        <v>0.7497299999999999</v>
      </c>
      <c r="H142" s="277">
        <f t="shared" si="11"/>
        <v>0.24990999999999999</v>
      </c>
      <c r="I142" s="277">
        <f t="shared" si="3"/>
        <v>0.49981999999999999</v>
      </c>
      <c r="J142" s="277">
        <f t="shared" si="6"/>
        <v>2.4598</v>
      </c>
      <c r="K142" s="42">
        <f t="shared" si="7"/>
        <v>0.49981999999999999</v>
      </c>
    </row>
    <row r="143" spans="1:11" x14ac:dyDescent="0.25">
      <c r="A143" s="325"/>
      <c r="B143" s="65" t="str">
        <f t="shared" si="9"/>
        <v>Y 12</v>
      </c>
      <c r="C143" s="65">
        <f t="shared" si="4"/>
        <v>0.13</v>
      </c>
      <c r="D143" s="88">
        <f t="shared" si="10"/>
        <v>2.6</v>
      </c>
      <c r="E143" s="88">
        <v>2.7</v>
      </c>
      <c r="F143" s="277">
        <f>$C$38*C143*D143*$D$13</f>
        <v>1.4601600000000001</v>
      </c>
      <c r="G143" s="277">
        <f t="shared" si="5"/>
        <v>0.81</v>
      </c>
      <c r="H143" s="277">
        <f t="shared" si="11"/>
        <v>0.27</v>
      </c>
      <c r="I143" s="277">
        <f t="shared" si="3"/>
        <v>0.54</v>
      </c>
      <c r="J143" s="277">
        <f t="shared" si="6"/>
        <v>2.5401600000000002</v>
      </c>
      <c r="K143" s="42">
        <f t="shared" si="7"/>
        <v>0.54</v>
      </c>
    </row>
    <row r="144" spans="1:11" x14ac:dyDescent="0.25">
      <c r="A144" s="325"/>
      <c r="B144" s="65" t="str">
        <f t="shared" si="9"/>
        <v>Y 13</v>
      </c>
      <c r="C144" s="65">
        <f t="shared" si="4"/>
        <v>0.13</v>
      </c>
      <c r="D144" s="88">
        <f t="shared" si="10"/>
        <v>2.6</v>
      </c>
      <c r="E144" s="88">
        <v>2.4990999999999999</v>
      </c>
      <c r="F144" s="277">
        <f>$C$38*C144*D144*$D$13</f>
        <v>1.4601600000000001</v>
      </c>
      <c r="G144" s="277">
        <f t="shared" si="5"/>
        <v>0.7497299999999999</v>
      </c>
      <c r="H144" s="277">
        <f t="shared" si="11"/>
        <v>0.24990999999999999</v>
      </c>
      <c r="I144" s="277">
        <f t="shared" si="3"/>
        <v>0.49981999999999999</v>
      </c>
      <c r="J144" s="277">
        <f t="shared" si="6"/>
        <v>2.4598</v>
      </c>
      <c r="K144" s="42">
        <f t="shared" si="7"/>
        <v>0.49981999999999999</v>
      </c>
    </row>
    <row r="145" spans="1:11" x14ac:dyDescent="0.25">
      <c r="A145" s="325"/>
      <c r="B145" s="65" t="str">
        <f t="shared" si="9"/>
        <v>Y 14</v>
      </c>
      <c r="C145" s="65">
        <f t="shared" si="4"/>
        <v>0.13</v>
      </c>
      <c r="D145" s="88">
        <f t="shared" si="10"/>
        <v>2.4</v>
      </c>
      <c r="E145" s="88">
        <v>2.3631000000000002</v>
      </c>
      <c r="F145" s="277">
        <f>$C$38*C145*D145*$D$13</f>
        <v>1.3478399999999999</v>
      </c>
      <c r="G145" s="277">
        <f t="shared" si="5"/>
        <v>0.70893000000000006</v>
      </c>
      <c r="H145" s="277">
        <f t="shared" si="11"/>
        <v>0.23631000000000002</v>
      </c>
      <c r="I145" s="277">
        <f t="shared" si="3"/>
        <v>0.47262000000000004</v>
      </c>
      <c r="J145" s="277">
        <f t="shared" si="6"/>
        <v>2.2930800000000002</v>
      </c>
      <c r="K145" s="42">
        <f t="shared" si="7"/>
        <v>0.47262000000000004</v>
      </c>
    </row>
    <row r="146" spans="1:11" x14ac:dyDescent="0.25">
      <c r="A146" s="325"/>
      <c r="B146" s="65" t="str">
        <f t="shared" si="9"/>
        <v>Y 15</v>
      </c>
      <c r="C146" s="65">
        <f t="shared" si="4"/>
        <v>0.13</v>
      </c>
      <c r="D146" s="88">
        <f t="shared" si="10"/>
        <v>2.1</v>
      </c>
      <c r="E146" s="88">
        <v>1.8575999999999999</v>
      </c>
      <c r="F146" s="277">
        <f>$C$38*C146*D146*$D$13</f>
        <v>1.1793600000000002</v>
      </c>
      <c r="G146" s="277">
        <f t="shared" si="5"/>
        <v>0.55728</v>
      </c>
      <c r="H146" s="277">
        <f t="shared" si="11"/>
        <v>0.18576000000000001</v>
      </c>
      <c r="I146" s="277">
        <f t="shared" si="3"/>
        <v>0.37152000000000002</v>
      </c>
      <c r="J146" s="277">
        <f t="shared" si="6"/>
        <v>1.9224000000000001</v>
      </c>
      <c r="K146" s="42">
        <f t="shared" si="7"/>
        <v>0.37152000000000002</v>
      </c>
    </row>
    <row r="147" spans="1:11" x14ac:dyDescent="0.25">
      <c r="A147" s="325"/>
      <c r="B147" s="65" t="str">
        <f t="shared" si="9"/>
        <v>Y 16</v>
      </c>
      <c r="C147" s="65">
        <f t="shared" si="4"/>
        <v>0.13</v>
      </c>
      <c r="D147" s="88">
        <f t="shared" si="10"/>
        <v>2.1</v>
      </c>
      <c r="E147" s="88">
        <v>3.5308000000000002</v>
      </c>
      <c r="F147" s="277">
        <f>$C$38*C147*D147*$D$13</f>
        <v>1.1793600000000002</v>
      </c>
      <c r="G147" s="277">
        <f t="shared" si="5"/>
        <v>1.05924</v>
      </c>
      <c r="H147" s="277">
        <f t="shared" si="11"/>
        <v>0.35308000000000006</v>
      </c>
      <c r="I147" s="277">
        <f t="shared" si="3"/>
        <v>0.70616000000000012</v>
      </c>
      <c r="J147" s="277">
        <f t="shared" si="6"/>
        <v>2.5916800000000002</v>
      </c>
      <c r="K147" s="42">
        <f t="shared" si="7"/>
        <v>0.70616000000000012</v>
      </c>
    </row>
    <row r="148" spans="1:11" x14ac:dyDescent="0.25">
      <c r="A148" s="325"/>
      <c r="B148" s="65" t="str">
        <f t="shared" si="9"/>
        <v>Y 17</v>
      </c>
      <c r="C148" s="65">
        <f t="shared" si="4"/>
        <v>0.13</v>
      </c>
      <c r="D148" s="88">
        <f t="shared" si="10"/>
        <v>2.6</v>
      </c>
      <c r="E148" s="88">
        <v>5.1532999999999998</v>
      </c>
      <c r="F148" s="277">
        <f>$C$38*C148*D148*$D$13</f>
        <v>1.4601600000000001</v>
      </c>
      <c r="G148" s="277">
        <f t="shared" si="5"/>
        <v>1.54599</v>
      </c>
      <c r="H148" s="277">
        <f t="shared" si="11"/>
        <v>0.51532999999999995</v>
      </c>
      <c r="I148" s="277">
        <f t="shared" si="3"/>
        <v>1.0306599999999999</v>
      </c>
      <c r="J148" s="277">
        <f t="shared" si="6"/>
        <v>3.5214799999999999</v>
      </c>
      <c r="K148" s="42">
        <f t="shared" si="7"/>
        <v>1.0306599999999999</v>
      </c>
    </row>
    <row r="149" spans="1:11" x14ac:dyDescent="0.25">
      <c r="A149" s="326"/>
      <c r="B149" s="65" t="str">
        <f t="shared" si="9"/>
        <v>Y 18</v>
      </c>
      <c r="C149" s="65">
        <f t="shared" si="4"/>
        <v>0.13</v>
      </c>
      <c r="D149" s="88">
        <f t="shared" si="10"/>
        <v>2.7</v>
      </c>
      <c r="E149" s="88">
        <v>5.4778000000000002</v>
      </c>
      <c r="F149" s="277">
        <f>$C$38*C149*D149*$D$13</f>
        <v>1.5163200000000001</v>
      </c>
      <c r="G149" s="277">
        <f t="shared" si="5"/>
        <v>1.64334</v>
      </c>
      <c r="H149" s="277">
        <f>$C$42*E149</f>
        <v>0.54778000000000004</v>
      </c>
      <c r="I149" s="277">
        <f t="shared" si="3"/>
        <v>1.0955600000000001</v>
      </c>
      <c r="J149" s="277">
        <f t="shared" si="6"/>
        <v>3.7074400000000001</v>
      </c>
      <c r="K149" s="42">
        <f t="shared" si="7"/>
        <v>1.0955600000000001</v>
      </c>
    </row>
    <row r="150" spans="1:11" x14ac:dyDescent="0.25">
      <c r="A150" s="324" t="s">
        <v>35</v>
      </c>
      <c r="B150" s="64" t="str">
        <f t="shared" ref="B150:B159" si="12">G79</f>
        <v xml:space="preserve">X 1 </v>
      </c>
      <c r="C150" s="64">
        <f>$D$105</f>
        <v>0.13</v>
      </c>
      <c r="D150" s="87">
        <f t="shared" ref="D150:D159" si="13">H79</f>
        <v>2.2000000000000002</v>
      </c>
      <c r="E150" s="87">
        <v>4.0182000000000002</v>
      </c>
      <c r="F150" s="279">
        <f>$C$38*C150*D150*$D$13</f>
        <v>1.23552</v>
      </c>
      <c r="G150" s="279">
        <f>$C$39*E150</f>
        <v>1.20546</v>
      </c>
      <c r="H150" s="279">
        <f>$C$42*E150</f>
        <v>0.40182000000000007</v>
      </c>
      <c r="I150" s="279">
        <f>E150*$C$40</f>
        <v>0.80364000000000013</v>
      </c>
      <c r="J150" s="279">
        <f t="shared" si="6"/>
        <v>2.8427999999999995</v>
      </c>
      <c r="K150" s="39">
        <f t="shared" si="7"/>
        <v>0.80364000000000013</v>
      </c>
    </row>
    <row r="151" spans="1:11" x14ac:dyDescent="0.25">
      <c r="A151" s="325"/>
      <c r="B151" s="65" t="str">
        <f t="shared" si="12"/>
        <v xml:space="preserve">X 2 </v>
      </c>
      <c r="C151" s="65">
        <f t="shared" ref="C151:C205" si="14">$D$105</f>
        <v>0.13</v>
      </c>
      <c r="D151" s="88">
        <f t="shared" si="13"/>
        <v>2.2000000000000002</v>
      </c>
      <c r="E151" s="88">
        <v>3.2881</v>
      </c>
      <c r="F151" s="277">
        <f>$C$38*C151*D151*$D$13</f>
        <v>1.23552</v>
      </c>
      <c r="G151" s="277">
        <f t="shared" ref="G151:G177" si="15">$C$39*E151</f>
        <v>0.98642999999999992</v>
      </c>
      <c r="H151" s="277">
        <f>$C$42*E151</f>
        <v>0.32881000000000005</v>
      </c>
      <c r="I151" s="277">
        <f>E151*$C$40</f>
        <v>0.65762000000000009</v>
      </c>
      <c r="J151" s="277">
        <f t="shared" si="6"/>
        <v>2.5507599999999995</v>
      </c>
      <c r="K151" s="42">
        <f t="shared" si="7"/>
        <v>0.65762000000000009</v>
      </c>
    </row>
    <row r="152" spans="1:11" x14ac:dyDescent="0.25">
      <c r="A152" s="325"/>
      <c r="B152" s="65" t="str">
        <f t="shared" si="12"/>
        <v xml:space="preserve">X 3 </v>
      </c>
      <c r="C152" s="65">
        <f t="shared" si="14"/>
        <v>0.13</v>
      </c>
      <c r="D152" s="88">
        <f t="shared" si="13"/>
        <v>2.2000000000000002</v>
      </c>
      <c r="E152" s="88">
        <v>1.3069999999999999</v>
      </c>
      <c r="F152" s="277">
        <f>$C$38*C152*D152*$D$13</f>
        <v>1.23552</v>
      </c>
      <c r="G152" s="277">
        <f t="shared" si="15"/>
        <v>0.39209999999999995</v>
      </c>
      <c r="H152" s="277">
        <f t="shared" ref="H152:H176" si="16">$C$42*E152</f>
        <v>0.13070000000000001</v>
      </c>
      <c r="I152" s="277">
        <f t="shared" ref="I152:I176" si="17">E152*$C$40</f>
        <v>0.26140000000000002</v>
      </c>
      <c r="J152" s="277">
        <f t="shared" si="6"/>
        <v>1.7583199999999999</v>
      </c>
      <c r="K152" s="42">
        <f t="shared" si="7"/>
        <v>0.26140000000000002</v>
      </c>
    </row>
    <row r="153" spans="1:11" x14ac:dyDescent="0.25">
      <c r="A153" s="325"/>
      <c r="B153" s="65" t="str">
        <f t="shared" si="12"/>
        <v>X 4</v>
      </c>
      <c r="C153" s="65">
        <f t="shared" si="14"/>
        <v>0.13</v>
      </c>
      <c r="D153" s="88">
        <f t="shared" si="13"/>
        <v>2.2000000000000002</v>
      </c>
      <c r="E153" s="88">
        <v>1.9</v>
      </c>
      <c r="F153" s="277">
        <f>$C$38*C153*D153*$D$13</f>
        <v>1.23552</v>
      </c>
      <c r="G153" s="277">
        <f t="shared" si="15"/>
        <v>0.56999999999999995</v>
      </c>
      <c r="H153" s="277">
        <f t="shared" si="16"/>
        <v>0.19</v>
      </c>
      <c r="I153" s="277">
        <f t="shared" si="17"/>
        <v>0.38</v>
      </c>
      <c r="J153" s="277">
        <f t="shared" si="6"/>
        <v>1.99552</v>
      </c>
      <c r="K153" s="42">
        <f t="shared" si="7"/>
        <v>0.38</v>
      </c>
    </row>
    <row r="154" spans="1:11" x14ac:dyDescent="0.25">
      <c r="A154" s="325"/>
      <c r="B154" s="65" t="str">
        <f t="shared" si="12"/>
        <v>X 5</v>
      </c>
      <c r="C154" s="65">
        <f t="shared" si="14"/>
        <v>0.13</v>
      </c>
      <c r="D154" s="88">
        <f t="shared" si="13"/>
        <v>2.1749999999999998</v>
      </c>
      <c r="E154" s="88">
        <v>1.3691</v>
      </c>
      <c r="F154" s="277">
        <f>$C$38*C154*D154*$D$13</f>
        <v>1.2214799999999999</v>
      </c>
      <c r="G154" s="277">
        <f t="shared" si="15"/>
        <v>0.41072999999999998</v>
      </c>
      <c r="H154" s="277">
        <f t="shared" si="16"/>
        <v>0.13691</v>
      </c>
      <c r="I154" s="277">
        <f t="shared" si="17"/>
        <v>0.27382000000000001</v>
      </c>
      <c r="J154" s="277">
        <f t="shared" si="6"/>
        <v>1.76912</v>
      </c>
      <c r="K154" s="42">
        <f t="shared" si="7"/>
        <v>0.27382000000000001</v>
      </c>
    </row>
    <row r="155" spans="1:11" x14ac:dyDescent="0.25">
      <c r="A155" s="325"/>
      <c r="B155" s="65" t="str">
        <f t="shared" si="12"/>
        <v>X 6</v>
      </c>
      <c r="C155" s="65">
        <f t="shared" si="14"/>
        <v>0.13</v>
      </c>
      <c r="D155" s="88">
        <f t="shared" si="13"/>
        <v>3.1</v>
      </c>
      <c r="E155" s="88">
        <v>2.6221999999999999</v>
      </c>
      <c r="F155" s="277">
        <f>$C$38*C155*D155*$D$13</f>
        <v>1.7409600000000001</v>
      </c>
      <c r="G155" s="277">
        <f t="shared" si="15"/>
        <v>0.78665999999999991</v>
      </c>
      <c r="H155" s="277">
        <f t="shared" si="16"/>
        <v>0.26222000000000001</v>
      </c>
      <c r="I155" s="277">
        <f t="shared" si="17"/>
        <v>0.52444000000000002</v>
      </c>
      <c r="J155" s="277">
        <f t="shared" si="6"/>
        <v>2.7898399999999999</v>
      </c>
      <c r="K155" s="42">
        <f t="shared" si="7"/>
        <v>0.52444000000000002</v>
      </c>
    </row>
    <row r="156" spans="1:11" x14ac:dyDescent="0.25">
      <c r="A156" s="325"/>
      <c r="B156" s="65" t="str">
        <f t="shared" si="12"/>
        <v>X 7</v>
      </c>
      <c r="C156" s="65">
        <f t="shared" si="14"/>
        <v>0.13</v>
      </c>
      <c r="D156" s="88">
        <f t="shared" si="13"/>
        <v>2.2250000000000001</v>
      </c>
      <c r="E156" s="88">
        <v>1.4158999999999999</v>
      </c>
      <c r="F156" s="277">
        <f>$C$38*C156*D156*$D$13</f>
        <v>1.24956</v>
      </c>
      <c r="G156" s="277">
        <f t="shared" si="15"/>
        <v>0.42476999999999998</v>
      </c>
      <c r="H156" s="277">
        <f t="shared" si="16"/>
        <v>0.14158999999999999</v>
      </c>
      <c r="I156" s="277">
        <f t="shared" si="17"/>
        <v>0.28317999999999999</v>
      </c>
      <c r="J156" s="277">
        <f t="shared" si="6"/>
        <v>1.8159199999999998</v>
      </c>
      <c r="K156" s="42">
        <f t="shared" si="7"/>
        <v>0.28317999999999999</v>
      </c>
    </row>
    <row r="157" spans="1:11" x14ac:dyDescent="0.25">
      <c r="A157" s="325"/>
      <c r="B157" s="65" t="str">
        <f t="shared" si="12"/>
        <v>X 8</v>
      </c>
      <c r="C157" s="65">
        <f t="shared" si="14"/>
        <v>0.13</v>
      </c>
      <c r="D157" s="88">
        <f t="shared" si="13"/>
        <v>2.2250000000000001</v>
      </c>
      <c r="E157" s="88">
        <v>3.9424000000000001</v>
      </c>
      <c r="F157" s="277">
        <f>$C$38*C157*D157*$D$13</f>
        <v>1.24956</v>
      </c>
      <c r="G157" s="277">
        <f t="shared" si="15"/>
        <v>1.18272</v>
      </c>
      <c r="H157" s="277">
        <f t="shared" si="16"/>
        <v>0.39424000000000003</v>
      </c>
      <c r="I157" s="277">
        <f t="shared" si="17"/>
        <v>0.78848000000000007</v>
      </c>
      <c r="J157" s="277">
        <f t="shared" si="6"/>
        <v>2.8265199999999999</v>
      </c>
      <c r="K157" s="42">
        <f t="shared" si="7"/>
        <v>0.78848000000000007</v>
      </c>
    </row>
    <row r="158" spans="1:11" x14ac:dyDescent="0.25">
      <c r="A158" s="325"/>
      <c r="B158" s="65" t="str">
        <f t="shared" si="12"/>
        <v>X 9</v>
      </c>
      <c r="C158" s="65">
        <f t="shared" si="14"/>
        <v>0.13</v>
      </c>
      <c r="D158" s="88">
        <f t="shared" si="13"/>
        <v>2.2250000000000001</v>
      </c>
      <c r="E158" s="88">
        <v>4.0659000000000001</v>
      </c>
      <c r="F158" s="277">
        <f>$C$38*C158*D158*$D$13</f>
        <v>1.24956</v>
      </c>
      <c r="G158" s="277">
        <f t="shared" si="15"/>
        <v>1.21977</v>
      </c>
      <c r="H158" s="277">
        <f t="shared" si="16"/>
        <v>0.40659000000000001</v>
      </c>
      <c r="I158" s="277">
        <f t="shared" si="17"/>
        <v>0.81318000000000001</v>
      </c>
      <c r="J158" s="277">
        <f t="shared" si="6"/>
        <v>2.8759200000000003</v>
      </c>
      <c r="K158" s="42">
        <f t="shared" si="7"/>
        <v>0.81318000000000001</v>
      </c>
    </row>
    <row r="159" spans="1:11" x14ac:dyDescent="0.25">
      <c r="A159" s="325"/>
      <c r="B159" s="65" t="str">
        <f t="shared" si="12"/>
        <v>X 10</v>
      </c>
      <c r="C159" s="65">
        <f t="shared" si="14"/>
        <v>0.13</v>
      </c>
      <c r="D159" s="88">
        <f t="shared" si="13"/>
        <v>2.2250000000000001</v>
      </c>
      <c r="E159" s="88">
        <v>4.0659000000000001</v>
      </c>
      <c r="F159" s="277">
        <f>$C$38*C159*D159*$D$13</f>
        <v>1.24956</v>
      </c>
      <c r="G159" s="277">
        <f t="shared" si="15"/>
        <v>1.21977</v>
      </c>
      <c r="H159" s="277">
        <f t="shared" si="16"/>
        <v>0.40659000000000001</v>
      </c>
      <c r="I159" s="277">
        <f t="shared" si="17"/>
        <v>0.81318000000000001</v>
      </c>
      <c r="J159" s="277">
        <f t="shared" si="6"/>
        <v>2.8759200000000003</v>
      </c>
      <c r="K159" s="42">
        <f t="shared" si="7"/>
        <v>0.81318000000000001</v>
      </c>
    </row>
    <row r="160" spans="1:11" x14ac:dyDescent="0.25">
      <c r="A160" s="325"/>
      <c r="B160" s="65" t="str">
        <f t="shared" ref="B160:B177" si="18">I79</f>
        <v xml:space="preserve">Y 1 </v>
      </c>
      <c r="C160" s="65">
        <f t="shared" si="14"/>
        <v>0.13</v>
      </c>
      <c r="D160" s="88">
        <f t="shared" ref="D160:D177" si="19">J79</f>
        <v>2.1</v>
      </c>
      <c r="E160" s="88">
        <v>1.8532</v>
      </c>
      <c r="F160" s="277">
        <f>$C$38*C160*D160*$D$13</f>
        <v>1.1793600000000002</v>
      </c>
      <c r="G160" s="277">
        <f t="shared" si="15"/>
        <v>0.55596000000000001</v>
      </c>
      <c r="H160" s="277">
        <f t="shared" si="16"/>
        <v>0.18532000000000001</v>
      </c>
      <c r="I160" s="277">
        <f t="shared" si="17"/>
        <v>0.37064000000000002</v>
      </c>
      <c r="J160" s="277">
        <f t="shared" si="6"/>
        <v>1.9206400000000001</v>
      </c>
      <c r="K160" s="42">
        <f t="shared" si="7"/>
        <v>0.37064000000000002</v>
      </c>
    </row>
    <row r="161" spans="1:20" x14ac:dyDescent="0.25">
      <c r="A161" s="325"/>
      <c r="B161" s="65" t="str">
        <f t="shared" si="18"/>
        <v xml:space="preserve">Y 2 </v>
      </c>
      <c r="C161" s="65">
        <f t="shared" si="14"/>
        <v>0.13</v>
      </c>
      <c r="D161" s="88">
        <f t="shared" si="19"/>
        <v>2.4</v>
      </c>
      <c r="E161" s="88">
        <v>2.3572000000000002</v>
      </c>
      <c r="F161" s="277">
        <f>$C$38*C161*D161*$D$13</f>
        <v>1.3478399999999999</v>
      </c>
      <c r="G161" s="277">
        <f t="shared" si="15"/>
        <v>0.70716000000000001</v>
      </c>
      <c r="H161" s="277">
        <f t="shared" si="16"/>
        <v>0.23572000000000004</v>
      </c>
      <c r="I161" s="277">
        <f t="shared" si="17"/>
        <v>0.47144000000000008</v>
      </c>
      <c r="J161" s="277">
        <f t="shared" si="6"/>
        <v>2.2907199999999999</v>
      </c>
      <c r="K161" s="42">
        <f t="shared" si="7"/>
        <v>0.47144000000000008</v>
      </c>
    </row>
    <row r="162" spans="1:20" x14ac:dyDescent="0.25">
      <c r="A162" s="325"/>
      <c r="B162" s="65" t="str">
        <f t="shared" si="18"/>
        <v xml:space="preserve">Y 3 </v>
      </c>
      <c r="C162" s="65">
        <f t="shared" si="14"/>
        <v>0.13</v>
      </c>
      <c r="D162" s="88">
        <f t="shared" si="19"/>
        <v>2.6</v>
      </c>
      <c r="E162" s="88">
        <v>2.4929999999999999</v>
      </c>
      <c r="F162" s="277">
        <f>$C$38*C162*D162*$D$13</f>
        <v>1.4601600000000001</v>
      </c>
      <c r="G162" s="277">
        <f t="shared" si="15"/>
        <v>0.7478999999999999</v>
      </c>
      <c r="H162" s="277">
        <f t="shared" si="16"/>
        <v>0.24929999999999999</v>
      </c>
      <c r="I162" s="277">
        <f t="shared" si="17"/>
        <v>0.49859999999999999</v>
      </c>
      <c r="J162" s="277">
        <f t="shared" si="6"/>
        <v>2.45736</v>
      </c>
      <c r="K162" s="42">
        <f t="shared" si="7"/>
        <v>0.49859999999999999</v>
      </c>
    </row>
    <row r="163" spans="1:20" x14ac:dyDescent="0.25">
      <c r="A163" s="325"/>
      <c r="B163" s="65" t="str">
        <f t="shared" si="18"/>
        <v>Y 4</v>
      </c>
      <c r="C163" s="65">
        <f t="shared" si="14"/>
        <v>0.13</v>
      </c>
      <c r="D163" s="88">
        <f t="shared" si="19"/>
        <v>2.6</v>
      </c>
      <c r="E163" s="88">
        <v>2.6932</v>
      </c>
      <c r="F163" s="277">
        <f>$C$38*C163*D163*$D$13</f>
        <v>1.4601600000000001</v>
      </c>
      <c r="G163" s="277">
        <f t="shared" si="15"/>
        <v>0.80796000000000001</v>
      </c>
      <c r="H163" s="277">
        <f t="shared" si="16"/>
        <v>0.26932</v>
      </c>
      <c r="I163" s="277">
        <f t="shared" si="17"/>
        <v>0.53864000000000001</v>
      </c>
      <c r="J163" s="277">
        <f t="shared" si="6"/>
        <v>2.5374400000000001</v>
      </c>
      <c r="K163" s="42">
        <f t="shared" si="7"/>
        <v>0.53864000000000001</v>
      </c>
    </row>
    <row r="164" spans="1:20" x14ac:dyDescent="0.25">
      <c r="A164" s="325"/>
      <c r="B164" s="65" t="str">
        <f t="shared" si="18"/>
        <v>Y 5</v>
      </c>
      <c r="C164" s="65">
        <f t="shared" si="14"/>
        <v>0.13</v>
      </c>
      <c r="D164" s="88">
        <f t="shared" si="19"/>
        <v>2.6</v>
      </c>
      <c r="E164" s="88">
        <v>0.7147</v>
      </c>
      <c r="F164" s="277">
        <f>$C$38*C164*D164*$D$13</f>
        <v>1.4601600000000001</v>
      </c>
      <c r="G164" s="277">
        <f t="shared" si="15"/>
        <v>0.21440999999999999</v>
      </c>
      <c r="H164" s="277">
        <f t="shared" si="16"/>
        <v>7.1470000000000006E-2</v>
      </c>
      <c r="I164" s="277">
        <f t="shared" si="17"/>
        <v>0.14294000000000001</v>
      </c>
      <c r="J164" s="277">
        <f t="shared" si="6"/>
        <v>1.74604</v>
      </c>
      <c r="K164" s="42">
        <f t="shared" si="7"/>
        <v>0.14294000000000001</v>
      </c>
    </row>
    <row r="165" spans="1:20" x14ac:dyDescent="0.25">
      <c r="A165" s="325"/>
      <c r="B165" s="65" t="str">
        <f t="shared" si="18"/>
        <v>Y 6</v>
      </c>
      <c r="C165" s="65">
        <f t="shared" si="14"/>
        <v>0.13</v>
      </c>
      <c r="D165" s="88">
        <f t="shared" si="19"/>
        <v>2.7</v>
      </c>
      <c r="E165" s="88">
        <v>2.8612000000000002</v>
      </c>
      <c r="F165" s="277">
        <f>$C$38*C165*D165*$D$13</f>
        <v>1.5163200000000001</v>
      </c>
      <c r="G165" s="277">
        <f t="shared" si="15"/>
        <v>0.85836000000000001</v>
      </c>
      <c r="H165" s="277">
        <f t="shared" si="16"/>
        <v>0.28612000000000004</v>
      </c>
      <c r="I165" s="277">
        <f t="shared" si="17"/>
        <v>0.57224000000000008</v>
      </c>
      <c r="J165" s="277">
        <f t="shared" si="6"/>
        <v>2.6608000000000001</v>
      </c>
      <c r="K165" s="42">
        <f t="shared" si="7"/>
        <v>0.57224000000000008</v>
      </c>
    </row>
    <row r="166" spans="1:20" x14ac:dyDescent="0.25">
      <c r="A166" s="325"/>
      <c r="B166" s="65" t="str">
        <f t="shared" si="18"/>
        <v>Y 7</v>
      </c>
      <c r="C166" s="65">
        <f t="shared" si="14"/>
        <v>0.13</v>
      </c>
      <c r="D166" s="88">
        <f t="shared" si="19"/>
        <v>2.7</v>
      </c>
      <c r="E166" s="88">
        <v>2.8612000000000002</v>
      </c>
      <c r="F166" s="277">
        <f>$C$38*C166*D166*$D$13</f>
        <v>1.5163200000000001</v>
      </c>
      <c r="G166" s="277">
        <f t="shared" si="15"/>
        <v>0.85836000000000001</v>
      </c>
      <c r="H166" s="277">
        <f t="shared" si="16"/>
        <v>0.28612000000000004</v>
      </c>
      <c r="I166" s="277">
        <f t="shared" si="17"/>
        <v>0.57224000000000008</v>
      </c>
      <c r="J166" s="277">
        <f t="shared" si="6"/>
        <v>2.6608000000000001</v>
      </c>
      <c r="K166" s="42">
        <f t="shared" si="7"/>
        <v>0.57224000000000008</v>
      </c>
      <c r="P166" s="319" t="s">
        <v>384</v>
      </c>
      <c r="Q166" s="319"/>
      <c r="R166" s="319"/>
      <c r="S166" s="319"/>
      <c r="T166" s="319"/>
    </row>
    <row r="167" spans="1:20" x14ac:dyDescent="0.25">
      <c r="A167" s="325"/>
      <c r="B167" s="65" t="str">
        <f t="shared" si="18"/>
        <v>Y 8</v>
      </c>
      <c r="C167" s="65">
        <f t="shared" si="14"/>
        <v>0.13</v>
      </c>
      <c r="D167" s="88">
        <f t="shared" si="19"/>
        <v>2.7</v>
      </c>
      <c r="E167" s="88">
        <v>2.8685999999999998</v>
      </c>
      <c r="F167" s="277">
        <f>$C$38*C167*D167*$D$13</f>
        <v>1.5163200000000001</v>
      </c>
      <c r="G167" s="277">
        <f t="shared" si="15"/>
        <v>0.8605799999999999</v>
      </c>
      <c r="H167" s="277">
        <f t="shared" si="16"/>
        <v>0.28686</v>
      </c>
      <c r="I167" s="277">
        <f t="shared" si="17"/>
        <v>0.57372000000000001</v>
      </c>
      <c r="J167" s="277">
        <f t="shared" si="6"/>
        <v>2.6637599999999999</v>
      </c>
      <c r="K167" s="42">
        <f t="shared" si="7"/>
        <v>0.57372000000000001</v>
      </c>
    </row>
    <row r="168" spans="1:20" x14ac:dyDescent="0.25">
      <c r="A168" s="325"/>
      <c r="B168" s="65" t="str">
        <f t="shared" si="18"/>
        <v>Y 9</v>
      </c>
      <c r="C168" s="65">
        <f t="shared" si="14"/>
        <v>0.13</v>
      </c>
      <c r="D168" s="88">
        <f t="shared" si="19"/>
        <v>2.7</v>
      </c>
      <c r="E168" s="88">
        <v>2.8685999999999998</v>
      </c>
      <c r="F168" s="277">
        <f>$C$38*C168*D168*$D$13</f>
        <v>1.5163200000000001</v>
      </c>
      <c r="G168" s="277">
        <f t="shared" si="15"/>
        <v>0.8605799999999999</v>
      </c>
      <c r="H168" s="277">
        <f t="shared" si="16"/>
        <v>0.28686</v>
      </c>
      <c r="I168" s="277">
        <f t="shared" si="17"/>
        <v>0.57372000000000001</v>
      </c>
      <c r="J168" s="277">
        <f t="shared" si="6"/>
        <v>2.6637599999999999</v>
      </c>
      <c r="K168" s="42">
        <f t="shared" si="7"/>
        <v>0.57372000000000001</v>
      </c>
    </row>
    <row r="169" spans="1:20" x14ac:dyDescent="0.25">
      <c r="A169" s="325"/>
      <c r="B169" s="65" t="str">
        <f t="shared" si="18"/>
        <v>Y 10</v>
      </c>
      <c r="C169" s="65">
        <f t="shared" si="14"/>
        <v>0.13</v>
      </c>
      <c r="D169" s="88">
        <f t="shared" si="19"/>
        <v>2.4</v>
      </c>
      <c r="E169" s="88">
        <v>2.2416</v>
      </c>
      <c r="F169" s="277">
        <f>$C$38*C169*D169*$D$13</f>
        <v>1.3478399999999999</v>
      </c>
      <c r="G169" s="277">
        <f t="shared" si="15"/>
        <v>0.67247999999999997</v>
      </c>
      <c r="H169" s="277">
        <f t="shared" si="16"/>
        <v>0.22416000000000003</v>
      </c>
      <c r="I169" s="277">
        <f t="shared" si="17"/>
        <v>0.44832000000000005</v>
      </c>
      <c r="J169" s="277">
        <f t="shared" si="6"/>
        <v>2.2444799999999998</v>
      </c>
      <c r="K169" s="42">
        <f t="shared" si="7"/>
        <v>0.44832000000000005</v>
      </c>
    </row>
    <row r="170" spans="1:20" x14ac:dyDescent="0.25">
      <c r="A170" s="325"/>
      <c r="B170" s="65" t="str">
        <f t="shared" si="18"/>
        <v>Y 11</v>
      </c>
      <c r="C170" s="65">
        <f t="shared" si="14"/>
        <v>0.13</v>
      </c>
      <c r="D170" s="88">
        <f t="shared" si="19"/>
        <v>2.6</v>
      </c>
      <c r="E170" s="88">
        <v>2.4990999999999999</v>
      </c>
      <c r="F170" s="277">
        <f>$C$38*C170*D170*$D$13</f>
        <v>1.4601600000000001</v>
      </c>
      <c r="G170" s="277">
        <f t="shared" si="15"/>
        <v>0.7497299999999999</v>
      </c>
      <c r="H170" s="277">
        <f t="shared" si="16"/>
        <v>0.24990999999999999</v>
      </c>
      <c r="I170" s="277">
        <f t="shared" si="17"/>
        <v>0.49981999999999999</v>
      </c>
      <c r="J170" s="277">
        <f t="shared" si="6"/>
        <v>2.4598</v>
      </c>
      <c r="K170" s="42">
        <f t="shared" si="7"/>
        <v>0.49981999999999999</v>
      </c>
    </row>
    <row r="171" spans="1:20" x14ac:dyDescent="0.25">
      <c r="A171" s="325"/>
      <c r="B171" s="65" t="str">
        <f t="shared" si="18"/>
        <v>Y 12</v>
      </c>
      <c r="C171" s="65">
        <f t="shared" si="14"/>
        <v>0.13</v>
      </c>
      <c r="D171" s="88">
        <f t="shared" si="19"/>
        <v>2.6</v>
      </c>
      <c r="E171" s="88">
        <v>2.7</v>
      </c>
      <c r="F171" s="277">
        <f>$C$38*C171*D171*$D$13</f>
        <v>1.4601600000000001</v>
      </c>
      <c r="G171" s="277">
        <f t="shared" si="15"/>
        <v>0.81</v>
      </c>
      <c r="H171" s="277">
        <f t="shared" si="16"/>
        <v>0.27</v>
      </c>
      <c r="I171" s="277">
        <f t="shared" si="17"/>
        <v>0.54</v>
      </c>
      <c r="J171" s="277">
        <f t="shared" si="6"/>
        <v>2.5401600000000002</v>
      </c>
      <c r="K171" s="42">
        <f t="shared" si="7"/>
        <v>0.54</v>
      </c>
    </row>
    <row r="172" spans="1:20" x14ac:dyDescent="0.25">
      <c r="A172" s="325"/>
      <c r="B172" s="65" t="str">
        <f t="shared" si="18"/>
        <v>Y 13</v>
      </c>
      <c r="C172" s="65">
        <f t="shared" si="14"/>
        <v>0.13</v>
      </c>
      <c r="D172" s="88">
        <f t="shared" si="19"/>
        <v>2.6</v>
      </c>
      <c r="E172" s="88">
        <v>2.4990999999999999</v>
      </c>
      <c r="F172" s="277">
        <f>$C$38*C172*D172*$D$13</f>
        <v>1.4601600000000001</v>
      </c>
      <c r="G172" s="277">
        <f t="shared" si="15"/>
        <v>0.7497299999999999</v>
      </c>
      <c r="H172" s="277">
        <f t="shared" si="16"/>
        <v>0.24990999999999999</v>
      </c>
      <c r="I172" s="277">
        <f t="shared" si="17"/>
        <v>0.49981999999999999</v>
      </c>
      <c r="J172" s="277">
        <f t="shared" si="6"/>
        <v>2.4598</v>
      </c>
      <c r="K172" s="42">
        <f t="shared" si="7"/>
        <v>0.49981999999999999</v>
      </c>
    </row>
    <row r="173" spans="1:20" x14ac:dyDescent="0.25">
      <c r="A173" s="325"/>
      <c r="B173" s="65" t="str">
        <f t="shared" si="18"/>
        <v>Y 14</v>
      </c>
      <c r="C173" s="65">
        <f t="shared" si="14"/>
        <v>0.13</v>
      </c>
      <c r="D173" s="88">
        <f t="shared" si="19"/>
        <v>2.4</v>
      </c>
      <c r="E173" s="88">
        <v>2.3631000000000002</v>
      </c>
      <c r="F173" s="277">
        <f>$C$38*C173*D173*$D$13</f>
        <v>1.3478399999999999</v>
      </c>
      <c r="G173" s="277">
        <f t="shared" si="15"/>
        <v>0.70893000000000006</v>
      </c>
      <c r="H173" s="277">
        <f t="shared" si="16"/>
        <v>0.23631000000000002</v>
      </c>
      <c r="I173" s="277">
        <f t="shared" si="17"/>
        <v>0.47262000000000004</v>
      </c>
      <c r="J173" s="277">
        <f t="shared" si="6"/>
        <v>2.2930800000000002</v>
      </c>
      <c r="K173" s="42">
        <f t="shared" si="7"/>
        <v>0.47262000000000004</v>
      </c>
    </row>
    <row r="174" spans="1:20" x14ac:dyDescent="0.25">
      <c r="A174" s="325"/>
      <c r="B174" s="65" t="str">
        <f t="shared" si="18"/>
        <v>Y 15</v>
      </c>
      <c r="C174" s="65">
        <f t="shared" si="14"/>
        <v>0.13</v>
      </c>
      <c r="D174" s="88">
        <f t="shared" si="19"/>
        <v>2.1</v>
      </c>
      <c r="E174" s="88">
        <v>1.8575999999999999</v>
      </c>
      <c r="F174" s="277">
        <f>$C$38*C174*D174*$D$13</f>
        <v>1.1793600000000002</v>
      </c>
      <c r="G174" s="277">
        <f t="shared" si="15"/>
        <v>0.55728</v>
      </c>
      <c r="H174" s="277">
        <f t="shared" si="16"/>
        <v>0.18576000000000001</v>
      </c>
      <c r="I174" s="277">
        <f t="shared" si="17"/>
        <v>0.37152000000000002</v>
      </c>
      <c r="J174" s="277">
        <f t="shared" si="6"/>
        <v>1.9224000000000001</v>
      </c>
      <c r="K174" s="42">
        <f t="shared" si="7"/>
        <v>0.37152000000000002</v>
      </c>
    </row>
    <row r="175" spans="1:20" x14ac:dyDescent="0.25">
      <c r="A175" s="325"/>
      <c r="B175" s="65" t="str">
        <f t="shared" si="18"/>
        <v>Y 16</v>
      </c>
      <c r="C175" s="65">
        <f t="shared" si="14"/>
        <v>0.13</v>
      </c>
      <c r="D175" s="88">
        <f t="shared" si="19"/>
        <v>2.1</v>
      </c>
      <c r="E175" s="88">
        <v>3.5308000000000002</v>
      </c>
      <c r="F175" s="277">
        <f>$C$38*C175*D175*$D$13</f>
        <v>1.1793600000000002</v>
      </c>
      <c r="G175" s="277">
        <f t="shared" si="15"/>
        <v>1.05924</v>
      </c>
      <c r="H175" s="277">
        <f t="shared" si="16"/>
        <v>0.35308000000000006</v>
      </c>
      <c r="I175" s="277">
        <f t="shared" si="17"/>
        <v>0.70616000000000012</v>
      </c>
      <c r="J175" s="277">
        <f t="shared" si="6"/>
        <v>2.5916800000000002</v>
      </c>
      <c r="K175" s="42">
        <f t="shared" si="7"/>
        <v>0.70616000000000012</v>
      </c>
    </row>
    <row r="176" spans="1:20" x14ac:dyDescent="0.25">
      <c r="A176" s="325"/>
      <c r="B176" s="65" t="str">
        <f t="shared" si="18"/>
        <v>Y 17</v>
      </c>
      <c r="C176" s="65">
        <f t="shared" si="14"/>
        <v>0.13</v>
      </c>
      <c r="D176" s="88">
        <f t="shared" si="19"/>
        <v>2.6</v>
      </c>
      <c r="E176" s="88">
        <v>5.1532999999999998</v>
      </c>
      <c r="F176" s="277">
        <f>$C$38*C176*D176*$D$13</f>
        <v>1.4601600000000001</v>
      </c>
      <c r="G176" s="277">
        <f t="shared" si="15"/>
        <v>1.54599</v>
      </c>
      <c r="H176" s="277">
        <f t="shared" si="16"/>
        <v>0.51532999999999995</v>
      </c>
      <c r="I176" s="277">
        <f t="shared" si="17"/>
        <v>1.0306599999999999</v>
      </c>
      <c r="J176" s="277">
        <f t="shared" si="6"/>
        <v>3.5214799999999999</v>
      </c>
      <c r="K176" s="42">
        <f t="shared" si="7"/>
        <v>1.0306599999999999</v>
      </c>
    </row>
    <row r="177" spans="1:11" x14ac:dyDescent="0.25">
      <c r="A177" s="326"/>
      <c r="B177" s="66" t="str">
        <f t="shared" si="18"/>
        <v>Y 18</v>
      </c>
      <c r="C177" s="66">
        <f t="shared" si="14"/>
        <v>0.13</v>
      </c>
      <c r="D177" s="89">
        <f t="shared" si="19"/>
        <v>2.7</v>
      </c>
      <c r="E177" s="89">
        <v>5.4778000000000002</v>
      </c>
      <c r="F177" s="278">
        <f>$C$38*C177*D177*$D$13</f>
        <v>1.5163200000000001</v>
      </c>
      <c r="G177" s="278">
        <f t="shared" si="15"/>
        <v>1.64334</v>
      </c>
      <c r="H177" s="278">
        <f>$C$42*E177</f>
        <v>0.54778000000000004</v>
      </c>
      <c r="I177" s="278">
        <f>E177*$C$40</f>
        <v>1.0955600000000001</v>
      </c>
      <c r="J177" s="278">
        <f t="shared" si="6"/>
        <v>3.7074400000000001</v>
      </c>
      <c r="K177" s="46">
        <f t="shared" si="7"/>
        <v>1.0955600000000001</v>
      </c>
    </row>
    <row r="178" spans="1:11" x14ac:dyDescent="0.25">
      <c r="A178" s="324" t="s">
        <v>416</v>
      </c>
      <c r="B178" s="64" t="str">
        <f>L79</f>
        <v xml:space="preserve">X 1 </v>
      </c>
      <c r="C178" s="64">
        <f>$D$105</f>
        <v>0.13</v>
      </c>
      <c r="D178" s="87">
        <f>M79</f>
        <v>2.2000000000000002</v>
      </c>
      <c r="E178" s="87">
        <v>4.0182000000000002</v>
      </c>
      <c r="F178" s="279">
        <f>$C$38*C178*D178*$D$13</f>
        <v>1.23552</v>
      </c>
      <c r="G178" s="279">
        <f>$C$39*E178</f>
        <v>1.20546</v>
      </c>
      <c r="H178" s="279">
        <f>$C$42*E178</f>
        <v>0.40182000000000007</v>
      </c>
      <c r="I178" s="279">
        <f>E178*$D$41</f>
        <v>0.40182000000000007</v>
      </c>
      <c r="J178" s="279">
        <f t="shared" si="6"/>
        <v>2.8427999999999995</v>
      </c>
      <c r="K178" s="39">
        <f t="shared" si="7"/>
        <v>0.40182000000000007</v>
      </c>
    </row>
    <row r="179" spans="1:11" x14ac:dyDescent="0.25">
      <c r="A179" s="325"/>
      <c r="B179" s="65" t="str">
        <f>L80</f>
        <v xml:space="preserve">X 2 </v>
      </c>
      <c r="C179" s="65">
        <f t="shared" si="14"/>
        <v>0.13</v>
      </c>
      <c r="D179" s="88">
        <f>M80</f>
        <v>2.2000000000000002</v>
      </c>
      <c r="E179" s="88">
        <v>3.2881</v>
      </c>
      <c r="F179" s="277">
        <f>$C$38*C179*D179*$D$13</f>
        <v>1.23552</v>
      </c>
      <c r="G179" s="277">
        <f t="shared" ref="G179:G205" si="20">$C$39*E179</f>
        <v>0.98642999999999992</v>
      </c>
      <c r="H179" s="277">
        <f>$C$42*E179</f>
        <v>0.32881000000000005</v>
      </c>
      <c r="I179" s="277">
        <f t="shared" ref="I179:I205" si="21">E179*$D$41</f>
        <v>0.32881000000000005</v>
      </c>
      <c r="J179" s="277">
        <f t="shared" si="6"/>
        <v>2.5507599999999995</v>
      </c>
      <c r="K179" s="42">
        <f t="shared" si="7"/>
        <v>0.32881000000000005</v>
      </c>
    </row>
    <row r="180" spans="1:11" x14ac:dyDescent="0.25">
      <c r="A180" s="325"/>
      <c r="B180" s="65" t="str">
        <f t="shared" ref="B180:B187" si="22">L81</f>
        <v xml:space="preserve">X 3 </v>
      </c>
      <c r="C180" s="65">
        <f t="shared" si="14"/>
        <v>0.13</v>
      </c>
      <c r="D180" s="88">
        <f t="shared" ref="D180:D186" si="23">M81</f>
        <v>2.2000000000000002</v>
      </c>
      <c r="E180" s="88">
        <v>1.3069999999999999</v>
      </c>
      <c r="F180" s="277">
        <f>$C$38*C180*D180*$D$13</f>
        <v>1.23552</v>
      </c>
      <c r="G180" s="277">
        <f t="shared" si="20"/>
        <v>0.39209999999999995</v>
      </c>
      <c r="H180" s="277">
        <f t="shared" ref="H180:H204" si="24">$C$42*E180</f>
        <v>0.13070000000000001</v>
      </c>
      <c r="I180" s="277">
        <f t="shared" si="21"/>
        <v>0.13070000000000001</v>
      </c>
      <c r="J180" s="277">
        <f t="shared" si="6"/>
        <v>1.7583199999999999</v>
      </c>
      <c r="K180" s="42">
        <f t="shared" si="7"/>
        <v>0.13070000000000001</v>
      </c>
    </row>
    <row r="181" spans="1:11" x14ac:dyDescent="0.25">
      <c r="A181" s="325"/>
      <c r="B181" s="65" t="str">
        <f t="shared" si="22"/>
        <v>X 4</v>
      </c>
      <c r="C181" s="65">
        <f t="shared" si="14"/>
        <v>0.13</v>
      </c>
      <c r="D181" s="88">
        <f t="shared" si="23"/>
        <v>2.2000000000000002</v>
      </c>
      <c r="E181" s="88">
        <v>1.9</v>
      </c>
      <c r="F181" s="277">
        <f>$C$38*C181*D181*$D$13</f>
        <v>1.23552</v>
      </c>
      <c r="G181" s="277">
        <f t="shared" si="20"/>
        <v>0.56999999999999995</v>
      </c>
      <c r="H181" s="277">
        <f t="shared" si="24"/>
        <v>0.19</v>
      </c>
      <c r="I181" s="277">
        <f t="shared" si="21"/>
        <v>0.19</v>
      </c>
      <c r="J181" s="277">
        <f t="shared" si="6"/>
        <v>1.99552</v>
      </c>
      <c r="K181" s="42">
        <f t="shared" si="7"/>
        <v>0.19</v>
      </c>
    </row>
    <row r="182" spans="1:11" x14ac:dyDescent="0.25">
      <c r="A182" s="325"/>
      <c r="B182" s="65" t="str">
        <f t="shared" si="22"/>
        <v>X 5</v>
      </c>
      <c r="C182" s="65">
        <f t="shared" si="14"/>
        <v>0.13</v>
      </c>
      <c r="D182" s="88">
        <f t="shared" si="23"/>
        <v>2.1749999999999998</v>
      </c>
      <c r="E182" s="88">
        <v>1.3691</v>
      </c>
      <c r="F182" s="277">
        <f>$C$38*C182*D182*$D$13</f>
        <v>1.2214799999999999</v>
      </c>
      <c r="G182" s="277">
        <f t="shared" si="20"/>
        <v>0.41072999999999998</v>
      </c>
      <c r="H182" s="277">
        <f t="shared" si="24"/>
        <v>0.13691</v>
      </c>
      <c r="I182" s="277">
        <f t="shared" si="21"/>
        <v>0.13691</v>
      </c>
      <c r="J182" s="277">
        <f t="shared" si="6"/>
        <v>1.76912</v>
      </c>
      <c r="K182" s="42">
        <f t="shared" si="7"/>
        <v>0.13691</v>
      </c>
    </row>
    <row r="183" spans="1:11" x14ac:dyDescent="0.25">
      <c r="A183" s="325"/>
      <c r="B183" s="65" t="str">
        <f t="shared" si="22"/>
        <v>X 6</v>
      </c>
      <c r="C183" s="65">
        <f t="shared" si="14"/>
        <v>0.13</v>
      </c>
      <c r="D183" s="88">
        <f t="shared" si="23"/>
        <v>3.1</v>
      </c>
      <c r="E183" s="88">
        <v>2.6221999999999999</v>
      </c>
      <c r="F183" s="277">
        <f>$C$38*C183*D183*$D$13</f>
        <v>1.7409600000000001</v>
      </c>
      <c r="G183" s="277">
        <f t="shared" si="20"/>
        <v>0.78665999999999991</v>
      </c>
      <c r="H183" s="277">
        <f t="shared" si="24"/>
        <v>0.26222000000000001</v>
      </c>
      <c r="I183" s="277">
        <f t="shared" si="21"/>
        <v>0.26222000000000001</v>
      </c>
      <c r="J183" s="277">
        <f t="shared" si="6"/>
        <v>2.7898399999999999</v>
      </c>
      <c r="K183" s="42">
        <f t="shared" si="7"/>
        <v>0.26222000000000001</v>
      </c>
    </row>
    <row r="184" spans="1:11" x14ac:dyDescent="0.25">
      <c r="A184" s="325"/>
      <c r="B184" s="65" t="str">
        <f t="shared" si="22"/>
        <v>X 7</v>
      </c>
      <c r="C184" s="65">
        <f t="shared" si="14"/>
        <v>0.13</v>
      </c>
      <c r="D184" s="88">
        <f t="shared" si="23"/>
        <v>2.2250000000000001</v>
      </c>
      <c r="E184" s="88">
        <v>1.4158999999999999</v>
      </c>
      <c r="F184" s="277">
        <f>$C$38*C184*D184*$D$13</f>
        <v>1.24956</v>
      </c>
      <c r="G184" s="277">
        <f t="shared" si="20"/>
        <v>0.42476999999999998</v>
      </c>
      <c r="H184" s="277">
        <f t="shared" si="24"/>
        <v>0.14158999999999999</v>
      </c>
      <c r="I184" s="277">
        <f t="shared" si="21"/>
        <v>0.14158999999999999</v>
      </c>
      <c r="J184" s="277">
        <f t="shared" si="6"/>
        <v>1.8159199999999998</v>
      </c>
      <c r="K184" s="42">
        <f t="shared" si="7"/>
        <v>0.14158999999999999</v>
      </c>
    </row>
    <row r="185" spans="1:11" x14ac:dyDescent="0.25">
      <c r="A185" s="325"/>
      <c r="B185" s="65" t="str">
        <f t="shared" si="22"/>
        <v>X 8</v>
      </c>
      <c r="C185" s="65">
        <f t="shared" si="14"/>
        <v>0.13</v>
      </c>
      <c r="D185" s="88">
        <f t="shared" si="23"/>
        <v>2.2250000000000001</v>
      </c>
      <c r="E185" s="88">
        <v>3.9424000000000001</v>
      </c>
      <c r="F185" s="277">
        <f>$C$38*C185*D185*$D$13</f>
        <v>1.24956</v>
      </c>
      <c r="G185" s="277">
        <f t="shared" si="20"/>
        <v>1.18272</v>
      </c>
      <c r="H185" s="277">
        <f t="shared" si="24"/>
        <v>0.39424000000000003</v>
      </c>
      <c r="I185" s="277">
        <f t="shared" si="21"/>
        <v>0.39424000000000003</v>
      </c>
      <c r="J185" s="277">
        <f t="shared" si="6"/>
        <v>2.8265199999999999</v>
      </c>
      <c r="K185" s="42">
        <f t="shared" si="7"/>
        <v>0.39424000000000003</v>
      </c>
    </row>
    <row r="186" spans="1:11" x14ac:dyDescent="0.25">
      <c r="A186" s="325"/>
      <c r="B186" s="65" t="str">
        <f>L87</f>
        <v>X 9</v>
      </c>
      <c r="C186" s="65">
        <f t="shared" si="14"/>
        <v>0.13</v>
      </c>
      <c r="D186" s="88">
        <f t="shared" si="23"/>
        <v>2.2250000000000001</v>
      </c>
      <c r="E186" s="88">
        <v>4.0659000000000001</v>
      </c>
      <c r="F186" s="277">
        <f>$C$38*C186*D186*$D$13</f>
        <v>1.24956</v>
      </c>
      <c r="G186" s="277">
        <f t="shared" si="20"/>
        <v>1.21977</v>
      </c>
      <c r="H186" s="277">
        <f t="shared" si="24"/>
        <v>0.40659000000000001</v>
      </c>
      <c r="I186" s="277">
        <f t="shared" si="21"/>
        <v>0.40659000000000001</v>
      </c>
      <c r="J186" s="277">
        <f t="shared" ref="J186:J213" si="25">SUM(F186:H186)</f>
        <v>2.8759200000000003</v>
      </c>
      <c r="K186" s="42">
        <f t="shared" ref="K186:K213" si="26">I186</f>
        <v>0.40659000000000001</v>
      </c>
    </row>
    <row r="187" spans="1:11" x14ac:dyDescent="0.25">
      <c r="A187" s="325"/>
      <c r="B187" s="65" t="str">
        <f t="shared" si="22"/>
        <v>X 10</v>
      </c>
      <c r="C187" s="65">
        <f t="shared" si="14"/>
        <v>0.13</v>
      </c>
      <c r="D187" s="88">
        <f>M88</f>
        <v>2.2250000000000001</v>
      </c>
      <c r="E187" s="88">
        <v>4.0659000000000001</v>
      </c>
      <c r="F187" s="277">
        <f>$C$38*C187*D187*$D$13</f>
        <v>1.24956</v>
      </c>
      <c r="G187" s="277">
        <f t="shared" si="20"/>
        <v>1.21977</v>
      </c>
      <c r="H187" s="277">
        <f t="shared" si="24"/>
        <v>0.40659000000000001</v>
      </c>
      <c r="I187" s="277">
        <f t="shared" si="21"/>
        <v>0.40659000000000001</v>
      </c>
      <c r="J187" s="277">
        <f t="shared" si="25"/>
        <v>2.8759200000000003</v>
      </c>
      <c r="K187" s="42">
        <f t="shared" si="26"/>
        <v>0.40659000000000001</v>
      </c>
    </row>
    <row r="188" spans="1:11" x14ac:dyDescent="0.25">
      <c r="A188" s="325"/>
      <c r="B188" s="65" t="str">
        <f>N79</f>
        <v xml:space="preserve">Y 1 </v>
      </c>
      <c r="C188" s="65">
        <f t="shared" si="14"/>
        <v>0.13</v>
      </c>
      <c r="D188" s="88">
        <f>O79</f>
        <v>2.1</v>
      </c>
      <c r="E188" s="88">
        <v>1.8532</v>
      </c>
      <c r="F188" s="277">
        <f>$C$38*C188*D188*$D$13</f>
        <v>1.1793600000000002</v>
      </c>
      <c r="G188" s="277">
        <f t="shared" si="20"/>
        <v>0.55596000000000001</v>
      </c>
      <c r="H188" s="277">
        <f t="shared" si="24"/>
        <v>0.18532000000000001</v>
      </c>
      <c r="I188" s="277">
        <f t="shared" si="21"/>
        <v>0.18532000000000001</v>
      </c>
      <c r="J188" s="277">
        <f t="shared" si="25"/>
        <v>1.9206400000000001</v>
      </c>
      <c r="K188" s="42">
        <f t="shared" si="26"/>
        <v>0.18532000000000001</v>
      </c>
    </row>
    <row r="189" spans="1:11" x14ac:dyDescent="0.25">
      <c r="A189" s="325"/>
      <c r="B189" s="65" t="str">
        <f t="shared" ref="B189:B204" si="27">N80</f>
        <v xml:space="preserve">Y 2 </v>
      </c>
      <c r="C189" s="65">
        <f t="shared" si="14"/>
        <v>0.13</v>
      </c>
      <c r="D189" s="88">
        <f t="shared" ref="D189:D204" si="28">O80</f>
        <v>2.4</v>
      </c>
      <c r="E189" s="88">
        <v>2.3572000000000002</v>
      </c>
      <c r="F189" s="277">
        <f>$C$38*C189*D189*$D$13</f>
        <v>1.3478399999999999</v>
      </c>
      <c r="G189" s="277">
        <f t="shared" si="20"/>
        <v>0.70716000000000001</v>
      </c>
      <c r="H189" s="277">
        <f t="shared" si="24"/>
        <v>0.23572000000000004</v>
      </c>
      <c r="I189" s="277">
        <f t="shared" si="21"/>
        <v>0.23572000000000004</v>
      </c>
      <c r="J189" s="277">
        <f t="shared" si="25"/>
        <v>2.2907199999999999</v>
      </c>
      <c r="K189" s="42">
        <f t="shared" si="26"/>
        <v>0.23572000000000004</v>
      </c>
    </row>
    <row r="190" spans="1:11" x14ac:dyDescent="0.25">
      <c r="A190" s="325"/>
      <c r="B190" s="65" t="str">
        <f t="shared" si="27"/>
        <v xml:space="preserve">Y 3 </v>
      </c>
      <c r="C190" s="65">
        <f t="shared" si="14"/>
        <v>0.13</v>
      </c>
      <c r="D190" s="88">
        <f t="shared" si="28"/>
        <v>2.6</v>
      </c>
      <c r="E190" s="88">
        <v>2.4929999999999999</v>
      </c>
      <c r="F190" s="277">
        <f>$C$38*C190*D190*$D$13</f>
        <v>1.4601600000000001</v>
      </c>
      <c r="G190" s="277">
        <f t="shared" si="20"/>
        <v>0.7478999999999999</v>
      </c>
      <c r="H190" s="277">
        <f t="shared" si="24"/>
        <v>0.24929999999999999</v>
      </c>
      <c r="I190" s="277">
        <f t="shared" si="21"/>
        <v>0.24929999999999999</v>
      </c>
      <c r="J190" s="277">
        <f t="shared" si="25"/>
        <v>2.45736</v>
      </c>
      <c r="K190" s="42">
        <f t="shared" si="26"/>
        <v>0.24929999999999999</v>
      </c>
    </row>
    <row r="191" spans="1:11" x14ac:dyDescent="0.25">
      <c r="A191" s="325"/>
      <c r="B191" s="65" t="str">
        <f t="shared" si="27"/>
        <v>Y 4</v>
      </c>
      <c r="C191" s="65">
        <f t="shared" si="14"/>
        <v>0.13</v>
      </c>
      <c r="D191" s="88">
        <f t="shared" si="28"/>
        <v>2.6</v>
      </c>
      <c r="E191" s="88">
        <v>2.6932</v>
      </c>
      <c r="F191" s="277">
        <f>$C$38*C191*D191*$D$13</f>
        <v>1.4601600000000001</v>
      </c>
      <c r="G191" s="277">
        <f t="shared" si="20"/>
        <v>0.80796000000000001</v>
      </c>
      <c r="H191" s="277">
        <f t="shared" si="24"/>
        <v>0.26932</v>
      </c>
      <c r="I191" s="277">
        <f t="shared" si="21"/>
        <v>0.26932</v>
      </c>
      <c r="J191" s="277">
        <f t="shared" si="25"/>
        <v>2.5374400000000001</v>
      </c>
      <c r="K191" s="42">
        <f t="shared" si="26"/>
        <v>0.26932</v>
      </c>
    </row>
    <row r="192" spans="1:11" x14ac:dyDescent="0.25">
      <c r="A192" s="325"/>
      <c r="B192" s="65" t="str">
        <f t="shared" si="27"/>
        <v>Y 5</v>
      </c>
      <c r="C192" s="65">
        <f t="shared" si="14"/>
        <v>0.13</v>
      </c>
      <c r="D192" s="88">
        <f t="shared" si="28"/>
        <v>2.6</v>
      </c>
      <c r="E192" s="88">
        <v>0.7147</v>
      </c>
      <c r="F192" s="277">
        <f>$C$38*C192*D192*$D$13</f>
        <v>1.4601600000000001</v>
      </c>
      <c r="G192" s="277">
        <f t="shared" si="20"/>
        <v>0.21440999999999999</v>
      </c>
      <c r="H192" s="277">
        <f t="shared" si="24"/>
        <v>7.1470000000000006E-2</v>
      </c>
      <c r="I192" s="277">
        <f t="shared" si="21"/>
        <v>7.1470000000000006E-2</v>
      </c>
      <c r="J192" s="277">
        <f t="shared" si="25"/>
        <v>1.74604</v>
      </c>
      <c r="K192" s="42">
        <f t="shared" si="26"/>
        <v>7.1470000000000006E-2</v>
      </c>
    </row>
    <row r="193" spans="1:11" x14ac:dyDescent="0.25">
      <c r="A193" s="325"/>
      <c r="B193" s="65" t="str">
        <f t="shared" si="27"/>
        <v>Y 6</v>
      </c>
      <c r="C193" s="65">
        <f t="shared" si="14"/>
        <v>0.13</v>
      </c>
      <c r="D193" s="88">
        <f t="shared" si="28"/>
        <v>2.7</v>
      </c>
      <c r="E193" s="88">
        <v>2.8612000000000002</v>
      </c>
      <c r="F193" s="277">
        <f>$C$38*C193*D193*$D$13</f>
        <v>1.5163200000000001</v>
      </c>
      <c r="G193" s="277">
        <f t="shared" si="20"/>
        <v>0.85836000000000001</v>
      </c>
      <c r="H193" s="277">
        <f t="shared" si="24"/>
        <v>0.28612000000000004</v>
      </c>
      <c r="I193" s="277">
        <f t="shared" si="21"/>
        <v>0.28612000000000004</v>
      </c>
      <c r="J193" s="277">
        <f t="shared" si="25"/>
        <v>2.6608000000000001</v>
      </c>
      <c r="K193" s="42">
        <f t="shared" si="26"/>
        <v>0.28612000000000004</v>
      </c>
    </row>
    <row r="194" spans="1:11" x14ac:dyDescent="0.25">
      <c r="A194" s="325"/>
      <c r="B194" s="65" t="str">
        <f t="shared" si="27"/>
        <v>Y 7</v>
      </c>
      <c r="C194" s="65">
        <f t="shared" si="14"/>
        <v>0.13</v>
      </c>
      <c r="D194" s="88">
        <f t="shared" si="28"/>
        <v>2.7</v>
      </c>
      <c r="E194" s="88">
        <v>2.8612000000000002</v>
      </c>
      <c r="F194" s="277">
        <f>$C$38*C194*D194*$D$13</f>
        <v>1.5163200000000001</v>
      </c>
      <c r="G194" s="277">
        <f t="shared" si="20"/>
        <v>0.85836000000000001</v>
      </c>
      <c r="H194" s="277">
        <f t="shared" si="24"/>
        <v>0.28612000000000004</v>
      </c>
      <c r="I194" s="277">
        <f t="shared" si="21"/>
        <v>0.28612000000000004</v>
      </c>
      <c r="J194" s="277">
        <f t="shared" si="25"/>
        <v>2.6608000000000001</v>
      </c>
      <c r="K194" s="42">
        <f t="shared" si="26"/>
        <v>0.28612000000000004</v>
      </c>
    </row>
    <row r="195" spans="1:11" x14ac:dyDescent="0.25">
      <c r="A195" s="325"/>
      <c r="B195" s="65" t="str">
        <f t="shared" si="27"/>
        <v>Y 8</v>
      </c>
      <c r="C195" s="65">
        <f t="shared" si="14"/>
        <v>0.13</v>
      </c>
      <c r="D195" s="88">
        <f t="shared" si="28"/>
        <v>2.7</v>
      </c>
      <c r="E195" s="88">
        <v>2.8685999999999998</v>
      </c>
      <c r="F195" s="277">
        <f>$C$38*C195*D195*$D$13</f>
        <v>1.5163200000000001</v>
      </c>
      <c r="G195" s="277">
        <f t="shared" si="20"/>
        <v>0.8605799999999999</v>
      </c>
      <c r="H195" s="277">
        <f t="shared" si="24"/>
        <v>0.28686</v>
      </c>
      <c r="I195" s="277">
        <f t="shared" si="21"/>
        <v>0.28686</v>
      </c>
      <c r="J195" s="277">
        <f t="shared" si="25"/>
        <v>2.6637599999999999</v>
      </c>
      <c r="K195" s="42">
        <f t="shared" si="26"/>
        <v>0.28686</v>
      </c>
    </row>
    <row r="196" spans="1:11" x14ac:dyDescent="0.25">
      <c r="A196" s="325"/>
      <c r="B196" s="65" t="str">
        <f t="shared" si="27"/>
        <v>Y 9</v>
      </c>
      <c r="C196" s="65">
        <f t="shared" si="14"/>
        <v>0.13</v>
      </c>
      <c r="D196" s="88">
        <f t="shared" si="28"/>
        <v>2.7</v>
      </c>
      <c r="E196" s="88">
        <v>2.8685999999999998</v>
      </c>
      <c r="F196" s="277">
        <f>$C$38*C196*D196*$D$13</f>
        <v>1.5163200000000001</v>
      </c>
      <c r="G196" s="277">
        <f t="shared" si="20"/>
        <v>0.8605799999999999</v>
      </c>
      <c r="H196" s="277">
        <f t="shared" si="24"/>
        <v>0.28686</v>
      </c>
      <c r="I196" s="277">
        <f t="shared" si="21"/>
        <v>0.28686</v>
      </c>
      <c r="J196" s="277">
        <f t="shared" si="25"/>
        <v>2.6637599999999999</v>
      </c>
      <c r="K196" s="42">
        <f t="shared" si="26"/>
        <v>0.28686</v>
      </c>
    </row>
    <row r="197" spans="1:11" x14ac:dyDescent="0.25">
      <c r="A197" s="325"/>
      <c r="B197" s="65" t="str">
        <f t="shared" si="27"/>
        <v>Y 10</v>
      </c>
      <c r="C197" s="65">
        <f t="shared" si="14"/>
        <v>0.13</v>
      </c>
      <c r="D197" s="88">
        <f t="shared" si="28"/>
        <v>2.4</v>
      </c>
      <c r="E197" s="88">
        <v>2.2416</v>
      </c>
      <c r="F197" s="277">
        <f>$C$38*C197*D197*$D$13</f>
        <v>1.3478399999999999</v>
      </c>
      <c r="G197" s="277">
        <f t="shared" si="20"/>
        <v>0.67247999999999997</v>
      </c>
      <c r="H197" s="277">
        <f t="shared" si="24"/>
        <v>0.22416000000000003</v>
      </c>
      <c r="I197" s="277">
        <f t="shared" si="21"/>
        <v>0.22416000000000003</v>
      </c>
      <c r="J197" s="277">
        <f t="shared" si="25"/>
        <v>2.2444799999999998</v>
      </c>
      <c r="K197" s="42">
        <f t="shared" si="26"/>
        <v>0.22416000000000003</v>
      </c>
    </row>
    <row r="198" spans="1:11" x14ac:dyDescent="0.25">
      <c r="A198" s="325"/>
      <c r="B198" s="65" t="str">
        <f t="shared" si="27"/>
        <v>Y 11</v>
      </c>
      <c r="C198" s="65">
        <f t="shared" si="14"/>
        <v>0.13</v>
      </c>
      <c r="D198" s="88">
        <f t="shared" si="28"/>
        <v>2.6</v>
      </c>
      <c r="E198" s="88">
        <v>2.4990999999999999</v>
      </c>
      <c r="F198" s="277">
        <f>$C$38*C198*D198*$D$13</f>
        <v>1.4601600000000001</v>
      </c>
      <c r="G198" s="277">
        <f t="shared" si="20"/>
        <v>0.7497299999999999</v>
      </c>
      <c r="H198" s="277">
        <f t="shared" si="24"/>
        <v>0.24990999999999999</v>
      </c>
      <c r="I198" s="277">
        <f t="shared" si="21"/>
        <v>0.24990999999999999</v>
      </c>
      <c r="J198" s="277">
        <f t="shared" si="25"/>
        <v>2.4598</v>
      </c>
      <c r="K198" s="42">
        <f t="shared" si="26"/>
        <v>0.24990999999999999</v>
      </c>
    </row>
    <row r="199" spans="1:11" x14ac:dyDescent="0.25">
      <c r="A199" s="325"/>
      <c r="B199" s="65" t="str">
        <f t="shared" si="27"/>
        <v>Y 12</v>
      </c>
      <c r="C199" s="65">
        <f t="shared" si="14"/>
        <v>0.13</v>
      </c>
      <c r="D199" s="88">
        <f t="shared" si="28"/>
        <v>2.6</v>
      </c>
      <c r="E199" s="88">
        <v>2.7</v>
      </c>
      <c r="F199" s="277">
        <f>$C$38*C199*D199*$D$13</f>
        <v>1.4601600000000001</v>
      </c>
      <c r="G199" s="277">
        <f t="shared" si="20"/>
        <v>0.81</v>
      </c>
      <c r="H199" s="277">
        <f t="shared" si="24"/>
        <v>0.27</v>
      </c>
      <c r="I199" s="277">
        <f t="shared" si="21"/>
        <v>0.27</v>
      </c>
      <c r="J199" s="277">
        <f t="shared" si="25"/>
        <v>2.5401600000000002</v>
      </c>
      <c r="K199" s="42">
        <f t="shared" si="26"/>
        <v>0.27</v>
      </c>
    </row>
    <row r="200" spans="1:11" x14ac:dyDescent="0.25">
      <c r="A200" s="325"/>
      <c r="B200" s="65" t="str">
        <f t="shared" si="27"/>
        <v>Y 13</v>
      </c>
      <c r="C200" s="65">
        <f t="shared" si="14"/>
        <v>0.13</v>
      </c>
      <c r="D200" s="88">
        <f t="shared" si="28"/>
        <v>2.6</v>
      </c>
      <c r="E200" s="88">
        <v>2.4990999999999999</v>
      </c>
      <c r="F200" s="277">
        <f>$C$38*C200*D200*$D$13</f>
        <v>1.4601600000000001</v>
      </c>
      <c r="G200" s="277">
        <f t="shared" si="20"/>
        <v>0.7497299999999999</v>
      </c>
      <c r="H200" s="277">
        <f t="shared" si="24"/>
        <v>0.24990999999999999</v>
      </c>
      <c r="I200" s="277">
        <f t="shared" si="21"/>
        <v>0.24990999999999999</v>
      </c>
      <c r="J200" s="277">
        <f t="shared" si="25"/>
        <v>2.4598</v>
      </c>
      <c r="K200" s="42">
        <f t="shared" si="26"/>
        <v>0.24990999999999999</v>
      </c>
    </row>
    <row r="201" spans="1:11" x14ac:dyDescent="0.25">
      <c r="A201" s="325"/>
      <c r="B201" s="65" t="str">
        <f t="shared" si="27"/>
        <v>Y 14</v>
      </c>
      <c r="C201" s="65">
        <f t="shared" si="14"/>
        <v>0.13</v>
      </c>
      <c r="D201" s="88">
        <f t="shared" si="28"/>
        <v>2.4</v>
      </c>
      <c r="E201" s="88">
        <v>2.3631000000000002</v>
      </c>
      <c r="F201" s="277">
        <f>$C$38*C201*D201*$D$13</f>
        <v>1.3478399999999999</v>
      </c>
      <c r="G201" s="277">
        <f t="shared" si="20"/>
        <v>0.70893000000000006</v>
      </c>
      <c r="H201" s="277">
        <f t="shared" si="24"/>
        <v>0.23631000000000002</v>
      </c>
      <c r="I201" s="277">
        <f t="shared" si="21"/>
        <v>0.23631000000000002</v>
      </c>
      <c r="J201" s="277">
        <f t="shared" si="25"/>
        <v>2.2930800000000002</v>
      </c>
      <c r="K201" s="42">
        <f t="shared" si="26"/>
        <v>0.23631000000000002</v>
      </c>
    </row>
    <row r="202" spans="1:11" x14ac:dyDescent="0.25">
      <c r="A202" s="325"/>
      <c r="B202" s="65" t="str">
        <f t="shared" si="27"/>
        <v>Y 15</v>
      </c>
      <c r="C202" s="65">
        <f t="shared" si="14"/>
        <v>0.13</v>
      </c>
      <c r="D202" s="88">
        <f t="shared" si="28"/>
        <v>2.1</v>
      </c>
      <c r="E202" s="88">
        <v>1.8575999999999999</v>
      </c>
      <c r="F202" s="277">
        <f>$C$38*C202*D202*$D$13</f>
        <v>1.1793600000000002</v>
      </c>
      <c r="G202" s="277">
        <f t="shared" si="20"/>
        <v>0.55728</v>
      </c>
      <c r="H202" s="277">
        <f t="shared" si="24"/>
        <v>0.18576000000000001</v>
      </c>
      <c r="I202" s="277">
        <f t="shared" si="21"/>
        <v>0.18576000000000001</v>
      </c>
      <c r="J202" s="277">
        <f t="shared" si="25"/>
        <v>1.9224000000000001</v>
      </c>
      <c r="K202" s="42">
        <f t="shared" si="26"/>
        <v>0.18576000000000001</v>
      </c>
    </row>
    <row r="203" spans="1:11" x14ac:dyDescent="0.25">
      <c r="A203" s="325"/>
      <c r="B203" s="65" t="str">
        <f>N94</f>
        <v>Y 16</v>
      </c>
      <c r="C203" s="65">
        <f t="shared" si="14"/>
        <v>0.13</v>
      </c>
      <c r="D203" s="88">
        <f t="shared" si="28"/>
        <v>2.1</v>
      </c>
      <c r="E203" s="88">
        <v>3.5308000000000002</v>
      </c>
      <c r="F203" s="277">
        <f>$C$38*C203*D203*$D$13</f>
        <v>1.1793600000000002</v>
      </c>
      <c r="G203" s="277">
        <f t="shared" si="20"/>
        <v>1.05924</v>
      </c>
      <c r="H203" s="277">
        <f t="shared" si="24"/>
        <v>0.35308000000000006</v>
      </c>
      <c r="I203" s="277">
        <f t="shared" si="21"/>
        <v>0.35308000000000006</v>
      </c>
      <c r="J203" s="277">
        <f t="shared" si="25"/>
        <v>2.5916800000000002</v>
      </c>
      <c r="K203" s="42">
        <f t="shared" si="26"/>
        <v>0.35308000000000006</v>
      </c>
    </row>
    <row r="204" spans="1:11" x14ac:dyDescent="0.25">
      <c r="A204" s="325"/>
      <c r="B204" s="65" t="str">
        <f t="shared" si="27"/>
        <v>Y 17</v>
      </c>
      <c r="C204" s="65">
        <f t="shared" si="14"/>
        <v>0.13</v>
      </c>
      <c r="D204" s="88">
        <f t="shared" si="28"/>
        <v>2.6</v>
      </c>
      <c r="E204" s="88">
        <v>5.1532999999999998</v>
      </c>
      <c r="F204" s="277">
        <f>$C$38*C204*D204*$D$13</f>
        <v>1.4601600000000001</v>
      </c>
      <c r="G204" s="277">
        <f t="shared" si="20"/>
        <v>1.54599</v>
      </c>
      <c r="H204" s="277">
        <f t="shared" si="24"/>
        <v>0.51532999999999995</v>
      </c>
      <c r="I204" s="277">
        <f t="shared" si="21"/>
        <v>0.51532999999999995</v>
      </c>
      <c r="J204" s="277">
        <f t="shared" si="25"/>
        <v>3.5214799999999999</v>
      </c>
      <c r="K204" s="42">
        <f t="shared" si="26"/>
        <v>0.51532999999999995</v>
      </c>
    </row>
    <row r="205" spans="1:11" x14ac:dyDescent="0.25">
      <c r="A205" s="326"/>
      <c r="B205" s="66" t="str">
        <f>N96</f>
        <v>Y 18</v>
      </c>
      <c r="C205" s="66">
        <f t="shared" si="14"/>
        <v>0.13</v>
      </c>
      <c r="D205" s="89">
        <f>O96</f>
        <v>2.7</v>
      </c>
      <c r="E205" s="89">
        <v>5.4778000000000002</v>
      </c>
      <c r="F205" s="278">
        <f>$C$38*C205*D205*$D$13</f>
        <v>1.5163200000000001</v>
      </c>
      <c r="G205" s="278">
        <f t="shared" si="20"/>
        <v>1.64334</v>
      </c>
      <c r="H205" s="278">
        <f>$C$42*E205</f>
        <v>0.54778000000000004</v>
      </c>
      <c r="I205" s="278">
        <f t="shared" si="21"/>
        <v>0.54778000000000004</v>
      </c>
      <c r="J205" s="278">
        <f t="shared" si="25"/>
        <v>3.7074400000000001</v>
      </c>
      <c r="K205" s="46">
        <f t="shared" si="26"/>
        <v>0.54778000000000004</v>
      </c>
    </row>
    <row r="206" spans="1:11" x14ac:dyDescent="0.25">
      <c r="A206" s="38"/>
      <c r="B206" s="277"/>
      <c r="C206" s="277"/>
      <c r="D206" s="88"/>
      <c r="E206" s="88"/>
      <c r="F206" s="277"/>
      <c r="G206" s="277"/>
      <c r="H206" s="277"/>
      <c r="I206" s="277"/>
      <c r="J206" s="277"/>
      <c r="K206" s="277"/>
    </row>
    <row r="209" spans="1:11" x14ac:dyDescent="0.25">
      <c r="A209" s="56" t="s">
        <v>47</v>
      </c>
    </row>
    <row r="210" spans="1:11" x14ac:dyDescent="0.25">
      <c r="H210" s="276"/>
      <c r="I210" s="276" t="s">
        <v>152</v>
      </c>
      <c r="J210" s="276" t="s">
        <v>230</v>
      </c>
      <c r="K210" s="276"/>
    </row>
    <row r="211" spans="1:11" x14ac:dyDescent="0.25">
      <c r="H211" s="276" t="s">
        <v>229</v>
      </c>
      <c r="I211" s="4">
        <f>SUM(J121:J149)</f>
        <v>71.52576000000002</v>
      </c>
      <c r="J211" s="4">
        <f>SUM(K121:K149)</f>
        <v>15.987539999999999</v>
      </c>
      <c r="K211" s="4">
        <f>SUM(I211:J211)</f>
        <v>87.513300000000015</v>
      </c>
    </row>
    <row r="212" spans="1:11" x14ac:dyDescent="0.25">
      <c r="H212" s="276" t="s">
        <v>231</v>
      </c>
      <c r="I212" s="4">
        <f>SUM(J150:J177)</f>
        <v>69.442280000000011</v>
      </c>
      <c r="J212" s="4">
        <f>SUM(K150:K177)</f>
        <v>15.5776</v>
      </c>
      <c r="K212" s="4">
        <f>SUM(I212:J212)</f>
        <v>85.019880000000015</v>
      </c>
    </row>
    <row r="213" spans="1:11" x14ac:dyDescent="0.25">
      <c r="H213" s="276" t="s">
        <v>417</v>
      </c>
      <c r="I213" s="4">
        <f>SUM(J178:J205)</f>
        <v>69.442280000000011</v>
      </c>
      <c r="J213" s="4">
        <f>SUM(K178:K205)</f>
        <v>7.7888000000000002</v>
      </c>
      <c r="K213" s="4">
        <f>SUM(I213:J213)</f>
        <v>77.231080000000006</v>
      </c>
    </row>
    <row r="214" spans="1:11" x14ac:dyDescent="0.25">
      <c r="B214" s="317" t="s">
        <v>30</v>
      </c>
      <c r="C214" s="317" t="s">
        <v>382</v>
      </c>
      <c r="D214" s="317" t="s">
        <v>382</v>
      </c>
      <c r="E214" s="317"/>
      <c r="F214" s="317" t="s">
        <v>382</v>
      </c>
      <c r="G214" s="333" t="s">
        <v>232</v>
      </c>
    </row>
    <row r="215" spans="1:11" x14ac:dyDescent="0.25">
      <c r="B215" s="317"/>
      <c r="C215" s="317"/>
      <c r="D215" s="317"/>
      <c r="E215" s="317"/>
      <c r="F215" s="317"/>
      <c r="G215" s="333"/>
    </row>
    <row r="216" spans="1:11" x14ac:dyDescent="0.25">
      <c r="B216" s="332"/>
      <c r="C216" s="332"/>
      <c r="D216" s="332"/>
      <c r="E216" s="332"/>
      <c r="F216" s="332"/>
      <c r="G216" s="296"/>
    </row>
    <row r="217" spans="1:11" x14ac:dyDescent="0.25">
      <c r="A217" s="330" t="s">
        <v>34</v>
      </c>
      <c r="B217" s="19" t="str">
        <f t="shared" ref="B217:B280" si="29">B121</f>
        <v xml:space="preserve">X 1 </v>
      </c>
      <c r="C217" s="279">
        <f>(SUM(J121:K121)+SUM(J150:K150)+SUM(J178:K178))/($D$105*D121)</f>
        <v>36.844405594405586</v>
      </c>
      <c r="D217" s="331">
        <f>0.2*$H$30*(1-(($D$13)/(35*$D$105))^2)</f>
        <v>50.524091293322066</v>
      </c>
      <c r="E217" s="331"/>
      <c r="F217" s="279">
        <f>0.15*$H$30</f>
        <v>52.5</v>
      </c>
      <c r="G217" s="262" t="str">
        <f>IF(C217&lt;=D217,"OK","FALSO")</f>
        <v>OK</v>
      </c>
    </row>
    <row r="218" spans="1:11" x14ac:dyDescent="0.25">
      <c r="A218" s="330"/>
      <c r="B218" s="21" t="str">
        <f t="shared" si="29"/>
        <v xml:space="preserve">X 2 </v>
      </c>
      <c r="C218" s="277">
        <f>(SUM(J122:K122)+SUM(J151:K151)+SUM(J179:K179))/($D$105*D122)</f>
        <v>32.504650349650341</v>
      </c>
      <c r="D218" s="328">
        <f>0.2*$H$30*(1-(($D$13)/(35*$D$105))^2)</f>
        <v>50.524091293322066</v>
      </c>
      <c r="E218" s="328"/>
      <c r="F218" s="277">
        <f t="shared" ref="F218:F281" si="30">0.15*$H$30</f>
        <v>52.5</v>
      </c>
      <c r="G218" s="264" t="str">
        <f t="shared" ref="G218:G281" si="31">IF(C218&lt;=D218,"OK","FALSO")</f>
        <v>OK</v>
      </c>
    </row>
    <row r="219" spans="1:11" x14ac:dyDescent="0.25">
      <c r="A219" s="330"/>
      <c r="B219" s="21" t="str">
        <f t="shared" si="29"/>
        <v xml:space="preserve">X 3 </v>
      </c>
      <c r="C219" s="277">
        <f t="shared" ref="C219:C226" si="32">(SUM(J123:K123)+SUM(J152:K152)+SUM(J180:K180))/($D$105*D123)</f>
        <v>20.728881118881116</v>
      </c>
      <c r="D219" s="328">
        <f>0.2*$H$30*(1-(($D$13)/(35*$D$105))^2)</f>
        <v>50.524091293322066</v>
      </c>
      <c r="E219" s="328"/>
      <c r="F219" s="277">
        <f t="shared" si="30"/>
        <v>52.5</v>
      </c>
      <c r="G219" s="264" t="str">
        <f t="shared" si="31"/>
        <v>OK</v>
      </c>
    </row>
    <row r="220" spans="1:11" x14ac:dyDescent="0.25">
      <c r="A220" s="330"/>
      <c r="B220" s="21" t="str">
        <f t="shared" si="29"/>
        <v xml:space="preserve">X 4 </v>
      </c>
      <c r="C220" s="277">
        <f t="shared" si="32"/>
        <v>24.253706293706291</v>
      </c>
      <c r="D220" s="328">
        <f>0.2*$H$30*(1-(($D$13)/(35*$D$105))^2)</f>
        <v>50.524091293322066</v>
      </c>
      <c r="E220" s="328"/>
      <c r="F220" s="277">
        <f t="shared" si="30"/>
        <v>52.5</v>
      </c>
      <c r="G220" s="264" t="str">
        <f t="shared" si="31"/>
        <v>OK</v>
      </c>
    </row>
    <row r="221" spans="1:11" x14ac:dyDescent="0.25">
      <c r="A221" s="330"/>
      <c r="B221" s="21" t="str">
        <f t="shared" si="29"/>
        <v xml:space="preserve">X 5 </v>
      </c>
      <c r="C221" s="277">
        <f t="shared" si="32"/>
        <v>21.191547303271445</v>
      </c>
      <c r="D221" s="328">
        <f>0.2*$H$30*(1-(($D$13)/(35*$D$105))^2)</f>
        <v>50.524091293322066</v>
      </c>
      <c r="E221" s="328"/>
      <c r="F221" s="277">
        <f t="shared" si="30"/>
        <v>52.5</v>
      </c>
      <c r="G221" s="264" t="str">
        <f t="shared" si="31"/>
        <v>OK</v>
      </c>
    </row>
    <row r="222" spans="1:11" x14ac:dyDescent="0.25">
      <c r="A222" s="330"/>
      <c r="B222" s="21" t="str">
        <f t="shared" si="29"/>
        <v>X 6</v>
      </c>
      <c r="C222" s="277">
        <f t="shared" si="32"/>
        <v>24.021389578163774</v>
      </c>
      <c r="D222" s="328">
        <f>0.2*$H$30*(1-(($D$13)/(35*$D$105))^2)</f>
        <v>50.524091293322066</v>
      </c>
      <c r="E222" s="328"/>
      <c r="F222" s="277">
        <f t="shared" si="30"/>
        <v>52.5</v>
      </c>
      <c r="G222" s="264" t="str">
        <f t="shared" si="31"/>
        <v>OK</v>
      </c>
    </row>
    <row r="223" spans="1:11" x14ac:dyDescent="0.25">
      <c r="A223" s="330"/>
      <c r="B223" s="21" t="str">
        <f t="shared" si="29"/>
        <v>X 7</v>
      </c>
      <c r="C223" s="277">
        <f t="shared" si="32"/>
        <v>21.281624891961968</v>
      </c>
      <c r="D223" s="328">
        <f>0.2*$H$30*(1-(($D$13)/(35*$D$105))^2)</f>
        <v>50.524091293322066</v>
      </c>
      <c r="E223" s="328"/>
      <c r="F223" s="277">
        <f t="shared" si="30"/>
        <v>52.5</v>
      </c>
      <c r="G223" s="264" t="str">
        <f t="shared" si="31"/>
        <v>OK</v>
      </c>
    </row>
    <row r="224" spans="1:11" x14ac:dyDescent="0.25">
      <c r="A224" s="330"/>
      <c r="B224" s="21" t="str">
        <f t="shared" si="29"/>
        <v>X 8</v>
      </c>
      <c r="C224" s="277">
        <f t="shared" si="32"/>
        <v>36.130544511668106</v>
      </c>
      <c r="D224" s="328">
        <f>0.2*$H$30*(1-(($D$13)/(35*$D$105))^2)</f>
        <v>50.524091293322066</v>
      </c>
      <c r="E224" s="328"/>
      <c r="F224" s="277">
        <f t="shared" si="30"/>
        <v>52.5</v>
      </c>
      <c r="G224" s="264" t="str">
        <f t="shared" si="31"/>
        <v>OK</v>
      </c>
    </row>
    <row r="225" spans="1:7" x14ac:dyDescent="0.25">
      <c r="A225" s="330"/>
      <c r="B225" s="21" t="str">
        <f t="shared" si="29"/>
        <v>X 9</v>
      </c>
      <c r="C225" s="277">
        <f t="shared" si="32"/>
        <v>36.856387208297328</v>
      </c>
      <c r="D225" s="328">
        <f>0.2*$H$30*(1-(($D$13)/(35*$D$105))^2)</f>
        <v>50.524091293322066</v>
      </c>
      <c r="E225" s="328"/>
      <c r="F225" s="277">
        <f t="shared" si="30"/>
        <v>52.5</v>
      </c>
      <c r="G225" s="264" t="str">
        <f t="shared" si="31"/>
        <v>OK</v>
      </c>
    </row>
    <row r="226" spans="1:7" x14ac:dyDescent="0.25">
      <c r="A226" s="330"/>
      <c r="B226" s="21" t="str">
        <f t="shared" si="29"/>
        <v>X 10</v>
      </c>
      <c r="C226" s="277">
        <f t="shared" si="32"/>
        <v>36.856387208297328</v>
      </c>
      <c r="D226" s="328">
        <f>0.2*$H$30*(1-(($D$13)/(35*$D$105))^2)</f>
        <v>50.524091293322066</v>
      </c>
      <c r="E226" s="328"/>
      <c r="F226" s="277">
        <f t="shared" si="30"/>
        <v>52.5</v>
      </c>
      <c r="G226" s="264" t="str">
        <f t="shared" si="31"/>
        <v>OK</v>
      </c>
    </row>
    <row r="227" spans="1:7" x14ac:dyDescent="0.25">
      <c r="A227" s="330"/>
      <c r="B227" s="21" t="str">
        <f t="shared" si="29"/>
        <v>X 11</v>
      </c>
      <c r="C227" s="277">
        <f>(SUM(J131:K131))/($D$105*D131)</f>
        <v>8.5245128205128218</v>
      </c>
      <c r="D227" s="328">
        <f>0.2*$H$30*(1-(($D$13)/(35*$D$105))^2)</f>
        <v>50.524091293322066</v>
      </c>
      <c r="E227" s="328"/>
      <c r="F227" s="277">
        <f t="shared" si="30"/>
        <v>52.5</v>
      </c>
      <c r="G227" s="264" t="str">
        <f t="shared" si="31"/>
        <v>OK</v>
      </c>
    </row>
    <row r="228" spans="1:7" x14ac:dyDescent="0.25">
      <c r="A228" s="330"/>
      <c r="B228" s="21" t="str">
        <f t="shared" si="29"/>
        <v xml:space="preserve">Y 1 </v>
      </c>
      <c r="C228" s="277">
        <f>(SUM(J132:K132)+SUM(J160:K160)+SUM(J188:K188))/($D$105*D132)</f>
        <v>24.500073260073261</v>
      </c>
      <c r="D228" s="328">
        <f>0.2*$H$30*(1-(($D$13)/(35*$D$105))^2)</f>
        <v>50.524091293322066</v>
      </c>
      <c r="E228" s="328"/>
      <c r="F228" s="277">
        <f t="shared" si="30"/>
        <v>52.5</v>
      </c>
      <c r="G228" s="264" t="str">
        <f t="shared" si="31"/>
        <v>OK</v>
      </c>
    </row>
    <row r="229" spans="1:7" x14ac:dyDescent="0.25">
      <c r="A229" s="330"/>
      <c r="B229" s="21" t="str">
        <f t="shared" si="29"/>
        <v xml:space="preserve">Y 2 </v>
      </c>
      <c r="C229" s="277">
        <f t="shared" ref="C229:C244" si="33">(SUM(J133:K133)+SUM(J161:K161)+SUM(J189:K189))/($D$105*D133)</f>
        <v>25.803717948717949</v>
      </c>
      <c r="D229" s="328">
        <f>0.2*$H$30*(1-(($D$13)/(35*$D$105))^2)</f>
        <v>50.524091293322066</v>
      </c>
      <c r="E229" s="328"/>
      <c r="F229" s="277">
        <f t="shared" si="30"/>
        <v>52.5</v>
      </c>
      <c r="G229" s="264" t="str">
        <f t="shared" si="31"/>
        <v>OK</v>
      </c>
    </row>
    <row r="230" spans="1:7" x14ac:dyDescent="0.25">
      <c r="A230" s="330"/>
      <c r="B230" s="21" t="str">
        <f t="shared" si="29"/>
        <v xml:space="preserve">Y 3 </v>
      </c>
      <c r="C230" s="277">
        <f t="shared" si="33"/>
        <v>25.498757396449701</v>
      </c>
      <c r="D230" s="328">
        <f>0.2*$H$30*(1-(($D$13)/(35*$D$105))^2)</f>
        <v>50.524091293322066</v>
      </c>
      <c r="E230" s="328"/>
      <c r="F230" s="277">
        <f t="shared" si="30"/>
        <v>52.5</v>
      </c>
      <c r="G230" s="264" t="str">
        <f t="shared" si="31"/>
        <v>OK</v>
      </c>
    </row>
    <row r="231" spans="1:7" x14ac:dyDescent="0.25">
      <c r="A231" s="330"/>
      <c r="B231" s="21" t="str">
        <f t="shared" si="29"/>
        <v>Y 4</v>
      </c>
      <c r="C231" s="277">
        <f t="shared" si="33"/>
        <v>26.505680473372781</v>
      </c>
      <c r="D231" s="328">
        <f>0.2*$H$30*(1-(($D$13)/(35*$D$105))^2)</f>
        <v>50.524091293322066</v>
      </c>
      <c r="E231" s="328"/>
      <c r="F231" s="277">
        <f t="shared" si="30"/>
        <v>52.5</v>
      </c>
      <c r="G231" s="264" t="str">
        <f t="shared" si="31"/>
        <v>OK</v>
      </c>
    </row>
    <row r="232" spans="1:7" x14ac:dyDescent="0.25">
      <c r="A232" s="330"/>
      <c r="B232" s="21" t="str">
        <f t="shared" si="29"/>
        <v>Y 5</v>
      </c>
      <c r="C232" s="277">
        <f t="shared" si="33"/>
        <v>16.554644970414202</v>
      </c>
      <c r="D232" s="328">
        <f>0.2*$H$30*(1-(($D$13)/(35*$D$105))^2)</f>
        <v>50.524091293322066</v>
      </c>
      <c r="E232" s="328"/>
      <c r="F232" s="277">
        <f t="shared" si="30"/>
        <v>52.5</v>
      </c>
      <c r="G232" s="264" t="str">
        <f t="shared" si="31"/>
        <v>OK</v>
      </c>
    </row>
    <row r="233" spans="1:7" x14ac:dyDescent="0.25">
      <c r="A233" s="330"/>
      <c r="B233" s="21" t="str">
        <f t="shared" si="29"/>
        <v>Y 6</v>
      </c>
      <c r="C233" s="277">
        <f t="shared" si="33"/>
        <v>26.817663817663817</v>
      </c>
      <c r="D233" s="328">
        <f>0.2*$H$30*(1-(($D$13)/(35*$D$105))^2)</f>
        <v>50.524091293322066</v>
      </c>
      <c r="E233" s="328"/>
      <c r="F233" s="277">
        <f t="shared" si="30"/>
        <v>52.5</v>
      </c>
      <c r="G233" s="264" t="str">
        <f t="shared" si="31"/>
        <v>OK</v>
      </c>
    </row>
    <row r="234" spans="1:7" x14ac:dyDescent="0.25">
      <c r="A234" s="330"/>
      <c r="B234" s="21" t="str">
        <f t="shared" si="29"/>
        <v>Y 7</v>
      </c>
      <c r="C234" s="277">
        <f t="shared" si="33"/>
        <v>26.817663817663817</v>
      </c>
      <c r="D234" s="328">
        <f>0.2*$H$30*(1-(($D$13)/(35*$D$105))^2)</f>
        <v>50.524091293322066</v>
      </c>
      <c r="E234" s="328"/>
      <c r="F234" s="277">
        <f t="shared" si="30"/>
        <v>52.5</v>
      </c>
      <c r="G234" s="264" t="str">
        <f t="shared" si="31"/>
        <v>OK</v>
      </c>
    </row>
    <row r="235" spans="1:7" x14ac:dyDescent="0.25">
      <c r="A235" s="330"/>
      <c r="B235" s="21" t="str">
        <f t="shared" si="29"/>
        <v>Y 8</v>
      </c>
      <c r="C235" s="277">
        <f t="shared" si="33"/>
        <v>26.853504273504271</v>
      </c>
      <c r="D235" s="328">
        <f>0.2*$H$30*(1-(($D$13)/(35*$D$105))^2)</f>
        <v>50.524091293322066</v>
      </c>
      <c r="E235" s="328"/>
      <c r="F235" s="277">
        <f t="shared" si="30"/>
        <v>52.5</v>
      </c>
      <c r="G235" s="264" t="str">
        <f t="shared" si="31"/>
        <v>OK</v>
      </c>
    </row>
    <row r="236" spans="1:7" x14ac:dyDescent="0.25">
      <c r="A236" s="330"/>
      <c r="B236" s="21" t="str">
        <f t="shared" si="29"/>
        <v>Y 9</v>
      </c>
      <c r="C236" s="277">
        <f t="shared" si="33"/>
        <v>26.853504273504271</v>
      </c>
      <c r="D236" s="328">
        <f>0.2*$H$30*(1-(($D$13)/(35*$D$105))^2)</f>
        <v>50.524091293322066</v>
      </c>
      <c r="E236" s="328"/>
      <c r="F236" s="277">
        <f t="shared" si="30"/>
        <v>52.5</v>
      </c>
      <c r="G236" s="264" t="str">
        <f t="shared" si="31"/>
        <v>OK</v>
      </c>
    </row>
    <row r="237" spans="1:7" x14ac:dyDescent="0.25">
      <c r="A237" s="330"/>
      <c r="B237" s="21" t="str">
        <f t="shared" si="29"/>
        <v>Y 10</v>
      </c>
      <c r="C237" s="277">
        <f t="shared" si="33"/>
        <v>25.173846153846153</v>
      </c>
      <c r="D237" s="328">
        <f>0.2*$H$30*(1-(($D$13)/(35*$D$105))^2)</f>
        <v>50.524091293322066</v>
      </c>
      <c r="E237" s="328"/>
      <c r="F237" s="277">
        <f t="shared" si="30"/>
        <v>52.5</v>
      </c>
      <c r="G237" s="264" t="str">
        <f t="shared" si="31"/>
        <v>OK</v>
      </c>
    </row>
    <row r="238" spans="1:7" x14ac:dyDescent="0.25">
      <c r="A238" s="330"/>
      <c r="B238" s="21" t="str">
        <f t="shared" si="29"/>
        <v>Y 11</v>
      </c>
      <c r="C238" s="277">
        <f t="shared" si="33"/>
        <v>25.529437869822484</v>
      </c>
      <c r="D238" s="328">
        <f>0.2*$H$30*(1-(($D$13)/(35*$D$105))^2)</f>
        <v>50.524091293322066</v>
      </c>
      <c r="E238" s="328"/>
      <c r="F238" s="277">
        <f t="shared" si="30"/>
        <v>52.5</v>
      </c>
      <c r="G238" s="264" t="str">
        <f t="shared" si="31"/>
        <v>OK</v>
      </c>
    </row>
    <row r="239" spans="1:7" x14ac:dyDescent="0.25">
      <c r="A239" s="330"/>
      <c r="B239" s="21" t="str">
        <f t="shared" si="29"/>
        <v>Y 12</v>
      </c>
      <c r="C239" s="277">
        <f t="shared" si="33"/>
        <v>26.539881656804731</v>
      </c>
      <c r="D239" s="328">
        <f>0.2*$H$30*(1-(($D$13)/(35*$D$105))^2)</f>
        <v>50.524091293322066</v>
      </c>
      <c r="E239" s="328"/>
      <c r="F239" s="277">
        <f t="shared" si="30"/>
        <v>52.5</v>
      </c>
      <c r="G239" s="264" t="str">
        <f t="shared" si="31"/>
        <v>OK</v>
      </c>
    </row>
    <row r="240" spans="1:7" x14ac:dyDescent="0.25">
      <c r="A240" s="330"/>
      <c r="B240" s="21" t="str">
        <f t="shared" si="29"/>
        <v>Y 13</v>
      </c>
      <c r="C240" s="277">
        <f t="shared" si="33"/>
        <v>25.529437869822484</v>
      </c>
      <c r="D240" s="328">
        <f>0.2*$H$30*(1-(($D$13)/(35*$D$105))^2)</f>
        <v>50.524091293322066</v>
      </c>
      <c r="E240" s="328"/>
      <c r="F240" s="277">
        <f t="shared" si="30"/>
        <v>52.5</v>
      </c>
      <c r="G240" s="264" t="str">
        <f t="shared" si="31"/>
        <v>OK</v>
      </c>
    </row>
    <row r="241" spans="1:7" x14ac:dyDescent="0.25">
      <c r="A241" s="330"/>
      <c r="B241" s="21" t="str">
        <f t="shared" si="29"/>
        <v>Y 14</v>
      </c>
      <c r="C241" s="277">
        <f t="shared" si="33"/>
        <v>25.835865384615389</v>
      </c>
      <c r="D241" s="328">
        <f>0.2*$H$30*(1-(($D$13)/(35*$D$105))^2)</f>
        <v>50.524091293322066</v>
      </c>
      <c r="E241" s="328"/>
      <c r="F241" s="277">
        <f t="shared" si="30"/>
        <v>52.5</v>
      </c>
      <c r="G241" s="264" t="str">
        <f t="shared" si="31"/>
        <v>OK</v>
      </c>
    </row>
    <row r="242" spans="1:7" x14ac:dyDescent="0.25">
      <c r="A242" s="330"/>
      <c r="B242" s="21" t="str">
        <f t="shared" si="29"/>
        <v>Y 15</v>
      </c>
      <c r="C242" s="277">
        <f t="shared" si="33"/>
        <v>24.527472527472526</v>
      </c>
      <c r="D242" s="328">
        <f>0.2*$H$30*(1-(($D$13)/(35*$D$105))^2)</f>
        <v>50.524091293322066</v>
      </c>
      <c r="E242" s="328"/>
      <c r="F242" s="277">
        <f t="shared" si="30"/>
        <v>52.5</v>
      </c>
      <c r="G242" s="264" t="str">
        <f t="shared" si="31"/>
        <v>OK</v>
      </c>
    </row>
    <row r="243" spans="1:7" x14ac:dyDescent="0.25">
      <c r="A243" s="330"/>
      <c r="B243" s="21" t="str">
        <f t="shared" si="29"/>
        <v>Y 16</v>
      </c>
      <c r="C243" s="277">
        <f t="shared" si="33"/>
        <v>34.946666666666665</v>
      </c>
      <c r="D243" s="328">
        <f>0.2*$H$30*(1-(($D$13)/(35*$D$105))^2)</f>
        <v>50.524091293322066</v>
      </c>
      <c r="E243" s="328"/>
      <c r="F243" s="277">
        <f t="shared" si="30"/>
        <v>52.5</v>
      </c>
      <c r="G243" s="264" t="str">
        <f t="shared" si="31"/>
        <v>OK</v>
      </c>
    </row>
    <row r="244" spans="1:7" x14ac:dyDescent="0.25">
      <c r="A244" s="330"/>
      <c r="B244" s="21" t="str">
        <f t="shared" si="29"/>
        <v>Y 17</v>
      </c>
      <c r="C244" s="277">
        <f t="shared" si="33"/>
        <v>38.878964497041416</v>
      </c>
      <c r="D244" s="328">
        <f>0.2*$H$30*(1-(($D$13)/(35*$D$105))^2)</f>
        <v>50.524091293322066</v>
      </c>
      <c r="E244" s="328"/>
      <c r="F244" s="277">
        <f t="shared" si="30"/>
        <v>52.5</v>
      </c>
      <c r="G244" s="264" t="str">
        <f t="shared" si="31"/>
        <v>OK</v>
      </c>
    </row>
    <row r="245" spans="1:7" x14ac:dyDescent="0.25">
      <c r="A245" s="330"/>
      <c r="B245" s="24" t="str">
        <f t="shared" si="29"/>
        <v>Y 18</v>
      </c>
      <c r="C245" s="277">
        <f>(SUM(J149:K149)+SUM(J177:K177)+SUM(J205:K205))/($D$105*D149)</f>
        <v>39.490655270655267</v>
      </c>
      <c r="D245" s="328">
        <f>0.2*$H$30*(1-(($D$13)/(35*$D$105))^2)</f>
        <v>50.524091293322066</v>
      </c>
      <c r="E245" s="328"/>
      <c r="F245" s="277">
        <f t="shared" si="30"/>
        <v>52.5</v>
      </c>
      <c r="G245" s="264" t="str">
        <f t="shared" si="31"/>
        <v>OK</v>
      </c>
    </row>
    <row r="246" spans="1:7" x14ac:dyDescent="0.25">
      <c r="A246" s="318" t="s">
        <v>35</v>
      </c>
      <c r="B246" s="19" t="str">
        <f t="shared" si="29"/>
        <v xml:space="preserve">X 1 </v>
      </c>
      <c r="C246" s="279">
        <f>(SUM(J150:K150)+SUM(J178:K178))/($D$105*D150)</f>
        <v>24.094615384615381</v>
      </c>
      <c r="D246" s="331">
        <f>0.2*$H$30*(1-(($D$13)/(35*$D$105))^2)</f>
        <v>50.524091293322066</v>
      </c>
      <c r="E246" s="331"/>
      <c r="F246" s="279">
        <f t="shared" si="30"/>
        <v>52.5</v>
      </c>
      <c r="G246" s="262" t="str">
        <f t="shared" si="31"/>
        <v>OK</v>
      </c>
    </row>
    <row r="247" spans="1:7" x14ac:dyDescent="0.25">
      <c r="A247" s="318"/>
      <c r="B247" s="21" t="str">
        <f t="shared" si="29"/>
        <v xml:space="preserve">X 2 </v>
      </c>
      <c r="C247" s="277">
        <f>(SUM(J151:K151)+SUM(J179:K179))/($D$105*D151)</f>
        <v>21.286538461538456</v>
      </c>
      <c r="D247" s="328">
        <f>0.2*$H$30*(1-(($D$13)/(35*$D$105))^2)</f>
        <v>50.524091293322066</v>
      </c>
      <c r="E247" s="328"/>
      <c r="F247" s="277">
        <f t="shared" si="30"/>
        <v>52.5</v>
      </c>
      <c r="G247" s="264" t="str">
        <f t="shared" si="31"/>
        <v>OK</v>
      </c>
    </row>
    <row r="248" spans="1:7" x14ac:dyDescent="0.25">
      <c r="A248" s="318"/>
      <c r="B248" s="21" t="str">
        <f t="shared" si="29"/>
        <v xml:space="preserve">X 3 </v>
      </c>
      <c r="C248" s="277">
        <f t="shared" ref="C248:C272" si="34">(SUM(J152:K152)+SUM(J180:K180))/($D$105*D152)</f>
        <v>13.666923076923075</v>
      </c>
      <c r="D248" s="328">
        <f>0.2*$H$30*(1-(($D$13)/(35*$D$105))^2)</f>
        <v>50.524091293322066</v>
      </c>
      <c r="E248" s="328"/>
      <c r="F248" s="277">
        <f t="shared" si="30"/>
        <v>52.5</v>
      </c>
      <c r="G248" s="264" t="str">
        <f t="shared" si="31"/>
        <v>OK</v>
      </c>
    </row>
    <row r="249" spans="1:7" x14ac:dyDescent="0.25">
      <c r="A249" s="318"/>
      <c r="B249" s="21" t="str">
        <f t="shared" si="29"/>
        <v>X 4</v>
      </c>
      <c r="C249" s="277">
        <f t="shared" si="34"/>
        <v>15.947692307692307</v>
      </c>
      <c r="D249" s="328">
        <f>0.2*$H$30*(1-(($D$13)/(35*$D$105))^2)</f>
        <v>50.524091293322066</v>
      </c>
      <c r="E249" s="328"/>
      <c r="F249" s="277">
        <f t="shared" si="30"/>
        <v>52.5</v>
      </c>
      <c r="G249" s="264" t="str">
        <f t="shared" si="31"/>
        <v>OK</v>
      </c>
    </row>
    <row r="250" spans="1:7" x14ac:dyDescent="0.25">
      <c r="A250" s="318"/>
      <c r="B250" s="21" t="str">
        <f t="shared" si="29"/>
        <v>X 5</v>
      </c>
      <c r="C250" s="277">
        <f t="shared" si="34"/>
        <v>13.96629531388152</v>
      </c>
      <c r="D250" s="328">
        <f>0.2*$H$30*(1-(($D$13)/(35*$D$105))^2)</f>
        <v>50.524091293322066</v>
      </c>
      <c r="E250" s="328"/>
      <c r="F250" s="277">
        <f t="shared" si="30"/>
        <v>52.5</v>
      </c>
      <c r="G250" s="264" t="str">
        <f t="shared" si="31"/>
        <v>OK</v>
      </c>
    </row>
    <row r="251" spans="1:7" x14ac:dyDescent="0.25">
      <c r="A251" s="318"/>
      <c r="B251" s="21" t="str">
        <f t="shared" si="29"/>
        <v>X 6</v>
      </c>
      <c r="C251" s="277">
        <f t="shared" si="34"/>
        <v>15.797369727047146</v>
      </c>
      <c r="D251" s="328">
        <f>0.2*$H$30*(1-(($D$13)/(35*$D$105))^2)</f>
        <v>50.524091293322066</v>
      </c>
      <c r="E251" s="328"/>
      <c r="F251" s="277">
        <f t="shared" si="30"/>
        <v>52.5</v>
      </c>
      <c r="G251" s="264" t="str">
        <f t="shared" si="31"/>
        <v>OK</v>
      </c>
    </row>
    <row r="252" spans="1:7" x14ac:dyDescent="0.25">
      <c r="A252" s="318"/>
      <c r="B252" s="21" t="str">
        <f t="shared" si="29"/>
        <v>X 7</v>
      </c>
      <c r="C252" s="277">
        <f t="shared" si="34"/>
        <v>14.024580812445977</v>
      </c>
      <c r="D252" s="328">
        <f>0.2*$H$30*(1-(($D$13)/(35*$D$105))^2)</f>
        <v>50.524091293322066</v>
      </c>
      <c r="E252" s="328"/>
      <c r="F252" s="277">
        <f t="shared" si="30"/>
        <v>52.5</v>
      </c>
      <c r="G252" s="264" t="str">
        <f t="shared" si="31"/>
        <v>OK</v>
      </c>
    </row>
    <row r="253" spans="1:7" x14ac:dyDescent="0.25">
      <c r="A253" s="318"/>
      <c r="B253" s="21" t="str">
        <f t="shared" si="29"/>
        <v>X 8</v>
      </c>
      <c r="C253" s="277">
        <f t="shared" si="34"/>
        <v>23.632705272255834</v>
      </c>
      <c r="D253" s="328">
        <f>0.2*$H$30*(1-(($D$13)/(35*$D$105))^2)</f>
        <v>50.524091293322066</v>
      </c>
      <c r="E253" s="328"/>
      <c r="F253" s="277">
        <f t="shared" si="30"/>
        <v>52.5</v>
      </c>
      <c r="G253" s="264" t="str">
        <f t="shared" si="31"/>
        <v>OK</v>
      </c>
    </row>
    <row r="254" spans="1:7" x14ac:dyDescent="0.25">
      <c r="A254" s="318"/>
      <c r="B254" s="21" t="str">
        <f t="shared" si="29"/>
        <v>X 9</v>
      </c>
      <c r="C254" s="277">
        <f t="shared" si="34"/>
        <v>24.10236819360415</v>
      </c>
      <c r="D254" s="328">
        <f>0.2*$H$30*(1-(($D$13)/(35*$D$105))^2)</f>
        <v>50.524091293322066</v>
      </c>
      <c r="E254" s="328"/>
      <c r="F254" s="277">
        <f t="shared" si="30"/>
        <v>52.5</v>
      </c>
      <c r="G254" s="264" t="str">
        <f t="shared" si="31"/>
        <v>OK</v>
      </c>
    </row>
    <row r="255" spans="1:7" x14ac:dyDescent="0.25">
      <c r="A255" s="318"/>
      <c r="B255" s="21" t="str">
        <f t="shared" si="29"/>
        <v>X 10</v>
      </c>
      <c r="C255" s="277">
        <f t="shared" si="34"/>
        <v>24.10236819360415</v>
      </c>
      <c r="D255" s="328">
        <f>0.2*$H$30*(1-(($D$13)/(35*$D$105))^2)</f>
        <v>50.524091293322066</v>
      </c>
      <c r="E255" s="328"/>
      <c r="F255" s="277">
        <f t="shared" si="30"/>
        <v>52.5</v>
      </c>
      <c r="G255" s="264" t="str">
        <f t="shared" si="31"/>
        <v>OK</v>
      </c>
    </row>
    <row r="256" spans="1:7" x14ac:dyDescent="0.25">
      <c r="A256" s="318"/>
      <c r="B256" s="21" t="str">
        <f t="shared" si="29"/>
        <v xml:space="preserve">Y 1 </v>
      </c>
      <c r="C256" s="277">
        <f t="shared" si="34"/>
        <v>16.107106227106225</v>
      </c>
      <c r="D256" s="328">
        <f>0.2*$H$30*(1-(($D$13)/(35*$D$105))^2)</f>
        <v>50.524091293322066</v>
      </c>
      <c r="E256" s="328"/>
      <c r="F256" s="277">
        <f t="shared" si="30"/>
        <v>52.5</v>
      </c>
      <c r="G256" s="264" t="str">
        <f t="shared" si="31"/>
        <v>OK</v>
      </c>
    </row>
    <row r="257" spans="1:7" x14ac:dyDescent="0.25">
      <c r="A257" s="318"/>
      <c r="B257" s="21" t="str">
        <f t="shared" si="29"/>
        <v xml:space="preserve">Y 2 </v>
      </c>
      <c r="C257" s="277">
        <f t="shared" si="34"/>
        <v>16.950641025641026</v>
      </c>
      <c r="D257" s="328">
        <f>0.2*$H$30*(1-(($D$13)/(35*$D$105))^2)</f>
        <v>50.524091293322066</v>
      </c>
      <c r="E257" s="328"/>
      <c r="F257" s="277">
        <f t="shared" si="30"/>
        <v>52.5</v>
      </c>
      <c r="G257" s="264" t="str">
        <f t="shared" si="31"/>
        <v>OK</v>
      </c>
    </row>
    <row r="258" spans="1:7" x14ac:dyDescent="0.25">
      <c r="A258" s="318"/>
      <c r="B258" s="21" t="str">
        <f t="shared" si="29"/>
        <v xml:space="preserve">Y 3 </v>
      </c>
      <c r="C258" s="277">
        <f t="shared" si="34"/>
        <v>16.753313609467455</v>
      </c>
      <c r="D258" s="328">
        <f>0.2*$H$30*(1-(($D$13)/(35*$D$105))^2)</f>
        <v>50.524091293322066</v>
      </c>
      <c r="E258" s="328"/>
      <c r="F258" s="277">
        <f t="shared" si="30"/>
        <v>52.5</v>
      </c>
      <c r="G258" s="264" t="str">
        <f t="shared" si="31"/>
        <v>OK</v>
      </c>
    </row>
    <row r="259" spans="1:7" x14ac:dyDescent="0.25">
      <c r="A259" s="318"/>
      <c r="B259" s="21" t="str">
        <f t="shared" si="29"/>
        <v>Y 4</v>
      </c>
      <c r="C259" s="277">
        <f t="shared" si="34"/>
        <v>17.404852071005916</v>
      </c>
      <c r="D259" s="328">
        <f>0.2*$H$30*(1-(($D$13)/(35*$D$105))^2)</f>
        <v>50.524091293322066</v>
      </c>
      <c r="E259" s="328"/>
      <c r="F259" s="277">
        <f t="shared" si="30"/>
        <v>52.5</v>
      </c>
      <c r="G259" s="264" t="str">
        <f t="shared" si="31"/>
        <v>OK</v>
      </c>
    </row>
    <row r="260" spans="1:7" x14ac:dyDescent="0.25">
      <c r="A260" s="318"/>
      <c r="B260" s="21" t="str">
        <f t="shared" si="29"/>
        <v>Y 5</v>
      </c>
      <c r="C260" s="277">
        <f t="shared" si="34"/>
        <v>10.96594674556213</v>
      </c>
      <c r="D260" s="328">
        <f>0.2*$H$30*(1-(($D$13)/(35*$D$105))^2)</f>
        <v>50.524091293322066</v>
      </c>
      <c r="E260" s="328"/>
      <c r="F260" s="277">
        <f t="shared" si="30"/>
        <v>52.5</v>
      </c>
      <c r="G260" s="264" t="str">
        <f t="shared" si="31"/>
        <v>OK</v>
      </c>
    </row>
    <row r="261" spans="1:7" x14ac:dyDescent="0.25">
      <c r="A261" s="318"/>
      <c r="B261" s="21" t="str">
        <f t="shared" si="29"/>
        <v>Y 6</v>
      </c>
      <c r="C261" s="277">
        <f t="shared" si="34"/>
        <v>17.606723646723644</v>
      </c>
      <c r="D261" s="328">
        <f>0.2*$H$30*(1-(($D$13)/(35*$D$105))^2)</f>
        <v>50.524091293322066</v>
      </c>
      <c r="E261" s="328"/>
      <c r="F261" s="277">
        <f t="shared" si="30"/>
        <v>52.5</v>
      </c>
      <c r="G261" s="264" t="str">
        <f t="shared" si="31"/>
        <v>OK</v>
      </c>
    </row>
    <row r="262" spans="1:7" x14ac:dyDescent="0.25">
      <c r="A262" s="318"/>
      <c r="B262" s="21" t="str">
        <f t="shared" si="29"/>
        <v>Y 7</v>
      </c>
      <c r="C262" s="277">
        <f t="shared" si="34"/>
        <v>17.606723646723644</v>
      </c>
      <c r="D262" s="328">
        <f>0.2*$H$30*(1-(($D$13)/(35*$D$105))^2)</f>
        <v>50.524091293322066</v>
      </c>
      <c r="E262" s="328"/>
      <c r="F262" s="277">
        <f t="shared" si="30"/>
        <v>52.5</v>
      </c>
      <c r="G262" s="264" t="str">
        <f t="shared" si="31"/>
        <v>OK</v>
      </c>
    </row>
    <row r="263" spans="1:7" x14ac:dyDescent="0.25">
      <c r="A263" s="318"/>
      <c r="B263" s="21" t="str">
        <f t="shared" si="29"/>
        <v>Y 8</v>
      </c>
      <c r="C263" s="277">
        <f t="shared" si="34"/>
        <v>17.629914529914526</v>
      </c>
      <c r="D263" s="328">
        <f>0.2*$H$30*(1-(($D$13)/(35*$D$105))^2)</f>
        <v>50.524091293322066</v>
      </c>
      <c r="E263" s="328"/>
      <c r="F263" s="277">
        <f t="shared" si="30"/>
        <v>52.5</v>
      </c>
      <c r="G263" s="264" t="str">
        <f t="shared" si="31"/>
        <v>OK</v>
      </c>
    </row>
    <row r="264" spans="1:7" x14ac:dyDescent="0.25">
      <c r="A264" s="318"/>
      <c r="B264" s="21" t="str">
        <f t="shared" si="29"/>
        <v>Y 9</v>
      </c>
      <c r="C264" s="277">
        <f t="shared" si="34"/>
        <v>17.629914529914526</v>
      </c>
      <c r="D264" s="328">
        <f>0.2*$H$30*(1-(($D$13)/(35*$D$105))^2)</f>
        <v>50.524091293322066</v>
      </c>
      <c r="E264" s="328"/>
      <c r="F264" s="277">
        <f t="shared" si="30"/>
        <v>52.5</v>
      </c>
      <c r="G264" s="264" t="str">
        <f t="shared" si="31"/>
        <v>OK</v>
      </c>
    </row>
    <row r="265" spans="1:7" x14ac:dyDescent="0.25">
      <c r="A265" s="318"/>
      <c r="B265" s="21" t="str">
        <f t="shared" si="29"/>
        <v>Y 10</v>
      </c>
      <c r="C265" s="277">
        <f t="shared" si="34"/>
        <v>16.543076923076921</v>
      </c>
      <c r="D265" s="328">
        <f>0.2*$H$30*(1-(($D$13)/(35*$D$105))^2)</f>
        <v>50.524091293322066</v>
      </c>
      <c r="E265" s="328"/>
      <c r="F265" s="277">
        <f t="shared" si="30"/>
        <v>52.5</v>
      </c>
      <c r="G265" s="264" t="str">
        <f t="shared" si="31"/>
        <v>OK</v>
      </c>
    </row>
    <row r="266" spans="1:7" x14ac:dyDescent="0.25">
      <c r="A266" s="318"/>
      <c r="B266" s="21" t="str">
        <f t="shared" si="29"/>
        <v>Y 11</v>
      </c>
      <c r="C266" s="277">
        <f t="shared" si="34"/>
        <v>16.773165680473372</v>
      </c>
      <c r="D266" s="328">
        <f>0.2*$H$30*(1-(($D$13)/(35*$D$105))^2)</f>
        <v>50.524091293322066</v>
      </c>
      <c r="E266" s="328"/>
      <c r="F266" s="277">
        <f t="shared" si="30"/>
        <v>52.5</v>
      </c>
      <c r="G266" s="264" t="str">
        <f t="shared" si="31"/>
        <v>OK</v>
      </c>
    </row>
    <row r="267" spans="1:7" x14ac:dyDescent="0.25">
      <c r="A267" s="318"/>
      <c r="B267" s="21" t="str">
        <f t="shared" si="29"/>
        <v>Y 12</v>
      </c>
      <c r="C267" s="277">
        <f t="shared" si="34"/>
        <v>17.426982248520712</v>
      </c>
      <c r="D267" s="328">
        <f>0.2*$H$30*(1-(($D$13)/(35*$D$105))^2)</f>
        <v>50.524091293322066</v>
      </c>
      <c r="E267" s="328"/>
      <c r="F267" s="277">
        <f t="shared" si="30"/>
        <v>52.5</v>
      </c>
      <c r="G267" s="264" t="str">
        <f t="shared" si="31"/>
        <v>OK</v>
      </c>
    </row>
    <row r="268" spans="1:7" x14ac:dyDescent="0.25">
      <c r="A268" s="318"/>
      <c r="B268" s="21" t="str">
        <f t="shared" si="29"/>
        <v>Y 13</v>
      </c>
      <c r="C268" s="277">
        <f t="shared" si="34"/>
        <v>16.773165680473372</v>
      </c>
      <c r="D268" s="328">
        <f>0.2*$H$30*(1-(($D$13)/(35*$D$105))^2)</f>
        <v>50.524091293322066</v>
      </c>
      <c r="E268" s="328"/>
      <c r="F268" s="277">
        <f t="shared" si="30"/>
        <v>52.5</v>
      </c>
      <c r="G268" s="264" t="str">
        <f t="shared" si="31"/>
        <v>OK</v>
      </c>
    </row>
    <row r="269" spans="1:7" x14ac:dyDescent="0.25">
      <c r="A269" s="318"/>
      <c r="B269" s="21" t="str">
        <f t="shared" si="29"/>
        <v>Y 14</v>
      </c>
      <c r="C269" s="277">
        <f t="shared" si="34"/>
        <v>16.971442307692307</v>
      </c>
      <c r="D269" s="328">
        <f>0.2*$H$30*(1-(($D$13)/(35*$D$105))^2)</f>
        <v>50.524091293322066</v>
      </c>
      <c r="E269" s="328"/>
      <c r="F269" s="277">
        <f t="shared" si="30"/>
        <v>52.5</v>
      </c>
      <c r="G269" s="264" t="str">
        <f t="shared" si="31"/>
        <v>OK</v>
      </c>
    </row>
    <row r="270" spans="1:7" x14ac:dyDescent="0.25">
      <c r="A270" s="318"/>
      <c r="B270" s="21" t="str">
        <f t="shared" si="29"/>
        <v>Y 15</v>
      </c>
      <c r="C270" s="277">
        <f t="shared" si="34"/>
        <v>16.124835164835162</v>
      </c>
      <c r="D270" s="328">
        <f>0.2*$H$30*(1-(($D$13)/(35*$D$105))^2)</f>
        <v>50.524091293322066</v>
      </c>
      <c r="E270" s="328"/>
      <c r="F270" s="277">
        <f t="shared" si="30"/>
        <v>52.5</v>
      </c>
      <c r="G270" s="264" t="str">
        <f t="shared" si="31"/>
        <v>OK</v>
      </c>
    </row>
    <row r="271" spans="1:7" x14ac:dyDescent="0.25">
      <c r="A271" s="318"/>
      <c r="B271" s="21" t="str">
        <f t="shared" si="29"/>
        <v>Y 16</v>
      </c>
      <c r="C271" s="277">
        <f t="shared" si="34"/>
        <v>22.866666666666671</v>
      </c>
      <c r="D271" s="328">
        <f>0.2*$H$30*(1-(($D$13)/(35*$D$105))^2)</f>
        <v>50.524091293322066</v>
      </c>
      <c r="E271" s="328"/>
      <c r="F271" s="277">
        <f t="shared" si="30"/>
        <v>52.5</v>
      </c>
      <c r="G271" s="264" t="str">
        <f t="shared" si="31"/>
        <v>OK</v>
      </c>
    </row>
    <row r="272" spans="1:7" x14ac:dyDescent="0.25">
      <c r="A272" s="318"/>
      <c r="B272" s="21" t="str">
        <f t="shared" si="29"/>
        <v>Y 17</v>
      </c>
      <c r="C272" s="277">
        <f t="shared" si="34"/>
        <v>25.411094674556214</v>
      </c>
      <c r="D272" s="328">
        <f>0.2*$H$30*(1-(($D$13)/(35*$D$105))^2)</f>
        <v>50.524091293322066</v>
      </c>
      <c r="E272" s="328"/>
      <c r="F272" s="277">
        <f t="shared" si="30"/>
        <v>52.5</v>
      </c>
      <c r="G272" s="264" t="str">
        <f t="shared" si="31"/>
        <v>OK</v>
      </c>
    </row>
    <row r="273" spans="1:7" x14ac:dyDescent="0.25">
      <c r="A273" s="318"/>
      <c r="B273" s="24" t="str">
        <f t="shared" si="29"/>
        <v>Y 18</v>
      </c>
      <c r="C273" s="278">
        <f>(SUM(J177:K177)+SUM(J205:K205))/($D$105*D177)</f>
        <v>25.806894586894586</v>
      </c>
      <c r="D273" s="329">
        <f>0.2*$H$30*(1-(($D$13)/(35*$D$105))^2)</f>
        <v>50.524091293322066</v>
      </c>
      <c r="E273" s="329"/>
      <c r="F273" s="278">
        <f t="shared" si="30"/>
        <v>52.5</v>
      </c>
      <c r="G273" s="265" t="str">
        <f t="shared" si="31"/>
        <v>OK</v>
      </c>
    </row>
    <row r="274" spans="1:7" x14ac:dyDescent="0.25">
      <c r="A274" s="318" t="s">
        <v>416</v>
      </c>
      <c r="B274" s="19" t="str">
        <f t="shared" si="29"/>
        <v xml:space="preserve">X 1 </v>
      </c>
      <c r="C274" s="279">
        <f t="shared" ref="C274:C277" si="35">(SUM(J178:K178))/($D$105*D178)</f>
        <v>11.344825174825171</v>
      </c>
      <c r="D274" s="331">
        <f>0.2*$H$30*(1-(($D$13)/(35*$D$105))^2)</f>
        <v>50.524091293322066</v>
      </c>
      <c r="E274" s="331"/>
      <c r="F274" s="279">
        <f t="shared" si="30"/>
        <v>52.5</v>
      </c>
      <c r="G274" s="262" t="str">
        <f t="shared" si="31"/>
        <v>OK</v>
      </c>
    </row>
    <row r="275" spans="1:7" x14ac:dyDescent="0.25">
      <c r="A275" s="318"/>
      <c r="B275" s="21" t="str">
        <f t="shared" si="29"/>
        <v xml:space="preserve">X 2 </v>
      </c>
      <c r="C275" s="277">
        <f t="shared" si="35"/>
        <v>10.068426573426569</v>
      </c>
      <c r="D275" s="328">
        <f>0.2*$H$30*(1-(($D$13)/(35*$D$105))^2)</f>
        <v>50.524091293322066</v>
      </c>
      <c r="E275" s="328"/>
      <c r="F275" s="277">
        <f t="shared" si="30"/>
        <v>52.5</v>
      </c>
      <c r="G275" s="264" t="str">
        <f t="shared" si="31"/>
        <v>OK</v>
      </c>
    </row>
    <row r="276" spans="1:7" x14ac:dyDescent="0.25">
      <c r="A276" s="318"/>
      <c r="B276" s="21" t="str">
        <f t="shared" si="29"/>
        <v xml:space="preserve">X 3 </v>
      </c>
      <c r="C276" s="277">
        <f t="shared" si="35"/>
        <v>6.6049650349650335</v>
      </c>
      <c r="D276" s="328">
        <f>0.2*$H$30*(1-(($D$13)/(35*$D$105))^2)</f>
        <v>50.524091293322066</v>
      </c>
      <c r="E276" s="328"/>
      <c r="F276" s="277">
        <f t="shared" si="30"/>
        <v>52.5</v>
      </c>
      <c r="G276" s="264" t="str">
        <f t="shared" si="31"/>
        <v>OK</v>
      </c>
    </row>
    <row r="277" spans="1:7" x14ac:dyDescent="0.25">
      <c r="A277" s="318"/>
      <c r="B277" s="21" t="str">
        <f t="shared" si="29"/>
        <v>X 4</v>
      </c>
      <c r="C277" s="277">
        <f t="shared" si="35"/>
        <v>7.6416783216783202</v>
      </c>
      <c r="D277" s="328">
        <f>0.2*$H$30*(1-(($D$13)/(35*$D$105))^2)</f>
        <v>50.524091293322066</v>
      </c>
      <c r="E277" s="328"/>
      <c r="F277" s="277">
        <f t="shared" si="30"/>
        <v>52.5</v>
      </c>
      <c r="G277" s="264" t="str">
        <f t="shared" si="31"/>
        <v>OK</v>
      </c>
    </row>
    <row r="278" spans="1:7" x14ac:dyDescent="0.25">
      <c r="A278" s="318"/>
      <c r="B278" s="21" t="str">
        <f t="shared" si="29"/>
        <v>X 5</v>
      </c>
      <c r="C278" s="277">
        <f t="shared" ref="C278:C301" si="36">(SUM(J182:K182))/($D$105*D182)</f>
        <v>6.741043324491601</v>
      </c>
      <c r="D278" s="328">
        <f>0.2*$H$30*(1-(($D$13)/(35*$D$105))^2)</f>
        <v>50.524091293322066</v>
      </c>
      <c r="E278" s="328"/>
      <c r="F278" s="277">
        <f t="shared" si="30"/>
        <v>52.5</v>
      </c>
      <c r="G278" s="264" t="str">
        <f t="shared" si="31"/>
        <v>OK</v>
      </c>
    </row>
    <row r="279" spans="1:7" x14ac:dyDescent="0.25">
      <c r="A279" s="318"/>
      <c r="B279" s="21" t="str">
        <f t="shared" si="29"/>
        <v>X 6</v>
      </c>
      <c r="C279" s="277">
        <f t="shared" si="36"/>
        <v>7.5733498759305204</v>
      </c>
      <c r="D279" s="328">
        <f>0.2*$H$30*(1-(($D$13)/(35*$D$105))^2)</f>
        <v>50.524091293322066</v>
      </c>
      <c r="E279" s="328"/>
      <c r="F279" s="277">
        <f t="shared" si="30"/>
        <v>52.5</v>
      </c>
      <c r="G279" s="264" t="str">
        <f t="shared" si="31"/>
        <v>OK</v>
      </c>
    </row>
    <row r="280" spans="1:7" x14ac:dyDescent="0.25">
      <c r="A280" s="318"/>
      <c r="B280" s="21" t="str">
        <f t="shared" si="29"/>
        <v>X 7</v>
      </c>
      <c r="C280" s="277">
        <f t="shared" si="36"/>
        <v>6.7675367329299903</v>
      </c>
      <c r="D280" s="328">
        <f>0.2*$H$30*(1-(($D$13)/(35*$D$105))^2)</f>
        <v>50.524091293322066</v>
      </c>
      <c r="E280" s="328"/>
      <c r="F280" s="277">
        <f t="shared" si="30"/>
        <v>52.5</v>
      </c>
      <c r="G280" s="264" t="str">
        <f t="shared" si="31"/>
        <v>OK</v>
      </c>
    </row>
    <row r="281" spans="1:7" x14ac:dyDescent="0.25">
      <c r="A281" s="318"/>
      <c r="B281" s="21" t="str">
        <f t="shared" ref="B281:B301" si="37">B185</f>
        <v>X 8</v>
      </c>
      <c r="C281" s="277">
        <f t="shared" si="36"/>
        <v>11.13486603284356</v>
      </c>
      <c r="D281" s="328">
        <f>0.2*$H$30*(1-(($D$13)/(35*$D$105))^2)</f>
        <v>50.524091293322066</v>
      </c>
      <c r="E281" s="328"/>
      <c r="F281" s="277">
        <f t="shared" si="30"/>
        <v>52.5</v>
      </c>
      <c r="G281" s="264" t="str">
        <f t="shared" si="31"/>
        <v>OK</v>
      </c>
    </row>
    <row r="282" spans="1:7" x14ac:dyDescent="0.25">
      <c r="A282" s="318"/>
      <c r="B282" s="21" t="str">
        <f t="shared" si="37"/>
        <v>X 9</v>
      </c>
      <c r="C282" s="277">
        <f t="shared" si="36"/>
        <v>11.348349178910977</v>
      </c>
      <c r="D282" s="328">
        <f>0.2*$H$30*(1-(($D$13)/(35*$D$105))^2)</f>
        <v>50.524091293322066</v>
      </c>
      <c r="E282" s="328"/>
      <c r="F282" s="277">
        <f t="shared" ref="F282:F301" si="38">0.15*$H$30</f>
        <v>52.5</v>
      </c>
      <c r="G282" s="264" t="str">
        <f t="shared" ref="G282:G309" si="39">IF(C282&lt;=D282,"OK","FALSO")</f>
        <v>OK</v>
      </c>
    </row>
    <row r="283" spans="1:7" x14ac:dyDescent="0.25">
      <c r="A283" s="318"/>
      <c r="B283" s="21" t="str">
        <f t="shared" si="37"/>
        <v>X 10</v>
      </c>
      <c r="C283" s="277">
        <f t="shared" si="36"/>
        <v>11.348349178910977</v>
      </c>
      <c r="D283" s="328">
        <f>0.2*$H$30*(1-(($D$13)/(35*$D$105))^2)</f>
        <v>50.524091293322066</v>
      </c>
      <c r="E283" s="328"/>
      <c r="F283" s="277">
        <f t="shared" si="38"/>
        <v>52.5</v>
      </c>
      <c r="G283" s="264" t="str">
        <f t="shared" si="39"/>
        <v>OK</v>
      </c>
    </row>
    <row r="284" spans="1:7" x14ac:dyDescent="0.25">
      <c r="A284" s="318"/>
      <c r="B284" s="21" t="str">
        <f t="shared" si="37"/>
        <v xml:space="preserve">Y 1 </v>
      </c>
      <c r="C284" s="277">
        <f t="shared" si="36"/>
        <v>7.7141391941391939</v>
      </c>
      <c r="D284" s="328">
        <f>0.2*$H$30*(1-(($D$13)/(35*$D$105))^2)</f>
        <v>50.524091293322066</v>
      </c>
      <c r="E284" s="328"/>
      <c r="F284" s="277">
        <f t="shared" si="38"/>
        <v>52.5</v>
      </c>
      <c r="G284" s="264" t="str">
        <f t="shared" si="39"/>
        <v>OK</v>
      </c>
    </row>
    <row r="285" spans="1:7" x14ac:dyDescent="0.25">
      <c r="A285" s="318"/>
      <c r="B285" s="21" t="str">
        <f t="shared" si="37"/>
        <v xml:space="preserve">Y 2 </v>
      </c>
      <c r="C285" s="277">
        <f t="shared" si="36"/>
        <v>8.0975641025641032</v>
      </c>
      <c r="D285" s="328">
        <f>0.2*$H$30*(1-(($D$13)/(35*$D$105))^2)</f>
        <v>50.524091293322066</v>
      </c>
      <c r="E285" s="328"/>
      <c r="F285" s="277">
        <f t="shared" si="38"/>
        <v>52.5</v>
      </c>
      <c r="G285" s="264" t="str">
        <f t="shared" si="39"/>
        <v>OK</v>
      </c>
    </row>
    <row r="286" spans="1:7" x14ac:dyDescent="0.25">
      <c r="A286" s="318"/>
      <c r="B286" s="21" t="str">
        <f t="shared" si="37"/>
        <v xml:space="preserve">Y 3 </v>
      </c>
      <c r="C286" s="277">
        <f t="shared" si="36"/>
        <v>8.0078698224852065</v>
      </c>
      <c r="D286" s="328">
        <f>0.2*$H$30*(1-(($D$13)/(35*$D$105))^2)</f>
        <v>50.524091293322066</v>
      </c>
      <c r="E286" s="328"/>
      <c r="F286" s="277">
        <f t="shared" si="38"/>
        <v>52.5</v>
      </c>
      <c r="G286" s="264" t="str">
        <f t="shared" si="39"/>
        <v>OK</v>
      </c>
    </row>
    <row r="287" spans="1:7" x14ac:dyDescent="0.25">
      <c r="A287" s="318"/>
      <c r="B287" s="21" t="str">
        <f t="shared" si="37"/>
        <v>Y 4</v>
      </c>
      <c r="C287" s="277">
        <f t="shared" si="36"/>
        <v>8.3040236686390525</v>
      </c>
      <c r="D287" s="328">
        <f>0.2*$H$30*(1-(($D$13)/(35*$D$105))^2)</f>
        <v>50.524091293322066</v>
      </c>
      <c r="E287" s="328"/>
      <c r="F287" s="277">
        <f t="shared" si="38"/>
        <v>52.5</v>
      </c>
      <c r="G287" s="264" t="str">
        <f t="shared" si="39"/>
        <v>OK</v>
      </c>
    </row>
    <row r="288" spans="1:7" x14ac:dyDescent="0.25">
      <c r="A288" s="318"/>
      <c r="B288" s="21" t="str">
        <f t="shared" si="37"/>
        <v>Y 5</v>
      </c>
      <c r="C288" s="277">
        <f t="shared" si="36"/>
        <v>5.3772485207100589</v>
      </c>
      <c r="D288" s="328">
        <f>0.2*$H$30*(1-(($D$13)/(35*$D$105))^2)</f>
        <v>50.524091293322066</v>
      </c>
      <c r="E288" s="328"/>
      <c r="F288" s="277">
        <f t="shared" si="38"/>
        <v>52.5</v>
      </c>
      <c r="G288" s="264" t="str">
        <f t="shared" si="39"/>
        <v>OK</v>
      </c>
    </row>
    <row r="289" spans="1:7" x14ac:dyDescent="0.25">
      <c r="A289" s="318"/>
      <c r="B289" s="21" t="str">
        <f t="shared" si="37"/>
        <v>Y 6</v>
      </c>
      <c r="C289" s="277">
        <f t="shared" si="36"/>
        <v>8.3957834757834746</v>
      </c>
      <c r="D289" s="328">
        <f>0.2*$H$30*(1-(($D$13)/(35*$D$105))^2)</f>
        <v>50.524091293322066</v>
      </c>
      <c r="E289" s="328"/>
      <c r="F289" s="277">
        <f t="shared" si="38"/>
        <v>52.5</v>
      </c>
      <c r="G289" s="264" t="str">
        <f t="shared" si="39"/>
        <v>OK</v>
      </c>
    </row>
    <row r="290" spans="1:7" x14ac:dyDescent="0.25">
      <c r="A290" s="318"/>
      <c r="B290" s="21" t="str">
        <f t="shared" si="37"/>
        <v>Y 7</v>
      </c>
      <c r="C290" s="277">
        <f t="shared" si="36"/>
        <v>8.3957834757834746</v>
      </c>
      <c r="D290" s="328">
        <f>0.2*$H$30*(1-(($D$13)/(35*$D$105))^2)</f>
        <v>50.524091293322066</v>
      </c>
      <c r="E290" s="328"/>
      <c r="F290" s="277">
        <f t="shared" si="38"/>
        <v>52.5</v>
      </c>
      <c r="G290" s="264" t="str">
        <f t="shared" si="39"/>
        <v>OK</v>
      </c>
    </row>
    <row r="291" spans="1:7" x14ac:dyDescent="0.25">
      <c r="A291" s="318"/>
      <c r="B291" s="21" t="str">
        <f t="shared" si="37"/>
        <v>Y 8</v>
      </c>
      <c r="C291" s="277">
        <f t="shared" si="36"/>
        <v>8.4063247863247845</v>
      </c>
      <c r="D291" s="328">
        <f>0.2*$H$30*(1-(($D$13)/(35*$D$105))^2)</f>
        <v>50.524091293322066</v>
      </c>
      <c r="E291" s="328"/>
      <c r="F291" s="277">
        <f t="shared" si="38"/>
        <v>52.5</v>
      </c>
      <c r="G291" s="264" t="str">
        <f t="shared" si="39"/>
        <v>OK</v>
      </c>
    </row>
    <row r="292" spans="1:7" x14ac:dyDescent="0.25">
      <c r="A292" s="318"/>
      <c r="B292" s="21" t="str">
        <f t="shared" si="37"/>
        <v>Y 9</v>
      </c>
      <c r="C292" s="277">
        <f t="shared" si="36"/>
        <v>8.4063247863247845</v>
      </c>
      <c r="D292" s="328">
        <f>0.2*$H$30*(1-(($D$13)/(35*$D$105))^2)</f>
        <v>50.524091293322066</v>
      </c>
      <c r="E292" s="328"/>
      <c r="F292" s="277">
        <f t="shared" si="38"/>
        <v>52.5</v>
      </c>
      <c r="G292" s="264" t="str">
        <f t="shared" si="39"/>
        <v>OK</v>
      </c>
    </row>
    <row r="293" spans="1:7" x14ac:dyDescent="0.25">
      <c r="A293" s="318"/>
      <c r="B293" s="21" t="str">
        <f t="shared" si="37"/>
        <v>Y 10</v>
      </c>
      <c r="C293" s="277">
        <f t="shared" si="36"/>
        <v>7.9123076923076914</v>
      </c>
      <c r="D293" s="328">
        <f>0.2*$H$30*(1-(($D$13)/(35*$D$105))^2)</f>
        <v>50.524091293322066</v>
      </c>
      <c r="E293" s="328"/>
      <c r="F293" s="277">
        <f t="shared" si="38"/>
        <v>52.5</v>
      </c>
      <c r="G293" s="264" t="str">
        <f t="shared" si="39"/>
        <v>OK</v>
      </c>
    </row>
    <row r="294" spans="1:7" x14ac:dyDescent="0.25">
      <c r="A294" s="318"/>
      <c r="B294" s="21" t="str">
        <f t="shared" si="37"/>
        <v>Y 11</v>
      </c>
      <c r="C294" s="277">
        <f t="shared" si="36"/>
        <v>8.0168934911242591</v>
      </c>
      <c r="D294" s="328">
        <f>0.2*$H$30*(1-(($D$13)/(35*$D$105))^2)</f>
        <v>50.524091293322066</v>
      </c>
      <c r="E294" s="328"/>
      <c r="F294" s="277">
        <f t="shared" si="38"/>
        <v>52.5</v>
      </c>
      <c r="G294" s="264" t="str">
        <f t="shared" si="39"/>
        <v>OK</v>
      </c>
    </row>
    <row r="295" spans="1:7" x14ac:dyDescent="0.25">
      <c r="A295" s="318"/>
      <c r="B295" s="21" t="str">
        <f t="shared" si="37"/>
        <v>Y 12</v>
      </c>
      <c r="C295" s="277">
        <f t="shared" si="36"/>
        <v>8.3140828402366864</v>
      </c>
      <c r="D295" s="328">
        <f>0.2*$H$30*(1-(($D$13)/(35*$D$105))^2)</f>
        <v>50.524091293322066</v>
      </c>
      <c r="E295" s="328"/>
      <c r="F295" s="277">
        <f t="shared" si="38"/>
        <v>52.5</v>
      </c>
      <c r="G295" s="264" t="str">
        <f t="shared" si="39"/>
        <v>OK</v>
      </c>
    </row>
    <row r="296" spans="1:7" x14ac:dyDescent="0.25">
      <c r="A296" s="318"/>
      <c r="B296" s="21" t="str">
        <f t="shared" si="37"/>
        <v>Y 13</v>
      </c>
      <c r="C296" s="277">
        <f t="shared" si="36"/>
        <v>8.0168934911242591</v>
      </c>
      <c r="D296" s="328">
        <f>0.2*$H$30*(1-(($D$13)/(35*$D$105))^2)</f>
        <v>50.524091293322066</v>
      </c>
      <c r="E296" s="328"/>
      <c r="F296" s="277">
        <f t="shared" si="38"/>
        <v>52.5</v>
      </c>
      <c r="G296" s="264" t="str">
        <f t="shared" si="39"/>
        <v>OK</v>
      </c>
    </row>
    <row r="297" spans="1:7" x14ac:dyDescent="0.25">
      <c r="A297" s="318"/>
      <c r="B297" s="21" t="str">
        <f t="shared" si="37"/>
        <v>Y 14</v>
      </c>
      <c r="C297" s="277">
        <f t="shared" si="36"/>
        <v>8.1070192307692324</v>
      </c>
      <c r="D297" s="328">
        <f>0.2*$H$30*(1-(($D$13)/(35*$D$105))^2)</f>
        <v>50.524091293322066</v>
      </c>
      <c r="E297" s="328"/>
      <c r="F297" s="277">
        <f t="shared" si="38"/>
        <v>52.5</v>
      </c>
      <c r="G297" s="264" t="str">
        <f t="shared" si="39"/>
        <v>OK</v>
      </c>
    </row>
    <row r="298" spans="1:7" x14ac:dyDescent="0.25">
      <c r="A298" s="318"/>
      <c r="B298" s="21" t="str">
        <f t="shared" si="37"/>
        <v>Y 15</v>
      </c>
      <c r="C298" s="277">
        <f t="shared" si="36"/>
        <v>7.7221978021978028</v>
      </c>
      <c r="D298" s="328">
        <f>0.2*$H$30*(1-(($D$13)/(35*$D$105))^2)</f>
        <v>50.524091293322066</v>
      </c>
      <c r="E298" s="328"/>
      <c r="F298" s="277">
        <f t="shared" si="38"/>
        <v>52.5</v>
      </c>
      <c r="G298" s="264" t="str">
        <f t="shared" si="39"/>
        <v>OK</v>
      </c>
    </row>
    <row r="299" spans="1:7" x14ac:dyDescent="0.25">
      <c r="A299" s="318"/>
      <c r="B299" s="21" t="str">
        <f t="shared" si="37"/>
        <v>Y 16</v>
      </c>
      <c r="C299" s="277">
        <f t="shared" si="36"/>
        <v>10.786666666666667</v>
      </c>
      <c r="D299" s="328">
        <f>0.2*$H$30*(1-(($D$13)/(35*$D$105))^2)</f>
        <v>50.524091293322066</v>
      </c>
      <c r="E299" s="328"/>
      <c r="F299" s="277">
        <f t="shared" si="38"/>
        <v>52.5</v>
      </c>
      <c r="G299" s="264" t="str">
        <f t="shared" si="39"/>
        <v>OK</v>
      </c>
    </row>
    <row r="300" spans="1:7" x14ac:dyDescent="0.25">
      <c r="A300" s="318"/>
      <c r="B300" s="21" t="str">
        <f t="shared" si="37"/>
        <v>Y 17</v>
      </c>
      <c r="C300" s="277">
        <f t="shared" si="36"/>
        <v>11.943224852071005</v>
      </c>
      <c r="D300" s="328">
        <f>0.2*$H$30*(1-(($D$13)/(35*$D$105))^2)</f>
        <v>50.524091293322066</v>
      </c>
      <c r="E300" s="328"/>
      <c r="F300" s="277">
        <f t="shared" si="38"/>
        <v>52.5</v>
      </c>
      <c r="G300" s="264" t="str">
        <f t="shared" si="39"/>
        <v>OK</v>
      </c>
    </row>
    <row r="301" spans="1:7" x14ac:dyDescent="0.25">
      <c r="A301" s="318"/>
      <c r="B301" s="24" t="str">
        <f t="shared" si="37"/>
        <v>Y 18</v>
      </c>
      <c r="C301" s="278">
        <f t="shared" si="36"/>
        <v>12.123133903133903</v>
      </c>
      <c r="D301" s="329">
        <f>0.2*$H$30*(1-(($D$13)/(35*$D$105))^2)</f>
        <v>50.524091293322066</v>
      </c>
      <c r="E301" s="329"/>
      <c r="F301" s="278">
        <f t="shared" si="38"/>
        <v>52.5</v>
      </c>
      <c r="G301" s="265" t="str">
        <f t="shared" si="39"/>
        <v>OK</v>
      </c>
    </row>
    <row r="302" spans="1:7" x14ac:dyDescent="0.25">
      <c r="A302" s="38"/>
      <c r="B302" s="277"/>
      <c r="C302" s="277"/>
      <c r="D302" s="277"/>
      <c r="E302" s="277"/>
      <c r="F302" s="277"/>
      <c r="G302" s="263"/>
    </row>
    <row r="304" spans="1:7" x14ac:dyDescent="0.25">
      <c r="A304" s="1" t="s">
        <v>234</v>
      </c>
    </row>
    <row r="310" spans="1:9" x14ac:dyDescent="0.25">
      <c r="B310" s="274" t="s">
        <v>49</v>
      </c>
      <c r="C310" s="274" t="s">
        <v>50</v>
      </c>
      <c r="D310" s="274" t="s">
        <v>51</v>
      </c>
      <c r="E310" s="274" t="s">
        <v>235</v>
      </c>
      <c r="F310" s="274" t="s">
        <v>236</v>
      </c>
      <c r="G310" s="274" t="s">
        <v>237</v>
      </c>
      <c r="H310" s="274" t="s">
        <v>238</v>
      </c>
      <c r="I310" s="274" t="s">
        <v>239</v>
      </c>
    </row>
    <row r="311" spans="1:9" x14ac:dyDescent="0.25">
      <c r="A311" s="294" t="s">
        <v>34</v>
      </c>
      <c r="B311" s="19" t="str">
        <f t="shared" ref="B311:B339" si="40">B121</f>
        <v xml:space="preserve">X 1 </v>
      </c>
      <c r="C311" s="279">
        <f>$D$105</f>
        <v>0.13</v>
      </c>
      <c r="D311" s="87">
        <f t="shared" ref="D311:D339" si="41">D121</f>
        <v>2.2000000000000002</v>
      </c>
      <c r="E311" s="279">
        <f>$C$38*D311*C311*$D$13+$C$42*D311*$D$13</f>
        <v>1.76352</v>
      </c>
      <c r="F311" s="279">
        <v>1.075</v>
      </c>
      <c r="G311" s="279">
        <v>4.1349999999999998</v>
      </c>
      <c r="H311" s="279">
        <f>E311*F311</f>
        <v>1.8957839999999999</v>
      </c>
      <c r="I311" s="39">
        <f>E311*G311</f>
        <v>7.2921551999999998</v>
      </c>
    </row>
    <row r="312" spans="1:9" x14ac:dyDescent="0.25">
      <c r="A312" s="295"/>
      <c r="B312" s="21" t="str">
        <f t="shared" si="40"/>
        <v xml:space="preserve">X 2 </v>
      </c>
      <c r="C312" s="277">
        <f t="shared" ref="C312:C380" si="42">$D$105</f>
        <v>0.13</v>
      </c>
      <c r="D312" s="88">
        <f t="shared" si="41"/>
        <v>2.2000000000000002</v>
      </c>
      <c r="E312" s="277">
        <f>$C$38*D312*C312*$D$13+$C$42*D312*$D$13</f>
        <v>1.76352</v>
      </c>
      <c r="F312" s="277">
        <v>1.075</v>
      </c>
      <c r="G312" s="277">
        <v>8.7349999999999994</v>
      </c>
      <c r="H312" s="277">
        <f t="shared" ref="H312:H375" si="43">E312*F312</f>
        <v>1.8957839999999999</v>
      </c>
      <c r="I312" s="42">
        <f t="shared" ref="I312:I375" si="44">E312*G312</f>
        <v>15.404347199999998</v>
      </c>
    </row>
    <row r="313" spans="1:9" x14ac:dyDescent="0.25">
      <c r="A313" s="295"/>
      <c r="B313" s="21" t="str">
        <f t="shared" si="40"/>
        <v xml:space="preserve">X 3 </v>
      </c>
      <c r="C313" s="277">
        <f t="shared" si="42"/>
        <v>0.13</v>
      </c>
      <c r="D313" s="88">
        <f t="shared" si="41"/>
        <v>2.2000000000000002</v>
      </c>
      <c r="E313" s="277">
        <f>$C$38*D313*C313*$D$13+$C$42*D313*$D$13</f>
        <v>1.76352</v>
      </c>
      <c r="F313" s="277">
        <v>1.075</v>
      </c>
      <c r="G313" s="277">
        <v>11.035</v>
      </c>
      <c r="H313" s="277">
        <f t="shared" si="43"/>
        <v>1.8957839999999999</v>
      </c>
      <c r="I313" s="42">
        <f t="shared" si="44"/>
        <v>19.4604432</v>
      </c>
    </row>
    <row r="314" spans="1:9" x14ac:dyDescent="0.25">
      <c r="A314" s="295"/>
      <c r="B314" s="21" t="str">
        <f t="shared" si="40"/>
        <v xml:space="preserve">X 4 </v>
      </c>
      <c r="C314" s="277">
        <f t="shared" si="42"/>
        <v>0.13</v>
      </c>
      <c r="D314" s="88">
        <f t="shared" si="41"/>
        <v>2.2000000000000002</v>
      </c>
      <c r="E314" s="277">
        <f>$C$38*D314*C314*$D$13+$C$42*D314*$D$13</f>
        <v>1.76352</v>
      </c>
      <c r="F314" s="277">
        <v>1.075</v>
      </c>
      <c r="G314" s="277">
        <v>12.965</v>
      </c>
      <c r="H314" s="277">
        <f t="shared" si="43"/>
        <v>1.8957839999999999</v>
      </c>
      <c r="I314" s="42">
        <f t="shared" si="44"/>
        <v>22.864036800000001</v>
      </c>
    </row>
    <row r="315" spans="1:9" x14ac:dyDescent="0.25">
      <c r="A315" s="295"/>
      <c r="B315" s="21" t="str">
        <f t="shared" si="40"/>
        <v xml:space="preserve">X 5 </v>
      </c>
      <c r="C315" s="277">
        <f t="shared" si="42"/>
        <v>0.13</v>
      </c>
      <c r="D315" s="88">
        <f t="shared" si="41"/>
        <v>2.1749999999999998</v>
      </c>
      <c r="E315" s="277">
        <f>$C$38*D315*C315*$D$13+$C$42*D315*$D$13</f>
        <v>1.7434799999999999</v>
      </c>
      <c r="F315" s="277">
        <v>1.0874999999999999</v>
      </c>
      <c r="G315" s="277">
        <v>17.934999999999999</v>
      </c>
      <c r="H315" s="277">
        <f t="shared" si="43"/>
        <v>1.8960344999999998</v>
      </c>
      <c r="I315" s="42">
        <f t="shared" si="44"/>
        <v>31.269313799999995</v>
      </c>
    </row>
    <row r="316" spans="1:9" x14ac:dyDescent="0.25">
      <c r="A316" s="295"/>
      <c r="B316" s="21" t="str">
        <f t="shared" si="40"/>
        <v>X 6</v>
      </c>
      <c r="C316" s="277">
        <f t="shared" si="42"/>
        <v>0.13</v>
      </c>
      <c r="D316" s="88">
        <f t="shared" si="41"/>
        <v>3.1</v>
      </c>
      <c r="E316" s="277">
        <f>$C$38*D316*C316*$D$13+$C$42*D316*$D$13</f>
        <v>2.4849600000000001</v>
      </c>
      <c r="F316" s="277">
        <v>3.4750000000000001</v>
      </c>
      <c r="G316" s="277">
        <v>17.934999999999999</v>
      </c>
      <c r="H316" s="277">
        <f t="shared" si="43"/>
        <v>8.6352360000000008</v>
      </c>
      <c r="I316" s="42">
        <f t="shared" si="44"/>
        <v>44.5677576</v>
      </c>
    </row>
    <row r="317" spans="1:9" x14ac:dyDescent="0.25">
      <c r="A317" s="295"/>
      <c r="B317" s="21" t="str">
        <f t="shared" si="40"/>
        <v>X 7</v>
      </c>
      <c r="C317" s="277">
        <f t="shared" si="42"/>
        <v>0.13</v>
      </c>
      <c r="D317" s="88">
        <f t="shared" si="41"/>
        <v>2.2250000000000001</v>
      </c>
      <c r="E317" s="277">
        <f>$C$38*D317*C317*$D$13+$C$42*D317*$D$13</f>
        <v>1.78356</v>
      </c>
      <c r="F317" s="277">
        <v>5.8875000000000002</v>
      </c>
      <c r="G317" s="277">
        <v>17.934999999999999</v>
      </c>
      <c r="H317" s="277">
        <f t="shared" si="43"/>
        <v>10.500709500000001</v>
      </c>
      <c r="I317" s="42">
        <f t="shared" si="44"/>
        <v>31.988148599999999</v>
      </c>
    </row>
    <row r="318" spans="1:9" x14ac:dyDescent="0.25">
      <c r="A318" s="295"/>
      <c r="B318" s="21" t="str">
        <f t="shared" si="40"/>
        <v>X 8</v>
      </c>
      <c r="C318" s="277">
        <f t="shared" si="42"/>
        <v>0.13</v>
      </c>
      <c r="D318" s="88">
        <f t="shared" si="41"/>
        <v>2.2250000000000001</v>
      </c>
      <c r="E318" s="277">
        <f>$C$38*D318*C318*$D$13+$C$42*D318*$D$13</f>
        <v>1.78356</v>
      </c>
      <c r="F318" s="277">
        <v>5.9</v>
      </c>
      <c r="G318" s="277">
        <v>12.965</v>
      </c>
      <c r="H318" s="277">
        <f t="shared" si="43"/>
        <v>10.523004</v>
      </c>
      <c r="I318" s="42">
        <f t="shared" si="44"/>
        <v>23.1238554</v>
      </c>
    </row>
    <row r="319" spans="1:9" x14ac:dyDescent="0.25">
      <c r="A319" s="295"/>
      <c r="B319" s="21" t="str">
        <f t="shared" si="40"/>
        <v>X 9</v>
      </c>
      <c r="C319" s="277">
        <f t="shared" si="42"/>
        <v>0.13</v>
      </c>
      <c r="D319" s="88">
        <f t="shared" si="41"/>
        <v>2.2250000000000001</v>
      </c>
      <c r="E319" s="277">
        <f>$C$38*D319*C319*$D$13+$C$42*D319*$D$13</f>
        <v>1.78356</v>
      </c>
      <c r="F319" s="277">
        <v>5.9</v>
      </c>
      <c r="G319" s="277">
        <v>8.7349999999999994</v>
      </c>
      <c r="H319" s="277">
        <f t="shared" si="43"/>
        <v>10.523004</v>
      </c>
      <c r="I319" s="42">
        <f t="shared" si="44"/>
        <v>15.579396599999999</v>
      </c>
    </row>
    <row r="320" spans="1:9" x14ac:dyDescent="0.25">
      <c r="A320" s="295"/>
      <c r="B320" s="21" t="str">
        <f t="shared" si="40"/>
        <v>X 10</v>
      </c>
      <c r="C320" s="277">
        <f t="shared" si="42"/>
        <v>0.13</v>
      </c>
      <c r="D320" s="88">
        <f t="shared" si="41"/>
        <v>2.2250000000000001</v>
      </c>
      <c r="E320" s="277">
        <f>$C$38*D320*C320*$D$13+$C$42*D320*$D$13</f>
        <v>1.78356</v>
      </c>
      <c r="F320" s="277">
        <v>5.9</v>
      </c>
      <c r="G320" s="277">
        <v>4.1349999999999998</v>
      </c>
      <c r="H320" s="277">
        <f t="shared" si="43"/>
        <v>10.523004</v>
      </c>
      <c r="I320" s="42">
        <f t="shared" si="44"/>
        <v>7.3750206</v>
      </c>
    </row>
    <row r="321" spans="1:9" x14ac:dyDescent="0.25">
      <c r="A321" s="295"/>
      <c r="B321" s="21" t="str">
        <f t="shared" si="40"/>
        <v>X 11</v>
      </c>
      <c r="C321" s="277">
        <f t="shared" si="42"/>
        <v>0.13</v>
      </c>
      <c r="D321" s="88">
        <f t="shared" si="41"/>
        <v>2.25</v>
      </c>
      <c r="E321" s="277">
        <f>$C$38*D321*C321*$D$13+$C$42*D321*$D$13</f>
        <v>1.8035999999999999</v>
      </c>
      <c r="F321" s="277">
        <v>5.9</v>
      </c>
      <c r="G321" s="277">
        <v>6.5000000000000002E-2</v>
      </c>
      <c r="H321" s="277">
        <f t="shared" si="43"/>
        <v>10.64124</v>
      </c>
      <c r="I321" s="42">
        <f t="shared" si="44"/>
        <v>0.11723399999999999</v>
      </c>
    </row>
    <row r="322" spans="1:9" x14ac:dyDescent="0.25">
      <c r="A322" s="295"/>
      <c r="B322" s="21" t="str">
        <f t="shared" si="40"/>
        <v xml:space="preserve">Y 1 </v>
      </c>
      <c r="C322" s="277">
        <f t="shared" si="42"/>
        <v>0.13</v>
      </c>
      <c r="D322" s="88">
        <f t="shared" si="41"/>
        <v>2.1</v>
      </c>
      <c r="E322" s="277">
        <f>$C$38*D322*C322*$D$13+$C$42*D322*$D$13</f>
        <v>1.6833600000000002</v>
      </c>
      <c r="F322" s="277">
        <v>6.5000000000000002E-2</v>
      </c>
      <c r="G322" s="277">
        <v>1.05</v>
      </c>
      <c r="H322" s="277">
        <f t="shared" si="43"/>
        <v>0.10941840000000001</v>
      </c>
      <c r="I322" s="42">
        <f t="shared" si="44"/>
        <v>1.7675280000000002</v>
      </c>
    </row>
    <row r="323" spans="1:9" x14ac:dyDescent="0.25">
      <c r="A323" s="295"/>
      <c r="B323" s="21" t="str">
        <f t="shared" si="40"/>
        <v xml:space="preserve">Y 2 </v>
      </c>
      <c r="C323" s="277">
        <f t="shared" si="42"/>
        <v>0.13</v>
      </c>
      <c r="D323" s="88">
        <f t="shared" si="41"/>
        <v>2.4</v>
      </c>
      <c r="E323" s="277">
        <f>$C$38*D323*C323*$D$13+$C$42*D323*$D$13</f>
        <v>1.9238400000000002</v>
      </c>
      <c r="F323" s="277">
        <v>6.5000000000000002E-2</v>
      </c>
      <c r="G323" s="277">
        <v>3</v>
      </c>
      <c r="H323" s="277">
        <f t="shared" si="43"/>
        <v>0.12504960000000001</v>
      </c>
      <c r="I323" s="42">
        <f t="shared" si="44"/>
        <v>5.7715200000000006</v>
      </c>
    </row>
    <row r="324" spans="1:9" x14ac:dyDescent="0.25">
      <c r="A324" s="295"/>
      <c r="B324" s="21" t="str">
        <f t="shared" si="40"/>
        <v xml:space="preserve">Y 3 </v>
      </c>
      <c r="C324" s="277">
        <f t="shared" si="42"/>
        <v>0.13</v>
      </c>
      <c r="D324" s="88">
        <f t="shared" si="41"/>
        <v>2.6</v>
      </c>
      <c r="E324" s="277">
        <f>$C$38*D324*C324*$D$13+$C$42*D324*$D$13</f>
        <v>2.0841600000000002</v>
      </c>
      <c r="F324" s="277">
        <v>6.5000000000000002E-2</v>
      </c>
      <c r="G324" s="277">
        <v>5.2</v>
      </c>
      <c r="H324" s="277">
        <f t="shared" si="43"/>
        <v>0.13547040000000002</v>
      </c>
      <c r="I324" s="42">
        <f t="shared" si="44"/>
        <v>10.837632000000001</v>
      </c>
    </row>
    <row r="325" spans="1:9" x14ac:dyDescent="0.25">
      <c r="A325" s="295"/>
      <c r="B325" s="21" t="str">
        <f t="shared" si="40"/>
        <v>Y 4</v>
      </c>
      <c r="C325" s="277">
        <f t="shared" si="42"/>
        <v>0.13</v>
      </c>
      <c r="D325" s="88">
        <f t="shared" si="41"/>
        <v>2.6</v>
      </c>
      <c r="E325" s="277">
        <f>$C$38*D325*C325*$D$13+$C$42*D325*$D$13</f>
        <v>2.0841600000000002</v>
      </c>
      <c r="F325" s="277">
        <v>6.5000000000000002E-2</v>
      </c>
      <c r="G325" s="277">
        <v>7.5</v>
      </c>
      <c r="H325" s="277">
        <f t="shared" si="43"/>
        <v>0.13547040000000002</v>
      </c>
      <c r="I325" s="42">
        <f t="shared" si="44"/>
        <v>15.631200000000002</v>
      </c>
    </row>
    <row r="326" spans="1:9" x14ac:dyDescent="0.25">
      <c r="A326" s="295"/>
      <c r="B326" s="21" t="str">
        <f t="shared" si="40"/>
        <v>Y 5</v>
      </c>
      <c r="C326" s="277">
        <f t="shared" si="42"/>
        <v>0.13</v>
      </c>
      <c r="D326" s="88">
        <f t="shared" si="41"/>
        <v>2.6</v>
      </c>
      <c r="E326" s="277">
        <f>$C$38*D326*C326*$D$13+$C$42*D326*$D$13</f>
        <v>2.0841600000000002</v>
      </c>
      <c r="F326" s="277">
        <v>6.5000000000000002E-2</v>
      </c>
      <c r="G326" s="277">
        <v>9.8000000000000007</v>
      </c>
      <c r="H326" s="277">
        <f t="shared" si="43"/>
        <v>0.13547040000000002</v>
      </c>
      <c r="I326" s="42">
        <f t="shared" si="44"/>
        <v>20.424768000000004</v>
      </c>
    </row>
    <row r="327" spans="1:9" x14ac:dyDescent="0.25">
      <c r="A327" s="295"/>
      <c r="B327" s="21" t="str">
        <f t="shared" si="40"/>
        <v>Y 6</v>
      </c>
      <c r="C327" s="277">
        <f t="shared" si="42"/>
        <v>0.13</v>
      </c>
      <c r="D327" s="88">
        <f t="shared" si="41"/>
        <v>2.7</v>
      </c>
      <c r="E327" s="277">
        <f>$C$38*D327*C327*$D$13+$C$42*D327*$D$13</f>
        <v>2.16432</v>
      </c>
      <c r="F327" s="277">
        <v>6.5000000000000002E-2</v>
      </c>
      <c r="G327" s="277">
        <v>14.25</v>
      </c>
      <c r="H327" s="277">
        <f t="shared" si="43"/>
        <v>0.14068079999999999</v>
      </c>
      <c r="I327" s="42">
        <f t="shared" si="44"/>
        <v>30.841560000000001</v>
      </c>
    </row>
    <row r="328" spans="1:9" x14ac:dyDescent="0.25">
      <c r="A328" s="295"/>
      <c r="B328" s="21" t="str">
        <f t="shared" si="40"/>
        <v>Y 7</v>
      </c>
      <c r="C328" s="277">
        <f t="shared" si="42"/>
        <v>0.13</v>
      </c>
      <c r="D328" s="88">
        <f t="shared" si="41"/>
        <v>2.7</v>
      </c>
      <c r="E328" s="277">
        <f>$C$38*D328*C328*$D$13+$C$42*D328*$D$13</f>
        <v>2.16432</v>
      </c>
      <c r="F328" s="277">
        <v>6.5000000000000002E-2</v>
      </c>
      <c r="G328" s="277">
        <v>16.649999999999999</v>
      </c>
      <c r="H328" s="277">
        <f t="shared" si="43"/>
        <v>0.14068079999999999</v>
      </c>
      <c r="I328" s="42">
        <f t="shared" si="44"/>
        <v>36.035927999999998</v>
      </c>
    </row>
    <row r="329" spans="1:9" x14ac:dyDescent="0.25">
      <c r="A329" s="295"/>
      <c r="B329" s="21" t="str">
        <f t="shared" si="40"/>
        <v>Y 8</v>
      </c>
      <c r="C329" s="277">
        <f t="shared" si="42"/>
        <v>0.13</v>
      </c>
      <c r="D329" s="88">
        <f t="shared" si="41"/>
        <v>2.7</v>
      </c>
      <c r="E329" s="277">
        <f>$C$38*D329*C329*$D$13+$C$42*D329*$D$13</f>
        <v>2.16432</v>
      </c>
      <c r="F329" s="277">
        <v>6.9349999999999996</v>
      </c>
      <c r="G329" s="277">
        <v>16.649999999999999</v>
      </c>
      <c r="H329" s="277">
        <f t="shared" si="43"/>
        <v>15.0095592</v>
      </c>
      <c r="I329" s="42">
        <f t="shared" si="44"/>
        <v>36.035927999999998</v>
      </c>
    </row>
    <row r="330" spans="1:9" x14ac:dyDescent="0.25">
      <c r="A330" s="295"/>
      <c r="B330" s="21" t="str">
        <f t="shared" si="40"/>
        <v>Y 9</v>
      </c>
      <c r="C330" s="277">
        <f t="shared" si="42"/>
        <v>0.13</v>
      </c>
      <c r="D330" s="88">
        <f t="shared" si="41"/>
        <v>2.7</v>
      </c>
      <c r="E330" s="277">
        <f>$C$38*D330*C330*$D$13+$C$42*D330*$D$13</f>
        <v>2.16432</v>
      </c>
      <c r="F330" s="277">
        <v>6.9349999999999996</v>
      </c>
      <c r="G330" s="277">
        <v>14.25</v>
      </c>
      <c r="H330" s="277">
        <f t="shared" si="43"/>
        <v>15.0095592</v>
      </c>
      <c r="I330" s="42">
        <f t="shared" si="44"/>
        <v>30.841560000000001</v>
      </c>
    </row>
    <row r="331" spans="1:9" x14ac:dyDescent="0.25">
      <c r="A331" s="295"/>
      <c r="B331" s="21" t="str">
        <f t="shared" si="40"/>
        <v>Y 10</v>
      </c>
      <c r="C331" s="277">
        <f t="shared" si="42"/>
        <v>0.13</v>
      </c>
      <c r="D331" s="88">
        <f t="shared" si="41"/>
        <v>2.4</v>
      </c>
      <c r="E331" s="277">
        <f>$C$38*D331*C331*$D$13+$C$42*D331*$D$13</f>
        <v>1.9238400000000002</v>
      </c>
      <c r="F331" s="277">
        <v>6.9349999999999996</v>
      </c>
      <c r="G331" s="277">
        <v>12</v>
      </c>
      <c r="H331" s="277">
        <f t="shared" si="43"/>
        <v>13.341830400000001</v>
      </c>
      <c r="I331" s="42">
        <f t="shared" si="44"/>
        <v>23.086080000000003</v>
      </c>
    </row>
    <row r="332" spans="1:9" x14ac:dyDescent="0.25">
      <c r="A332" s="295"/>
      <c r="B332" s="21" t="str">
        <f t="shared" si="40"/>
        <v>Y 11</v>
      </c>
      <c r="C332" s="277">
        <f t="shared" si="42"/>
        <v>0.13</v>
      </c>
      <c r="D332" s="88">
        <f t="shared" si="41"/>
        <v>2.6</v>
      </c>
      <c r="E332" s="277">
        <f>$C$38*D332*C332*$D$13+$C$42*D332*$D$13</f>
        <v>2.0841600000000002</v>
      </c>
      <c r="F332" s="277">
        <v>6.9349999999999996</v>
      </c>
      <c r="G332" s="277">
        <v>9.8000000000000007</v>
      </c>
      <c r="H332" s="277">
        <f t="shared" si="43"/>
        <v>14.4536496</v>
      </c>
      <c r="I332" s="42">
        <f t="shared" si="44"/>
        <v>20.424768000000004</v>
      </c>
    </row>
    <row r="333" spans="1:9" x14ac:dyDescent="0.25">
      <c r="A333" s="295"/>
      <c r="B333" s="21" t="str">
        <f t="shared" si="40"/>
        <v>Y 12</v>
      </c>
      <c r="C333" s="277">
        <f t="shared" si="42"/>
        <v>0.13</v>
      </c>
      <c r="D333" s="88">
        <f t="shared" si="41"/>
        <v>2.6</v>
      </c>
      <c r="E333" s="277">
        <f>$C$38*D333*C333*$D$13+$C$42*D333*$D$13</f>
        <v>2.0841600000000002</v>
      </c>
      <c r="F333" s="277">
        <v>6.9349999999999996</v>
      </c>
      <c r="G333" s="277">
        <v>7.5</v>
      </c>
      <c r="H333" s="277">
        <f t="shared" si="43"/>
        <v>14.4536496</v>
      </c>
      <c r="I333" s="42">
        <f t="shared" si="44"/>
        <v>15.631200000000002</v>
      </c>
    </row>
    <row r="334" spans="1:9" x14ac:dyDescent="0.25">
      <c r="A334" s="295"/>
      <c r="B334" s="21" t="str">
        <f t="shared" si="40"/>
        <v>Y 13</v>
      </c>
      <c r="C334" s="277">
        <f t="shared" si="42"/>
        <v>0.13</v>
      </c>
      <c r="D334" s="88">
        <f t="shared" si="41"/>
        <v>2.6</v>
      </c>
      <c r="E334" s="277">
        <f>$C$38*D334*C334*$D$13+$C$42*D334*$D$13</f>
        <v>2.0841600000000002</v>
      </c>
      <c r="F334" s="277">
        <v>6.9349999999999996</v>
      </c>
      <c r="G334" s="277">
        <v>5.2</v>
      </c>
      <c r="H334" s="277">
        <f t="shared" si="43"/>
        <v>14.4536496</v>
      </c>
      <c r="I334" s="42">
        <f t="shared" si="44"/>
        <v>10.837632000000001</v>
      </c>
    </row>
    <row r="335" spans="1:9" x14ac:dyDescent="0.25">
      <c r="A335" s="295"/>
      <c r="B335" s="21" t="str">
        <f t="shared" si="40"/>
        <v>Y 14</v>
      </c>
      <c r="C335" s="277">
        <f t="shared" si="42"/>
        <v>0.13</v>
      </c>
      <c r="D335" s="88">
        <f t="shared" si="41"/>
        <v>2.4</v>
      </c>
      <c r="E335" s="277">
        <f>$C$38*D335*C335*$D$13+$C$42*D335*$D$13</f>
        <v>1.9238400000000002</v>
      </c>
      <c r="F335" s="277">
        <v>6.9349999999999996</v>
      </c>
      <c r="G335" s="277">
        <v>3</v>
      </c>
      <c r="H335" s="277">
        <f t="shared" si="43"/>
        <v>13.341830400000001</v>
      </c>
      <c r="I335" s="42">
        <f t="shared" si="44"/>
        <v>5.7715200000000006</v>
      </c>
    </row>
    <row r="336" spans="1:9" x14ac:dyDescent="0.25">
      <c r="A336" s="295"/>
      <c r="B336" s="21" t="str">
        <f t="shared" si="40"/>
        <v>Y 15</v>
      </c>
      <c r="C336" s="277">
        <f t="shared" si="42"/>
        <v>0.13</v>
      </c>
      <c r="D336" s="88">
        <f t="shared" si="41"/>
        <v>2.1</v>
      </c>
      <c r="E336" s="277">
        <f>$C$38*D336*C336*$D$13+$C$42*D336*$D$13</f>
        <v>1.6833600000000002</v>
      </c>
      <c r="F336" s="277">
        <v>6.9349999999999996</v>
      </c>
      <c r="G336" s="277">
        <v>1.05</v>
      </c>
      <c r="H336" s="277">
        <f t="shared" si="43"/>
        <v>11.6741016</v>
      </c>
      <c r="I336" s="42">
        <f t="shared" si="44"/>
        <v>1.7675280000000002</v>
      </c>
    </row>
    <row r="337" spans="1:9" x14ac:dyDescent="0.25">
      <c r="A337" s="295"/>
      <c r="B337" s="21" t="str">
        <f t="shared" si="40"/>
        <v>Y 16</v>
      </c>
      <c r="C337" s="277">
        <f t="shared" si="42"/>
        <v>0.13</v>
      </c>
      <c r="D337" s="88">
        <f t="shared" si="41"/>
        <v>2.1</v>
      </c>
      <c r="E337" s="277">
        <f>$C$38*D337*C337*$D$13+$C$42*D337*$D$13</f>
        <v>1.6833600000000002</v>
      </c>
      <c r="F337" s="277">
        <v>3.4350000000000001</v>
      </c>
      <c r="G337" s="277">
        <v>1.05</v>
      </c>
      <c r="H337" s="277">
        <f t="shared" si="43"/>
        <v>5.7823416000000005</v>
      </c>
      <c r="I337" s="42">
        <f t="shared" si="44"/>
        <v>1.7675280000000002</v>
      </c>
    </row>
    <row r="338" spans="1:9" x14ac:dyDescent="0.25">
      <c r="A338" s="295"/>
      <c r="B338" s="21" t="str">
        <f t="shared" si="40"/>
        <v>Y 17</v>
      </c>
      <c r="C338" s="277">
        <f t="shared" si="42"/>
        <v>0.13</v>
      </c>
      <c r="D338" s="88">
        <f t="shared" si="41"/>
        <v>2.6</v>
      </c>
      <c r="E338" s="277">
        <f>$C$38*D338*C338*$D$13+$C$42*D338*$D$13</f>
        <v>2.0841600000000002</v>
      </c>
      <c r="F338" s="277">
        <v>3.4350000000000001</v>
      </c>
      <c r="G338" s="277">
        <v>7.5</v>
      </c>
      <c r="H338" s="277">
        <f t="shared" si="43"/>
        <v>7.1590896000000006</v>
      </c>
      <c r="I338" s="42">
        <f t="shared" si="44"/>
        <v>15.631200000000002</v>
      </c>
    </row>
    <row r="339" spans="1:9" x14ac:dyDescent="0.25">
      <c r="A339" s="295"/>
      <c r="B339" s="21" t="str">
        <f t="shared" si="40"/>
        <v>Y 18</v>
      </c>
      <c r="C339" s="277">
        <f t="shared" si="42"/>
        <v>0.13</v>
      </c>
      <c r="D339" s="88">
        <f t="shared" si="41"/>
        <v>2.7</v>
      </c>
      <c r="E339" s="277">
        <f>$C$38*D339*C339*$D$13+$C$42*D339*$D$13</f>
        <v>2.16432</v>
      </c>
      <c r="F339" s="277">
        <v>3.4350000000000001</v>
      </c>
      <c r="G339" s="277">
        <v>14.25</v>
      </c>
      <c r="H339" s="277">
        <f t="shared" si="43"/>
        <v>7.4344391999999999</v>
      </c>
      <c r="I339" s="42">
        <f t="shared" si="44"/>
        <v>30.841560000000001</v>
      </c>
    </row>
    <row r="340" spans="1:9" x14ac:dyDescent="0.25">
      <c r="A340" s="295"/>
      <c r="B340" s="21" t="s">
        <v>370</v>
      </c>
      <c r="C340" s="277">
        <f t="shared" si="42"/>
        <v>0.13</v>
      </c>
      <c r="D340" s="88">
        <v>1</v>
      </c>
      <c r="E340" s="277">
        <f>$C$38*D340*C340*$D$13+$C$42*D340*$D$13</f>
        <v>0.80159999999999998</v>
      </c>
      <c r="F340" s="277">
        <v>0.75</v>
      </c>
      <c r="G340" s="277">
        <v>15.365</v>
      </c>
      <c r="H340" s="277">
        <f t="shared" si="43"/>
        <v>0.60119999999999996</v>
      </c>
      <c r="I340" s="42">
        <f t="shared" si="44"/>
        <v>12.316584000000001</v>
      </c>
    </row>
    <row r="341" spans="1:9" x14ac:dyDescent="0.25">
      <c r="A341" s="295"/>
      <c r="B341" s="21" t="s">
        <v>371</v>
      </c>
      <c r="C341" s="277">
        <f t="shared" si="42"/>
        <v>0.13</v>
      </c>
      <c r="D341" s="88">
        <v>1</v>
      </c>
      <c r="E341" s="277">
        <f>$C$38*D341*C341*$D$13+$C$42*D341*$D$13</f>
        <v>0.80159999999999998</v>
      </c>
      <c r="F341" s="277">
        <v>3.4350000000000001</v>
      </c>
      <c r="G341" s="277">
        <v>10.3</v>
      </c>
      <c r="H341" s="277">
        <f t="shared" si="43"/>
        <v>2.7534960000000002</v>
      </c>
      <c r="I341" s="42">
        <f t="shared" si="44"/>
        <v>8.2564799999999998</v>
      </c>
    </row>
    <row r="342" spans="1:9" x14ac:dyDescent="0.25">
      <c r="A342" s="295"/>
      <c r="B342" s="21" t="s">
        <v>367</v>
      </c>
      <c r="C342" s="277" t="s">
        <v>369</v>
      </c>
      <c r="D342" s="88">
        <f>7*5.1</f>
        <v>35.699999999999996</v>
      </c>
      <c r="E342" s="277">
        <f>D342*$C$39</f>
        <v>10.709999999999999</v>
      </c>
      <c r="F342" s="277">
        <v>3.5</v>
      </c>
      <c r="G342" s="277">
        <v>15.45</v>
      </c>
      <c r="H342" s="277">
        <f t="shared" si="43"/>
        <v>37.484999999999999</v>
      </c>
      <c r="I342" s="42">
        <f t="shared" si="44"/>
        <v>165.46949999999998</v>
      </c>
    </row>
    <row r="343" spans="1:9" x14ac:dyDescent="0.25">
      <c r="A343" s="295"/>
      <c r="B343" s="21" t="s">
        <v>368</v>
      </c>
      <c r="C343" s="277" t="s">
        <v>369</v>
      </c>
      <c r="D343" s="88">
        <f>4.8*1.8</f>
        <v>8.64</v>
      </c>
      <c r="E343" s="277">
        <f t="shared" ref="E343:E344" si="45">D343*$C$39</f>
        <v>2.5920000000000001</v>
      </c>
      <c r="F343" s="277">
        <v>4.5999999999999996</v>
      </c>
      <c r="G343" s="277">
        <v>12</v>
      </c>
      <c r="H343" s="277">
        <f t="shared" si="43"/>
        <v>11.9232</v>
      </c>
      <c r="I343" s="42">
        <f t="shared" si="44"/>
        <v>31.103999999999999</v>
      </c>
    </row>
    <row r="344" spans="1:9" x14ac:dyDescent="0.25">
      <c r="A344" s="327"/>
      <c r="B344" s="24" t="s">
        <v>377</v>
      </c>
      <c r="C344" s="278" t="s">
        <v>369</v>
      </c>
      <c r="D344" s="89">
        <f>7*11.1</f>
        <v>77.7</v>
      </c>
      <c r="E344" s="278">
        <f t="shared" si="45"/>
        <v>23.31</v>
      </c>
      <c r="F344" s="278">
        <v>3.5</v>
      </c>
      <c r="G344" s="278">
        <f>11.1/2</f>
        <v>5.55</v>
      </c>
      <c r="H344" s="278">
        <f t="shared" si="43"/>
        <v>81.584999999999994</v>
      </c>
      <c r="I344" s="46">
        <f t="shared" si="44"/>
        <v>129.37049999999999</v>
      </c>
    </row>
    <row r="345" spans="1:9" x14ac:dyDescent="0.25">
      <c r="A345" s="294" t="s">
        <v>35</v>
      </c>
      <c r="B345" s="19" t="str">
        <f t="shared" ref="B345:B372" si="46">B150</f>
        <v xml:space="preserve">X 1 </v>
      </c>
      <c r="C345" s="279">
        <f>$D$105</f>
        <v>0.13</v>
      </c>
      <c r="D345" s="87">
        <f t="shared" ref="D345:D372" si="47">D150</f>
        <v>2.2000000000000002</v>
      </c>
      <c r="E345" s="279">
        <f>$C$38*D345*C345*$D$13+$C$42*D345*$D$13</f>
        <v>1.76352</v>
      </c>
      <c r="F345" s="279">
        <v>1.075</v>
      </c>
      <c r="G345" s="279">
        <v>4.1349999999999998</v>
      </c>
      <c r="H345" s="279">
        <f t="shared" si="43"/>
        <v>1.8957839999999999</v>
      </c>
      <c r="I345" s="39">
        <f t="shared" si="44"/>
        <v>7.2921551999999998</v>
      </c>
    </row>
    <row r="346" spans="1:9" x14ac:dyDescent="0.25">
      <c r="A346" s="295"/>
      <c r="B346" s="21" t="str">
        <f t="shared" si="46"/>
        <v xml:space="preserve">X 2 </v>
      </c>
      <c r="C346" s="277">
        <f t="shared" si="42"/>
        <v>0.13</v>
      </c>
      <c r="D346" s="88">
        <f t="shared" si="47"/>
        <v>2.2000000000000002</v>
      </c>
      <c r="E346" s="277">
        <f>$C$38*D346*C346*$D$13+$C$42*D346*$D$13</f>
        <v>1.76352</v>
      </c>
      <c r="F346" s="277">
        <v>1.075</v>
      </c>
      <c r="G346" s="277">
        <v>8.7349999999999994</v>
      </c>
      <c r="H346" s="277">
        <f t="shared" si="43"/>
        <v>1.8957839999999999</v>
      </c>
      <c r="I346" s="42">
        <f t="shared" si="44"/>
        <v>15.404347199999998</v>
      </c>
    </row>
    <row r="347" spans="1:9" x14ac:dyDescent="0.25">
      <c r="A347" s="295"/>
      <c r="B347" s="21" t="str">
        <f t="shared" si="46"/>
        <v xml:space="preserve">X 3 </v>
      </c>
      <c r="C347" s="277">
        <f t="shared" si="42"/>
        <v>0.13</v>
      </c>
      <c r="D347" s="88">
        <f t="shared" si="47"/>
        <v>2.2000000000000002</v>
      </c>
      <c r="E347" s="277">
        <f>$C$38*D347*C347*$D$13+$C$42*D347*$D$13</f>
        <v>1.76352</v>
      </c>
      <c r="F347" s="277">
        <v>1.075</v>
      </c>
      <c r="G347" s="277">
        <v>11.035</v>
      </c>
      <c r="H347" s="277">
        <f t="shared" si="43"/>
        <v>1.8957839999999999</v>
      </c>
      <c r="I347" s="42">
        <f t="shared" si="44"/>
        <v>19.4604432</v>
      </c>
    </row>
    <row r="348" spans="1:9" x14ac:dyDescent="0.25">
      <c r="A348" s="295"/>
      <c r="B348" s="21" t="str">
        <f t="shared" si="46"/>
        <v>X 4</v>
      </c>
      <c r="C348" s="277">
        <f t="shared" si="42"/>
        <v>0.13</v>
      </c>
      <c r="D348" s="88">
        <f t="shared" si="47"/>
        <v>2.2000000000000002</v>
      </c>
      <c r="E348" s="277">
        <f>$C$38*D348*C348*$D$13+$C$42*D348*$D$13</f>
        <v>1.76352</v>
      </c>
      <c r="F348" s="277">
        <v>1.075</v>
      </c>
      <c r="G348" s="277">
        <v>12.965</v>
      </c>
      <c r="H348" s="277">
        <f t="shared" si="43"/>
        <v>1.8957839999999999</v>
      </c>
      <c r="I348" s="42">
        <f t="shared" si="44"/>
        <v>22.864036800000001</v>
      </c>
    </row>
    <row r="349" spans="1:9" x14ac:dyDescent="0.25">
      <c r="A349" s="295"/>
      <c r="B349" s="21" t="str">
        <f t="shared" si="46"/>
        <v>X 5</v>
      </c>
      <c r="C349" s="277">
        <f t="shared" si="42"/>
        <v>0.13</v>
      </c>
      <c r="D349" s="88">
        <f t="shared" si="47"/>
        <v>2.1749999999999998</v>
      </c>
      <c r="E349" s="277">
        <f>$C$38*D349*C349*$D$13+$C$42*D349*$D$13</f>
        <v>1.7434799999999999</v>
      </c>
      <c r="F349" s="277">
        <v>1.0874999999999999</v>
      </c>
      <c r="G349" s="277">
        <v>17.934999999999999</v>
      </c>
      <c r="H349" s="277">
        <f t="shared" si="43"/>
        <v>1.8960344999999998</v>
      </c>
      <c r="I349" s="42">
        <f t="shared" si="44"/>
        <v>31.269313799999995</v>
      </c>
    </row>
    <row r="350" spans="1:9" x14ac:dyDescent="0.25">
      <c r="A350" s="295"/>
      <c r="B350" s="21" t="str">
        <f t="shared" si="46"/>
        <v>X 6</v>
      </c>
      <c r="C350" s="277">
        <f t="shared" si="42"/>
        <v>0.13</v>
      </c>
      <c r="D350" s="88">
        <f t="shared" si="47"/>
        <v>3.1</v>
      </c>
      <c r="E350" s="277">
        <f>$C$38*D350*C350*$D$13+$C$42*D350*$D$13</f>
        <v>2.4849600000000001</v>
      </c>
      <c r="F350" s="277">
        <v>3.4750000000000001</v>
      </c>
      <c r="G350" s="277">
        <v>17.934999999999999</v>
      </c>
      <c r="H350" s="277">
        <f t="shared" si="43"/>
        <v>8.6352360000000008</v>
      </c>
      <c r="I350" s="42">
        <f t="shared" si="44"/>
        <v>44.5677576</v>
      </c>
    </row>
    <row r="351" spans="1:9" x14ac:dyDescent="0.25">
      <c r="A351" s="295"/>
      <c r="B351" s="21" t="str">
        <f t="shared" si="46"/>
        <v>X 7</v>
      </c>
      <c r="C351" s="277">
        <f t="shared" si="42"/>
        <v>0.13</v>
      </c>
      <c r="D351" s="88">
        <f t="shared" si="47"/>
        <v>2.2250000000000001</v>
      </c>
      <c r="E351" s="277">
        <f>$C$38*D351*C351*$D$13+$C$42*D351*$D$13</f>
        <v>1.78356</v>
      </c>
      <c r="F351" s="277">
        <v>5.8875000000000002</v>
      </c>
      <c r="G351" s="277">
        <v>17.934999999999999</v>
      </c>
      <c r="H351" s="277">
        <f t="shared" si="43"/>
        <v>10.500709500000001</v>
      </c>
      <c r="I351" s="42">
        <f t="shared" si="44"/>
        <v>31.988148599999999</v>
      </c>
    </row>
    <row r="352" spans="1:9" x14ac:dyDescent="0.25">
      <c r="A352" s="295"/>
      <c r="B352" s="21" t="str">
        <f t="shared" si="46"/>
        <v>X 8</v>
      </c>
      <c r="C352" s="277">
        <f t="shared" si="42"/>
        <v>0.13</v>
      </c>
      <c r="D352" s="88">
        <f t="shared" si="47"/>
        <v>2.2250000000000001</v>
      </c>
      <c r="E352" s="277">
        <f>$C$38*D352*C352*$D$13+$C$42*D352*$D$13</f>
        <v>1.78356</v>
      </c>
      <c r="F352" s="277">
        <v>5.9</v>
      </c>
      <c r="G352" s="277">
        <v>12.965</v>
      </c>
      <c r="H352" s="277">
        <f t="shared" si="43"/>
        <v>10.523004</v>
      </c>
      <c r="I352" s="42">
        <f t="shared" si="44"/>
        <v>23.1238554</v>
      </c>
    </row>
    <row r="353" spans="1:9" x14ac:dyDescent="0.25">
      <c r="A353" s="295"/>
      <c r="B353" s="21" t="str">
        <f t="shared" si="46"/>
        <v>X 9</v>
      </c>
      <c r="C353" s="277">
        <f t="shared" si="42"/>
        <v>0.13</v>
      </c>
      <c r="D353" s="88">
        <f t="shared" si="47"/>
        <v>2.2250000000000001</v>
      </c>
      <c r="E353" s="277">
        <f>$C$38*D353*C353*$D$13+$C$42*D353*$D$13</f>
        <v>1.78356</v>
      </c>
      <c r="F353" s="277">
        <v>5.9</v>
      </c>
      <c r="G353" s="277">
        <v>8.7349999999999994</v>
      </c>
      <c r="H353" s="277">
        <f t="shared" si="43"/>
        <v>10.523004</v>
      </c>
      <c r="I353" s="42">
        <f t="shared" si="44"/>
        <v>15.579396599999999</v>
      </c>
    </row>
    <row r="354" spans="1:9" x14ac:dyDescent="0.25">
      <c r="A354" s="295"/>
      <c r="B354" s="21" t="str">
        <f t="shared" si="46"/>
        <v>X 10</v>
      </c>
      <c r="C354" s="277">
        <f t="shared" si="42"/>
        <v>0.13</v>
      </c>
      <c r="D354" s="88">
        <f t="shared" si="47"/>
        <v>2.2250000000000001</v>
      </c>
      <c r="E354" s="277">
        <f>$C$38*D354*C354*$D$13+$C$42*D354*$D$13</f>
        <v>1.78356</v>
      </c>
      <c r="F354" s="277">
        <v>5.9</v>
      </c>
      <c r="G354" s="277">
        <v>4.1349999999999998</v>
      </c>
      <c r="H354" s="277">
        <f t="shared" si="43"/>
        <v>10.523004</v>
      </c>
      <c r="I354" s="42">
        <f t="shared" si="44"/>
        <v>7.3750206</v>
      </c>
    </row>
    <row r="355" spans="1:9" x14ac:dyDescent="0.25">
      <c r="A355" s="295"/>
      <c r="B355" s="21" t="str">
        <f t="shared" si="46"/>
        <v xml:space="preserve">Y 1 </v>
      </c>
      <c r="C355" s="277">
        <f t="shared" si="42"/>
        <v>0.13</v>
      </c>
      <c r="D355" s="88">
        <f t="shared" si="47"/>
        <v>2.1</v>
      </c>
      <c r="E355" s="277">
        <f>$C$38*D355*C355*$D$13+$C$42*D355*$D$13</f>
        <v>1.6833600000000002</v>
      </c>
      <c r="F355" s="277">
        <v>6.5000000000000002E-2</v>
      </c>
      <c r="G355" s="277">
        <v>1.05</v>
      </c>
      <c r="H355" s="277">
        <f t="shared" si="43"/>
        <v>0.10941840000000001</v>
      </c>
      <c r="I355" s="42">
        <f t="shared" si="44"/>
        <v>1.7675280000000002</v>
      </c>
    </row>
    <row r="356" spans="1:9" x14ac:dyDescent="0.25">
      <c r="A356" s="295"/>
      <c r="B356" s="21" t="str">
        <f t="shared" si="46"/>
        <v xml:space="preserve">Y 2 </v>
      </c>
      <c r="C356" s="277">
        <f t="shared" si="42"/>
        <v>0.13</v>
      </c>
      <c r="D356" s="88">
        <f t="shared" si="47"/>
        <v>2.4</v>
      </c>
      <c r="E356" s="277">
        <f>$C$38*D356*C356*$D$13+$C$42*D356*$D$13</f>
        <v>1.9238400000000002</v>
      </c>
      <c r="F356" s="277">
        <v>6.5000000000000002E-2</v>
      </c>
      <c r="G356" s="277">
        <v>3</v>
      </c>
      <c r="H356" s="277">
        <f t="shared" si="43"/>
        <v>0.12504960000000001</v>
      </c>
      <c r="I356" s="42">
        <f t="shared" si="44"/>
        <v>5.7715200000000006</v>
      </c>
    </row>
    <row r="357" spans="1:9" x14ac:dyDescent="0.25">
      <c r="A357" s="295"/>
      <c r="B357" s="21" t="str">
        <f t="shared" si="46"/>
        <v xml:space="preserve">Y 3 </v>
      </c>
      <c r="C357" s="277">
        <f t="shared" si="42"/>
        <v>0.13</v>
      </c>
      <c r="D357" s="88">
        <f t="shared" si="47"/>
        <v>2.6</v>
      </c>
      <c r="E357" s="277">
        <f>$C$38*D357*C357*$D$13+$C$42*D357*$D$13</f>
        <v>2.0841600000000002</v>
      </c>
      <c r="F357" s="277">
        <v>6.5000000000000002E-2</v>
      </c>
      <c r="G357" s="277">
        <v>5.2</v>
      </c>
      <c r="H357" s="277">
        <f t="shared" si="43"/>
        <v>0.13547040000000002</v>
      </c>
      <c r="I357" s="42">
        <f t="shared" si="44"/>
        <v>10.837632000000001</v>
      </c>
    </row>
    <row r="358" spans="1:9" x14ac:dyDescent="0.25">
      <c r="A358" s="295"/>
      <c r="B358" s="21" t="str">
        <f t="shared" si="46"/>
        <v>Y 4</v>
      </c>
      <c r="C358" s="277">
        <f t="shared" si="42"/>
        <v>0.13</v>
      </c>
      <c r="D358" s="88">
        <f t="shared" si="47"/>
        <v>2.6</v>
      </c>
      <c r="E358" s="277">
        <f>$C$38*D358*C358*$D$13+$C$42*D358*$D$13</f>
        <v>2.0841600000000002</v>
      </c>
      <c r="F358" s="277">
        <v>6.5000000000000002E-2</v>
      </c>
      <c r="G358" s="277">
        <v>7.5</v>
      </c>
      <c r="H358" s="277">
        <f t="shared" si="43"/>
        <v>0.13547040000000002</v>
      </c>
      <c r="I358" s="42">
        <f t="shared" si="44"/>
        <v>15.631200000000002</v>
      </c>
    </row>
    <row r="359" spans="1:9" x14ac:dyDescent="0.25">
      <c r="A359" s="295"/>
      <c r="B359" s="21" t="str">
        <f t="shared" si="46"/>
        <v>Y 5</v>
      </c>
      <c r="C359" s="277">
        <f t="shared" si="42"/>
        <v>0.13</v>
      </c>
      <c r="D359" s="88">
        <f t="shared" si="47"/>
        <v>2.6</v>
      </c>
      <c r="E359" s="277">
        <f>$C$38*D359*C359*$D$13+$C$42*D359*$D$13</f>
        <v>2.0841600000000002</v>
      </c>
      <c r="F359" s="277">
        <v>6.5000000000000002E-2</v>
      </c>
      <c r="G359" s="277">
        <v>9.8000000000000007</v>
      </c>
      <c r="H359" s="277">
        <f t="shared" si="43"/>
        <v>0.13547040000000002</v>
      </c>
      <c r="I359" s="42">
        <f t="shared" si="44"/>
        <v>20.424768000000004</v>
      </c>
    </row>
    <row r="360" spans="1:9" x14ac:dyDescent="0.25">
      <c r="A360" s="295"/>
      <c r="B360" s="21" t="str">
        <f t="shared" si="46"/>
        <v>Y 6</v>
      </c>
      <c r="C360" s="277">
        <f t="shared" si="42"/>
        <v>0.13</v>
      </c>
      <c r="D360" s="88">
        <f t="shared" si="47"/>
        <v>2.7</v>
      </c>
      <c r="E360" s="277">
        <f>$C$38*D360*C360*$D$13+$C$42*D360*$D$13</f>
        <v>2.16432</v>
      </c>
      <c r="F360" s="277">
        <v>6.5000000000000002E-2</v>
      </c>
      <c r="G360" s="277">
        <v>14.25</v>
      </c>
      <c r="H360" s="277">
        <f t="shared" si="43"/>
        <v>0.14068079999999999</v>
      </c>
      <c r="I360" s="42">
        <f t="shared" si="44"/>
        <v>30.841560000000001</v>
      </c>
    </row>
    <row r="361" spans="1:9" x14ac:dyDescent="0.25">
      <c r="A361" s="295"/>
      <c r="B361" s="21" t="str">
        <f t="shared" si="46"/>
        <v>Y 7</v>
      </c>
      <c r="C361" s="277">
        <f t="shared" si="42"/>
        <v>0.13</v>
      </c>
      <c r="D361" s="88">
        <f t="shared" si="47"/>
        <v>2.7</v>
      </c>
      <c r="E361" s="277">
        <f>$C$38*D361*C361*$D$13+$C$42*D361*$D$13</f>
        <v>2.16432</v>
      </c>
      <c r="F361" s="277">
        <v>6.5000000000000002E-2</v>
      </c>
      <c r="G361" s="277">
        <v>16.649999999999999</v>
      </c>
      <c r="H361" s="277">
        <f t="shared" si="43"/>
        <v>0.14068079999999999</v>
      </c>
      <c r="I361" s="42">
        <f t="shared" si="44"/>
        <v>36.035927999999998</v>
      </c>
    </row>
    <row r="362" spans="1:9" x14ac:dyDescent="0.25">
      <c r="A362" s="295"/>
      <c r="B362" s="21" t="str">
        <f t="shared" si="46"/>
        <v>Y 8</v>
      </c>
      <c r="C362" s="277">
        <f t="shared" si="42"/>
        <v>0.13</v>
      </c>
      <c r="D362" s="88">
        <f t="shared" si="47"/>
        <v>2.7</v>
      </c>
      <c r="E362" s="277">
        <f>$C$38*D362*C362*$D$13+$C$42*D362*$D$13</f>
        <v>2.16432</v>
      </c>
      <c r="F362" s="277">
        <v>6.9349999999999996</v>
      </c>
      <c r="G362" s="277">
        <v>16.649999999999999</v>
      </c>
      <c r="H362" s="277">
        <f t="shared" si="43"/>
        <v>15.0095592</v>
      </c>
      <c r="I362" s="42">
        <f t="shared" si="44"/>
        <v>36.035927999999998</v>
      </c>
    </row>
    <row r="363" spans="1:9" x14ac:dyDescent="0.25">
      <c r="A363" s="295"/>
      <c r="B363" s="21" t="str">
        <f t="shared" si="46"/>
        <v>Y 9</v>
      </c>
      <c r="C363" s="277">
        <f t="shared" si="42"/>
        <v>0.13</v>
      </c>
      <c r="D363" s="88">
        <f t="shared" si="47"/>
        <v>2.7</v>
      </c>
      <c r="E363" s="277">
        <f>$C$38*D363*C363*$D$13+$C$42*D363*$D$13</f>
        <v>2.16432</v>
      </c>
      <c r="F363" s="277">
        <v>6.9349999999999996</v>
      </c>
      <c r="G363" s="277">
        <v>14.25</v>
      </c>
      <c r="H363" s="277">
        <f t="shared" si="43"/>
        <v>15.0095592</v>
      </c>
      <c r="I363" s="42">
        <f t="shared" si="44"/>
        <v>30.841560000000001</v>
      </c>
    </row>
    <row r="364" spans="1:9" x14ac:dyDescent="0.25">
      <c r="A364" s="295"/>
      <c r="B364" s="21" t="str">
        <f t="shared" si="46"/>
        <v>Y 10</v>
      </c>
      <c r="C364" s="277">
        <f t="shared" si="42"/>
        <v>0.13</v>
      </c>
      <c r="D364" s="88">
        <f t="shared" si="47"/>
        <v>2.4</v>
      </c>
      <c r="E364" s="277">
        <f>$C$38*D364*C364*$D$13+$C$42*D364*$D$13</f>
        <v>1.9238400000000002</v>
      </c>
      <c r="F364" s="277">
        <v>6.9349999999999996</v>
      </c>
      <c r="G364" s="277">
        <v>12</v>
      </c>
      <c r="H364" s="277">
        <f t="shared" si="43"/>
        <v>13.341830400000001</v>
      </c>
      <c r="I364" s="42">
        <f t="shared" si="44"/>
        <v>23.086080000000003</v>
      </c>
    </row>
    <row r="365" spans="1:9" x14ac:dyDescent="0.25">
      <c r="A365" s="295"/>
      <c r="B365" s="21" t="str">
        <f t="shared" si="46"/>
        <v>Y 11</v>
      </c>
      <c r="C365" s="277">
        <f t="shared" si="42"/>
        <v>0.13</v>
      </c>
      <c r="D365" s="88">
        <f t="shared" si="47"/>
        <v>2.6</v>
      </c>
      <c r="E365" s="277">
        <f>$C$38*D365*C365*$D$13+$C$42*D365*$D$13</f>
        <v>2.0841600000000002</v>
      </c>
      <c r="F365" s="277">
        <v>6.9349999999999996</v>
      </c>
      <c r="G365" s="277">
        <v>9.8000000000000007</v>
      </c>
      <c r="H365" s="277">
        <f t="shared" si="43"/>
        <v>14.4536496</v>
      </c>
      <c r="I365" s="42">
        <f t="shared" si="44"/>
        <v>20.424768000000004</v>
      </c>
    </row>
    <row r="366" spans="1:9" x14ac:dyDescent="0.25">
      <c r="A366" s="295"/>
      <c r="B366" s="21" t="str">
        <f t="shared" si="46"/>
        <v>Y 12</v>
      </c>
      <c r="C366" s="277">
        <f t="shared" si="42"/>
        <v>0.13</v>
      </c>
      <c r="D366" s="88">
        <f t="shared" si="47"/>
        <v>2.6</v>
      </c>
      <c r="E366" s="277">
        <f>$C$38*D366*C366*$D$13+$C$42*D366*$D$13</f>
        <v>2.0841600000000002</v>
      </c>
      <c r="F366" s="277">
        <v>6.9349999999999996</v>
      </c>
      <c r="G366" s="277">
        <v>7.5</v>
      </c>
      <c r="H366" s="277">
        <f t="shared" si="43"/>
        <v>14.4536496</v>
      </c>
      <c r="I366" s="42">
        <f t="shared" si="44"/>
        <v>15.631200000000002</v>
      </c>
    </row>
    <row r="367" spans="1:9" x14ac:dyDescent="0.25">
      <c r="A367" s="295"/>
      <c r="B367" s="21" t="str">
        <f t="shared" si="46"/>
        <v>Y 13</v>
      </c>
      <c r="C367" s="277">
        <f t="shared" si="42"/>
        <v>0.13</v>
      </c>
      <c r="D367" s="88">
        <f t="shared" si="47"/>
        <v>2.6</v>
      </c>
      <c r="E367" s="277">
        <f>$C$38*D367*C367*$D$13+$C$42*D367*$D$13</f>
        <v>2.0841600000000002</v>
      </c>
      <c r="F367" s="277">
        <v>6.9349999999999996</v>
      </c>
      <c r="G367" s="277">
        <v>5.2</v>
      </c>
      <c r="H367" s="277">
        <f t="shared" si="43"/>
        <v>14.4536496</v>
      </c>
      <c r="I367" s="42">
        <f t="shared" si="44"/>
        <v>10.837632000000001</v>
      </c>
    </row>
    <row r="368" spans="1:9" x14ac:dyDescent="0.25">
      <c r="A368" s="295"/>
      <c r="B368" s="21" t="str">
        <f t="shared" si="46"/>
        <v>Y 14</v>
      </c>
      <c r="C368" s="277">
        <f t="shared" si="42"/>
        <v>0.13</v>
      </c>
      <c r="D368" s="88">
        <f t="shared" si="47"/>
        <v>2.4</v>
      </c>
      <c r="E368" s="277">
        <f>$C$38*D368*C368*$D$13+$C$42*D368*$D$13</f>
        <v>1.9238400000000002</v>
      </c>
      <c r="F368" s="277">
        <v>6.9349999999999996</v>
      </c>
      <c r="G368" s="277">
        <v>3</v>
      </c>
      <c r="H368" s="277">
        <f t="shared" si="43"/>
        <v>13.341830400000001</v>
      </c>
      <c r="I368" s="42">
        <f t="shared" si="44"/>
        <v>5.7715200000000006</v>
      </c>
    </row>
    <row r="369" spans="1:9" x14ac:dyDescent="0.25">
      <c r="A369" s="295"/>
      <c r="B369" s="21" t="str">
        <f t="shared" si="46"/>
        <v>Y 15</v>
      </c>
      <c r="C369" s="277">
        <f t="shared" si="42"/>
        <v>0.13</v>
      </c>
      <c r="D369" s="88">
        <f t="shared" si="47"/>
        <v>2.1</v>
      </c>
      <c r="E369" s="277">
        <f>$C$38*D369*C369*$D$13+$C$42*D369*$D$13</f>
        <v>1.6833600000000002</v>
      </c>
      <c r="F369" s="277">
        <v>6.9349999999999996</v>
      </c>
      <c r="G369" s="277">
        <v>1.05</v>
      </c>
      <c r="H369" s="277">
        <f t="shared" si="43"/>
        <v>11.6741016</v>
      </c>
      <c r="I369" s="42">
        <f t="shared" si="44"/>
        <v>1.7675280000000002</v>
      </c>
    </row>
    <row r="370" spans="1:9" x14ac:dyDescent="0.25">
      <c r="A370" s="295"/>
      <c r="B370" s="21" t="str">
        <f t="shared" si="46"/>
        <v>Y 16</v>
      </c>
      <c r="C370" s="277">
        <f t="shared" si="42"/>
        <v>0.13</v>
      </c>
      <c r="D370" s="88">
        <f t="shared" si="47"/>
        <v>2.1</v>
      </c>
      <c r="E370" s="277">
        <f>$C$38*D370*C370*$D$13+$C$42*D370*$D$13</f>
        <v>1.6833600000000002</v>
      </c>
      <c r="F370" s="277">
        <v>3.4350000000000001</v>
      </c>
      <c r="G370" s="277">
        <v>1.05</v>
      </c>
      <c r="H370" s="277">
        <f t="shared" si="43"/>
        <v>5.7823416000000005</v>
      </c>
      <c r="I370" s="42">
        <f t="shared" si="44"/>
        <v>1.7675280000000002</v>
      </c>
    </row>
    <row r="371" spans="1:9" x14ac:dyDescent="0.25">
      <c r="A371" s="295"/>
      <c r="B371" s="21" t="str">
        <f t="shared" si="46"/>
        <v>Y 17</v>
      </c>
      <c r="C371" s="277">
        <f t="shared" si="42"/>
        <v>0.13</v>
      </c>
      <c r="D371" s="88">
        <f t="shared" si="47"/>
        <v>2.6</v>
      </c>
      <c r="E371" s="277">
        <f>$C$38*D371*C371*$D$13+$C$42*D371*$D$13</f>
        <v>2.0841600000000002</v>
      </c>
      <c r="F371" s="277">
        <v>3.4350000000000001</v>
      </c>
      <c r="G371" s="277">
        <v>7.5</v>
      </c>
      <c r="H371" s="277">
        <f t="shared" si="43"/>
        <v>7.1590896000000006</v>
      </c>
      <c r="I371" s="42">
        <f t="shared" si="44"/>
        <v>15.631200000000002</v>
      </c>
    </row>
    <row r="372" spans="1:9" x14ac:dyDescent="0.25">
      <c r="A372" s="295"/>
      <c r="B372" s="21" t="str">
        <f t="shared" si="46"/>
        <v>Y 18</v>
      </c>
      <c r="C372" s="277">
        <f t="shared" si="42"/>
        <v>0.13</v>
      </c>
      <c r="D372" s="88">
        <f t="shared" si="47"/>
        <v>2.7</v>
      </c>
      <c r="E372" s="277">
        <f>$C$38*D372*C372*$D$13+$C$42*D372*$D$13</f>
        <v>2.16432</v>
      </c>
      <c r="F372" s="277">
        <v>3.4350000000000001</v>
      </c>
      <c r="G372" s="277">
        <v>14.25</v>
      </c>
      <c r="H372" s="277">
        <f t="shared" si="43"/>
        <v>7.4344391999999999</v>
      </c>
      <c r="I372" s="42">
        <f t="shared" si="44"/>
        <v>30.841560000000001</v>
      </c>
    </row>
    <row r="373" spans="1:9" x14ac:dyDescent="0.25">
      <c r="A373" s="295"/>
      <c r="B373" s="21" t="s">
        <v>366</v>
      </c>
      <c r="C373" s="277">
        <f t="shared" si="42"/>
        <v>0.13</v>
      </c>
      <c r="D373" s="88">
        <v>1.6</v>
      </c>
      <c r="E373" s="277">
        <f>$C$38*D373*C373*$D$13+$C$42*D373*$D$13</f>
        <v>1.2825600000000001</v>
      </c>
      <c r="F373" s="277">
        <v>1.81</v>
      </c>
      <c r="G373" s="277">
        <v>6.5000000000000002E-2</v>
      </c>
      <c r="H373" s="277">
        <f t="shared" si="43"/>
        <v>2.3214336000000002</v>
      </c>
      <c r="I373" s="42">
        <f t="shared" si="44"/>
        <v>8.3366400000000007E-2</v>
      </c>
    </row>
    <row r="374" spans="1:9" x14ac:dyDescent="0.25">
      <c r="A374" s="295"/>
      <c r="B374" s="21" t="s">
        <v>374</v>
      </c>
      <c r="C374" s="277">
        <f t="shared" si="42"/>
        <v>0.13</v>
      </c>
      <c r="D374" s="88">
        <v>1.6</v>
      </c>
      <c r="E374" s="277">
        <f>$C$38*D374*C374*$D$13+$C$42*D374*$D$13</f>
        <v>1.2825600000000001</v>
      </c>
      <c r="F374" s="277">
        <v>5.1849999999999996</v>
      </c>
      <c r="G374" s="277">
        <v>6.5000000000000002E-2</v>
      </c>
      <c r="H374" s="277">
        <f t="shared" si="43"/>
        <v>6.6500735999999998</v>
      </c>
      <c r="I374" s="42">
        <f t="shared" si="44"/>
        <v>8.3366400000000007E-2</v>
      </c>
    </row>
    <row r="375" spans="1:9" x14ac:dyDescent="0.25">
      <c r="A375" s="295"/>
      <c r="B375" s="21" t="s">
        <v>370</v>
      </c>
      <c r="C375" s="277">
        <f t="shared" si="42"/>
        <v>0.13</v>
      </c>
      <c r="D375" s="88">
        <v>0.76</v>
      </c>
      <c r="E375" s="277">
        <f>$C$38*D375*C375*$D$13+$C$42*D375*$D$13</f>
        <v>0.60921600000000009</v>
      </c>
      <c r="F375" s="277">
        <v>0.63</v>
      </c>
      <c r="G375" s="277">
        <v>6.5000000000000002E-2</v>
      </c>
      <c r="H375" s="277">
        <f t="shared" si="43"/>
        <v>0.38380608000000005</v>
      </c>
      <c r="I375" s="42">
        <f t="shared" si="44"/>
        <v>3.9599040000000009E-2</v>
      </c>
    </row>
    <row r="376" spans="1:9" x14ac:dyDescent="0.25">
      <c r="A376" s="295"/>
      <c r="B376" s="21" t="s">
        <v>371</v>
      </c>
      <c r="C376" s="277">
        <f t="shared" si="42"/>
        <v>0.13</v>
      </c>
      <c r="D376" s="88">
        <v>0.76</v>
      </c>
      <c r="E376" s="277">
        <f>$C$38*D376*C376*$D$13+$C$42*D376*$D$13</f>
        <v>0.60921600000000009</v>
      </c>
      <c r="F376" s="277">
        <v>2.99</v>
      </c>
      <c r="G376" s="277">
        <v>6.5000000000000002E-2</v>
      </c>
      <c r="H376" s="277">
        <f t="shared" ref="H376:H422" si="48">E376*F376</f>
        <v>1.8215558400000005</v>
      </c>
      <c r="I376" s="42">
        <f t="shared" ref="I376:I422" si="49">E376*G376</f>
        <v>3.9599040000000009E-2</v>
      </c>
    </row>
    <row r="377" spans="1:9" x14ac:dyDescent="0.25">
      <c r="A377" s="295"/>
      <c r="B377" s="21" t="s">
        <v>372</v>
      </c>
      <c r="C377" s="277">
        <f t="shared" si="42"/>
        <v>0.13</v>
      </c>
      <c r="D377" s="88">
        <v>0.76500000000000001</v>
      </c>
      <c r="E377" s="277">
        <f>$C$38*D377*C377*$D$13+$C$42*D377*$D$13</f>
        <v>0.61322399999999999</v>
      </c>
      <c r="F377" s="277">
        <v>4.0025000000000004</v>
      </c>
      <c r="G377" s="277">
        <v>6.5000000000000002E-2</v>
      </c>
      <c r="H377" s="277">
        <f t="shared" si="48"/>
        <v>2.4544290600000003</v>
      </c>
      <c r="I377" s="42">
        <f t="shared" si="49"/>
        <v>3.9859560000000002E-2</v>
      </c>
    </row>
    <row r="378" spans="1:9" x14ac:dyDescent="0.25">
      <c r="A378" s="295"/>
      <c r="B378" s="21" t="s">
        <v>373</v>
      </c>
      <c r="C378" s="277">
        <f t="shared" si="42"/>
        <v>0.13</v>
      </c>
      <c r="D378" s="88">
        <v>0.76500000000000001</v>
      </c>
      <c r="E378" s="277">
        <f>$C$38*D378*C378*$D$13+$C$42*D378*$D$13</f>
        <v>0.61322399999999999</v>
      </c>
      <c r="F378" s="277">
        <v>6.3674999999999997</v>
      </c>
      <c r="G378" s="277">
        <v>6.5000000000000002E-2</v>
      </c>
      <c r="H378" s="277">
        <f t="shared" si="48"/>
        <v>3.9047038199999999</v>
      </c>
      <c r="I378" s="42">
        <f t="shared" si="49"/>
        <v>3.9859560000000002E-2</v>
      </c>
    </row>
    <row r="379" spans="1:9" x14ac:dyDescent="0.25">
      <c r="A379" s="295"/>
      <c r="B379" s="21" t="s">
        <v>375</v>
      </c>
      <c r="C379" s="277">
        <f t="shared" si="42"/>
        <v>0.13</v>
      </c>
      <c r="D379" s="88">
        <v>1</v>
      </c>
      <c r="E379" s="277">
        <f>$C$38*D379*C379*$D$13+$C$42*D379*$D$13</f>
        <v>0.80159999999999998</v>
      </c>
      <c r="F379" s="277">
        <v>0.75</v>
      </c>
      <c r="G379" s="277">
        <v>15.365</v>
      </c>
      <c r="H379" s="277">
        <f t="shared" si="48"/>
        <v>0.60119999999999996</v>
      </c>
      <c r="I379" s="42">
        <f t="shared" si="49"/>
        <v>12.316584000000001</v>
      </c>
    </row>
    <row r="380" spans="1:9" x14ac:dyDescent="0.25">
      <c r="A380" s="295"/>
      <c r="B380" s="21" t="s">
        <v>376</v>
      </c>
      <c r="C380" s="277">
        <f t="shared" si="42"/>
        <v>0.13</v>
      </c>
      <c r="D380" s="88">
        <v>1</v>
      </c>
      <c r="E380" s="277">
        <f>$C$38*D380*C380*$D$13+$C$42*D380*$D$13</f>
        <v>0.80159999999999998</v>
      </c>
      <c r="F380" s="277">
        <v>3.4350000000000001</v>
      </c>
      <c r="G380" s="277">
        <v>10.3</v>
      </c>
      <c r="H380" s="277">
        <f t="shared" si="48"/>
        <v>2.7534960000000002</v>
      </c>
      <c r="I380" s="42">
        <f t="shared" si="49"/>
        <v>8.2564799999999998</v>
      </c>
    </row>
    <row r="381" spans="1:9" x14ac:dyDescent="0.25">
      <c r="A381" s="295"/>
      <c r="B381" s="21" t="s">
        <v>367</v>
      </c>
      <c r="C381" s="277" t="s">
        <v>369</v>
      </c>
      <c r="D381" s="88">
        <f>7*5.1</f>
        <v>35.699999999999996</v>
      </c>
      <c r="E381" s="277">
        <f>D381*$C$39</f>
        <v>10.709999999999999</v>
      </c>
      <c r="F381" s="277">
        <v>3.5</v>
      </c>
      <c r="G381" s="277">
        <v>15.45</v>
      </c>
      <c r="H381" s="277">
        <f t="shared" si="48"/>
        <v>37.484999999999999</v>
      </c>
      <c r="I381" s="42">
        <f t="shared" si="49"/>
        <v>165.46949999999998</v>
      </c>
    </row>
    <row r="382" spans="1:9" x14ac:dyDescent="0.25">
      <c r="A382" s="295"/>
      <c r="B382" s="21" t="s">
        <v>368</v>
      </c>
      <c r="C382" s="277" t="s">
        <v>369</v>
      </c>
      <c r="D382" s="88">
        <f>4.8*1.8</f>
        <v>8.64</v>
      </c>
      <c r="E382" s="277">
        <f t="shared" ref="E382:E383" si="50">D382*$C$39</f>
        <v>2.5920000000000001</v>
      </c>
      <c r="F382" s="277">
        <v>4.5999999999999996</v>
      </c>
      <c r="G382" s="277">
        <v>12</v>
      </c>
      <c r="H382" s="277">
        <f t="shared" si="48"/>
        <v>11.9232</v>
      </c>
      <c r="I382" s="42">
        <f t="shared" si="49"/>
        <v>31.103999999999999</v>
      </c>
    </row>
    <row r="383" spans="1:9" x14ac:dyDescent="0.25">
      <c r="A383" s="327"/>
      <c r="B383" s="24" t="s">
        <v>377</v>
      </c>
      <c r="C383" s="278" t="s">
        <v>369</v>
      </c>
      <c r="D383" s="89">
        <f>7*11.1</f>
        <v>77.7</v>
      </c>
      <c r="E383" s="278">
        <f t="shared" si="50"/>
        <v>23.31</v>
      </c>
      <c r="F383" s="278">
        <v>3.5</v>
      </c>
      <c r="G383" s="278">
        <f>11.1/2</f>
        <v>5.55</v>
      </c>
      <c r="H383" s="278">
        <f t="shared" si="48"/>
        <v>81.584999999999994</v>
      </c>
      <c r="I383" s="46">
        <f t="shared" si="49"/>
        <v>129.37049999999999</v>
      </c>
    </row>
    <row r="384" spans="1:9" x14ac:dyDescent="0.25">
      <c r="A384" s="294" t="s">
        <v>416</v>
      </c>
      <c r="B384" s="19" t="str">
        <f>B274</f>
        <v xml:space="preserve">X 1 </v>
      </c>
      <c r="C384" s="279">
        <f>$D$105</f>
        <v>0.13</v>
      </c>
      <c r="D384" s="87">
        <f>D178</f>
        <v>2.2000000000000002</v>
      </c>
      <c r="E384" s="279">
        <f>$C$38*D384*C384*$D$13+$C$42*D384*$D$13</f>
        <v>1.76352</v>
      </c>
      <c r="F384" s="279">
        <v>1.075</v>
      </c>
      <c r="G384" s="279">
        <v>4.1349999999999998</v>
      </c>
      <c r="H384" s="279">
        <f t="shared" si="48"/>
        <v>1.8957839999999999</v>
      </c>
      <c r="I384" s="39">
        <f t="shared" si="49"/>
        <v>7.2921551999999998</v>
      </c>
    </row>
    <row r="385" spans="1:9" x14ac:dyDescent="0.25">
      <c r="A385" s="295"/>
      <c r="B385" s="21" t="str">
        <f>B275</f>
        <v xml:space="preserve">X 2 </v>
      </c>
      <c r="C385" s="277">
        <f t="shared" ref="C385:C419" si="51">$D$105</f>
        <v>0.13</v>
      </c>
      <c r="D385" s="88">
        <f>D179</f>
        <v>2.2000000000000002</v>
      </c>
      <c r="E385" s="277">
        <f>$C$38*D385*C385*$D$13+$C$42*D385*$D$13</f>
        <v>1.76352</v>
      </c>
      <c r="F385" s="277">
        <v>1.075</v>
      </c>
      <c r="G385" s="277">
        <v>8.7349999999999994</v>
      </c>
      <c r="H385" s="277">
        <f t="shared" si="48"/>
        <v>1.8957839999999999</v>
      </c>
      <c r="I385" s="42">
        <f t="shared" si="49"/>
        <v>15.404347199999998</v>
      </c>
    </row>
    <row r="386" spans="1:9" x14ac:dyDescent="0.25">
      <c r="A386" s="295"/>
      <c r="B386" s="21" t="str">
        <f t="shared" ref="B386:B411" si="52">B276</f>
        <v xml:space="preserve">X 3 </v>
      </c>
      <c r="C386" s="277">
        <f t="shared" si="51"/>
        <v>0.13</v>
      </c>
      <c r="D386" s="88">
        <f t="shared" ref="D386:D411" si="53">D180</f>
        <v>2.2000000000000002</v>
      </c>
      <c r="E386" s="277">
        <f>$C$38*D386*C386*$D$13+$C$42*D386*$D$13</f>
        <v>1.76352</v>
      </c>
      <c r="F386" s="277">
        <v>1.075</v>
      </c>
      <c r="G386" s="277">
        <v>11.035</v>
      </c>
      <c r="H386" s="277">
        <f t="shared" si="48"/>
        <v>1.8957839999999999</v>
      </c>
      <c r="I386" s="42">
        <f t="shared" si="49"/>
        <v>19.4604432</v>
      </c>
    </row>
    <row r="387" spans="1:9" x14ac:dyDescent="0.25">
      <c r="A387" s="295"/>
      <c r="B387" s="21" t="str">
        <f t="shared" si="52"/>
        <v>X 4</v>
      </c>
      <c r="C387" s="277">
        <f t="shared" si="51"/>
        <v>0.13</v>
      </c>
      <c r="D387" s="88">
        <f t="shared" si="53"/>
        <v>2.2000000000000002</v>
      </c>
      <c r="E387" s="277">
        <f>$C$38*D387*C387*$D$13+$C$42*D387*$D$13</f>
        <v>1.76352</v>
      </c>
      <c r="F387" s="277">
        <v>1.075</v>
      </c>
      <c r="G387" s="277">
        <v>12.965</v>
      </c>
      <c r="H387" s="277">
        <f t="shared" si="48"/>
        <v>1.8957839999999999</v>
      </c>
      <c r="I387" s="42">
        <f t="shared" si="49"/>
        <v>22.864036800000001</v>
      </c>
    </row>
    <row r="388" spans="1:9" x14ac:dyDescent="0.25">
      <c r="A388" s="295"/>
      <c r="B388" s="21" t="str">
        <f t="shared" si="52"/>
        <v>X 5</v>
      </c>
      <c r="C388" s="277">
        <f t="shared" si="51"/>
        <v>0.13</v>
      </c>
      <c r="D388" s="88">
        <f t="shared" si="53"/>
        <v>2.1749999999999998</v>
      </c>
      <c r="E388" s="277">
        <f>$C$38*D388*C388*$D$13+$C$42*D388*$D$13</f>
        <v>1.7434799999999999</v>
      </c>
      <c r="F388" s="277">
        <v>1.0874999999999999</v>
      </c>
      <c r="G388" s="277">
        <v>17.934999999999999</v>
      </c>
      <c r="H388" s="277">
        <f t="shared" si="48"/>
        <v>1.8960344999999998</v>
      </c>
      <c r="I388" s="42">
        <f t="shared" si="49"/>
        <v>31.269313799999995</v>
      </c>
    </row>
    <row r="389" spans="1:9" x14ac:dyDescent="0.25">
      <c r="A389" s="295"/>
      <c r="B389" s="21" t="str">
        <f t="shared" si="52"/>
        <v>X 6</v>
      </c>
      <c r="C389" s="277">
        <f t="shared" si="51"/>
        <v>0.13</v>
      </c>
      <c r="D389" s="88">
        <f t="shared" si="53"/>
        <v>3.1</v>
      </c>
      <c r="E389" s="277">
        <f>$C$38*D389*C389*$D$13+$C$42*D389*$D$13</f>
        <v>2.4849600000000001</v>
      </c>
      <c r="F389" s="277">
        <v>3.4750000000000001</v>
      </c>
      <c r="G389" s="277">
        <v>17.934999999999999</v>
      </c>
      <c r="H389" s="277">
        <f t="shared" si="48"/>
        <v>8.6352360000000008</v>
      </c>
      <c r="I389" s="42">
        <f t="shared" si="49"/>
        <v>44.5677576</v>
      </c>
    </row>
    <row r="390" spans="1:9" x14ac:dyDescent="0.25">
      <c r="A390" s="295"/>
      <c r="B390" s="21" t="str">
        <f t="shared" si="52"/>
        <v>X 7</v>
      </c>
      <c r="C390" s="277">
        <f t="shared" si="51"/>
        <v>0.13</v>
      </c>
      <c r="D390" s="88">
        <f t="shared" si="53"/>
        <v>2.2250000000000001</v>
      </c>
      <c r="E390" s="277">
        <f>$C$38*D390*C390*$D$13+$C$42*D390*$D$13</f>
        <v>1.78356</v>
      </c>
      <c r="F390" s="277">
        <v>5.8875000000000002</v>
      </c>
      <c r="G390" s="277">
        <v>17.934999999999999</v>
      </c>
      <c r="H390" s="277">
        <f t="shared" si="48"/>
        <v>10.500709500000001</v>
      </c>
      <c r="I390" s="42">
        <f t="shared" si="49"/>
        <v>31.988148599999999</v>
      </c>
    </row>
    <row r="391" spans="1:9" x14ac:dyDescent="0.25">
      <c r="A391" s="295"/>
      <c r="B391" s="21" t="str">
        <f t="shared" si="52"/>
        <v>X 8</v>
      </c>
      <c r="C391" s="277">
        <f t="shared" si="51"/>
        <v>0.13</v>
      </c>
      <c r="D391" s="88">
        <f t="shared" si="53"/>
        <v>2.2250000000000001</v>
      </c>
      <c r="E391" s="277">
        <f>$C$38*D391*C391*$D$13+$C$42*D391*$D$13</f>
        <v>1.78356</v>
      </c>
      <c r="F391" s="277">
        <v>5.9</v>
      </c>
      <c r="G391" s="277">
        <v>12.965</v>
      </c>
      <c r="H391" s="277">
        <f t="shared" si="48"/>
        <v>10.523004</v>
      </c>
      <c r="I391" s="42">
        <f t="shared" si="49"/>
        <v>23.1238554</v>
      </c>
    </row>
    <row r="392" spans="1:9" x14ac:dyDescent="0.25">
      <c r="A392" s="295"/>
      <c r="B392" s="21" t="str">
        <f t="shared" si="52"/>
        <v>X 9</v>
      </c>
      <c r="C392" s="277">
        <f t="shared" si="51"/>
        <v>0.13</v>
      </c>
      <c r="D392" s="88">
        <f t="shared" si="53"/>
        <v>2.2250000000000001</v>
      </c>
      <c r="E392" s="277">
        <f>$C$38*D392*C392*$D$13+$C$42*D392*$D$13</f>
        <v>1.78356</v>
      </c>
      <c r="F392" s="277">
        <v>5.9</v>
      </c>
      <c r="G392" s="277">
        <v>8.7349999999999994</v>
      </c>
      <c r="H392" s="277">
        <f t="shared" si="48"/>
        <v>10.523004</v>
      </c>
      <c r="I392" s="42">
        <f t="shared" si="49"/>
        <v>15.579396599999999</v>
      </c>
    </row>
    <row r="393" spans="1:9" x14ac:dyDescent="0.25">
      <c r="A393" s="295"/>
      <c r="B393" s="21" t="str">
        <f t="shared" si="52"/>
        <v>X 10</v>
      </c>
      <c r="C393" s="277">
        <f t="shared" si="51"/>
        <v>0.13</v>
      </c>
      <c r="D393" s="88">
        <f t="shared" si="53"/>
        <v>2.2250000000000001</v>
      </c>
      <c r="E393" s="277">
        <f>$C$38*D393*C393*$D$13+$C$42*D393*$D$13</f>
        <v>1.78356</v>
      </c>
      <c r="F393" s="277">
        <v>5.9</v>
      </c>
      <c r="G393" s="277">
        <v>4.1349999999999998</v>
      </c>
      <c r="H393" s="277">
        <f t="shared" si="48"/>
        <v>10.523004</v>
      </c>
      <c r="I393" s="42">
        <f t="shared" si="49"/>
        <v>7.3750206</v>
      </c>
    </row>
    <row r="394" spans="1:9" x14ac:dyDescent="0.25">
      <c r="A394" s="295"/>
      <c r="B394" s="21" t="str">
        <f t="shared" si="52"/>
        <v xml:space="preserve">Y 1 </v>
      </c>
      <c r="C394" s="277">
        <f t="shared" si="51"/>
        <v>0.13</v>
      </c>
      <c r="D394" s="88">
        <f t="shared" si="53"/>
        <v>2.1</v>
      </c>
      <c r="E394" s="277">
        <f>$C$38*D394*C394*$D$13+$C$42*D394*$D$13</f>
        <v>1.6833600000000002</v>
      </c>
      <c r="F394" s="277">
        <v>6.5000000000000002E-2</v>
      </c>
      <c r="G394" s="277">
        <v>1.05</v>
      </c>
      <c r="H394" s="277">
        <f t="shared" si="48"/>
        <v>0.10941840000000001</v>
      </c>
      <c r="I394" s="42">
        <f t="shared" si="49"/>
        <v>1.7675280000000002</v>
      </c>
    </row>
    <row r="395" spans="1:9" x14ac:dyDescent="0.25">
      <c r="A395" s="295"/>
      <c r="B395" s="21" t="str">
        <f t="shared" si="52"/>
        <v xml:space="preserve">Y 2 </v>
      </c>
      <c r="C395" s="277">
        <f t="shared" si="51"/>
        <v>0.13</v>
      </c>
      <c r="D395" s="88">
        <f t="shared" si="53"/>
        <v>2.4</v>
      </c>
      <c r="E395" s="277">
        <f>$C$38*D395*C395*$D$13+$C$42*D395*$D$13</f>
        <v>1.9238400000000002</v>
      </c>
      <c r="F395" s="277">
        <v>6.5000000000000002E-2</v>
      </c>
      <c r="G395" s="277">
        <v>3</v>
      </c>
      <c r="H395" s="277">
        <f t="shared" si="48"/>
        <v>0.12504960000000001</v>
      </c>
      <c r="I395" s="42">
        <f t="shared" si="49"/>
        <v>5.7715200000000006</v>
      </c>
    </row>
    <row r="396" spans="1:9" x14ac:dyDescent="0.25">
      <c r="A396" s="295"/>
      <c r="B396" s="21" t="str">
        <f t="shared" si="52"/>
        <v xml:space="preserve">Y 3 </v>
      </c>
      <c r="C396" s="277">
        <f t="shared" si="51"/>
        <v>0.13</v>
      </c>
      <c r="D396" s="88">
        <f t="shared" si="53"/>
        <v>2.6</v>
      </c>
      <c r="E396" s="277">
        <f>$C$38*D396*C396*$D$13+$C$42*D396*$D$13</f>
        <v>2.0841600000000002</v>
      </c>
      <c r="F396" s="277">
        <v>6.5000000000000002E-2</v>
      </c>
      <c r="G396" s="277">
        <v>5.2</v>
      </c>
      <c r="H396" s="277">
        <f t="shared" si="48"/>
        <v>0.13547040000000002</v>
      </c>
      <c r="I396" s="42">
        <f t="shared" si="49"/>
        <v>10.837632000000001</v>
      </c>
    </row>
    <row r="397" spans="1:9" x14ac:dyDescent="0.25">
      <c r="A397" s="295"/>
      <c r="B397" s="21" t="str">
        <f t="shared" si="52"/>
        <v>Y 4</v>
      </c>
      <c r="C397" s="277">
        <f t="shared" si="51"/>
        <v>0.13</v>
      </c>
      <c r="D397" s="88">
        <f t="shared" si="53"/>
        <v>2.6</v>
      </c>
      <c r="E397" s="277">
        <f>$C$38*D397*C397*$D$13+$C$42*D397*$D$13</f>
        <v>2.0841600000000002</v>
      </c>
      <c r="F397" s="277">
        <v>6.5000000000000002E-2</v>
      </c>
      <c r="G397" s="277">
        <v>7.5</v>
      </c>
      <c r="H397" s="277">
        <f t="shared" si="48"/>
        <v>0.13547040000000002</v>
      </c>
      <c r="I397" s="42">
        <f t="shared" si="49"/>
        <v>15.631200000000002</v>
      </c>
    </row>
    <row r="398" spans="1:9" x14ac:dyDescent="0.25">
      <c r="A398" s="295"/>
      <c r="B398" s="21" t="str">
        <f t="shared" si="52"/>
        <v>Y 5</v>
      </c>
      <c r="C398" s="277">
        <f t="shared" si="51"/>
        <v>0.13</v>
      </c>
      <c r="D398" s="88">
        <f t="shared" si="53"/>
        <v>2.6</v>
      </c>
      <c r="E398" s="277">
        <f>$C$38*D398*C398*$D$13+$C$42*D398*$D$13</f>
        <v>2.0841600000000002</v>
      </c>
      <c r="F398" s="277">
        <v>6.5000000000000002E-2</v>
      </c>
      <c r="G398" s="277">
        <v>9.8000000000000007</v>
      </c>
      <c r="H398" s="277">
        <f t="shared" si="48"/>
        <v>0.13547040000000002</v>
      </c>
      <c r="I398" s="42">
        <f t="shared" si="49"/>
        <v>20.424768000000004</v>
      </c>
    </row>
    <row r="399" spans="1:9" x14ac:dyDescent="0.25">
      <c r="A399" s="295"/>
      <c r="B399" s="21" t="str">
        <f t="shared" si="52"/>
        <v>Y 6</v>
      </c>
      <c r="C399" s="277">
        <f t="shared" si="51"/>
        <v>0.13</v>
      </c>
      <c r="D399" s="88">
        <f t="shared" si="53"/>
        <v>2.7</v>
      </c>
      <c r="E399" s="277">
        <f>$C$38*D399*C399*$D$13+$C$42*D399*$D$13</f>
        <v>2.16432</v>
      </c>
      <c r="F399" s="277">
        <v>6.5000000000000002E-2</v>
      </c>
      <c r="G399" s="277">
        <v>14.25</v>
      </c>
      <c r="H399" s="277">
        <f t="shared" si="48"/>
        <v>0.14068079999999999</v>
      </c>
      <c r="I399" s="42">
        <f t="shared" si="49"/>
        <v>30.841560000000001</v>
      </c>
    </row>
    <row r="400" spans="1:9" x14ac:dyDescent="0.25">
      <c r="A400" s="295"/>
      <c r="B400" s="21" t="str">
        <f t="shared" si="52"/>
        <v>Y 7</v>
      </c>
      <c r="C400" s="277">
        <f t="shared" si="51"/>
        <v>0.13</v>
      </c>
      <c r="D400" s="88">
        <f t="shared" si="53"/>
        <v>2.7</v>
      </c>
      <c r="E400" s="277">
        <f>$C$38*D400*C400*$D$13+$C$42*D400*$D$13</f>
        <v>2.16432</v>
      </c>
      <c r="F400" s="277">
        <v>6.5000000000000002E-2</v>
      </c>
      <c r="G400" s="277">
        <v>16.649999999999999</v>
      </c>
      <c r="H400" s="277">
        <f t="shared" si="48"/>
        <v>0.14068079999999999</v>
      </c>
      <c r="I400" s="42">
        <f t="shared" si="49"/>
        <v>36.035927999999998</v>
      </c>
    </row>
    <row r="401" spans="1:9" x14ac:dyDescent="0.25">
      <c r="A401" s="295"/>
      <c r="B401" s="21" t="str">
        <f>B291</f>
        <v>Y 8</v>
      </c>
      <c r="C401" s="277">
        <f t="shared" si="51"/>
        <v>0.13</v>
      </c>
      <c r="D401" s="88">
        <f t="shared" si="53"/>
        <v>2.7</v>
      </c>
      <c r="E401" s="277">
        <f>$C$38*D401*C401*$D$13+$C$42*D401*$D$13</f>
        <v>2.16432</v>
      </c>
      <c r="F401" s="277">
        <v>6.9349999999999996</v>
      </c>
      <c r="G401" s="277">
        <v>16.649999999999999</v>
      </c>
      <c r="H401" s="277">
        <f t="shared" si="48"/>
        <v>15.0095592</v>
      </c>
      <c r="I401" s="42">
        <f t="shared" si="49"/>
        <v>36.035927999999998</v>
      </c>
    </row>
    <row r="402" spans="1:9" x14ac:dyDescent="0.25">
      <c r="A402" s="295"/>
      <c r="B402" s="21" t="str">
        <f t="shared" si="52"/>
        <v>Y 9</v>
      </c>
      <c r="C402" s="277">
        <f t="shared" si="51"/>
        <v>0.13</v>
      </c>
      <c r="D402" s="88">
        <f t="shared" si="53"/>
        <v>2.7</v>
      </c>
      <c r="E402" s="277">
        <f>$C$38*D402*C402*$D$13+$C$42*D402*$D$13</f>
        <v>2.16432</v>
      </c>
      <c r="F402" s="277">
        <v>6.9349999999999996</v>
      </c>
      <c r="G402" s="277">
        <v>14.25</v>
      </c>
      <c r="H402" s="277">
        <f t="shared" si="48"/>
        <v>15.0095592</v>
      </c>
      <c r="I402" s="42">
        <f t="shared" si="49"/>
        <v>30.841560000000001</v>
      </c>
    </row>
    <row r="403" spans="1:9" x14ac:dyDescent="0.25">
      <c r="A403" s="295"/>
      <c r="B403" s="21" t="str">
        <f t="shared" si="52"/>
        <v>Y 10</v>
      </c>
      <c r="C403" s="277">
        <f t="shared" si="51"/>
        <v>0.13</v>
      </c>
      <c r="D403" s="88">
        <f t="shared" si="53"/>
        <v>2.4</v>
      </c>
      <c r="E403" s="277">
        <f>$C$38*D403*C403*$D$13+$C$42*D403*$D$13</f>
        <v>1.9238400000000002</v>
      </c>
      <c r="F403" s="277">
        <v>6.9349999999999996</v>
      </c>
      <c r="G403" s="277">
        <v>12</v>
      </c>
      <c r="H403" s="277">
        <f t="shared" si="48"/>
        <v>13.341830400000001</v>
      </c>
      <c r="I403" s="42">
        <f t="shared" si="49"/>
        <v>23.086080000000003</v>
      </c>
    </row>
    <row r="404" spans="1:9" x14ac:dyDescent="0.25">
      <c r="A404" s="295"/>
      <c r="B404" s="21" t="str">
        <f t="shared" si="52"/>
        <v>Y 11</v>
      </c>
      <c r="C404" s="277">
        <f t="shared" si="51"/>
        <v>0.13</v>
      </c>
      <c r="D404" s="88">
        <f t="shared" si="53"/>
        <v>2.6</v>
      </c>
      <c r="E404" s="277">
        <f>$C$38*D404*C404*$D$13+$C$42*D404*$D$13</f>
        <v>2.0841600000000002</v>
      </c>
      <c r="F404" s="277">
        <v>6.9349999999999996</v>
      </c>
      <c r="G404" s="277">
        <v>9.8000000000000007</v>
      </c>
      <c r="H404" s="277">
        <f t="shared" si="48"/>
        <v>14.4536496</v>
      </c>
      <c r="I404" s="42">
        <f t="shared" si="49"/>
        <v>20.424768000000004</v>
      </c>
    </row>
    <row r="405" spans="1:9" x14ac:dyDescent="0.25">
      <c r="A405" s="295"/>
      <c r="B405" s="21" t="str">
        <f t="shared" si="52"/>
        <v>Y 12</v>
      </c>
      <c r="C405" s="277">
        <f t="shared" si="51"/>
        <v>0.13</v>
      </c>
      <c r="D405" s="88">
        <f t="shared" si="53"/>
        <v>2.6</v>
      </c>
      <c r="E405" s="277">
        <f>$C$38*D405*C405*$D$13+$C$42*D405*$D$13</f>
        <v>2.0841600000000002</v>
      </c>
      <c r="F405" s="277">
        <v>6.9349999999999996</v>
      </c>
      <c r="G405" s="277">
        <v>7.5</v>
      </c>
      <c r="H405" s="277">
        <f t="shared" si="48"/>
        <v>14.4536496</v>
      </c>
      <c r="I405" s="42">
        <f t="shared" si="49"/>
        <v>15.631200000000002</v>
      </c>
    </row>
    <row r="406" spans="1:9" x14ac:dyDescent="0.25">
      <c r="A406" s="295"/>
      <c r="B406" s="21" t="str">
        <f t="shared" si="52"/>
        <v>Y 13</v>
      </c>
      <c r="C406" s="277">
        <f t="shared" si="51"/>
        <v>0.13</v>
      </c>
      <c r="D406" s="88">
        <f t="shared" si="53"/>
        <v>2.6</v>
      </c>
      <c r="E406" s="277">
        <f>$C$38*D406*C406*$D$13+$C$42*D406*$D$13</f>
        <v>2.0841600000000002</v>
      </c>
      <c r="F406" s="277">
        <v>6.9349999999999996</v>
      </c>
      <c r="G406" s="277">
        <v>5.2</v>
      </c>
      <c r="H406" s="277">
        <f t="shared" si="48"/>
        <v>14.4536496</v>
      </c>
      <c r="I406" s="42">
        <f t="shared" si="49"/>
        <v>10.837632000000001</v>
      </c>
    </row>
    <row r="407" spans="1:9" x14ac:dyDescent="0.25">
      <c r="A407" s="295"/>
      <c r="B407" s="21" t="str">
        <f t="shared" si="52"/>
        <v>Y 14</v>
      </c>
      <c r="C407" s="277">
        <f t="shared" si="51"/>
        <v>0.13</v>
      </c>
      <c r="D407" s="88">
        <f t="shared" si="53"/>
        <v>2.4</v>
      </c>
      <c r="E407" s="277">
        <f>$C$38*D407*C407*$D$13+$C$42*D407*$D$13</f>
        <v>1.9238400000000002</v>
      </c>
      <c r="F407" s="277">
        <v>6.9349999999999996</v>
      </c>
      <c r="G407" s="277">
        <v>3</v>
      </c>
      <c r="H407" s="277">
        <f t="shared" si="48"/>
        <v>13.341830400000001</v>
      </c>
      <c r="I407" s="42">
        <f t="shared" si="49"/>
        <v>5.7715200000000006</v>
      </c>
    </row>
    <row r="408" spans="1:9" x14ac:dyDescent="0.25">
      <c r="A408" s="295"/>
      <c r="B408" s="21" t="str">
        <f t="shared" si="52"/>
        <v>Y 15</v>
      </c>
      <c r="C408" s="277">
        <f t="shared" si="51"/>
        <v>0.13</v>
      </c>
      <c r="D408" s="88">
        <f t="shared" si="53"/>
        <v>2.1</v>
      </c>
      <c r="E408" s="277">
        <f>$C$38*D408*C408*$D$13+$C$42*D408*$D$13</f>
        <v>1.6833600000000002</v>
      </c>
      <c r="F408" s="277">
        <v>6.9349999999999996</v>
      </c>
      <c r="G408" s="277">
        <v>1.05</v>
      </c>
      <c r="H408" s="277">
        <f t="shared" si="48"/>
        <v>11.6741016</v>
      </c>
      <c r="I408" s="42">
        <f t="shared" si="49"/>
        <v>1.7675280000000002</v>
      </c>
    </row>
    <row r="409" spans="1:9" x14ac:dyDescent="0.25">
      <c r="A409" s="295"/>
      <c r="B409" s="21" t="str">
        <f t="shared" si="52"/>
        <v>Y 16</v>
      </c>
      <c r="C409" s="277">
        <f t="shared" si="51"/>
        <v>0.13</v>
      </c>
      <c r="D409" s="88">
        <f t="shared" si="53"/>
        <v>2.1</v>
      </c>
      <c r="E409" s="277">
        <f>$C$38*D409*C409*$D$13+$C$42*D409*$D$13</f>
        <v>1.6833600000000002</v>
      </c>
      <c r="F409" s="277">
        <v>3.4350000000000001</v>
      </c>
      <c r="G409" s="277">
        <v>1.05</v>
      </c>
      <c r="H409" s="277">
        <f t="shared" si="48"/>
        <v>5.7823416000000005</v>
      </c>
      <c r="I409" s="42">
        <f t="shared" si="49"/>
        <v>1.7675280000000002</v>
      </c>
    </row>
    <row r="410" spans="1:9" x14ac:dyDescent="0.25">
      <c r="A410" s="295"/>
      <c r="B410" s="21" t="str">
        <f t="shared" si="52"/>
        <v>Y 17</v>
      </c>
      <c r="C410" s="277">
        <f t="shared" si="51"/>
        <v>0.13</v>
      </c>
      <c r="D410" s="88">
        <f t="shared" si="53"/>
        <v>2.6</v>
      </c>
      <c r="E410" s="277">
        <f>$C$38*D410*C410*$D$13+$C$42*D410*$D$13</f>
        <v>2.0841600000000002</v>
      </c>
      <c r="F410" s="277">
        <v>3.4350000000000001</v>
      </c>
      <c r="G410" s="277">
        <v>7.5</v>
      </c>
      <c r="H410" s="277">
        <f t="shared" si="48"/>
        <v>7.1590896000000006</v>
      </c>
      <c r="I410" s="42">
        <f t="shared" si="49"/>
        <v>15.631200000000002</v>
      </c>
    </row>
    <row r="411" spans="1:9" x14ac:dyDescent="0.25">
      <c r="A411" s="295"/>
      <c r="B411" s="21" t="str">
        <f t="shared" si="52"/>
        <v>Y 18</v>
      </c>
      <c r="C411" s="277">
        <f t="shared" si="51"/>
        <v>0.13</v>
      </c>
      <c r="D411" s="88">
        <f t="shared" si="53"/>
        <v>2.7</v>
      </c>
      <c r="E411" s="277">
        <f>$C$38*D411*C411*$D$13+$C$42*D411*$D$13</f>
        <v>2.16432</v>
      </c>
      <c r="F411" s="277">
        <v>3.4350000000000001</v>
      </c>
      <c r="G411" s="277">
        <v>14.25</v>
      </c>
      <c r="H411" s="277">
        <f t="shared" si="48"/>
        <v>7.4344391999999999</v>
      </c>
      <c r="I411" s="42">
        <f t="shared" si="49"/>
        <v>30.841560000000001</v>
      </c>
    </row>
    <row r="412" spans="1:9" x14ac:dyDescent="0.25">
      <c r="A412" s="295"/>
      <c r="B412" s="21" t="s">
        <v>366</v>
      </c>
      <c r="C412" s="277">
        <f t="shared" si="51"/>
        <v>0.13</v>
      </c>
      <c r="D412" s="88">
        <v>1.6</v>
      </c>
      <c r="E412" s="277">
        <f>$C$38*D412*C412*$D$13+$C$42*D412*$D$13</f>
        <v>1.2825600000000001</v>
      </c>
      <c r="F412" s="277">
        <v>1.81</v>
      </c>
      <c r="G412" s="277">
        <v>6.5000000000000002E-2</v>
      </c>
      <c r="H412" s="277">
        <f t="shared" si="48"/>
        <v>2.3214336000000002</v>
      </c>
      <c r="I412" s="42">
        <f t="shared" si="49"/>
        <v>8.3366400000000007E-2</v>
      </c>
    </row>
    <row r="413" spans="1:9" x14ac:dyDescent="0.25">
      <c r="A413" s="295"/>
      <c r="B413" s="21" t="s">
        <v>374</v>
      </c>
      <c r="C413" s="277">
        <f t="shared" si="51"/>
        <v>0.13</v>
      </c>
      <c r="D413" s="88">
        <v>1.6</v>
      </c>
      <c r="E413" s="277">
        <f>$C$38*D413*C413*$D$13+$C$42*D413*$D$13</f>
        <v>1.2825600000000001</v>
      </c>
      <c r="F413" s="277">
        <v>5.1849999999999996</v>
      </c>
      <c r="G413" s="277">
        <v>6.5000000000000002E-2</v>
      </c>
      <c r="H413" s="277">
        <f t="shared" si="48"/>
        <v>6.6500735999999998</v>
      </c>
      <c r="I413" s="42">
        <f t="shared" si="49"/>
        <v>8.3366400000000007E-2</v>
      </c>
    </row>
    <row r="414" spans="1:9" x14ac:dyDescent="0.25">
      <c r="A414" s="295"/>
      <c r="B414" s="21" t="s">
        <v>370</v>
      </c>
      <c r="C414" s="277">
        <f t="shared" si="51"/>
        <v>0.13</v>
      </c>
      <c r="D414" s="88">
        <v>0.76</v>
      </c>
      <c r="E414" s="277">
        <f>$C$38*D414*C414*$D$13+$C$42*D414*$D$13</f>
        <v>0.60921600000000009</v>
      </c>
      <c r="F414" s="277">
        <v>0.63</v>
      </c>
      <c r="G414" s="277">
        <v>6.5000000000000002E-2</v>
      </c>
      <c r="H414" s="277">
        <f t="shared" si="48"/>
        <v>0.38380608000000005</v>
      </c>
      <c r="I414" s="42">
        <f t="shared" si="49"/>
        <v>3.9599040000000009E-2</v>
      </c>
    </row>
    <row r="415" spans="1:9" x14ac:dyDescent="0.25">
      <c r="A415" s="295"/>
      <c r="B415" s="21" t="s">
        <v>371</v>
      </c>
      <c r="C415" s="277">
        <f t="shared" si="51"/>
        <v>0.13</v>
      </c>
      <c r="D415" s="88">
        <v>0.76</v>
      </c>
      <c r="E415" s="277">
        <f>$C$38*D415*C415*$D$13+$C$42*D415*$D$13</f>
        <v>0.60921600000000009</v>
      </c>
      <c r="F415" s="277">
        <v>2.99</v>
      </c>
      <c r="G415" s="277">
        <v>6.5000000000000002E-2</v>
      </c>
      <c r="H415" s="277">
        <f t="shared" si="48"/>
        <v>1.8215558400000005</v>
      </c>
      <c r="I415" s="42">
        <f t="shared" si="49"/>
        <v>3.9599040000000009E-2</v>
      </c>
    </row>
    <row r="416" spans="1:9" x14ac:dyDescent="0.25">
      <c r="A416" s="295"/>
      <c r="B416" s="21" t="s">
        <v>372</v>
      </c>
      <c r="C416" s="277">
        <f t="shared" si="51"/>
        <v>0.13</v>
      </c>
      <c r="D416" s="88">
        <v>0.76500000000000001</v>
      </c>
      <c r="E416" s="277">
        <f>$C$38*D416*C416*$D$13+$C$42*D416*$D$13</f>
        <v>0.61322399999999999</v>
      </c>
      <c r="F416" s="277">
        <v>4.0025000000000004</v>
      </c>
      <c r="G416" s="277">
        <v>6.5000000000000002E-2</v>
      </c>
      <c r="H416" s="277">
        <f t="shared" si="48"/>
        <v>2.4544290600000003</v>
      </c>
      <c r="I416" s="42">
        <f t="shared" si="49"/>
        <v>3.9859560000000002E-2</v>
      </c>
    </row>
    <row r="417" spans="1:9" x14ac:dyDescent="0.25">
      <c r="A417" s="295"/>
      <c r="B417" s="21" t="s">
        <v>373</v>
      </c>
      <c r="C417" s="277">
        <f t="shared" si="51"/>
        <v>0.13</v>
      </c>
      <c r="D417" s="88">
        <v>0.76500000000000001</v>
      </c>
      <c r="E417" s="277">
        <f>$C$38*D417*C417*$D$13+$C$42*D417*$D$13</f>
        <v>0.61322399999999999</v>
      </c>
      <c r="F417" s="277">
        <v>6.3674999999999997</v>
      </c>
      <c r="G417" s="277">
        <v>6.5000000000000002E-2</v>
      </c>
      <c r="H417" s="277">
        <f t="shared" si="48"/>
        <v>3.9047038199999999</v>
      </c>
      <c r="I417" s="42">
        <f t="shared" si="49"/>
        <v>3.9859560000000002E-2</v>
      </c>
    </row>
    <row r="418" spans="1:9" x14ac:dyDescent="0.25">
      <c r="A418" s="295"/>
      <c r="B418" s="21" t="s">
        <v>375</v>
      </c>
      <c r="C418" s="277">
        <f t="shared" si="51"/>
        <v>0.13</v>
      </c>
      <c r="D418" s="88">
        <v>1</v>
      </c>
      <c r="E418" s="277">
        <f>$C$38*D418*C418*$D$13+$C$42*D418*$D$13</f>
        <v>0.80159999999999998</v>
      </c>
      <c r="F418" s="277">
        <v>0.75</v>
      </c>
      <c r="G418" s="277">
        <v>15.365</v>
      </c>
      <c r="H418" s="277">
        <f t="shared" si="48"/>
        <v>0.60119999999999996</v>
      </c>
      <c r="I418" s="42">
        <f t="shared" si="49"/>
        <v>12.316584000000001</v>
      </c>
    </row>
    <row r="419" spans="1:9" x14ac:dyDescent="0.25">
      <c r="A419" s="295"/>
      <c r="B419" s="21" t="s">
        <v>376</v>
      </c>
      <c r="C419" s="277">
        <f t="shared" si="51"/>
        <v>0.13</v>
      </c>
      <c r="D419" s="88">
        <v>1</v>
      </c>
      <c r="E419" s="277">
        <f>$C$38*D419*C419*$D$13+$C$42*D419*$D$13</f>
        <v>0.80159999999999998</v>
      </c>
      <c r="F419" s="277">
        <v>3.4350000000000001</v>
      </c>
      <c r="G419" s="277">
        <v>10.3</v>
      </c>
      <c r="H419" s="277">
        <f t="shared" si="48"/>
        <v>2.7534960000000002</v>
      </c>
      <c r="I419" s="42">
        <f t="shared" si="49"/>
        <v>8.2564799999999998</v>
      </c>
    </row>
    <row r="420" spans="1:9" x14ac:dyDescent="0.25">
      <c r="A420" s="295"/>
      <c r="B420" s="21" t="s">
        <v>367</v>
      </c>
      <c r="C420" s="277" t="s">
        <v>369</v>
      </c>
      <c r="D420" s="88">
        <f>7*5.1</f>
        <v>35.699999999999996</v>
      </c>
      <c r="E420" s="277">
        <f>D420*$C$39</f>
        <v>10.709999999999999</v>
      </c>
      <c r="F420" s="277">
        <v>3.5</v>
      </c>
      <c r="G420" s="277">
        <v>15.45</v>
      </c>
      <c r="H420" s="277">
        <f t="shared" si="48"/>
        <v>37.484999999999999</v>
      </c>
      <c r="I420" s="42">
        <f t="shared" si="49"/>
        <v>165.46949999999998</v>
      </c>
    </row>
    <row r="421" spans="1:9" x14ac:dyDescent="0.25">
      <c r="A421" s="295"/>
      <c r="B421" s="21" t="s">
        <v>368</v>
      </c>
      <c r="C421" s="277" t="s">
        <v>369</v>
      </c>
      <c r="D421" s="88">
        <f>4.8*1.8</f>
        <v>8.64</v>
      </c>
      <c r="E421" s="277">
        <f t="shared" ref="E421:E422" si="54">D421*$C$39</f>
        <v>2.5920000000000001</v>
      </c>
      <c r="F421" s="277">
        <v>4.5999999999999996</v>
      </c>
      <c r="G421" s="277">
        <v>12</v>
      </c>
      <c r="H421" s="277">
        <f t="shared" si="48"/>
        <v>11.9232</v>
      </c>
      <c r="I421" s="42">
        <f t="shared" si="49"/>
        <v>31.103999999999999</v>
      </c>
    </row>
    <row r="422" spans="1:9" x14ac:dyDescent="0.25">
      <c r="A422" s="327"/>
      <c r="B422" s="24" t="s">
        <v>377</v>
      </c>
      <c r="C422" s="278" t="s">
        <v>369</v>
      </c>
      <c r="D422" s="89">
        <f>7*11.1</f>
        <v>77.7</v>
      </c>
      <c r="E422" s="278">
        <f t="shared" si="54"/>
        <v>23.31</v>
      </c>
      <c r="F422" s="278">
        <v>3.5</v>
      </c>
      <c r="G422" s="278">
        <f>11.1/2</f>
        <v>5.55</v>
      </c>
      <c r="H422" s="278">
        <f t="shared" si="48"/>
        <v>81.584999999999994</v>
      </c>
      <c r="I422" s="46">
        <f t="shared" si="49"/>
        <v>129.37049999999999</v>
      </c>
    </row>
    <row r="423" spans="1:9" x14ac:dyDescent="0.25">
      <c r="A423" s="38"/>
      <c r="B423" s="277"/>
      <c r="C423" s="277"/>
      <c r="D423" s="88"/>
      <c r="E423" s="277"/>
      <c r="F423" s="277"/>
      <c r="G423" s="277"/>
      <c r="H423" s="277"/>
      <c r="I423" s="277"/>
    </row>
    <row r="424" spans="1:9" x14ac:dyDescent="0.25">
      <c r="E424" s="276"/>
      <c r="F424" s="276"/>
    </row>
    <row r="425" spans="1:9" x14ac:dyDescent="0.25">
      <c r="E425" s="81" t="s">
        <v>242</v>
      </c>
      <c r="F425" s="81" t="s">
        <v>243</v>
      </c>
      <c r="G425" s="81" t="s">
        <v>418</v>
      </c>
    </row>
    <row r="426" spans="1:9" x14ac:dyDescent="0.25">
      <c r="D426" s="268" t="s">
        <v>240</v>
      </c>
      <c r="E426" s="280">
        <f>SUM(H311:H344)/SUM(E311:E344)</f>
        <v>3.5725866555794843</v>
      </c>
      <c r="F426" s="67">
        <f>SUM(H345:H383)/SUM(E345:E383)</f>
        <v>3.5259923935072623</v>
      </c>
      <c r="G426" s="67">
        <f>SUM(H384:H422)/SUM(E384:E422)</f>
        <v>3.5259923935072623</v>
      </c>
    </row>
    <row r="427" spans="1:9" x14ac:dyDescent="0.25">
      <c r="D427" s="80" t="s">
        <v>241</v>
      </c>
      <c r="E427" s="24">
        <f>SUM(I311:I344)/SUM(E311:E344)</f>
        <v>9.2904310627849718</v>
      </c>
      <c r="F427" s="24">
        <f>SUM(I345:I383)/SUM(E345:E383)</f>
        <v>8.9882023040169479</v>
      </c>
      <c r="G427" s="24">
        <f>SUM(I384:I422)/SUM(E384:E422)</f>
        <v>8.9882023040169479</v>
      </c>
    </row>
    <row r="430" spans="1:9" x14ac:dyDescent="0.25">
      <c r="A430" s="1" t="s">
        <v>244</v>
      </c>
    </row>
    <row r="443" spans="1:10" x14ac:dyDescent="0.25">
      <c r="B443" s="274" t="s">
        <v>49</v>
      </c>
      <c r="C443" s="274" t="s">
        <v>50</v>
      </c>
      <c r="D443" s="274" t="s">
        <v>51</v>
      </c>
      <c r="E443" s="29" t="s">
        <v>245</v>
      </c>
      <c r="F443" s="29" t="s">
        <v>246</v>
      </c>
      <c r="G443" s="29" t="s">
        <v>247</v>
      </c>
      <c r="H443" s="29" t="s">
        <v>248</v>
      </c>
      <c r="I443" s="29" t="s">
        <v>249</v>
      </c>
      <c r="J443" s="29" t="s">
        <v>250</v>
      </c>
    </row>
    <row r="444" spans="1:10" x14ac:dyDescent="0.25">
      <c r="A444" s="324" t="s">
        <v>34</v>
      </c>
      <c r="B444" s="19" t="str">
        <f t="shared" ref="B444:B507" si="55">B121</f>
        <v xml:space="preserve">X 1 </v>
      </c>
      <c r="C444" s="279">
        <f>$D$105</f>
        <v>0.13</v>
      </c>
      <c r="D444" s="87">
        <f t="shared" ref="D444:D507" si="56">D121</f>
        <v>2.2000000000000002</v>
      </c>
      <c r="E444" s="279">
        <f t="shared" ref="E444:F472" si="57">F311</f>
        <v>1.075</v>
      </c>
      <c r="F444" s="279">
        <f t="shared" si="57"/>
        <v>4.1349999999999998</v>
      </c>
      <c r="G444" s="279">
        <f t="shared" ref="G444:G454" si="58">($G$32*$D$12)/((4*($D$13/D444)^3)+(3*($D$13/D444)))</f>
        <v>2687.2781327653538</v>
      </c>
      <c r="H444" s="279"/>
      <c r="I444" s="279">
        <f>F444*G444</f>
        <v>11111.895078984737</v>
      </c>
      <c r="J444" s="39">
        <f>H444*E444</f>
        <v>0</v>
      </c>
    </row>
    <row r="445" spans="1:10" x14ac:dyDescent="0.25">
      <c r="A445" s="325"/>
      <c r="B445" s="21" t="str">
        <f t="shared" si="55"/>
        <v xml:space="preserve">X 2 </v>
      </c>
      <c r="C445" s="277">
        <f t="shared" ref="C445:C508" si="59">$D$105</f>
        <v>0.13</v>
      </c>
      <c r="D445" s="88">
        <f t="shared" si="56"/>
        <v>2.2000000000000002</v>
      </c>
      <c r="E445" s="277">
        <f t="shared" si="57"/>
        <v>1.075</v>
      </c>
      <c r="F445" s="277">
        <f t="shared" si="57"/>
        <v>8.7349999999999994</v>
      </c>
      <c r="G445" s="277">
        <f t="shared" si="58"/>
        <v>2687.2781327653538</v>
      </c>
      <c r="H445" s="277"/>
      <c r="I445" s="277">
        <f t="shared" ref="I445:I508" si="60">F445*G445</f>
        <v>23473.374489705366</v>
      </c>
      <c r="J445" s="42">
        <f t="shared" ref="J445:J508" si="61">H445*E445</f>
        <v>0</v>
      </c>
    </row>
    <row r="446" spans="1:10" x14ac:dyDescent="0.25">
      <c r="A446" s="325"/>
      <c r="B446" s="21" t="str">
        <f t="shared" si="55"/>
        <v xml:space="preserve">X 3 </v>
      </c>
      <c r="C446" s="277">
        <f t="shared" si="59"/>
        <v>0.13</v>
      </c>
      <c r="D446" s="88">
        <f t="shared" si="56"/>
        <v>2.2000000000000002</v>
      </c>
      <c r="E446" s="277">
        <f t="shared" si="57"/>
        <v>1.075</v>
      </c>
      <c r="F446" s="277">
        <f t="shared" si="57"/>
        <v>11.035</v>
      </c>
      <c r="G446" s="277">
        <f t="shared" si="58"/>
        <v>2687.2781327653538</v>
      </c>
      <c r="H446" s="277"/>
      <c r="I446" s="277">
        <f t="shared" si="60"/>
        <v>29654.114195065678</v>
      </c>
      <c r="J446" s="42">
        <f t="shared" si="61"/>
        <v>0</v>
      </c>
    </row>
    <row r="447" spans="1:10" x14ac:dyDescent="0.25">
      <c r="A447" s="325"/>
      <c r="B447" s="21" t="str">
        <f t="shared" si="55"/>
        <v xml:space="preserve">X 4 </v>
      </c>
      <c r="C447" s="277">
        <f t="shared" si="59"/>
        <v>0.13</v>
      </c>
      <c r="D447" s="88">
        <f t="shared" si="56"/>
        <v>2.2000000000000002</v>
      </c>
      <c r="E447" s="277">
        <f t="shared" si="57"/>
        <v>1.075</v>
      </c>
      <c r="F447" s="277">
        <f t="shared" si="57"/>
        <v>12.965</v>
      </c>
      <c r="G447" s="277">
        <f t="shared" si="58"/>
        <v>2687.2781327653538</v>
      </c>
      <c r="H447" s="277"/>
      <c r="I447" s="277">
        <f t="shared" si="60"/>
        <v>34840.560991302809</v>
      </c>
      <c r="J447" s="42">
        <f t="shared" si="61"/>
        <v>0</v>
      </c>
    </row>
    <row r="448" spans="1:10" x14ac:dyDescent="0.25">
      <c r="A448" s="325"/>
      <c r="B448" s="21" t="str">
        <f t="shared" si="55"/>
        <v xml:space="preserve">X 5 </v>
      </c>
      <c r="C448" s="277">
        <f t="shared" si="59"/>
        <v>0.13</v>
      </c>
      <c r="D448" s="88">
        <f t="shared" si="56"/>
        <v>2.1749999999999998</v>
      </c>
      <c r="E448" s="277">
        <f t="shared" si="57"/>
        <v>1.0874999999999999</v>
      </c>
      <c r="F448" s="277">
        <f t="shared" si="57"/>
        <v>17.934999999999999</v>
      </c>
      <c r="G448" s="277">
        <f t="shared" si="58"/>
        <v>2619.5882591781237</v>
      </c>
      <c r="H448" s="277"/>
      <c r="I448" s="277">
        <f t="shared" si="60"/>
        <v>46982.315428359645</v>
      </c>
      <c r="J448" s="42">
        <f t="shared" si="61"/>
        <v>0</v>
      </c>
    </row>
    <row r="449" spans="1:10" x14ac:dyDescent="0.25">
      <c r="A449" s="325"/>
      <c r="B449" s="21" t="str">
        <f t="shared" si="55"/>
        <v>X 6</v>
      </c>
      <c r="C449" s="277">
        <f t="shared" si="59"/>
        <v>0.13</v>
      </c>
      <c r="D449" s="88">
        <f t="shared" si="56"/>
        <v>3.1</v>
      </c>
      <c r="E449" s="277">
        <f t="shared" si="57"/>
        <v>3.4750000000000001</v>
      </c>
      <c r="F449" s="277">
        <f t="shared" si="57"/>
        <v>17.934999999999999</v>
      </c>
      <c r="G449" s="277">
        <f t="shared" si="58"/>
        <v>5444.2616959064326</v>
      </c>
      <c r="H449" s="277"/>
      <c r="I449" s="277">
        <f t="shared" si="60"/>
        <v>97642.833516081868</v>
      </c>
      <c r="J449" s="42">
        <f t="shared" si="61"/>
        <v>0</v>
      </c>
    </row>
    <row r="450" spans="1:10" x14ac:dyDescent="0.25">
      <c r="A450" s="325"/>
      <c r="B450" s="21" t="str">
        <f t="shared" si="55"/>
        <v>X 7</v>
      </c>
      <c r="C450" s="277">
        <f t="shared" si="59"/>
        <v>0.13</v>
      </c>
      <c r="D450" s="88">
        <f t="shared" si="56"/>
        <v>2.2250000000000001</v>
      </c>
      <c r="E450" s="277">
        <f t="shared" si="57"/>
        <v>5.8875000000000002</v>
      </c>
      <c r="F450" s="277">
        <f t="shared" si="57"/>
        <v>17.934999999999999</v>
      </c>
      <c r="G450" s="277">
        <f t="shared" si="58"/>
        <v>2755.58688613709</v>
      </c>
      <c r="H450" s="277"/>
      <c r="I450" s="277">
        <f t="shared" si="60"/>
        <v>49421.450802868705</v>
      </c>
      <c r="J450" s="42">
        <f t="shared" si="61"/>
        <v>0</v>
      </c>
    </row>
    <row r="451" spans="1:10" x14ac:dyDescent="0.25">
      <c r="A451" s="325"/>
      <c r="B451" s="21" t="str">
        <f t="shared" si="55"/>
        <v>X 8</v>
      </c>
      <c r="C451" s="277">
        <f t="shared" si="59"/>
        <v>0.13</v>
      </c>
      <c r="D451" s="88">
        <f t="shared" si="56"/>
        <v>2.2250000000000001</v>
      </c>
      <c r="E451" s="277">
        <f t="shared" si="57"/>
        <v>5.9</v>
      </c>
      <c r="F451" s="277">
        <f t="shared" si="57"/>
        <v>12.965</v>
      </c>
      <c r="G451" s="277">
        <f t="shared" si="58"/>
        <v>2755.58688613709</v>
      </c>
      <c r="H451" s="277"/>
      <c r="I451" s="277">
        <f t="shared" si="60"/>
        <v>35726.183978767374</v>
      </c>
      <c r="J451" s="42">
        <f t="shared" si="61"/>
        <v>0</v>
      </c>
    </row>
    <row r="452" spans="1:10" x14ac:dyDescent="0.25">
      <c r="A452" s="325"/>
      <c r="B452" s="21" t="str">
        <f t="shared" si="55"/>
        <v>X 9</v>
      </c>
      <c r="C452" s="277">
        <f t="shared" si="59"/>
        <v>0.13</v>
      </c>
      <c r="D452" s="88">
        <f t="shared" si="56"/>
        <v>2.2250000000000001</v>
      </c>
      <c r="E452" s="277">
        <f t="shared" si="57"/>
        <v>5.9</v>
      </c>
      <c r="F452" s="277">
        <f t="shared" si="57"/>
        <v>8.7349999999999994</v>
      </c>
      <c r="G452" s="277">
        <f t="shared" si="58"/>
        <v>2755.58688613709</v>
      </c>
      <c r="H452" s="277"/>
      <c r="I452" s="277">
        <f t="shared" si="60"/>
        <v>24070.051450407478</v>
      </c>
      <c r="J452" s="42">
        <f t="shared" si="61"/>
        <v>0</v>
      </c>
    </row>
    <row r="453" spans="1:10" x14ac:dyDescent="0.25">
      <c r="A453" s="325"/>
      <c r="B453" s="21" t="str">
        <f t="shared" si="55"/>
        <v>X 10</v>
      </c>
      <c r="C453" s="277">
        <f t="shared" si="59"/>
        <v>0.13</v>
      </c>
      <c r="D453" s="88">
        <f t="shared" si="56"/>
        <v>2.2250000000000001</v>
      </c>
      <c r="E453" s="277">
        <f t="shared" si="57"/>
        <v>5.9</v>
      </c>
      <c r="F453" s="277">
        <f t="shared" si="57"/>
        <v>4.1349999999999998</v>
      </c>
      <c r="G453" s="277">
        <f t="shared" si="58"/>
        <v>2755.58688613709</v>
      </c>
      <c r="H453" s="277"/>
      <c r="I453" s="277">
        <f t="shared" si="60"/>
        <v>11394.351774176866</v>
      </c>
      <c r="J453" s="42">
        <f t="shared" si="61"/>
        <v>0</v>
      </c>
    </row>
    <row r="454" spans="1:10" x14ac:dyDescent="0.25">
      <c r="A454" s="325"/>
      <c r="B454" s="21" t="str">
        <f t="shared" si="55"/>
        <v>X 11</v>
      </c>
      <c r="C454" s="277">
        <f t="shared" si="59"/>
        <v>0.13</v>
      </c>
      <c r="D454" s="88">
        <f t="shared" si="56"/>
        <v>2.25</v>
      </c>
      <c r="E454" s="277">
        <f t="shared" si="57"/>
        <v>5.9</v>
      </c>
      <c r="F454" s="277">
        <f t="shared" si="57"/>
        <v>6.5000000000000002E-2</v>
      </c>
      <c r="G454" s="277">
        <f t="shared" si="58"/>
        <v>2824.5015450264859</v>
      </c>
      <c r="H454" s="277"/>
      <c r="I454" s="277">
        <f t="shared" si="60"/>
        <v>183.59260042672159</v>
      </c>
      <c r="J454" s="42">
        <f t="shared" si="61"/>
        <v>0</v>
      </c>
    </row>
    <row r="455" spans="1:10" x14ac:dyDescent="0.25">
      <c r="A455" s="325"/>
      <c r="B455" s="21" t="str">
        <f t="shared" si="55"/>
        <v xml:space="preserve">Y 1 </v>
      </c>
      <c r="C455" s="277">
        <f t="shared" si="59"/>
        <v>0.13</v>
      </c>
      <c r="D455" s="88">
        <f t="shared" si="56"/>
        <v>2.1</v>
      </c>
      <c r="E455" s="277">
        <f t="shared" si="57"/>
        <v>6.5000000000000002E-2</v>
      </c>
      <c r="F455" s="277">
        <f t="shared" si="57"/>
        <v>1.05</v>
      </c>
      <c r="G455" s="277"/>
      <c r="H455" s="277">
        <f t="shared" ref="H455:H472" si="62">($G$32*$D$12)/((4*($D$13/D455)^3)+(3*($D$13/D455)))</f>
        <v>2420.3629032258068</v>
      </c>
      <c r="I455" s="277">
        <f t="shared" si="60"/>
        <v>0</v>
      </c>
      <c r="J455" s="42">
        <f t="shared" si="61"/>
        <v>157.32358870967744</v>
      </c>
    </row>
    <row r="456" spans="1:10" x14ac:dyDescent="0.25">
      <c r="A456" s="325"/>
      <c r="B456" s="21" t="str">
        <f t="shared" si="55"/>
        <v xml:space="preserve">Y 2 </v>
      </c>
      <c r="C456" s="277">
        <f t="shared" si="59"/>
        <v>0.13</v>
      </c>
      <c r="D456" s="88">
        <f t="shared" si="56"/>
        <v>2.4</v>
      </c>
      <c r="E456" s="277">
        <f t="shared" si="57"/>
        <v>6.5000000000000002E-2</v>
      </c>
      <c r="F456" s="277">
        <f t="shared" si="57"/>
        <v>3</v>
      </c>
      <c r="G456" s="277"/>
      <c r="H456" s="277">
        <f t="shared" si="62"/>
        <v>3250</v>
      </c>
      <c r="I456" s="277">
        <f t="shared" si="60"/>
        <v>0</v>
      </c>
      <c r="J456" s="42">
        <f t="shared" si="61"/>
        <v>211.25</v>
      </c>
    </row>
    <row r="457" spans="1:10" x14ac:dyDescent="0.25">
      <c r="A457" s="325"/>
      <c r="B457" s="21" t="str">
        <f t="shared" si="55"/>
        <v xml:space="preserve">Y 3 </v>
      </c>
      <c r="C457" s="277">
        <f t="shared" si="59"/>
        <v>0.13</v>
      </c>
      <c r="D457" s="88">
        <f t="shared" si="56"/>
        <v>2.6</v>
      </c>
      <c r="E457" s="277">
        <f t="shared" si="57"/>
        <v>6.5000000000000002E-2</v>
      </c>
      <c r="F457" s="277">
        <f t="shared" si="57"/>
        <v>5.2</v>
      </c>
      <c r="G457" s="277"/>
      <c r="H457" s="277">
        <f t="shared" si="62"/>
        <v>3845.9333641120347</v>
      </c>
      <c r="I457" s="277">
        <f t="shared" si="60"/>
        <v>0</v>
      </c>
      <c r="J457" s="42">
        <f t="shared" si="61"/>
        <v>249.98566866728225</v>
      </c>
    </row>
    <row r="458" spans="1:10" x14ac:dyDescent="0.25">
      <c r="A458" s="325"/>
      <c r="B458" s="21" t="str">
        <f t="shared" si="55"/>
        <v>Y 4</v>
      </c>
      <c r="C458" s="277">
        <f t="shared" si="59"/>
        <v>0.13</v>
      </c>
      <c r="D458" s="88">
        <f t="shared" si="56"/>
        <v>2.6</v>
      </c>
      <c r="E458" s="277">
        <f t="shared" si="57"/>
        <v>6.5000000000000002E-2</v>
      </c>
      <c r="F458" s="277">
        <f t="shared" si="57"/>
        <v>7.5</v>
      </c>
      <c r="G458" s="277"/>
      <c r="H458" s="277">
        <f t="shared" si="62"/>
        <v>3845.9333641120347</v>
      </c>
      <c r="I458" s="277">
        <f t="shared" si="60"/>
        <v>0</v>
      </c>
      <c r="J458" s="42">
        <f t="shared" si="61"/>
        <v>249.98566866728225</v>
      </c>
    </row>
    <row r="459" spans="1:10" x14ac:dyDescent="0.25">
      <c r="A459" s="325"/>
      <c r="B459" s="21" t="str">
        <f t="shared" si="55"/>
        <v>Y 5</v>
      </c>
      <c r="C459" s="277">
        <f t="shared" si="59"/>
        <v>0.13</v>
      </c>
      <c r="D459" s="88">
        <f t="shared" si="56"/>
        <v>2.6</v>
      </c>
      <c r="E459" s="277">
        <f t="shared" si="57"/>
        <v>6.5000000000000002E-2</v>
      </c>
      <c r="F459" s="277">
        <f t="shared" si="57"/>
        <v>9.8000000000000007</v>
      </c>
      <c r="G459" s="277"/>
      <c r="H459" s="277">
        <f t="shared" si="62"/>
        <v>3845.9333641120347</v>
      </c>
      <c r="I459" s="277">
        <f t="shared" si="60"/>
        <v>0</v>
      </c>
      <c r="J459" s="42">
        <f t="shared" si="61"/>
        <v>249.98566866728225</v>
      </c>
    </row>
    <row r="460" spans="1:10" x14ac:dyDescent="0.25">
      <c r="A460" s="325"/>
      <c r="B460" s="21" t="str">
        <f t="shared" si="55"/>
        <v>Y 6</v>
      </c>
      <c r="C460" s="277">
        <f t="shared" si="59"/>
        <v>0.13</v>
      </c>
      <c r="D460" s="88">
        <f t="shared" si="56"/>
        <v>2.7</v>
      </c>
      <c r="E460" s="277">
        <f t="shared" si="57"/>
        <v>6.5000000000000002E-2</v>
      </c>
      <c r="F460" s="277">
        <f t="shared" si="57"/>
        <v>14.25</v>
      </c>
      <c r="G460" s="277"/>
      <c r="H460" s="277">
        <f t="shared" si="62"/>
        <v>4154.4964929859725</v>
      </c>
      <c r="I460" s="277">
        <f t="shared" si="60"/>
        <v>0</v>
      </c>
      <c r="J460" s="42">
        <f t="shared" si="61"/>
        <v>270.04227204408824</v>
      </c>
    </row>
    <row r="461" spans="1:10" x14ac:dyDescent="0.25">
      <c r="A461" s="325"/>
      <c r="B461" s="21" t="str">
        <f t="shared" si="55"/>
        <v>Y 7</v>
      </c>
      <c r="C461" s="277">
        <f t="shared" si="59"/>
        <v>0.13</v>
      </c>
      <c r="D461" s="88">
        <f t="shared" si="56"/>
        <v>2.7</v>
      </c>
      <c r="E461" s="277">
        <f t="shared" si="57"/>
        <v>6.5000000000000002E-2</v>
      </c>
      <c r="F461" s="277">
        <f t="shared" si="57"/>
        <v>16.649999999999999</v>
      </c>
      <c r="G461" s="277"/>
      <c r="H461" s="277">
        <f t="shared" si="62"/>
        <v>4154.4964929859725</v>
      </c>
      <c r="I461" s="277">
        <f t="shared" si="60"/>
        <v>0</v>
      </c>
      <c r="J461" s="42">
        <f t="shared" si="61"/>
        <v>270.04227204408824</v>
      </c>
    </row>
    <row r="462" spans="1:10" x14ac:dyDescent="0.25">
      <c r="A462" s="325"/>
      <c r="B462" s="21" t="str">
        <f t="shared" si="55"/>
        <v>Y 8</v>
      </c>
      <c r="C462" s="277">
        <f t="shared" si="59"/>
        <v>0.13</v>
      </c>
      <c r="D462" s="88">
        <f t="shared" si="56"/>
        <v>2.7</v>
      </c>
      <c r="E462" s="277">
        <f t="shared" si="57"/>
        <v>6.9349999999999996</v>
      </c>
      <c r="F462" s="277">
        <f t="shared" si="57"/>
        <v>16.649999999999999</v>
      </c>
      <c r="G462" s="277"/>
      <c r="H462" s="277">
        <f t="shared" si="62"/>
        <v>4154.4964929859725</v>
      </c>
      <c r="I462" s="277">
        <f t="shared" si="60"/>
        <v>0</v>
      </c>
      <c r="J462" s="42">
        <f t="shared" si="61"/>
        <v>28811.433178857718</v>
      </c>
    </row>
    <row r="463" spans="1:10" x14ac:dyDescent="0.25">
      <c r="A463" s="325"/>
      <c r="B463" s="21" t="str">
        <f t="shared" si="55"/>
        <v>Y 9</v>
      </c>
      <c r="C463" s="277">
        <f t="shared" si="59"/>
        <v>0.13</v>
      </c>
      <c r="D463" s="88">
        <f t="shared" si="56"/>
        <v>2.7</v>
      </c>
      <c r="E463" s="277">
        <f t="shared" si="57"/>
        <v>6.9349999999999996</v>
      </c>
      <c r="F463" s="277">
        <f t="shared" si="57"/>
        <v>14.25</v>
      </c>
      <c r="G463" s="277"/>
      <c r="H463" s="277">
        <f t="shared" si="62"/>
        <v>4154.4964929859725</v>
      </c>
      <c r="I463" s="277">
        <f t="shared" si="60"/>
        <v>0</v>
      </c>
      <c r="J463" s="42">
        <f t="shared" si="61"/>
        <v>28811.433178857718</v>
      </c>
    </row>
    <row r="464" spans="1:10" x14ac:dyDescent="0.25">
      <c r="A464" s="325"/>
      <c r="B464" s="21" t="str">
        <f t="shared" si="55"/>
        <v>Y 10</v>
      </c>
      <c r="C464" s="277">
        <f t="shared" si="59"/>
        <v>0.13</v>
      </c>
      <c r="D464" s="88">
        <f t="shared" si="56"/>
        <v>2.4</v>
      </c>
      <c r="E464" s="277">
        <f t="shared" si="57"/>
        <v>6.9349999999999996</v>
      </c>
      <c r="F464" s="277">
        <f t="shared" si="57"/>
        <v>12</v>
      </c>
      <c r="G464" s="277"/>
      <c r="H464" s="277">
        <f t="shared" si="62"/>
        <v>3250</v>
      </c>
      <c r="I464" s="277">
        <f t="shared" si="60"/>
        <v>0</v>
      </c>
      <c r="J464" s="42">
        <f t="shared" si="61"/>
        <v>22538.75</v>
      </c>
    </row>
    <row r="465" spans="1:10" x14ac:dyDescent="0.25">
      <c r="A465" s="325"/>
      <c r="B465" s="21" t="str">
        <f t="shared" si="55"/>
        <v>Y 11</v>
      </c>
      <c r="C465" s="277">
        <f t="shared" si="59"/>
        <v>0.13</v>
      </c>
      <c r="D465" s="88">
        <f t="shared" si="56"/>
        <v>2.6</v>
      </c>
      <c r="E465" s="277">
        <f t="shared" si="57"/>
        <v>6.9349999999999996</v>
      </c>
      <c r="F465" s="277">
        <f t="shared" si="57"/>
        <v>9.8000000000000007</v>
      </c>
      <c r="G465" s="277"/>
      <c r="H465" s="277">
        <f t="shared" si="62"/>
        <v>3845.9333641120347</v>
      </c>
      <c r="I465" s="277">
        <f t="shared" si="60"/>
        <v>0</v>
      </c>
      <c r="J465" s="42">
        <f t="shared" si="61"/>
        <v>26671.547880116959</v>
      </c>
    </row>
    <row r="466" spans="1:10" x14ac:dyDescent="0.25">
      <c r="A466" s="325"/>
      <c r="B466" s="21" t="str">
        <f t="shared" si="55"/>
        <v>Y 12</v>
      </c>
      <c r="C466" s="277">
        <f t="shared" si="59"/>
        <v>0.13</v>
      </c>
      <c r="D466" s="88">
        <f t="shared" si="56"/>
        <v>2.6</v>
      </c>
      <c r="E466" s="277">
        <f t="shared" si="57"/>
        <v>6.9349999999999996</v>
      </c>
      <c r="F466" s="277">
        <f t="shared" si="57"/>
        <v>7.5</v>
      </c>
      <c r="G466" s="277"/>
      <c r="H466" s="277">
        <f t="shared" si="62"/>
        <v>3845.9333641120347</v>
      </c>
      <c r="I466" s="277">
        <f t="shared" si="60"/>
        <v>0</v>
      </c>
      <c r="J466" s="42">
        <f t="shared" si="61"/>
        <v>26671.547880116959</v>
      </c>
    </row>
    <row r="467" spans="1:10" x14ac:dyDescent="0.25">
      <c r="A467" s="325"/>
      <c r="B467" s="21" t="str">
        <f t="shared" si="55"/>
        <v>Y 13</v>
      </c>
      <c r="C467" s="277">
        <f t="shared" si="59"/>
        <v>0.13</v>
      </c>
      <c r="D467" s="88">
        <f t="shared" si="56"/>
        <v>2.6</v>
      </c>
      <c r="E467" s="277">
        <f t="shared" si="57"/>
        <v>6.9349999999999996</v>
      </c>
      <c r="F467" s="277">
        <f t="shared" si="57"/>
        <v>5.2</v>
      </c>
      <c r="G467" s="277"/>
      <c r="H467" s="277">
        <f t="shared" si="62"/>
        <v>3845.9333641120347</v>
      </c>
      <c r="I467" s="277">
        <f t="shared" si="60"/>
        <v>0</v>
      </c>
      <c r="J467" s="42">
        <f t="shared" si="61"/>
        <v>26671.547880116959</v>
      </c>
    </row>
    <row r="468" spans="1:10" x14ac:dyDescent="0.25">
      <c r="A468" s="325"/>
      <c r="B468" s="21" t="str">
        <f t="shared" si="55"/>
        <v>Y 14</v>
      </c>
      <c r="C468" s="277">
        <f t="shared" si="59"/>
        <v>0.13</v>
      </c>
      <c r="D468" s="88">
        <f t="shared" si="56"/>
        <v>2.4</v>
      </c>
      <c r="E468" s="277">
        <f t="shared" si="57"/>
        <v>6.9349999999999996</v>
      </c>
      <c r="F468" s="277">
        <f t="shared" si="57"/>
        <v>3</v>
      </c>
      <c r="G468" s="277"/>
      <c r="H468" s="277">
        <f t="shared" si="62"/>
        <v>3250</v>
      </c>
      <c r="I468" s="277">
        <f t="shared" si="60"/>
        <v>0</v>
      </c>
      <c r="J468" s="42">
        <f t="shared" si="61"/>
        <v>22538.75</v>
      </c>
    </row>
    <row r="469" spans="1:10" x14ac:dyDescent="0.25">
      <c r="A469" s="325"/>
      <c r="B469" s="21" t="str">
        <f t="shared" si="55"/>
        <v>Y 15</v>
      </c>
      <c r="C469" s="277">
        <f t="shared" si="59"/>
        <v>0.13</v>
      </c>
      <c r="D469" s="88">
        <f t="shared" si="56"/>
        <v>2.1</v>
      </c>
      <c r="E469" s="277">
        <f t="shared" si="57"/>
        <v>6.9349999999999996</v>
      </c>
      <c r="F469" s="277">
        <f t="shared" si="57"/>
        <v>1.05</v>
      </c>
      <c r="G469" s="277"/>
      <c r="H469" s="277">
        <f t="shared" si="62"/>
        <v>2420.3629032258068</v>
      </c>
      <c r="I469" s="277">
        <f t="shared" si="60"/>
        <v>0</v>
      </c>
      <c r="J469" s="42">
        <f t="shared" si="61"/>
        <v>16785.21673387097</v>
      </c>
    </row>
    <row r="470" spans="1:10" x14ac:dyDescent="0.25">
      <c r="A470" s="325"/>
      <c r="B470" s="21" t="str">
        <f t="shared" si="55"/>
        <v>Y 16</v>
      </c>
      <c r="C470" s="277">
        <f t="shared" si="59"/>
        <v>0.13</v>
      </c>
      <c r="D470" s="88">
        <f t="shared" si="56"/>
        <v>2.1</v>
      </c>
      <c r="E470" s="277">
        <f t="shared" si="57"/>
        <v>3.4350000000000001</v>
      </c>
      <c r="F470" s="277">
        <f t="shared" si="57"/>
        <v>1.05</v>
      </c>
      <c r="G470" s="277"/>
      <c r="H470" s="277">
        <f t="shared" si="62"/>
        <v>2420.3629032258068</v>
      </c>
      <c r="I470" s="277">
        <f t="shared" si="60"/>
        <v>0</v>
      </c>
      <c r="J470" s="42">
        <f t="shared" si="61"/>
        <v>8313.9465725806458</v>
      </c>
    </row>
    <row r="471" spans="1:10" x14ac:dyDescent="0.25">
      <c r="A471" s="325"/>
      <c r="B471" s="21" t="str">
        <f t="shared" si="55"/>
        <v>Y 17</v>
      </c>
      <c r="C471" s="277">
        <f t="shared" si="59"/>
        <v>0.13</v>
      </c>
      <c r="D471" s="88">
        <f t="shared" si="56"/>
        <v>2.6</v>
      </c>
      <c r="E471" s="277">
        <f t="shared" si="57"/>
        <v>3.4350000000000001</v>
      </c>
      <c r="F471" s="277">
        <f t="shared" si="57"/>
        <v>7.5</v>
      </c>
      <c r="G471" s="277"/>
      <c r="H471" s="277">
        <f t="shared" si="62"/>
        <v>3845.9333641120347</v>
      </c>
      <c r="I471" s="277">
        <f t="shared" si="60"/>
        <v>0</v>
      </c>
      <c r="J471" s="42">
        <f t="shared" si="61"/>
        <v>13210.78110572484</v>
      </c>
    </row>
    <row r="472" spans="1:10" x14ac:dyDescent="0.25">
      <c r="A472" s="326"/>
      <c r="B472" s="21" t="str">
        <f t="shared" si="55"/>
        <v>Y 18</v>
      </c>
      <c r="C472" s="277">
        <f t="shared" si="59"/>
        <v>0.13</v>
      </c>
      <c r="D472" s="88">
        <f t="shared" si="56"/>
        <v>2.7</v>
      </c>
      <c r="E472" s="277">
        <f t="shared" si="57"/>
        <v>3.4350000000000001</v>
      </c>
      <c r="F472" s="277">
        <f t="shared" si="57"/>
        <v>14.25</v>
      </c>
      <c r="G472" s="277"/>
      <c r="H472" s="277">
        <f t="shared" si="62"/>
        <v>4154.4964929859725</v>
      </c>
      <c r="I472" s="277">
        <f t="shared" si="60"/>
        <v>0</v>
      </c>
      <c r="J472" s="42">
        <f t="shared" si="61"/>
        <v>14270.695453406815</v>
      </c>
    </row>
    <row r="473" spans="1:10" x14ac:dyDescent="0.25">
      <c r="A473" s="324" t="s">
        <v>35</v>
      </c>
      <c r="B473" s="19" t="str">
        <f t="shared" si="55"/>
        <v xml:space="preserve">X 1 </v>
      </c>
      <c r="C473" s="279">
        <f>$D$105</f>
        <v>0.13</v>
      </c>
      <c r="D473" s="87">
        <f t="shared" si="56"/>
        <v>2.2000000000000002</v>
      </c>
      <c r="E473" s="279">
        <f t="shared" ref="E473:F500" si="63">F345</f>
        <v>1.075</v>
      </c>
      <c r="F473" s="279">
        <f t="shared" si="63"/>
        <v>4.1349999999999998</v>
      </c>
      <c r="G473" s="279">
        <f>($G$32*$D$12)/((4*($D$13/D473)^3)+(3*($D$13/D473)))</f>
        <v>2687.2781327653538</v>
      </c>
      <c r="H473" s="279"/>
      <c r="I473" s="279">
        <f t="shared" si="60"/>
        <v>11111.895078984737</v>
      </c>
      <c r="J473" s="39">
        <f t="shared" si="61"/>
        <v>0</v>
      </c>
    </row>
    <row r="474" spans="1:10" x14ac:dyDescent="0.25">
      <c r="A474" s="325"/>
      <c r="B474" s="21" t="str">
        <f t="shared" si="55"/>
        <v xml:space="preserve">X 2 </v>
      </c>
      <c r="C474" s="277">
        <f t="shared" si="59"/>
        <v>0.13</v>
      </c>
      <c r="D474" s="88">
        <f t="shared" si="56"/>
        <v>2.2000000000000002</v>
      </c>
      <c r="E474" s="277">
        <f t="shared" si="63"/>
        <v>1.075</v>
      </c>
      <c r="F474" s="277">
        <f t="shared" si="63"/>
        <v>8.7349999999999994</v>
      </c>
      <c r="G474" s="277">
        <f>($G$32*$D$12)/((4*($D$13/D474)^3)+(3*($D$13/D474)))</f>
        <v>2687.2781327653538</v>
      </c>
      <c r="H474" s="277"/>
      <c r="I474" s="277">
        <f t="shared" si="60"/>
        <v>23473.374489705366</v>
      </c>
      <c r="J474" s="42">
        <f t="shared" si="61"/>
        <v>0</v>
      </c>
    </row>
    <row r="475" spans="1:10" x14ac:dyDescent="0.25">
      <c r="A475" s="325"/>
      <c r="B475" s="21" t="str">
        <f t="shared" si="55"/>
        <v xml:space="preserve">X 3 </v>
      </c>
      <c r="C475" s="277">
        <f t="shared" si="59"/>
        <v>0.13</v>
      </c>
      <c r="D475" s="88">
        <f t="shared" si="56"/>
        <v>2.2000000000000002</v>
      </c>
      <c r="E475" s="277">
        <f t="shared" si="63"/>
        <v>1.075</v>
      </c>
      <c r="F475" s="277">
        <f t="shared" si="63"/>
        <v>11.035</v>
      </c>
      <c r="G475" s="277">
        <f>($G$32*$D$12)/((4*($D$13/D475)^3)+(3*($D$13/D475)))</f>
        <v>2687.2781327653538</v>
      </c>
      <c r="H475" s="277"/>
      <c r="I475" s="277">
        <f t="shared" si="60"/>
        <v>29654.114195065678</v>
      </c>
      <c r="J475" s="42">
        <f t="shared" si="61"/>
        <v>0</v>
      </c>
    </row>
    <row r="476" spans="1:10" x14ac:dyDescent="0.25">
      <c r="A476" s="325"/>
      <c r="B476" s="21" t="str">
        <f t="shared" si="55"/>
        <v>X 4</v>
      </c>
      <c r="C476" s="277">
        <f t="shared" si="59"/>
        <v>0.13</v>
      </c>
      <c r="D476" s="88">
        <f t="shared" si="56"/>
        <v>2.2000000000000002</v>
      </c>
      <c r="E476" s="277">
        <f t="shared" si="63"/>
        <v>1.075</v>
      </c>
      <c r="F476" s="277">
        <f t="shared" si="63"/>
        <v>12.965</v>
      </c>
      <c r="G476" s="277">
        <f>($G$32*$D$12)/((4*($D$13/D476)^3)+(3*($D$13/D476)))</f>
        <v>2687.2781327653538</v>
      </c>
      <c r="H476" s="277"/>
      <c r="I476" s="277">
        <f t="shared" si="60"/>
        <v>34840.560991302809</v>
      </c>
      <c r="J476" s="42">
        <f t="shared" si="61"/>
        <v>0</v>
      </c>
    </row>
    <row r="477" spans="1:10" x14ac:dyDescent="0.25">
      <c r="A477" s="325"/>
      <c r="B477" s="21" t="str">
        <f t="shared" si="55"/>
        <v>X 5</v>
      </c>
      <c r="C477" s="277">
        <f t="shared" si="59"/>
        <v>0.13</v>
      </c>
      <c r="D477" s="88">
        <f t="shared" si="56"/>
        <v>2.1749999999999998</v>
      </c>
      <c r="E477" s="277">
        <f t="shared" si="63"/>
        <v>1.0874999999999999</v>
      </c>
      <c r="F477" s="277">
        <f t="shared" si="63"/>
        <v>17.934999999999999</v>
      </c>
      <c r="G477" s="277">
        <f t="shared" ref="G477:G482" si="64">($G$32*$D$12)/((4*($D$13/D477)^3)+(3*($D$13/D477)))</f>
        <v>2619.5882591781237</v>
      </c>
      <c r="H477" s="277"/>
      <c r="I477" s="277">
        <f t="shared" si="60"/>
        <v>46982.315428359645</v>
      </c>
      <c r="J477" s="42">
        <f t="shared" si="61"/>
        <v>0</v>
      </c>
    </row>
    <row r="478" spans="1:10" x14ac:dyDescent="0.25">
      <c r="A478" s="325"/>
      <c r="B478" s="21" t="str">
        <f t="shared" si="55"/>
        <v>X 6</v>
      </c>
      <c r="C478" s="277">
        <f t="shared" si="59"/>
        <v>0.13</v>
      </c>
      <c r="D478" s="88">
        <f t="shared" si="56"/>
        <v>3.1</v>
      </c>
      <c r="E478" s="277">
        <f t="shared" si="63"/>
        <v>3.4750000000000001</v>
      </c>
      <c r="F478" s="277">
        <f t="shared" si="63"/>
        <v>17.934999999999999</v>
      </c>
      <c r="G478" s="277">
        <f t="shared" si="64"/>
        <v>5444.2616959064326</v>
      </c>
      <c r="H478" s="277"/>
      <c r="I478" s="277">
        <f t="shared" si="60"/>
        <v>97642.833516081868</v>
      </c>
      <c r="J478" s="42">
        <f t="shared" si="61"/>
        <v>0</v>
      </c>
    </row>
    <row r="479" spans="1:10" x14ac:dyDescent="0.25">
      <c r="A479" s="325"/>
      <c r="B479" s="21" t="str">
        <f t="shared" si="55"/>
        <v>X 7</v>
      </c>
      <c r="C479" s="277">
        <f t="shared" si="59"/>
        <v>0.13</v>
      </c>
      <c r="D479" s="88">
        <f t="shared" si="56"/>
        <v>2.2250000000000001</v>
      </c>
      <c r="E479" s="277">
        <f t="shared" si="63"/>
        <v>5.8875000000000002</v>
      </c>
      <c r="F479" s="277">
        <f t="shared" si="63"/>
        <v>17.934999999999999</v>
      </c>
      <c r="G479" s="277">
        <f t="shared" si="64"/>
        <v>2755.58688613709</v>
      </c>
      <c r="H479" s="277"/>
      <c r="I479" s="277">
        <f t="shared" si="60"/>
        <v>49421.450802868705</v>
      </c>
      <c r="J479" s="42">
        <f t="shared" si="61"/>
        <v>0</v>
      </c>
    </row>
    <row r="480" spans="1:10" x14ac:dyDescent="0.25">
      <c r="A480" s="325"/>
      <c r="B480" s="21" t="str">
        <f t="shared" si="55"/>
        <v>X 8</v>
      </c>
      <c r="C480" s="277">
        <f t="shared" si="59"/>
        <v>0.13</v>
      </c>
      <c r="D480" s="88">
        <f t="shared" si="56"/>
        <v>2.2250000000000001</v>
      </c>
      <c r="E480" s="277">
        <f t="shared" si="63"/>
        <v>5.9</v>
      </c>
      <c r="F480" s="277">
        <f t="shared" si="63"/>
        <v>12.965</v>
      </c>
      <c r="G480" s="277">
        <f t="shared" si="64"/>
        <v>2755.58688613709</v>
      </c>
      <c r="H480" s="277"/>
      <c r="I480" s="277">
        <f t="shared" si="60"/>
        <v>35726.183978767374</v>
      </c>
      <c r="J480" s="42">
        <f t="shared" si="61"/>
        <v>0</v>
      </c>
    </row>
    <row r="481" spans="1:10" x14ac:dyDescent="0.25">
      <c r="A481" s="325"/>
      <c r="B481" s="21" t="str">
        <f t="shared" si="55"/>
        <v>X 9</v>
      </c>
      <c r="C481" s="277">
        <f t="shared" si="59"/>
        <v>0.13</v>
      </c>
      <c r="D481" s="88">
        <f t="shared" si="56"/>
        <v>2.2250000000000001</v>
      </c>
      <c r="E481" s="277">
        <f t="shared" si="63"/>
        <v>5.9</v>
      </c>
      <c r="F481" s="277">
        <f t="shared" si="63"/>
        <v>8.7349999999999994</v>
      </c>
      <c r="G481" s="277">
        <f t="shared" si="64"/>
        <v>2755.58688613709</v>
      </c>
      <c r="H481" s="277"/>
      <c r="I481" s="277">
        <f t="shared" si="60"/>
        <v>24070.051450407478</v>
      </c>
      <c r="J481" s="42">
        <f t="shared" si="61"/>
        <v>0</v>
      </c>
    </row>
    <row r="482" spans="1:10" x14ac:dyDescent="0.25">
      <c r="A482" s="325"/>
      <c r="B482" s="21" t="str">
        <f t="shared" si="55"/>
        <v>X 10</v>
      </c>
      <c r="C482" s="277">
        <f t="shared" si="59"/>
        <v>0.13</v>
      </c>
      <c r="D482" s="88">
        <f t="shared" si="56"/>
        <v>2.2250000000000001</v>
      </c>
      <c r="E482" s="277">
        <f t="shared" si="63"/>
        <v>5.9</v>
      </c>
      <c r="F482" s="277">
        <f t="shared" si="63"/>
        <v>4.1349999999999998</v>
      </c>
      <c r="G482" s="277">
        <f t="shared" si="64"/>
        <v>2755.58688613709</v>
      </c>
      <c r="H482" s="277"/>
      <c r="I482" s="277">
        <f t="shared" si="60"/>
        <v>11394.351774176866</v>
      </c>
      <c r="J482" s="42">
        <f t="shared" si="61"/>
        <v>0</v>
      </c>
    </row>
    <row r="483" spans="1:10" x14ac:dyDescent="0.25">
      <c r="A483" s="325"/>
      <c r="B483" s="21" t="str">
        <f t="shared" si="55"/>
        <v xml:space="preserve">Y 1 </v>
      </c>
      <c r="C483" s="277">
        <f t="shared" si="59"/>
        <v>0.13</v>
      </c>
      <c r="D483" s="88">
        <f t="shared" si="56"/>
        <v>2.1</v>
      </c>
      <c r="E483" s="277">
        <f t="shared" si="63"/>
        <v>6.5000000000000002E-2</v>
      </c>
      <c r="F483" s="277">
        <f t="shared" si="63"/>
        <v>1.05</v>
      </c>
      <c r="G483" s="277"/>
      <c r="H483" s="277">
        <f t="shared" ref="H483:H500" si="65">($G$32*$D$12)/((4*($D$13/D483)^3)+(3*($D$13/D483)))</f>
        <v>2420.3629032258068</v>
      </c>
      <c r="I483" s="277">
        <f t="shared" si="60"/>
        <v>0</v>
      </c>
      <c r="J483" s="42">
        <f t="shared" si="61"/>
        <v>157.32358870967744</v>
      </c>
    </row>
    <row r="484" spans="1:10" x14ac:dyDescent="0.25">
      <c r="A484" s="325"/>
      <c r="B484" s="21" t="str">
        <f t="shared" si="55"/>
        <v xml:space="preserve">Y 2 </v>
      </c>
      <c r="C484" s="277">
        <f t="shared" si="59"/>
        <v>0.13</v>
      </c>
      <c r="D484" s="88">
        <f t="shared" si="56"/>
        <v>2.4</v>
      </c>
      <c r="E484" s="277">
        <f t="shared" si="63"/>
        <v>6.5000000000000002E-2</v>
      </c>
      <c r="F484" s="277">
        <f t="shared" si="63"/>
        <v>3</v>
      </c>
      <c r="G484" s="277"/>
      <c r="H484" s="277">
        <f t="shared" si="65"/>
        <v>3250</v>
      </c>
      <c r="I484" s="277">
        <f t="shared" si="60"/>
        <v>0</v>
      </c>
      <c r="J484" s="42">
        <f t="shared" si="61"/>
        <v>211.25</v>
      </c>
    </row>
    <row r="485" spans="1:10" x14ac:dyDescent="0.25">
      <c r="A485" s="325"/>
      <c r="B485" s="21" t="str">
        <f t="shared" si="55"/>
        <v xml:space="preserve">Y 3 </v>
      </c>
      <c r="C485" s="277">
        <f t="shared" si="59"/>
        <v>0.13</v>
      </c>
      <c r="D485" s="88">
        <f t="shared" si="56"/>
        <v>2.6</v>
      </c>
      <c r="E485" s="277">
        <f t="shared" si="63"/>
        <v>6.5000000000000002E-2</v>
      </c>
      <c r="F485" s="277">
        <f t="shared" si="63"/>
        <v>5.2</v>
      </c>
      <c r="G485" s="277"/>
      <c r="H485" s="277">
        <f t="shared" si="65"/>
        <v>3845.9333641120347</v>
      </c>
      <c r="I485" s="277">
        <f t="shared" si="60"/>
        <v>0</v>
      </c>
      <c r="J485" s="42">
        <f t="shared" si="61"/>
        <v>249.98566866728225</v>
      </c>
    </row>
    <row r="486" spans="1:10" x14ac:dyDescent="0.25">
      <c r="A486" s="325"/>
      <c r="B486" s="21" t="str">
        <f t="shared" si="55"/>
        <v>Y 4</v>
      </c>
      <c r="C486" s="277">
        <f t="shared" si="59"/>
        <v>0.13</v>
      </c>
      <c r="D486" s="88">
        <f t="shared" si="56"/>
        <v>2.6</v>
      </c>
      <c r="E486" s="277">
        <f t="shared" si="63"/>
        <v>6.5000000000000002E-2</v>
      </c>
      <c r="F486" s="277">
        <f t="shared" si="63"/>
        <v>7.5</v>
      </c>
      <c r="G486" s="277"/>
      <c r="H486" s="277">
        <f t="shared" si="65"/>
        <v>3845.9333641120347</v>
      </c>
      <c r="I486" s="277">
        <f t="shared" si="60"/>
        <v>0</v>
      </c>
      <c r="J486" s="42">
        <f t="shared" si="61"/>
        <v>249.98566866728225</v>
      </c>
    </row>
    <row r="487" spans="1:10" x14ac:dyDescent="0.25">
      <c r="A487" s="325"/>
      <c r="B487" s="21" t="str">
        <f t="shared" si="55"/>
        <v>Y 5</v>
      </c>
      <c r="C487" s="277">
        <f t="shared" si="59"/>
        <v>0.13</v>
      </c>
      <c r="D487" s="88">
        <f t="shared" si="56"/>
        <v>2.6</v>
      </c>
      <c r="E487" s="277">
        <f t="shared" si="63"/>
        <v>6.5000000000000002E-2</v>
      </c>
      <c r="F487" s="277">
        <f t="shared" si="63"/>
        <v>9.8000000000000007</v>
      </c>
      <c r="G487" s="277"/>
      <c r="H487" s="277">
        <f t="shared" si="65"/>
        <v>3845.9333641120347</v>
      </c>
      <c r="I487" s="277">
        <f t="shared" si="60"/>
        <v>0</v>
      </c>
      <c r="J487" s="42">
        <f t="shared" si="61"/>
        <v>249.98566866728225</v>
      </c>
    </row>
    <row r="488" spans="1:10" x14ac:dyDescent="0.25">
      <c r="A488" s="325"/>
      <c r="B488" s="21" t="str">
        <f t="shared" si="55"/>
        <v>Y 6</v>
      </c>
      <c r="C488" s="277">
        <f t="shared" si="59"/>
        <v>0.13</v>
      </c>
      <c r="D488" s="88">
        <f t="shared" si="56"/>
        <v>2.7</v>
      </c>
      <c r="E488" s="277">
        <f t="shared" si="63"/>
        <v>6.5000000000000002E-2</v>
      </c>
      <c r="F488" s="277">
        <f t="shared" si="63"/>
        <v>14.25</v>
      </c>
      <c r="G488" s="277"/>
      <c r="H488" s="277">
        <f t="shared" si="65"/>
        <v>4154.4964929859725</v>
      </c>
      <c r="I488" s="277">
        <f t="shared" si="60"/>
        <v>0</v>
      </c>
      <c r="J488" s="42">
        <f t="shared" si="61"/>
        <v>270.04227204408824</v>
      </c>
    </row>
    <row r="489" spans="1:10" x14ac:dyDescent="0.25">
      <c r="A489" s="325"/>
      <c r="B489" s="21" t="str">
        <f t="shared" si="55"/>
        <v>Y 7</v>
      </c>
      <c r="C489" s="277">
        <f t="shared" si="59"/>
        <v>0.13</v>
      </c>
      <c r="D489" s="88">
        <f t="shared" si="56"/>
        <v>2.7</v>
      </c>
      <c r="E489" s="277">
        <f t="shared" si="63"/>
        <v>6.5000000000000002E-2</v>
      </c>
      <c r="F489" s="277">
        <f t="shared" si="63"/>
        <v>16.649999999999999</v>
      </c>
      <c r="G489" s="277"/>
      <c r="H489" s="277">
        <f t="shared" si="65"/>
        <v>4154.4964929859725</v>
      </c>
      <c r="I489" s="277">
        <f t="shared" si="60"/>
        <v>0</v>
      </c>
      <c r="J489" s="42">
        <f t="shared" si="61"/>
        <v>270.04227204408824</v>
      </c>
    </row>
    <row r="490" spans="1:10" x14ac:dyDescent="0.25">
      <c r="A490" s="325"/>
      <c r="B490" s="21" t="str">
        <f t="shared" si="55"/>
        <v>Y 8</v>
      </c>
      <c r="C490" s="277">
        <f t="shared" si="59"/>
        <v>0.13</v>
      </c>
      <c r="D490" s="88">
        <f t="shared" si="56"/>
        <v>2.7</v>
      </c>
      <c r="E490" s="277">
        <f t="shared" si="63"/>
        <v>6.9349999999999996</v>
      </c>
      <c r="F490" s="277">
        <f t="shared" si="63"/>
        <v>16.649999999999999</v>
      </c>
      <c r="G490" s="277"/>
      <c r="H490" s="277">
        <f t="shared" si="65"/>
        <v>4154.4964929859725</v>
      </c>
      <c r="I490" s="277">
        <f t="shared" si="60"/>
        <v>0</v>
      </c>
      <c r="J490" s="42">
        <f t="shared" si="61"/>
        <v>28811.433178857718</v>
      </c>
    </row>
    <row r="491" spans="1:10" x14ac:dyDescent="0.25">
      <c r="A491" s="325"/>
      <c r="B491" s="21" t="str">
        <f t="shared" si="55"/>
        <v>Y 9</v>
      </c>
      <c r="C491" s="277">
        <f t="shared" si="59"/>
        <v>0.13</v>
      </c>
      <c r="D491" s="88">
        <f t="shared" si="56"/>
        <v>2.7</v>
      </c>
      <c r="E491" s="277">
        <f t="shared" si="63"/>
        <v>6.9349999999999996</v>
      </c>
      <c r="F491" s="277">
        <f t="shared" si="63"/>
        <v>14.25</v>
      </c>
      <c r="G491" s="277"/>
      <c r="H491" s="277">
        <f t="shared" si="65"/>
        <v>4154.4964929859725</v>
      </c>
      <c r="I491" s="277">
        <f t="shared" si="60"/>
        <v>0</v>
      </c>
      <c r="J491" s="42">
        <f t="shared" si="61"/>
        <v>28811.433178857718</v>
      </c>
    </row>
    <row r="492" spans="1:10" x14ac:dyDescent="0.25">
      <c r="A492" s="325"/>
      <c r="B492" s="21" t="str">
        <f t="shared" si="55"/>
        <v>Y 10</v>
      </c>
      <c r="C492" s="277">
        <f t="shared" si="59"/>
        <v>0.13</v>
      </c>
      <c r="D492" s="88">
        <f t="shared" si="56"/>
        <v>2.4</v>
      </c>
      <c r="E492" s="277">
        <f t="shared" si="63"/>
        <v>6.9349999999999996</v>
      </c>
      <c r="F492" s="277">
        <f t="shared" si="63"/>
        <v>12</v>
      </c>
      <c r="G492" s="277"/>
      <c r="H492" s="277">
        <f t="shared" si="65"/>
        <v>3250</v>
      </c>
      <c r="I492" s="277">
        <f t="shared" si="60"/>
        <v>0</v>
      </c>
      <c r="J492" s="42">
        <f t="shared" si="61"/>
        <v>22538.75</v>
      </c>
    </row>
    <row r="493" spans="1:10" x14ac:dyDescent="0.25">
      <c r="A493" s="325"/>
      <c r="B493" s="21" t="str">
        <f t="shared" si="55"/>
        <v>Y 11</v>
      </c>
      <c r="C493" s="277">
        <f t="shared" si="59"/>
        <v>0.13</v>
      </c>
      <c r="D493" s="88">
        <f t="shared" si="56"/>
        <v>2.6</v>
      </c>
      <c r="E493" s="277">
        <f t="shared" si="63"/>
        <v>6.9349999999999996</v>
      </c>
      <c r="F493" s="277">
        <f t="shared" si="63"/>
        <v>9.8000000000000007</v>
      </c>
      <c r="G493" s="277"/>
      <c r="H493" s="277">
        <f t="shared" si="65"/>
        <v>3845.9333641120347</v>
      </c>
      <c r="I493" s="277">
        <f t="shared" si="60"/>
        <v>0</v>
      </c>
      <c r="J493" s="42">
        <f t="shared" si="61"/>
        <v>26671.547880116959</v>
      </c>
    </row>
    <row r="494" spans="1:10" x14ac:dyDescent="0.25">
      <c r="A494" s="325"/>
      <c r="B494" s="21" t="str">
        <f t="shared" si="55"/>
        <v>Y 12</v>
      </c>
      <c r="C494" s="277">
        <f t="shared" si="59"/>
        <v>0.13</v>
      </c>
      <c r="D494" s="88">
        <f t="shared" si="56"/>
        <v>2.6</v>
      </c>
      <c r="E494" s="277">
        <f t="shared" si="63"/>
        <v>6.9349999999999996</v>
      </c>
      <c r="F494" s="277">
        <f t="shared" si="63"/>
        <v>7.5</v>
      </c>
      <c r="G494" s="277"/>
      <c r="H494" s="277">
        <f t="shared" si="65"/>
        <v>3845.9333641120347</v>
      </c>
      <c r="I494" s="277">
        <f t="shared" si="60"/>
        <v>0</v>
      </c>
      <c r="J494" s="42">
        <f t="shared" si="61"/>
        <v>26671.547880116959</v>
      </c>
    </row>
    <row r="495" spans="1:10" x14ac:dyDescent="0.25">
      <c r="A495" s="325"/>
      <c r="B495" s="21" t="str">
        <f t="shared" si="55"/>
        <v>Y 13</v>
      </c>
      <c r="C495" s="277">
        <f t="shared" si="59"/>
        <v>0.13</v>
      </c>
      <c r="D495" s="88">
        <f t="shared" si="56"/>
        <v>2.6</v>
      </c>
      <c r="E495" s="277">
        <f t="shared" si="63"/>
        <v>6.9349999999999996</v>
      </c>
      <c r="F495" s="277">
        <f t="shared" si="63"/>
        <v>5.2</v>
      </c>
      <c r="G495" s="277"/>
      <c r="H495" s="277">
        <f t="shared" si="65"/>
        <v>3845.9333641120347</v>
      </c>
      <c r="I495" s="277">
        <f t="shared" si="60"/>
        <v>0</v>
      </c>
      <c r="J495" s="42">
        <f t="shared" si="61"/>
        <v>26671.547880116959</v>
      </c>
    </row>
    <row r="496" spans="1:10" x14ac:dyDescent="0.25">
      <c r="A496" s="325"/>
      <c r="B496" s="21" t="str">
        <f t="shared" si="55"/>
        <v>Y 14</v>
      </c>
      <c r="C496" s="277">
        <f t="shared" si="59"/>
        <v>0.13</v>
      </c>
      <c r="D496" s="88">
        <f t="shared" si="56"/>
        <v>2.4</v>
      </c>
      <c r="E496" s="277">
        <f t="shared" si="63"/>
        <v>6.9349999999999996</v>
      </c>
      <c r="F496" s="277">
        <f t="shared" si="63"/>
        <v>3</v>
      </c>
      <c r="G496" s="277"/>
      <c r="H496" s="277">
        <f t="shared" si="65"/>
        <v>3250</v>
      </c>
      <c r="I496" s="277">
        <f t="shared" si="60"/>
        <v>0</v>
      </c>
      <c r="J496" s="42">
        <f t="shared" si="61"/>
        <v>22538.75</v>
      </c>
    </row>
    <row r="497" spans="1:10" x14ac:dyDescent="0.25">
      <c r="A497" s="325"/>
      <c r="B497" s="21" t="str">
        <f t="shared" si="55"/>
        <v>Y 15</v>
      </c>
      <c r="C497" s="277">
        <f t="shared" si="59"/>
        <v>0.13</v>
      </c>
      <c r="D497" s="88">
        <f t="shared" si="56"/>
        <v>2.1</v>
      </c>
      <c r="E497" s="277">
        <f t="shared" si="63"/>
        <v>6.9349999999999996</v>
      </c>
      <c r="F497" s="277">
        <f t="shared" si="63"/>
        <v>1.05</v>
      </c>
      <c r="G497" s="277"/>
      <c r="H497" s="277">
        <f t="shared" si="65"/>
        <v>2420.3629032258068</v>
      </c>
      <c r="I497" s="277">
        <f t="shared" si="60"/>
        <v>0</v>
      </c>
      <c r="J497" s="42">
        <f t="shared" si="61"/>
        <v>16785.21673387097</v>
      </c>
    </row>
    <row r="498" spans="1:10" x14ac:dyDescent="0.25">
      <c r="A498" s="325"/>
      <c r="B498" s="21" t="str">
        <f t="shared" si="55"/>
        <v>Y 16</v>
      </c>
      <c r="C498" s="277">
        <f t="shared" si="59"/>
        <v>0.13</v>
      </c>
      <c r="D498" s="88">
        <f t="shared" si="56"/>
        <v>2.1</v>
      </c>
      <c r="E498" s="277">
        <f t="shared" si="63"/>
        <v>3.4350000000000001</v>
      </c>
      <c r="F498" s="277">
        <f t="shared" si="63"/>
        <v>1.05</v>
      </c>
      <c r="G498" s="277"/>
      <c r="H498" s="277">
        <f t="shared" si="65"/>
        <v>2420.3629032258068</v>
      </c>
      <c r="I498" s="277">
        <f t="shared" si="60"/>
        <v>0</v>
      </c>
      <c r="J498" s="42">
        <f t="shared" si="61"/>
        <v>8313.9465725806458</v>
      </c>
    </row>
    <row r="499" spans="1:10" x14ac:dyDescent="0.25">
      <c r="A499" s="325"/>
      <c r="B499" s="21" t="str">
        <f t="shared" si="55"/>
        <v>Y 17</v>
      </c>
      <c r="C499" s="277">
        <f t="shared" si="59"/>
        <v>0.13</v>
      </c>
      <c r="D499" s="88">
        <f t="shared" si="56"/>
        <v>2.6</v>
      </c>
      <c r="E499" s="277">
        <f t="shared" si="63"/>
        <v>3.4350000000000001</v>
      </c>
      <c r="F499" s="277">
        <f t="shared" si="63"/>
        <v>7.5</v>
      </c>
      <c r="G499" s="277"/>
      <c r="H499" s="277">
        <f t="shared" si="65"/>
        <v>3845.9333641120347</v>
      </c>
      <c r="I499" s="277">
        <f t="shared" si="60"/>
        <v>0</v>
      </c>
      <c r="J499" s="42">
        <f t="shared" si="61"/>
        <v>13210.78110572484</v>
      </c>
    </row>
    <row r="500" spans="1:10" x14ac:dyDescent="0.25">
      <c r="A500" s="326"/>
      <c r="B500" s="24" t="str">
        <f t="shared" si="55"/>
        <v>Y 18</v>
      </c>
      <c r="C500" s="278">
        <f t="shared" si="59"/>
        <v>0.13</v>
      </c>
      <c r="D500" s="89">
        <f t="shared" si="56"/>
        <v>2.7</v>
      </c>
      <c r="E500" s="278">
        <f t="shared" si="63"/>
        <v>3.4350000000000001</v>
      </c>
      <c r="F500" s="278">
        <f t="shared" si="63"/>
        <v>14.25</v>
      </c>
      <c r="G500" s="278"/>
      <c r="H500" s="278">
        <f t="shared" si="65"/>
        <v>4154.4964929859725</v>
      </c>
      <c r="I500" s="278">
        <f t="shared" si="60"/>
        <v>0</v>
      </c>
      <c r="J500" s="46">
        <f t="shared" si="61"/>
        <v>14270.695453406815</v>
      </c>
    </row>
    <row r="501" spans="1:10" x14ac:dyDescent="0.25">
      <c r="A501" s="324" t="s">
        <v>416</v>
      </c>
      <c r="B501" s="19" t="str">
        <f t="shared" si="55"/>
        <v xml:space="preserve">X 1 </v>
      </c>
      <c r="C501" s="279">
        <f>$D$105</f>
        <v>0.13</v>
      </c>
      <c r="D501" s="87">
        <f t="shared" si="56"/>
        <v>2.2000000000000002</v>
      </c>
      <c r="E501" s="279">
        <f>F384</f>
        <v>1.075</v>
      </c>
      <c r="F501" s="279">
        <f>G384</f>
        <v>4.1349999999999998</v>
      </c>
      <c r="G501" s="279">
        <f>($G$32*$D$12)/((4*($D$13/D501)^3)+(3*($D$13/D501)))</f>
        <v>2687.2781327653538</v>
      </c>
      <c r="H501" s="279"/>
      <c r="I501" s="279">
        <f t="shared" si="60"/>
        <v>11111.895078984737</v>
      </c>
      <c r="J501" s="39">
        <f t="shared" si="61"/>
        <v>0</v>
      </c>
    </row>
    <row r="502" spans="1:10" x14ac:dyDescent="0.25">
      <c r="A502" s="325"/>
      <c r="B502" s="21" t="str">
        <f t="shared" si="55"/>
        <v xml:space="preserve">X 2 </v>
      </c>
      <c r="C502" s="277">
        <f t="shared" si="59"/>
        <v>0.13</v>
      </c>
      <c r="D502" s="88">
        <f t="shared" si="56"/>
        <v>2.2000000000000002</v>
      </c>
      <c r="E502" s="277">
        <f>F385</f>
        <v>1.075</v>
      </c>
      <c r="F502" s="277">
        <f>G385</f>
        <v>8.7349999999999994</v>
      </c>
      <c r="G502" s="277">
        <f>($G$32*$D$12)/((4*($D$13/D502)^3)+(3*($D$13/D502)))</f>
        <v>2687.2781327653538</v>
      </c>
      <c r="H502" s="277"/>
      <c r="I502" s="277">
        <f t="shared" si="60"/>
        <v>23473.374489705366</v>
      </c>
      <c r="J502" s="42">
        <f t="shared" si="61"/>
        <v>0</v>
      </c>
    </row>
    <row r="503" spans="1:10" x14ac:dyDescent="0.25">
      <c r="A503" s="325"/>
      <c r="B503" s="21" t="str">
        <f t="shared" si="55"/>
        <v xml:space="preserve">X 3 </v>
      </c>
      <c r="C503" s="277">
        <f t="shared" si="59"/>
        <v>0.13</v>
      </c>
      <c r="D503" s="88">
        <f t="shared" si="56"/>
        <v>2.2000000000000002</v>
      </c>
      <c r="E503" s="277">
        <f t="shared" ref="E503:F527" si="66">F386</f>
        <v>1.075</v>
      </c>
      <c r="F503" s="277">
        <f t="shared" si="66"/>
        <v>11.035</v>
      </c>
      <c r="G503" s="277">
        <f>($G$32*$D$12)/((4*($D$13/D503)^3)+(3*($D$13/D503)))</f>
        <v>2687.2781327653538</v>
      </c>
      <c r="H503" s="277"/>
      <c r="I503" s="277">
        <f t="shared" si="60"/>
        <v>29654.114195065678</v>
      </c>
      <c r="J503" s="42">
        <f t="shared" si="61"/>
        <v>0</v>
      </c>
    </row>
    <row r="504" spans="1:10" x14ac:dyDescent="0.25">
      <c r="A504" s="325"/>
      <c r="B504" s="21" t="str">
        <f t="shared" si="55"/>
        <v>X 4</v>
      </c>
      <c r="C504" s="277">
        <f t="shared" si="59"/>
        <v>0.13</v>
      </c>
      <c r="D504" s="88">
        <f t="shared" si="56"/>
        <v>2.2000000000000002</v>
      </c>
      <c r="E504" s="277">
        <f t="shared" si="66"/>
        <v>1.075</v>
      </c>
      <c r="F504" s="277">
        <f t="shared" si="66"/>
        <v>12.965</v>
      </c>
      <c r="G504" s="277">
        <f>($G$32*$D$12)/((4*($D$13/D504)^3)+(3*($D$13/D504)))</f>
        <v>2687.2781327653538</v>
      </c>
      <c r="H504" s="277"/>
      <c r="I504" s="277">
        <f t="shared" si="60"/>
        <v>34840.560991302809</v>
      </c>
      <c r="J504" s="42">
        <f t="shared" si="61"/>
        <v>0</v>
      </c>
    </row>
    <row r="505" spans="1:10" x14ac:dyDescent="0.25">
      <c r="A505" s="325"/>
      <c r="B505" s="21" t="str">
        <f t="shared" si="55"/>
        <v>X 5</v>
      </c>
      <c r="C505" s="277">
        <f t="shared" si="59"/>
        <v>0.13</v>
      </c>
      <c r="D505" s="88">
        <f t="shared" si="56"/>
        <v>2.1749999999999998</v>
      </c>
      <c r="E505" s="277">
        <f t="shared" si="66"/>
        <v>1.0874999999999999</v>
      </c>
      <c r="F505" s="277">
        <f t="shared" si="66"/>
        <v>17.934999999999999</v>
      </c>
      <c r="G505" s="277">
        <f t="shared" ref="G505:G510" si="67">($G$32*$D$12)/((4*($D$13/D505)^3)+(3*($D$13/D505)))</f>
        <v>2619.5882591781237</v>
      </c>
      <c r="H505" s="277"/>
      <c r="I505" s="277">
        <f t="shared" si="60"/>
        <v>46982.315428359645</v>
      </c>
      <c r="J505" s="42">
        <f t="shared" si="61"/>
        <v>0</v>
      </c>
    </row>
    <row r="506" spans="1:10" x14ac:dyDescent="0.25">
      <c r="A506" s="325"/>
      <c r="B506" s="21" t="str">
        <f t="shared" si="55"/>
        <v>X 6</v>
      </c>
      <c r="C506" s="277">
        <f t="shared" si="59"/>
        <v>0.13</v>
      </c>
      <c r="D506" s="88">
        <f t="shared" si="56"/>
        <v>3.1</v>
      </c>
      <c r="E506" s="277">
        <f t="shared" si="66"/>
        <v>3.4750000000000001</v>
      </c>
      <c r="F506" s="277">
        <f t="shared" si="66"/>
        <v>17.934999999999999</v>
      </c>
      <c r="G506" s="277">
        <f t="shared" si="67"/>
        <v>5444.2616959064326</v>
      </c>
      <c r="H506" s="277"/>
      <c r="I506" s="277">
        <f t="shared" si="60"/>
        <v>97642.833516081868</v>
      </c>
      <c r="J506" s="42">
        <f t="shared" si="61"/>
        <v>0</v>
      </c>
    </row>
    <row r="507" spans="1:10" x14ac:dyDescent="0.25">
      <c r="A507" s="325"/>
      <c r="B507" s="21" t="str">
        <f t="shared" si="55"/>
        <v>X 7</v>
      </c>
      <c r="C507" s="277">
        <f t="shared" si="59"/>
        <v>0.13</v>
      </c>
      <c r="D507" s="88">
        <f t="shared" si="56"/>
        <v>2.2250000000000001</v>
      </c>
      <c r="E507" s="277">
        <f t="shared" si="66"/>
        <v>5.8875000000000002</v>
      </c>
      <c r="F507" s="277">
        <f t="shared" si="66"/>
        <v>17.934999999999999</v>
      </c>
      <c r="G507" s="277">
        <f t="shared" si="67"/>
        <v>2755.58688613709</v>
      </c>
      <c r="H507" s="277"/>
      <c r="I507" s="277">
        <f t="shared" si="60"/>
        <v>49421.450802868705</v>
      </c>
      <c r="J507" s="42">
        <f t="shared" si="61"/>
        <v>0</v>
      </c>
    </row>
    <row r="508" spans="1:10" x14ac:dyDescent="0.25">
      <c r="A508" s="325"/>
      <c r="B508" s="21" t="str">
        <f t="shared" ref="B508:B528" si="68">B185</f>
        <v>X 8</v>
      </c>
      <c r="C508" s="277">
        <f t="shared" si="59"/>
        <v>0.13</v>
      </c>
      <c r="D508" s="88">
        <f t="shared" ref="D508:D528" si="69">D185</f>
        <v>2.2250000000000001</v>
      </c>
      <c r="E508" s="277">
        <f t="shared" si="66"/>
        <v>5.9</v>
      </c>
      <c r="F508" s="277">
        <f t="shared" si="66"/>
        <v>12.965</v>
      </c>
      <c r="G508" s="277">
        <f t="shared" si="67"/>
        <v>2755.58688613709</v>
      </c>
      <c r="H508" s="277"/>
      <c r="I508" s="277">
        <f t="shared" si="60"/>
        <v>35726.183978767374</v>
      </c>
      <c r="J508" s="42">
        <f t="shared" si="61"/>
        <v>0</v>
      </c>
    </row>
    <row r="509" spans="1:10" x14ac:dyDescent="0.25">
      <c r="A509" s="325"/>
      <c r="B509" s="21" t="str">
        <f t="shared" si="68"/>
        <v>X 9</v>
      </c>
      <c r="C509" s="277">
        <f t="shared" ref="C509:C528" si="70">$D$105</f>
        <v>0.13</v>
      </c>
      <c r="D509" s="88">
        <f t="shared" si="69"/>
        <v>2.2250000000000001</v>
      </c>
      <c r="E509" s="277">
        <f t="shared" si="66"/>
        <v>5.9</v>
      </c>
      <c r="F509" s="277">
        <f t="shared" si="66"/>
        <v>8.7349999999999994</v>
      </c>
      <c r="G509" s="277">
        <f t="shared" si="67"/>
        <v>2755.58688613709</v>
      </c>
      <c r="H509" s="277"/>
      <c r="I509" s="277">
        <f t="shared" ref="I509:I536" si="71">F509*G509</f>
        <v>24070.051450407478</v>
      </c>
      <c r="J509" s="42">
        <f t="shared" ref="J509:J536" si="72">H509*E509</f>
        <v>0</v>
      </c>
    </row>
    <row r="510" spans="1:10" x14ac:dyDescent="0.25">
      <c r="A510" s="325"/>
      <c r="B510" s="21" t="str">
        <f t="shared" si="68"/>
        <v>X 10</v>
      </c>
      <c r="C510" s="277">
        <f t="shared" si="70"/>
        <v>0.13</v>
      </c>
      <c r="D510" s="88">
        <f t="shared" si="69"/>
        <v>2.2250000000000001</v>
      </c>
      <c r="E510" s="277">
        <f t="shared" si="66"/>
        <v>5.9</v>
      </c>
      <c r="F510" s="277">
        <f t="shared" si="66"/>
        <v>4.1349999999999998</v>
      </c>
      <c r="G510" s="277">
        <f t="shared" si="67"/>
        <v>2755.58688613709</v>
      </c>
      <c r="H510" s="277"/>
      <c r="I510" s="277">
        <f t="shared" si="71"/>
        <v>11394.351774176866</v>
      </c>
      <c r="J510" s="42">
        <f t="shared" si="72"/>
        <v>0</v>
      </c>
    </row>
    <row r="511" spans="1:10" x14ac:dyDescent="0.25">
      <c r="A511" s="325"/>
      <c r="B511" s="21" t="str">
        <f t="shared" si="68"/>
        <v xml:space="preserve">Y 1 </v>
      </c>
      <c r="C511" s="277">
        <f t="shared" si="70"/>
        <v>0.13</v>
      </c>
      <c r="D511" s="88">
        <f t="shared" si="69"/>
        <v>2.1</v>
      </c>
      <c r="E511" s="277">
        <f t="shared" si="66"/>
        <v>6.5000000000000002E-2</v>
      </c>
      <c r="F511" s="277">
        <f t="shared" si="66"/>
        <v>1.05</v>
      </c>
      <c r="G511" s="277"/>
      <c r="H511" s="277">
        <f t="shared" ref="H511:H528" si="73">($G$32*$D$12)/((4*($D$13/D511)^3)+(3*($D$13/D511)))</f>
        <v>2420.3629032258068</v>
      </c>
      <c r="I511" s="277">
        <f t="shared" si="71"/>
        <v>0</v>
      </c>
      <c r="J511" s="42">
        <f t="shared" si="72"/>
        <v>157.32358870967744</v>
      </c>
    </row>
    <row r="512" spans="1:10" x14ac:dyDescent="0.25">
      <c r="A512" s="325"/>
      <c r="B512" s="21" t="str">
        <f t="shared" si="68"/>
        <v xml:space="preserve">Y 2 </v>
      </c>
      <c r="C512" s="277">
        <f t="shared" si="70"/>
        <v>0.13</v>
      </c>
      <c r="D512" s="88">
        <f t="shared" si="69"/>
        <v>2.4</v>
      </c>
      <c r="E512" s="277">
        <f t="shared" si="66"/>
        <v>6.5000000000000002E-2</v>
      </c>
      <c r="F512" s="277">
        <f t="shared" si="66"/>
        <v>3</v>
      </c>
      <c r="G512" s="277"/>
      <c r="H512" s="277">
        <f t="shared" si="73"/>
        <v>3250</v>
      </c>
      <c r="I512" s="277">
        <f t="shared" si="71"/>
        <v>0</v>
      </c>
      <c r="J512" s="42">
        <f t="shared" si="72"/>
        <v>211.25</v>
      </c>
    </row>
    <row r="513" spans="1:10" x14ac:dyDescent="0.25">
      <c r="A513" s="325"/>
      <c r="B513" s="21" t="str">
        <f t="shared" si="68"/>
        <v xml:space="preserve">Y 3 </v>
      </c>
      <c r="C513" s="277">
        <f t="shared" si="70"/>
        <v>0.13</v>
      </c>
      <c r="D513" s="88">
        <f t="shared" si="69"/>
        <v>2.6</v>
      </c>
      <c r="E513" s="277">
        <f t="shared" si="66"/>
        <v>6.5000000000000002E-2</v>
      </c>
      <c r="F513" s="277">
        <f t="shared" si="66"/>
        <v>5.2</v>
      </c>
      <c r="G513" s="277"/>
      <c r="H513" s="277">
        <f t="shared" si="73"/>
        <v>3845.9333641120347</v>
      </c>
      <c r="I513" s="277">
        <f t="shared" si="71"/>
        <v>0</v>
      </c>
      <c r="J513" s="42">
        <f t="shared" si="72"/>
        <v>249.98566866728225</v>
      </c>
    </row>
    <row r="514" spans="1:10" x14ac:dyDescent="0.25">
      <c r="A514" s="325"/>
      <c r="B514" s="21" t="str">
        <f t="shared" si="68"/>
        <v>Y 4</v>
      </c>
      <c r="C514" s="277">
        <f t="shared" si="70"/>
        <v>0.13</v>
      </c>
      <c r="D514" s="88">
        <f t="shared" si="69"/>
        <v>2.6</v>
      </c>
      <c r="E514" s="277">
        <f t="shared" si="66"/>
        <v>6.5000000000000002E-2</v>
      </c>
      <c r="F514" s="277">
        <f t="shared" si="66"/>
        <v>7.5</v>
      </c>
      <c r="G514" s="277"/>
      <c r="H514" s="277">
        <f t="shared" si="73"/>
        <v>3845.9333641120347</v>
      </c>
      <c r="I514" s="277">
        <f t="shared" si="71"/>
        <v>0</v>
      </c>
      <c r="J514" s="42">
        <f t="shared" si="72"/>
        <v>249.98566866728225</v>
      </c>
    </row>
    <row r="515" spans="1:10" x14ac:dyDescent="0.25">
      <c r="A515" s="325"/>
      <c r="B515" s="21" t="str">
        <f t="shared" si="68"/>
        <v>Y 5</v>
      </c>
      <c r="C515" s="277">
        <f t="shared" si="70"/>
        <v>0.13</v>
      </c>
      <c r="D515" s="88">
        <f t="shared" si="69"/>
        <v>2.6</v>
      </c>
      <c r="E515" s="277">
        <f t="shared" si="66"/>
        <v>6.5000000000000002E-2</v>
      </c>
      <c r="F515" s="277">
        <f t="shared" si="66"/>
        <v>9.8000000000000007</v>
      </c>
      <c r="G515" s="277"/>
      <c r="H515" s="277">
        <f t="shared" si="73"/>
        <v>3845.9333641120347</v>
      </c>
      <c r="I515" s="277">
        <f t="shared" si="71"/>
        <v>0</v>
      </c>
      <c r="J515" s="42">
        <f t="shared" si="72"/>
        <v>249.98566866728225</v>
      </c>
    </row>
    <row r="516" spans="1:10" x14ac:dyDescent="0.25">
      <c r="A516" s="325"/>
      <c r="B516" s="21" t="str">
        <f t="shared" si="68"/>
        <v>Y 6</v>
      </c>
      <c r="C516" s="277">
        <f t="shared" si="70"/>
        <v>0.13</v>
      </c>
      <c r="D516" s="88">
        <f t="shared" si="69"/>
        <v>2.7</v>
      </c>
      <c r="E516" s="277">
        <f t="shared" si="66"/>
        <v>6.5000000000000002E-2</v>
      </c>
      <c r="F516" s="277">
        <f t="shared" si="66"/>
        <v>14.25</v>
      </c>
      <c r="G516" s="277"/>
      <c r="H516" s="277">
        <f t="shared" si="73"/>
        <v>4154.4964929859725</v>
      </c>
      <c r="I516" s="277">
        <f t="shared" si="71"/>
        <v>0</v>
      </c>
      <c r="J516" s="42">
        <f t="shared" si="72"/>
        <v>270.04227204408824</v>
      </c>
    </row>
    <row r="517" spans="1:10" x14ac:dyDescent="0.25">
      <c r="A517" s="325"/>
      <c r="B517" s="21" t="str">
        <f t="shared" si="68"/>
        <v>Y 7</v>
      </c>
      <c r="C517" s="277">
        <f t="shared" si="70"/>
        <v>0.13</v>
      </c>
      <c r="D517" s="88">
        <f t="shared" si="69"/>
        <v>2.7</v>
      </c>
      <c r="E517" s="277">
        <f t="shared" si="66"/>
        <v>6.5000000000000002E-2</v>
      </c>
      <c r="F517" s="277">
        <f t="shared" si="66"/>
        <v>16.649999999999999</v>
      </c>
      <c r="G517" s="277"/>
      <c r="H517" s="277">
        <f t="shared" si="73"/>
        <v>4154.4964929859725</v>
      </c>
      <c r="I517" s="277">
        <f t="shared" si="71"/>
        <v>0</v>
      </c>
      <c r="J517" s="42">
        <f t="shared" si="72"/>
        <v>270.04227204408824</v>
      </c>
    </row>
    <row r="518" spans="1:10" x14ac:dyDescent="0.25">
      <c r="A518" s="325"/>
      <c r="B518" s="21" t="str">
        <f t="shared" si="68"/>
        <v>Y 8</v>
      </c>
      <c r="C518" s="277">
        <f t="shared" si="70"/>
        <v>0.13</v>
      </c>
      <c r="D518" s="88">
        <f t="shared" si="69"/>
        <v>2.7</v>
      </c>
      <c r="E518" s="277">
        <f t="shared" si="66"/>
        <v>6.9349999999999996</v>
      </c>
      <c r="F518" s="277">
        <f t="shared" si="66"/>
        <v>16.649999999999999</v>
      </c>
      <c r="G518" s="277"/>
      <c r="H518" s="277">
        <f t="shared" si="73"/>
        <v>4154.4964929859725</v>
      </c>
      <c r="I518" s="277">
        <f t="shared" si="71"/>
        <v>0</v>
      </c>
      <c r="J518" s="42">
        <f t="shared" si="72"/>
        <v>28811.433178857718</v>
      </c>
    </row>
    <row r="519" spans="1:10" x14ac:dyDescent="0.25">
      <c r="A519" s="325"/>
      <c r="B519" s="21" t="str">
        <f t="shared" si="68"/>
        <v>Y 9</v>
      </c>
      <c r="C519" s="277">
        <f t="shared" si="70"/>
        <v>0.13</v>
      </c>
      <c r="D519" s="88">
        <f t="shared" si="69"/>
        <v>2.7</v>
      </c>
      <c r="E519" s="277">
        <f t="shared" si="66"/>
        <v>6.9349999999999996</v>
      </c>
      <c r="F519" s="277">
        <f t="shared" si="66"/>
        <v>14.25</v>
      </c>
      <c r="G519" s="277"/>
      <c r="H519" s="277">
        <f t="shared" si="73"/>
        <v>4154.4964929859725</v>
      </c>
      <c r="I519" s="277">
        <f t="shared" si="71"/>
        <v>0</v>
      </c>
      <c r="J519" s="42">
        <f t="shared" si="72"/>
        <v>28811.433178857718</v>
      </c>
    </row>
    <row r="520" spans="1:10" x14ac:dyDescent="0.25">
      <c r="A520" s="325"/>
      <c r="B520" s="21" t="str">
        <f t="shared" si="68"/>
        <v>Y 10</v>
      </c>
      <c r="C520" s="277">
        <f t="shared" si="70"/>
        <v>0.13</v>
      </c>
      <c r="D520" s="88">
        <f t="shared" si="69"/>
        <v>2.4</v>
      </c>
      <c r="E520" s="277">
        <f t="shared" si="66"/>
        <v>6.9349999999999996</v>
      </c>
      <c r="F520" s="277">
        <f t="shared" si="66"/>
        <v>12</v>
      </c>
      <c r="G520" s="277"/>
      <c r="H520" s="277">
        <f t="shared" si="73"/>
        <v>3250</v>
      </c>
      <c r="I520" s="277">
        <f t="shared" si="71"/>
        <v>0</v>
      </c>
      <c r="J520" s="42">
        <f t="shared" si="72"/>
        <v>22538.75</v>
      </c>
    </row>
    <row r="521" spans="1:10" x14ac:dyDescent="0.25">
      <c r="A521" s="325"/>
      <c r="B521" s="21" t="str">
        <f t="shared" si="68"/>
        <v>Y 11</v>
      </c>
      <c r="C521" s="277">
        <f t="shared" si="70"/>
        <v>0.13</v>
      </c>
      <c r="D521" s="88">
        <f t="shared" si="69"/>
        <v>2.6</v>
      </c>
      <c r="E521" s="277">
        <f t="shared" si="66"/>
        <v>6.9349999999999996</v>
      </c>
      <c r="F521" s="277">
        <f t="shared" si="66"/>
        <v>9.8000000000000007</v>
      </c>
      <c r="G521" s="277"/>
      <c r="H521" s="277">
        <f t="shared" si="73"/>
        <v>3845.9333641120347</v>
      </c>
      <c r="I521" s="277">
        <f t="shared" si="71"/>
        <v>0</v>
      </c>
      <c r="J521" s="42">
        <f t="shared" si="72"/>
        <v>26671.547880116959</v>
      </c>
    </row>
    <row r="522" spans="1:10" x14ac:dyDescent="0.25">
      <c r="A522" s="325"/>
      <c r="B522" s="21" t="str">
        <f t="shared" si="68"/>
        <v>Y 12</v>
      </c>
      <c r="C522" s="277">
        <f t="shared" si="70"/>
        <v>0.13</v>
      </c>
      <c r="D522" s="88">
        <f t="shared" si="69"/>
        <v>2.6</v>
      </c>
      <c r="E522" s="277">
        <f t="shared" si="66"/>
        <v>6.9349999999999996</v>
      </c>
      <c r="F522" s="277">
        <f t="shared" si="66"/>
        <v>7.5</v>
      </c>
      <c r="G522" s="277"/>
      <c r="H522" s="277">
        <f t="shared" si="73"/>
        <v>3845.9333641120347</v>
      </c>
      <c r="I522" s="277">
        <f t="shared" si="71"/>
        <v>0</v>
      </c>
      <c r="J522" s="42">
        <f t="shared" si="72"/>
        <v>26671.547880116959</v>
      </c>
    </row>
    <row r="523" spans="1:10" x14ac:dyDescent="0.25">
      <c r="A523" s="325"/>
      <c r="B523" s="21" t="str">
        <f t="shared" si="68"/>
        <v>Y 13</v>
      </c>
      <c r="C523" s="277">
        <f t="shared" si="70"/>
        <v>0.13</v>
      </c>
      <c r="D523" s="88">
        <f t="shared" si="69"/>
        <v>2.6</v>
      </c>
      <c r="E523" s="277">
        <f t="shared" si="66"/>
        <v>6.9349999999999996</v>
      </c>
      <c r="F523" s="277">
        <f t="shared" si="66"/>
        <v>5.2</v>
      </c>
      <c r="G523" s="277"/>
      <c r="H523" s="277">
        <f t="shared" si="73"/>
        <v>3845.9333641120347</v>
      </c>
      <c r="I523" s="277">
        <f t="shared" si="71"/>
        <v>0</v>
      </c>
      <c r="J523" s="42">
        <f t="shared" si="72"/>
        <v>26671.547880116959</v>
      </c>
    </row>
    <row r="524" spans="1:10" x14ac:dyDescent="0.25">
      <c r="A524" s="325"/>
      <c r="B524" s="21" t="str">
        <f t="shared" si="68"/>
        <v>Y 14</v>
      </c>
      <c r="C524" s="277">
        <f t="shared" si="70"/>
        <v>0.13</v>
      </c>
      <c r="D524" s="88">
        <f t="shared" si="69"/>
        <v>2.4</v>
      </c>
      <c r="E524" s="277">
        <f t="shared" si="66"/>
        <v>6.9349999999999996</v>
      </c>
      <c r="F524" s="277">
        <f t="shared" si="66"/>
        <v>3</v>
      </c>
      <c r="G524" s="277"/>
      <c r="H524" s="277">
        <f t="shared" si="73"/>
        <v>3250</v>
      </c>
      <c r="I524" s="277">
        <f t="shared" si="71"/>
        <v>0</v>
      </c>
      <c r="J524" s="42">
        <f t="shared" si="72"/>
        <v>22538.75</v>
      </c>
    </row>
    <row r="525" spans="1:10" x14ac:dyDescent="0.25">
      <c r="A525" s="325"/>
      <c r="B525" s="21" t="str">
        <f t="shared" si="68"/>
        <v>Y 15</v>
      </c>
      <c r="C525" s="277">
        <f t="shared" si="70"/>
        <v>0.13</v>
      </c>
      <c r="D525" s="88">
        <f t="shared" si="69"/>
        <v>2.1</v>
      </c>
      <c r="E525" s="277">
        <f t="shared" si="66"/>
        <v>6.9349999999999996</v>
      </c>
      <c r="F525" s="277">
        <f t="shared" si="66"/>
        <v>1.05</v>
      </c>
      <c r="G525" s="277"/>
      <c r="H525" s="277">
        <f t="shared" si="73"/>
        <v>2420.3629032258068</v>
      </c>
      <c r="I525" s="277">
        <f t="shared" si="71"/>
        <v>0</v>
      </c>
      <c r="J525" s="42">
        <f t="shared" si="72"/>
        <v>16785.21673387097</v>
      </c>
    </row>
    <row r="526" spans="1:10" x14ac:dyDescent="0.25">
      <c r="A526" s="325"/>
      <c r="B526" s="21" t="str">
        <f t="shared" si="68"/>
        <v>Y 16</v>
      </c>
      <c r="C526" s="277">
        <f t="shared" si="70"/>
        <v>0.13</v>
      </c>
      <c r="D526" s="88">
        <f t="shared" si="69"/>
        <v>2.1</v>
      </c>
      <c r="E526" s="277">
        <f>F409</f>
        <v>3.4350000000000001</v>
      </c>
      <c r="F526" s="277">
        <f t="shared" si="66"/>
        <v>1.05</v>
      </c>
      <c r="G526" s="277"/>
      <c r="H526" s="277">
        <f t="shared" si="73"/>
        <v>2420.3629032258068</v>
      </c>
      <c r="I526" s="277">
        <f t="shared" si="71"/>
        <v>0</v>
      </c>
      <c r="J526" s="42">
        <f t="shared" si="72"/>
        <v>8313.9465725806458</v>
      </c>
    </row>
    <row r="527" spans="1:10" x14ac:dyDescent="0.25">
      <c r="A527" s="325"/>
      <c r="B527" s="21" t="str">
        <f t="shared" si="68"/>
        <v>Y 17</v>
      </c>
      <c r="C527" s="277">
        <f t="shared" si="70"/>
        <v>0.13</v>
      </c>
      <c r="D527" s="88">
        <f t="shared" si="69"/>
        <v>2.6</v>
      </c>
      <c r="E527" s="277">
        <f t="shared" si="66"/>
        <v>3.4350000000000001</v>
      </c>
      <c r="F527" s="277">
        <f t="shared" si="66"/>
        <v>7.5</v>
      </c>
      <c r="G527" s="277"/>
      <c r="H527" s="277">
        <f t="shared" si="73"/>
        <v>3845.9333641120347</v>
      </c>
      <c r="I527" s="277">
        <f t="shared" si="71"/>
        <v>0</v>
      </c>
      <c r="J527" s="42">
        <f t="shared" si="72"/>
        <v>13210.78110572484</v>
      </c>
    </row>
    <row r="528" spans="1:10" x14ac:dyDescent="0.25">
      <c r="A528" s="326"/>
      <c r="B528" s="24" t="str">
        <f t="shared" si="68"/>
        <v>Y 18</v>
      </c>
      <c r="C528" s="278">
        <f t="shared" si="70"/>
        <v>0.13</v>
      </c>
      <c r="D528" s="89">
        <f t="shared" si="69"/>
        <v>2.7</v>
      </c>
      <c r="E528" s="278">
        <f>F411</f>
        <v>3.4350000000000001</v>
      </c>
      <c r="F528" s="278">
        <f>G411</f>
        <v>14.25</v>
      </c>
      <c r="G528" s="278"/>
      <c r="H528" s="278">
        <f t="shared" si="73"/>
        <v>4154.4964929859725</v>
      </c>
      <c r="I528" s="278">
        <f t="shared" si="71"/>
        <v>0</v>
      </c>
      <c r="J528" s="46">
        <f t="shared" si="72"/>
        <v>14270.695453406815</v>
      </c>
    </row>
    <row r="529" spans="1:10" x14ac:dyDescent="0.25">
      <c r="G529" s="189">
        <f>SUM(G444:G472)</f>
        <v>32659.811575720822</v>
      </c>
      <c r="H529" s="189">
        <f>SUM(H444:H472)</f>
        <v>64705.104723391501</v>
      </c>
      <c r="I529" s="2">
        <f>SUM(I444:I472)</f>
        <v>364500.7243061472</v>
      </c>
      <c r="J529" s="189">
        <f>SUM(J444:J472)</f>
        <v>236954.26500244928</v>
      </c>
    </row>
    <row r="530" spans="1:10" x14ac:dyDescent="0.25">
      <c r="G530" s="189">
        <f>SUM(G473:G500)</f>
        <v>29835.310030694334</v>
      </c>
      <c r="H530" s="189">
        <f>SUM(H473:H500)</f>
        <v>64705.104723391501</v>
      </c>
      <c r="I530" s="2">
        <f>SUM(I473:I500)</f>
        <v>364317.1317057205</v>
      </c>
      <c r="J530" s="189">
        <f>SUM(J473:J500)</f>
        <v>236954.26500244928</v>
      </c>
    </row>
    <row r="531" spans="1:10" x14ac:dyDescent="0.25">
      <c r="G531" s="189">
        <f>SUM(G501:G528)</f>
        <v>29835.310030694334</v>
      </c>
      <c r="H531" s="189">
        <f>SUM(H501:H528)</f>
        <v>64705.104723391501</v>
      </c>
      <c r="I531" s="189">
        <f>SUM(I501:I528)</f>
        <v>364317.1317057205</v>
      </c>
      <c r="J531" s="189">
        <f>SUM(J501:J528)</f>
        <v>236954.26500244928</v>
      </c>
    </row>
    <row r="532" spans="1:10" x14ac:dyDescent="0.25">
      <c r="D532" s="80" t="s">
        <v>242</v>
      </c>
      <c r="E532" s="80" t="s">
        <v>243</v>
      </c>
      <c r="F532" s="80" t="s">
        <v>418</v>
      </c>
    </row>
    <row r="533" spans="1:10" x14ac:dyDescent="0.25">
      <c r="B533" s="302" t="s">
        <v>251</v>
      </c>
      <c r="C533" s="304"/>
      <c r="D533" s="70">
        <f>J529/H529</f>
        <v>3.662064469494446</v>
      </c>
      <c r="E533" s="67">
        <f>J530/H530</f>
        <v>3.662064469494446</v>
      </c>
      <c r="F533" s="67">
        <f>J531/H531</f>
        <v>3.662064469494446</v>
      </c>
    </row>
    <row r="534" spans="1:10" x14ac:dyDescent="0.25">
      <c r="B534" s="302" t="s">
        <v>252</v>
      </c>
      <c r="C534" s="304"/>
      <c r="D534" s="70">
        <f>I529/G529</f>
        <v>11.160527471539844</v>
      </c>
      <c r="E534" s="67">
        <f>I530/G530</f>
        <v>12.210938358975117</v>
      </c>
      <c r="F534" s="67">
        <f>I531/G531</f>
        <v>12.210938358975117</v>
      </c>
    </row>
    <row r="537" spans="1:10" x14ac:dyDescent="0.25">
      <c r="A537" s="1" t="s">
        <v>253</v>
      </c>
    </row>
    <row r="539" spans="1:10" x14ac:dyDescent="0.25">
      <c r="B539" s="2" t="s">
        <v>254</v>
      </c>
      <c r="E539" s="4">
        <f>C38</f>
        <v>1.8</v>
      </c>
    </row>
    <row r="540" spans="1:10" x14ac:dyDescent="0.25">
      <c r="B540" s="2" t="s">
        <v>255</v>
      </c>
      <c r="E540" s="4">
        <f>D37</f>
        <v>2.4</v>
      </c>
    </row>
    <row r="541" spans="1:10" x14ac:dyDescent="0.25">
      <c r="B541" s="2" t="s">
        <v>256</v>
      </c>
      <c r="E541" s="4">
        <f>SUM(D444:D454)</f>
        <v>25.225000000000005</v>
      </c>
    </row>
    <row r="542" spans="1:10" x14ac:dyDescent="0.25">
      <c r="B542" s="2" t="s">
        <v>257</v>
      </c>
      <c r="E542" s="4">
        <f>SUM(D473:D482)</f>
        <v>22.975000000000005</v>
      </c>
    </row>
    <row r="543" spans="1:10" x14ac:dyDescent="0.25">
      <c r="B543" s="2" t="s">
        <v>419</v>
      </c>
      <c r="E543" s="4">
        <f>SUM(D501:D510)</f>
        <v>22.975000000000005</v>
      </c>
    </row>
    <row r="544" spans="1:10" x14ac:dyDescent="0.25">
      <c r="B544" s="2" t="s">
        <v>258</v>
      </c>
      <c r="E544" s="4">
        <f>SUM(D455:D472)</f>
        <v>45.2</v>
      </c>
    </row>
    <row r="545" spans="2:5" x14ac:dyDescent="0.25">
      <c r="B545" s="2" t="s">
        <v>259</v>
      </c>
      <c r="E545" s="4">
        <f>SUM(D483:D500)</f>
        <v>45.2</v>
      </c>
    </row>
    <row r="546" spans="2:5" x14ac:dyDescent="0.25">
      <c r="B546" s="2" t="s">
        <v>420</v>
      </c>
      <c r="E546" s="4">
        <f>SUM(D511:D528)</f>
        <v>45.2</v>
      </c>
    </row>
    <row r="547" spans="2:5" x14ac:dyDescent="0.25">
      <c r="B547" s="2" t="s">
        <v>379</v>
      </c>
      <c r="E547" s="99">
        <f>SUM(D340:D341)</f>
        <v>2</v>
      </c>
    </row>
    <row r="548" spans="2:5" x14ac:dyDescent="0.25">
      <c r="B548" s="2" t="s">
        <v>380</v>
      </c>
      <c r="E548" s="99">
        <f>SUM(D375:D380)</f>
        <v>5.0500000000000007</v>
      </c>
    </row>
    <row r="549" spans="2:5" x14ac:dyDescent="0.25">
      <c r="B549" s="2" t="s">
        <v>421</v>
      </c>
      <c r="E549" s="99">
        <f>SUM(D414:D419)</f>
        <v>5.0500000000000007</v>
      </c>
    </row>
    <row r="550" spans="2:5" x14ac:dyDescent="0.25">
      <c r="B550" s="2" t="s">
        <v>378</v>
      </c>
      <c r="E550" s="99">
        <v>0</v>
      </c>
    </row>
    <row r="551" spans="2:5" x14ac:dyDescent="0.25">
      <c r="B551" s="2" t="s">
        <v>381</v>
      </c>
      <c r="E551" s="99">
        <f>SUM(D373:D374)</f>
        <v>3.2</v>
      </c>
    </row>
    <row r="552" spans="2:5" x14ac:dyDescent="0.25">
      <c r="B552" s="2" t="s">
        <v>422</v>
      </c>
      <c r="E552" s="99">
        <f>SUM(D412:D413)</f>
        <v>3.2</v>
      </c>
    </row>
    <row r="553" spans="2:5" x14ac:dyDescent="0.25">
      <c r="B553" s="2" t="s">
        <v>260</v>
      </c>
      <c r="E553" s="99">
        <f>D13</f>
        <v>2.4</v>
      </c>
    </row>
    <row r="554" spans="2:5" x14ac:dyDescent="0.25">
      <c r="B554" s="2" t="s">
        <v>261</v>
      </c>
      <c r="E554" s="99">
        <f>D14</f>
        <v>1.2</v>
      </c>
    </row>
    <row r="555" spans="2:5" x14ac:dyDescent="0.25">
      <c r="B555" s="2" t="s">
        <v>262</v>
      </c>
      <c r="E555" s="95">
        <f>C8</f>
        <v>3</v>
      </c>
    </row>
    <row r="556" spans="2:5" x14ac:dyDescent="0.25">
      <c r="B556" s="2" t="s">
        <v>263</v>
      </c>
      <c r="E556" s="99">
        <f>C39</f>
        <v>0.3</v>
      </c>
    </row>
    <row r="557" spans="2:5" x14ac:dyDescent="0.25">
      <c r="B557" s="2" t="s">
        <v>412</v>
      </c>
      <c r="E557" s="99">
        <f>C42</f>
        <v>0.1</v>
      </c>
    </row>
    <row r="558" spans="2:5" x14ac:dyDescent="0.25">
      <c r="B558" s="2" t="s">
        <v>264</v>
      </c>
      <c r="E558" s="99">
        <f>D106-2.2*1.8</f>
        <v>122.04</v>
      </c>
    </row>
    <row r="559" spans="2:5" x14ac:dyDescent="0.25">
      <c r="B559" s="2" t="s">
        <v>423</v>
      </c>
      <c r="E559" s="99">
        <f>C40</f>
        <v>0.2</v>
      </c>
    </row>
    <row r="560" spans="2:5" x14ac:dyDescent="0.25">
      <c r="B560" s="2" t="s">
        <v>424</v>
      </c>
      <c r="E560" s="99">
        <f>D41</f>
        <v>0.1</v>
      </c>
    </row>
    <row r="561" spans="1:12" x14ac:dyDescent="0.25">
      <c r="B561" s="2" t="s">
        <v>275</v>
      </c>
      <c r="E561" s="99">
        <f>C18*C19*36</f>
        <v>2.6999999999999997</v>
      </c>
    </row>
    <row r="562" spans="1:12" x14ac:dyDescent="0.25">
      <c r="B562" s="2" t="s">
        <v>276</v>
      </c>
      <c r="E562" s="99">
        <f>C18*C19*35</f>
        <v>2.625</v>
      </c>
    </row>
    <row r="563" spans="1:12" x14ac:dyDescent="0.25">
      <c r="B563" s="2" t="s">
        <v>425</v>
      </c>
      <c r="E563" s="99">
        <f>C18*C19*35</f>
        <v>2.625</v>
      </c>
    </row>
    <row r="564" spans="1:12" x14ac:dyDescent="0.25">
      <c r="B564" s="2" t="s">
        <v>267</v>
      </c>
      <c r="E564" s="99">
        <f>7*9+17.5*3</f>
        <v>115.5</v>
      </c>
    </row>
    <row r="565" spans="1:12" x14ac:dyDescent="0.25">
      <c r="E565" s="101"/>
    </row>
    <row r="566" spans="1:12" x14ac:dyDescent="0.25">
      <c r="B566" s="317" t="s">
        <v>268</v>
      </c>
      <c r="C566" s="320" t="s">
        <v>270</v>
      </c>
      <c r="D566" s="320" t="s">
        <v>269</v>
      </c>
      <c r="E566" s="320" t="s">
        <v>271</v>
      </c>
      <c r="F566" s="320" t="s">
        <v>279</v>
      </c>
      <c r="G566" s="320" t="s">
        <v>272</v>
      </c>
      <c r="H566" s="320" t="s">
        <v>273</v>
      </c>
      <c r="I566" s="320" t="s">
        <v>274</v>
      </c>
      <c r="J566" s="320" t="s">
        <v>277</v>
      </c>
      <c r="K566" s="320" t="s">
        <v>278</v>
      </c>
      <c r="L566" s="320" t="s">
        <v>393</v>
      </c>
    </row>
    <row r="567" spans="1:12" x14ac:dyDescent="0.25">
      <c r="B567" s="317"/>
      <c r="C567" s="320"/>
      <c r="D567" s="320"/>
      <c r="E567" s="320"/>
      <c r="F567" s="320"/>
      <c r="G567" s="320"/>
      <c r="H567" s="320"/>
      <c r="I567" s="320"/>
      <c r="J567" s="320"/>
      <c r="K567" s="320"/>
      <c r="L567" s="320"/>
    </row>
    <row r="568" spans="1:12" x14ac:dyDescent="0.25">
      <c r="B568" s="80">
        <v>1</v>
      </c>
      <c r="C568" s="280">
        <f>(($E$541+$E$544)*$E$539*$E$553*$D$12)+(0.1*$E$553*($E$541+$E$544))</f>
        <v>56.452680000000008</v>
      </c>
      <c r="D568" s="280">
        <f>E547*C38*E553*D12</f>
        <v>1.1232000000000002</v>
      </c>
      <c r="E568" s="280">
        <f>(($E$550*$E$539*1.2*$D$12))</f>
        <v>0</v>
      </c>
      <c r="F568" s="280">
        <f>$C$39*$E$558</f>
        <v>36.612000000000002</v>
      </c>
      <c r="G568" s="280">
        <f>$E$557*$E$558</f>
        <v>12.204000000000001</v>
      </c>
      <c r="H568" s="280">
        <f>$E$561*$E$540*($D$13+$E$15)</f>
        <v>16.847999999999999</v>
      </c>
      <c r="I568" s="280">
        <f>$E$564*$E$540*$C$16*$C$17</f>
        <v>13.86</v>
      </c>
      <c r="J568" s="280">
        <f>SUM(C568:I568)</f>
        <v>137.09988000000001</v>
      </c>
      <c r="K568" s="280">
        <f>$E$559*$E$558</f>
        <v>24.408000000000001</v>
      </c>
      <c r="L568" s="280">
        <f>J568+(K568*25%)</f>
        <v>143.20188000000002</v>
      </c>
    </row>
    <row r="569" spans="1:12" x14ac:dyDescent="0.25">
      <c r="B569" s="80">
        <v>2</v>
      </c>
      <c r="C569" s="280">
        <f>(($E$542+$E$545)*$E$539*$E$553*$D$12)+(0.1*$E$553*($E$542+$E$545))</f>
        <v>54.649080000000005</v>
      </c>
      <c r="D569" s="280">
        <f>E548*$C$38*$E$553*$D$12</f>
        <v>2.8360800000000004</v>
      </c>
      <c r="E569" s="280">
        <f>(($E$551*$E$539*1.2*$D$12))</f>
        <v>0.89856000000000014</v>
      </c>
      <c r="F569" s="280">
        <f>$C$39*$E$558</f>
        <v>36.612000000000002</v>
      </c>
      <c r="G569" s="280">
        <f>$E$557*$E$558</f>
        <v>12.204000000000001</v>
      </c>
      <c r="H569" s="280">
        <f>$E$562*$E$540*($D$13+$E$15)</f>
        <v>16.38</v>
      </c>
      <c r="I569" s="280">
        <f>$E$564*$E$540*$C$16*$C$17</f>
        <v>13.86</v>
      </c>
      <c r="J569" s="280">
        <f>SUM(C569:I569)</f>
        <v>137.43972000000002</v>
      </c>
      <c r="K569" s="280">
        <f>$E$559*$E$558</f>
        <v>24.408000000000001</v>
      </c>
      <c r="L569" s="280">
        <f>J569+(K569*25%)</f>
        <v>143.54172000000003</v>
      </c>
    </row>
    <row r="570" spans="1:12" x14ac:dyDescent="0.25">
      <c r="B570" s="80">
        <v>3</v>
      </c>
      <c r="C570" s="280">
        <f>(($E$543+$E$546)*$E$539*$E$553*$D$12)+(0.1*$E$553*($E$543+$E$546))</f>
        <v>54.649080000000005</v>
      </c>
      <c r="D570" s="280">
        <f>E549*$C$38*$E$553*$D$12</f>
        <v>2.8360800000000004</v>
      </c>
      <c r="E570" s="280">
        <f>(($E$552*$E$539*1.2*$D$12))</f>
        <v>0.89856000000000014</v>
      </c>
      <c r="F570" s="280">
        <f>$C$39*$E$558</f>
        <v>36.612000000000002</v>
      </c>
      <c r="G570" s="280">
        <f>$E$557*$E$558</f>
        <v>12.204000000000001</v>
      </c>
      <c r="H570" s="280">
        <f>$E$563*$E$540*($D$13+$E$15)</f>
        <v>16.38</v>
      </c>
      <c r="I570" s="280">
        <f>$E$564*$E$540*$C$16*$C$17</f>
        <v>13.86</v>
      </c>
      <c r="J570" s="280">
        <f>SUM(C570:I570)</f>
        <v>137.43972000000002</v>
      </c>
      <c r="K570" s="280">
        <f>$E$560*$E$558</f>
        <v>12.204000000000001</v>
      </c>
      <c r="L570" s="280">
        <f>J570+(K570*25%)</f>
        <v>140.49072000000001</v>
      </c>
    </row>
    <row r="571" spans="1:12" x14ac:dyDescent="0.25">
      <c r="L571" s="280">
        <f>SUM(L568:L570)</f>
        <v>427.23432000000003</v>
      </c>
    </row>
    <row r="573" spans="1:12" x14ac:dyDescent="0.25">
      <c r="A573" s="1" t="s">
        <v>280</v>
      </c>
    </row>
    <row r="575" spans="1:12" x14ac:dyDescent="0.25">
      <c r="B575" s="276" t="s">
        <v>288</v>
      </c>
      <c r="C575" s="276" t="s">
        <v>293</v>
      </c>
      <c r="D575" s="276">
        <v>6</v>
      </c>
    </row>
    <row r="576" spans="1:12" x14ac:dyDescent="0.25">
      <c r="C576" s="276" t="s">
        <v>296</v>
      </c>
      <c r="D576" s="276">
        <v>1</v>
      </c>
    </row>
    <row r="577" spans="3:5" x14ac:dyDescent="0.25">
      <c r="C577" s="276" t="s">
        <v>297</v>
      </c>
      <c r="D577" s="276">
        <v>1</v>
      </c>
    </row>
    <row r="578" spans="3:5" x14ac:dyDescent="0.25">
      <c r="C578" s="276" t="s">
        <v>295</v>
      </c>
      <c r="D578" s="276"/>
    </row>
    <row r="579" spans="3:5" x14ac:dyDescent="0.25">
      <c r="C579" s="276" t="s">
        <v>294</v>
      </c>
      <c r="D579" s="276">
        <f>D575*D576*D577</f>
        <v>6</v>
      </c>
    </row>
    <row r="584" spans="3:5" x14ac:dyDescent="0.25">
      <c r="C584" s="276" t="s">
        <v>281</v>
      </c>
      <c r="D584" s="4">
        <f>(($D$48*$D$60*$D$54*$E$71)/$D$579)*$L$571</f>
        <v>88.117078500000019</v>
      </c>
      <c r="E584" s="2" t="s">
        <v>156</v>
      </c>
    </row>
    <row r="593" spans="2:11" x14ac:dyDescent="0.25">
      <c r="B593" s="2" t="s">
        <v>314</v>
      </c>
    </row>
    <row r="595" spans="2:11" ht="35.25" customHeight="1" x14ac:dyDescent="0.25">
      <c r="C595" s="275" t="s">
        <v>298</v>
      </c>
      <c r="D595" s="275" t="s">
        <v>395</v>
      </c>
      <c r="E595" s="275" t="s">
        <v>396</v>
      </c>
      <c r="F595" s="275" t="s">
        <v>299</v>
      </c>
      <c r="G595" s="321"/>
      <c r="H595" s="322"/>
      <c r="I595" s="275" t="s">
        <v>397</v>
      </c>
      <c r="J595" s="275" t="s">
        <v>398</v>
      </c>
      <c r="K595" s="275" t="s">
        <v>394</v>
      </c>
    </row>
    <row r="596" spans="2:11" x14ac:dyDescent="0.25">
      <c r="C596" s="80">
        <v>1</v>
      </c>
      <c r="D596" s="280">
        <f>L568</f>
        <v>143.20188000000002</v>
      </c>
      <c r="E596" s="280">
        <f>D13+E15</f>
        <v>2.6</v>
      </c>
      <c r="F596" s="280">
        <f>D596*E596</f>
        <v>372.32488800000004</v>
      </c>
      <c r="G596" s="323">
        <f>F596/(SUM(F596:F598))</f>
        <v>0.1681251804210748</v>
      </c>
      <c r="H596" s="323"/>
      <c r="I596" s="280">
        <f>G596*D584</f>
        <v>14.814699720990514</v>
      </c>
      <c r="J596" s="280">
        <f>I597+I596+I598</f>
        <v>88.117078500000034</v>
      </c>
      <c r="K596" s="280">
        <f>J596*E596</f>
        <v>229.1044041000001</v>
      </c>
    </row>
    <row r="597" spans="2:11" x14ac:dyDescent="0.25">
      <c r="C597" s="80">
        <v>2</v>
      </c>
      <c r="D597" s="280">
        <f>L569</f>
        <v>143.54172000000003</v>
      </c>
      <c r="E597" s="280">
        <f>E596*2</f>
        <v>5.2</v>
      </c>
      <c r="F597" s="280">
        <f>D597*E597</f>
        <v>746.41694400000017</v>
      </c>
      <c r="G597" s="323">
        <f>F597/(SUM(F596:F598))</f>
        <v>0.33704833446252802</v>
      </c>
      <c r="H597" s="323"/>
      <c r="I597" s="280">
        <f>G597*D584</f>
        <v>29.699714546128842</v>
      </c>
      <c r="J597" s="280">
        <f>I598+I597</f>
        <v>73.302378779009516</v>
      </c>
      <c r="K597" s="280">
        <f>J597*E597</f>
        <v>381.17236965084948</v>
      </c>
    </row>
    <row r="598" spans="2:11" x14ac:dyDescent="0.25">
      <c r="C598" s="80">
        <v>3</v>
      </c>
      <c r="D598" s="280">
        <f>L570</f>
        <v>140.49072000000001</v>
      </c>
      <c r="E598" s="280">
        <f>E596*3</f>
        <v>7.8000000000000007</v>
      </c>
      <c r="F598" s="280">
        <f>D598*E598</f>
        <v>1095.8276160000003</v>
      </c>
      <c r="G598" s="323">
        <f>F598/(SUM(F596:F598))</f>
        <v>0.49482648511639732</v>
      </c>
      <c r="H598" s="323"/>
      <c r="I598" s="280">
        <f>G598*D584</f>
        <v>43.602664232880677</v>
      </c>
      <c r="J598" s="280">
        <f>I598</f>
        <v>43.602664232880677</v>
      </c>
      <c r="K598" s="280">
        <f>J598*E598</f>
        <v>340.10078101646934</v>
      </c>
    </row>
    <row r="600" spans="2:11" x14ac:dyDescent="0.25">
      <c r="B600" s="2" t="s">
        <v>301</v>
      </c>
    </row>
    <row r="608" spans="2:11" x14ac:dyDescent="0.25">
      <c r="C608" s="2" t="s">
        <v>302</v>
      </c>
    </row>
    <row r="609" spans="2:10" x14ac:dyDescent="0.25">
      <c r="C609" s="274" t="s">
        <v>268</v>
      </c>
      <c r="D609" s="274" t="s">
        <v>237</v>
      </c>
      <c r="E609" s="274" t="s">
        <v>246</v>
      </c>
      <c r="F609" s="274" t="s">
        <v>304</v>
      </c>
      <c r="G609" s="274" t="s">
        <v>305</v>
      </c>
      <c r="H609" s="274" t="s">
        <v>303</v>
      </c>
      <c r="I609" s="274" t="s">
        <v>306</v>
      </c>
      <c r="J609" s="274" t="s">
        <v>307</v>
      </c>
    </row>
    <row r="610" spans="2:10" x14ac:dyDescent="0.25">
      <c r="C610" s="80">
        <v>1</v>
      </c>
      <c r="D610" s="280">
        <f>E427</f>
        <v>9.2904310627849718</v>
      </c>
      <c r="E610" s="280">
        <f>D534</f>
        <v>11.160527471539844</v>
      </c>
      <c r="F610" s="280">
        <f>E610-D610</f>
        <v>1.8700964087548719</v>
      </c>
      <c r="G610" s="280">
        <f>$C$10</f>
        <v>18</v>
      </c>
      <c r="H610" s="280">
        <f>0.05*G610</f>
        <v>0.9</v>
      </c>
      <c r="I610" s="280">
        <f>J596*(F610+H610)</f>
        <v>244.09280270282122</v>
      </c>
      <c r="J610" s="280">
        <f>J596*(F610-H610)</f>
        <v>85.482061402821174</v>
      </c>
    </row>
    <row r="611" spans="2:10" x14ac:dyDescent="0.25">
      <c r="C611" s="80">
        <v>2</v>
      </c>
      <c r="D611" s="280">
        <f>F427</f>
        <v>8.9882023040169479</v>
      </c>
      <c r="E611" s="280">
        <f>E534</f>
        <v>12.210938358975117</v>
      </c>
      <c r="F611" s="280">
        <f>E611-D611</f>
        <v>3.2227360549581689</v>
      </c>
      <c r="G611" s="280">
        <f>$C$10</f>
        <v>18</v>
      </c>
      <c r="H611" s="280">
        <f>0.05*G611</f>
        <v>0.9</v>
      </c>
      <c r="I611" s="280">
        <f>J597*(F611+H611)</f>
        <v>302.20635990642313</v>
      </c>
      <c r="J611" s="280">
        <f>J597*(F611-H611)</f>
        <v>170.26207810420598</v>
      </c>
    </row>
    <row r="612" spans="2:10" x14ac:dyDescent="0.25">
      <c r="C612" s="80">
        <v>3</v>
      </c>
      <c r="D612" s="280">
        <f>G427</f>
        <v>8.9882023040169479</v>
      </c>
      <c r="E612" s="280">
        <f>F534</f>
        <v>12.210938358975117</v>
      </c>
      <c r="F612" s="280">
        <f>E612-D612</f>
        <v>3.2227360549581689</v>
      </c>
      <c r="G612" s="280">
        <f>$C$10</f>
        <v>18</v>
      </c>
      <c r="H612" s="280">
        <f>0.05*G612</f>
        <v>0.9</v>
      </c>
      <c r="I612" s="280">
        <f>J598*(F612+H612)</f>
        <v>179.76227592513214</v>
      </c>
      <c r="J612" s="280">
        <f>J598*(F612-H612)</f>
        <v>101.27748030594692</v>
      </c>
    </row>
    <row r="614" spans="2:10" x14ac:dyDescent="0.25">
      <c r="C614" s="2" t="s">
        <v>308</v>
      </c>
    </row>
    <row r="615" spans="2:10" x14ac:dyDescent="0.25">
      <c r="C615" s="274" t="s">
        <v>268</v>
      </c>
      <c r="D615" s="274" t="s">
        <v>236</v>
      </c>
      <c r="E615" s="274" t="s">
        <v>245</v>
      </c>
      <c r="F615" s="274" t="s">
        <v>309</v>
      </c>
      <c r="G615" s="274" t="s">
        <v>311</v>
      </c>
      <c r="H615" s="274" t="s">
        <v>310</v>
      </c>
      <c r="I615" s="274" t="s">
        <v>312</v>
      </c>
      <c r="J615" s="274" t="s">
        <v>313</v>
      </c>
    </row>
    <row r="616" spans="2:10" x14ac:dyDescent="0.25">
      <c r="C616" s="80">
        <v>1</v>
      </c>
      <c r="D616" s="280">
        <f>E426</f>
        <v>3.5725866555794843</v>
      </c>
      <c r="E616" s="280">
        <f>D533</f>
        <v>3.662064469494446</v>
      </c>
      <c r="F616" s="280">
        <f>E616-D616</f>
        <v>8.9477813914961679E-2</v>
      </c>
      <c r="G616" s="280">
        <f>$C$9</f>
        <v>7</v>
      </c>
      <c r="H616" s="280">
        <f>0.05*G616</f>
        <v>0.35000000000000003</v>
      </c>
      <c r="I616" s="280">
        <f>J596*(F616+H616)</f>
        <v>38.72550102775309</v>
      </c>
      <c r="J616" s="280">
        <f>J596*(F616-H616)</f>
        <v>-22.95645392224694</v>
      </c>
    </row>
    <row r="617" spans="2:10" x14ac:dyDescent="0.25">
      <c r="C617" s="80">
        <v>2</v>
      </c>
      <c r="D617" s="280">
        <f>F426</f>
        <v>3.5259923935072623</v>
      </c>
      <c r="E617" s="280">
        <f>E533</f>
        <v>3.662064469494446</v>
      </c>
      <c r="F617" s="280">
        <f>E617-D617</f>
        <v>0.13607207598718363</v>
      </c>
      <c r="G617" s="280">
        <f>$C$9</f>
        <v>7</v>
      </c>
      <c r="H617" s="280">
        <f>0.05*G617</f>
        <v>0.35000000000000003</v>
      </c>
      <c r="I617" s="280">
        <f t="shared" ref="I617:I618" si="74">J597*(F617+H617)</f>
        <v>35.630239427912031</v>
      </c>
      <c r="J617" s="280">
        <f t="shared" ref="J617:J618" si="75">J597*(F617-H617)</f>
        <v>-15.681425717394633</v>
      </c>
    </row>
    <row r="618" spans="2:10" x14ac:dyDescent="0.25">
      <c r="C618" s="80">
        <v>3</v>
      </c>
      <c r="D618" s="280">
        <f>G426</f>
        <v>3.5259923935072623</v>
      </c>
      <c r="E618" s="280">
        <f>F533</f>
        <v>3.662064469494446</v>
      </c>
      <c r="F618" s="280">
        <f>E618-D618</f>
        <v>0.13607207598718363</v>
      </c>
      <c r="G618" s="280">
        <f>$C$9</f>
        <v>7</v>
      </c>
      <c r="H618" s="280">
        <f>0.05*G618</f>
        <v>0.35000000000000003</v>
      </c>
      <c r="I618" s="280">
        <f t="shared" si="74"/>
        <v>21.194037522248433</v>
      </c>
      <c r="J618" s="280">
        <f t="shared" si="75"/>
        <v>-9.3278274407680453</v>
      </c>
    </row>
    <row r="620" spans="2:10" x14ac:dyDescent="0.25">
      <c r="B620" s="2" t="s">
        <v>315</v>
      </c>
    </row>
    <row r="633" spans="2:10" x14ac:dyDescent="0.25">
      <c r="B633" s="2" t="s">
        <v>316</v>
      </c>
    </row>
    <row r="634" spans="2:10" x14ac:dyDescent="0.25">
      <c r="B634" s="274" t="s">
        <v>30</v>
      </c>
      <c r="C634" s="274" t="s">
        <v>247</v>
      </c>
      <c r="D634" s="274" t="s">
        <v>317</v>
      </c>
      <c r="E634" s="274" t="s">
        <v>318</v>
      </c>
      <c r="F634" s="274" t="s">
        <v>319</v>
      </c>
      <c r="G634" s="274" t="s">
        <v>327</v>
      </c>
      <c r="H634" s="317" t="s">
        <v>320</v>
      </c>
      <c r="I634" s="317"/>
      <c r="J634" s="274" t="s">
        <v>329</v>
      </c>
    </row>
    <row r="635" spans="2:10" x14ac:dyDescent="0.25">
      <c r="B635" s="80" t="str">
        <f t="shared" ref="B635:B645" si="76">B79</f>
        <v xml:space="preserve">X 1 </v>
      </c>
      <c r="C635" s="280">
        <f t="shared" ref="C635:C645" si="77">G444</f>
        <v>2687.2781327653538</v>
      </c>
      <c r="D635" s="280">
        <f t="shared" ref="D635:D644" si="78">(C635/(SUM($C$635:$C$645)))*$J$596</f>
        <v>7.2503510201586936</v>
      </c>
      <c r="E635" s="280">
        <f t="shared" ref="E635:E645" si="79">F444</f>
        <v>4.1349999999999998</v>
      </c>
      <c r="F635" s="280">
        <f>$D$534-E635</f>
        <v>7.0255274715398439</v>
      </c>
      <c r="G635" s="280">
        <f>(C635)*(F635)^2</f>
        <v>132638.77149989668</v>
      </c>
      <c r="H635" s="280">
        <f t="shared" ref="H635:H645" si="80">(C635*F635*$I$610)/(SUM($G$635:$G$645)+SUM($G$649:$G$666))</f>
        <v>2.5579826069751412</v>
      </c>
      <c r="I635" s="280">
        <f t="shared" ref="I635:I645" si="81">(C635*F635*$J$610)/(SUM($G$635:$G$645)+SUM($G$649:$G$666))</f>
        <v>0.89581349329260795</v>
      </c>
      <c r="J635" s="280">
        <f>D635+MAX(H635:I635)</f>
        <v>9.8083336271338339</v>
      </c>
    </row>
    <row r="636" spans="2:10" x14ac:dyDescent="0.25">
      <c r="B636" s="80" t="str">
        <f t="shared" si="76"/>
        <v xml:space="preserve">X 2 </v>
      </c>
      <c r="C636" s="280">
        <f t="shared" si="77"/>
        <v>2687.2781327653538</v>
      </c>
      <c r="D636" s="280">
        <f t="shared" si="78"/>
        <v>7.2503510201586936</v>
      </c>
      <c r="E636" s="280">
        <f t="shared" si="79"/>
        <v>8.7349999999999994</v>
      </c>
      <c r="F636" s="280">
        <f t="shared" ref="F636:F645" si="82">$D$534-E636</f>
        <v>2.4255274715398443</v>
      </c>
      <c r="G636" s="280">
        <f t="shared" ref="G636:G645" si="83">(C636)*(F636)^2</f>
        <v>15809.750411427705</v>
      </c>
      <c r="H636" s="280">
        <f t="shared" si="80"/>
        <v>0.8831304282950061</v>
      </c>
      <c r="I636" s="280">
        <f t="shared" si="81"/>
        <v>0.30927503253802791</v>
      </c>
      <c r="J636" s="280">
        <f t="shared" ref="J636:J645" si="84">D636+MAX(H636:I636)</f>
        <v>8.1334814484537006</v>
      </c>
    </row>
    <row r="637" spans="2:10" x14ac:dyDescent="0.25">
      <c r="B637" s="80" t="str">
        <f t="shared" si="76"/>
        <v xml:space="preserve">X 3 </v>
      </c>
      <c r="C637" s="280">
        <f t="shared" si="77"/>
        <v>2687.2781327653538</v>
      </c>
      <c r="D637" s="280">
        <f t="shared" si="78"/>
        <v>7.2503510201586936</v>
      </c>
      <c r="E637" s="280">
        <f t="shared" si="79"/>
        <v>11.035</v>
      </c>
      <c r="F637" s="280">
        <f t="shared" si="82"/>
        <v>0.12552747153984356</v>
      </c>
      <c r="G637" s="280">
        <f t="shared" si="83"/>
        <v>42.3438341793794</v>
      </c>
      <c r="H637" s="280">
        <f t="shared" si="80"/>
        <v>4.5704338954938181E-2</v>
      </c>
      <c r="I637" s="280">
        <f t="shared" si="81"/>
        <v>1.6005802160737867E-2</v>
      </c>
      <c r="J637" s="280">
        <f t="shared" si="84"/>
        <v>7.2960553591136321</v>
      </c>
    </row>
    <row r="638" spans="2:10" x14ac:dyDescent="0.25">
      <c r="B638" s="80" t="str">
        <f t="shared" si="76"/>
        <v xml:space="preserve">X 4 </v>
      </c>
      <c r="C638" s="280">
        <f t="shared" si="77"/>
        <v>2687.2781327653538</v>
      </c>
      <c r="D638" s="280">
        <f t="shared" si="78"/>
        <v>7.2503510201586936</v>
      </c>
      <c r="E638" s="280">
        <f t="shared" si="79"/>
        <v>12.965</v>
      </c>
      <c r="F638" s="280">
        <f t="shared" si="82"/>
        <v>-1.8044725284601562</v>
      </c>
      <c r="G638" s="280">
        <f t="shared" si="83"/>
        <v>8750.1030457019042</v>
      </c>
      <c r="H638" s="280">
        <f t="shared" si="80"/>
        <v>-0.65700537949129234</v>
      </c>
      <c r="I638" s="280">
        <f t="shared" si="81"/>
        <v>-0.23008533463411851</v>
      </c>
      <c r="J638" s="280">
        <f>D638</f>
        <v>7.2503510201586936</v>
      </c>
    </row>
    <row r="639" spans="2:10" x14ac:dyDescent="0.25">
      <c r="B639" s="80" t="str">
        <f t="shared" si="76"/>
        <v xml:space="preserve">X 5 </v>
      </c>
      <c r="C639" s="280">
        <f t="shared" si="77"/>
        <v>2619.5882591781237</v>
      </c>
      <c r="D639" s="280">
        <f t="shared" si="78"/>
        <v>7.0677218616679234</v>
      </c>
      <c r="E639" s="280">
        <f t="shared" si="79"/>
        <v>17.934999999999999</v>
      </c>
      <c r="F639" s="280">
        <f t="shared" si="82"/>
        <v>-6.774472528460155</v>
      </c>
      <c r="G639" s="280">
        <f t="shared" si="83"/>
        <v>120222.01624345018</v>
      </c>
      <c r="H639" s="280">
        <f t="shared" si="80"/>
        <v>-2.4044433756937109</v>
      </c>
      <c r="I639" s="280">
        <f t="shared" si="81"/>
        <v>-0.84204357524991802</v>
      </c>
      <c r="J639" s="280">
        <f>D639</f>
        <v>7.0677218616679234</v>
      </c>
    </row>
    <row r="640" spans="2:10" x14ac:dyDescent="0.25">
      <c r="B640" s="80" t="str">
        <f t="shared" si="76"/>
        <v>X 6</v>
      </c>
      <c r="C640" s="280">
        <f t="shared" si="77"/>
        <v>5444.2616959064326</v>
      </c>
      <c r="D640" s="280">
        <f t="shared" si="78"/>
        <v>14.688769226989713</v>
      </c>
      <c r="E640" s="280">
        <f t="shared" si="79"/>
        <v>17.934999999999999</v>
      </c>
      <c r="F640" s="280">
        <f t="shared" si="82"/>
        <v>-6.774472528460155</v>
      </c>
      <c r="G640" s="280">
        <f t="shared" si="83"/>
        <v>249856.10457889579</v>
      </c>
      <c r="H640" s="280">
        <f t="shared" si="80"/>
        <v>-4.997128432073616</v>
      </c>
      <c r="I640" s="280">
        <f t="shared" si="81"/>
        <v>-1.75000997464217</v>
      </c>
      <c r="J640" s="280">
        <f>D640</f>
        <v>14.688769226989713</v>
      </c>
    </row>
    <row r="641" spans="2:10" x14ac:dyDescent="0.25">
      <c r="B641" s="80" t="str">
        <f t="shared" si="76"/>
        <v>X 7</v>
      </c>
      <c r="C641" s="280">
        <f t="shared" si="77"/>
        <v>2755.58688613709</v>
      </c>
      <c r="D641" s="280">
        <f t="shared" si="78"/>
        <v>7.434649933492568</v>
      </c>
      <c r="E641" s="280">
        <f t="shared" si="79"/>
        <v>17.934999999999999</v>
      </c>
      <c r="F641" s="280">
        <f t="shared" si="82"/>
        <v>-6.774472528460155</v>
      </c>
      <c r="G641" s="280">
        <f t="shared" si="83"/>
        <v>126463.4662431068</v>
      </c>
      <c r="H641" s="280">
        <f t="shared" si="80"/>
        <v>-2.5292725340735558</v>
      </c>
      <c r="I641" s="280">
        <f t="shared" si="81"/>
        <v>-0.88575913614861312</v>
      </c>
      <c r="J641" s="280">
        <f>D641</f>
        <v>7.434649933492568</v>
      </c>
    </row>
    <row r="642" spans="2:10" x14ac:dyDescent="0.25">
      <c r="B642" s="80" t="str">
        <f t="shared" si="76"/>
        <v>X 8</v>
      </c>
      <c r="C642" s="280">
        <f t="shared" si="77"/>
        <v>2755.58688613709</v>
      </c>
      <c r="D642" s="280">
        <f t="shared" si="78"/>
        <v>7.434649933492568</v>
      </c>
      <c r="E642" s="280">
        <f t="shared" si="79"/>
        <v>12.965</v>
      </c>
      <c r="F642" s="280">
        <f t="shared" si="82"/>
        <v>-1.8044725284601562</v>
      </c>
      <c r="G642" s="280">
        <f t="shared" si="83"/>
        <v>8972.5246192779341</v>
      </c>
      <c r="H642" s="280">
        <f t="shared" si="80"/>
        <v>-0.67370600228294641</v>
      </c>
      <c r="I642" s="280">
        <f t="shared" si="81"/>
        <v>-0.2359339448640547</v>
      </c>
      <c r="J642" s="280">
        <f>D642</f>
        <v>7.434649933492568</v>
      </c>
    </row>
    <row r="643" spans="2:10" x14ac:dyDescent="0.25">
      <c r="B643" s="80" t="str">
        <f t="shared" si="76"/>
        <v>X 9</v>
      </c>
      <c r="C643" s="280">
        <f t="shared" si="77"/>
        <v>2755.58688613709</v>
      </c>
      <c r="D643" s="280">
        <f t="shared" si="78"/>
        <v>7.434649933492568</v>
      </c>
      <c r="E643" s="280">
        <f t="shared" si="79"/>
        <v>8.7349999999999994</v>
      </c>
      <c r="F643" s="280">
        <f t="shared" si="82"/>
        <v>2.4255274715398443</v>
      </c>
      <c r="G643" s="280">
        <f t="shared" si="83"/>
        <v>16211.62334320779</v>
      </c>
      <c r="H643" s="280">
        <f t="shared" si="80"/>
        <v>0.90557899358712979</v>
      </c>
      <c r="I643" s="280">
        <f t="shared" si="81"/>
        <v>0.31713659017290363</v>
      </c>
      <c r="J643" s="280">
        <f t="shared" si="84"/>
        <v>8.3402289270796981</v>
      </c>
    </row>
    <row r="644" spans="2:10" x14ac:dyDescent="0.25">
      <c r="B644" s="80" t="str">
        <f t="shared" si="76"/>
        <v>X 10</v>
      </c>
      <c r="C644" s="280">
        <f t="shared" si="77"/>
        <v>2755.58688613709</v>
      </c>
      <c r="D644" s="280">
        <f t="shared" si="78"/>
        <v>7.434649933492568</v>
      </c>
      <c r="E644" s="280">
        <f t="shared" si="79"/>
        <v>4.1349999999999998</v>
      </c>
      <c r="F644" s="280">
        <f t="shared" si="82"/>
        <v>7.0255274715398439</v>
      </c>
      <c r="G644" s="280">
        <f t="shared" si="83"/>
        <v>136010.35742524074</v>
      </c>
      <c r="H644" s="280">
        <f t="shared" si="80"/>
        <v>2.6230047574174722</v>
      </c>
      <c r="I644" s="280">
        <f t="shared" si="81"/>
        <v>0.91858445333366179</v>
      </c>
      <c r="J644" s="280">
        <f t="shared" si="84"/>
        <v>10.05765469091004</v>
      </c>
    </row>
    <row r="645" spans="2:10" x14ac:dyDescent="0.25">
      <c r="B645" s="80" t="str">
        <f t="shared" si="76"/>
        <v>X 11</v>
      </c>
      <c r="C645" s="280">
        <f t="shared" si="77"/>
        <v>2824.5015450264859</v>
      </c>
      <c r="D645" s="280">
        <f t="shared" ref="D645" si="85">(C645/(SUM($C$635:$C$645)))*$J$596</f>
        <v>7.6205835967373359</v>
      </c>
      <c r="E645" s="280">
        <f t="shared" si="79"/>
        <v>6.5000000000000002E-2</v>
      </c>
      <c r="F645" s="280">
        <f t="shared" si="82"/>
        <v>11.095527471539844</v>
      </c>
      <c r="G645" s="280">
        <f t="shared" si="83"/>
        <v>347726.44673194195</v>
      </c>
      <c r="H645" s="280">
        <f t="shared" si="80"/>
        <v>4.2461545983854245</v>
      </c>
      <c r="I645" s="280">
        <f t="shared" si="81"/>
        <v>1.4870165940409317</v>
      </c>
      <c r="J645" s="280">
        <f t="shared" si="84"/>
        <v>11.86673819512276</v>
      </c>
    </row>
    <row r="647" spans="2:10" x14ac:dyDescent="0.25">
      <c r="B647" s="2" t="s">
        <v>322</v>
      </c>
    </row>
    <row r="648" spans="2:10" x14ac:dyDescent="0.25">
      <c r="B648" s="274" t="s">
        <v>30</v>
      </c>
      <c r="C648" s="274" t="s">
        <v>248</v>
      </c>
      <c r="D648" s="274" t="s">
        <v>323</v>
      </c>
      <c r="E648" s="274" t="s">
        <v>324</v>
      </c>
      <c r="F648" s="274" t="s">
        <v>325</v>
      </c>
      <c r="G648" s="274" t="s">
        <v>326</v>
      </c>
      <c r="H648" s="317" t="s">
        <v>328</v>
      </c>
      <c r="I648" s="317"/>
      <c r="J648" s="274" t="s">
        <v>321</v>
      </c>
    </row>
    <row r="649" spans="2:10" x14ac:dyDescent="0.25">
      <c r="B649" s="80" t="str">
        <f t="shared" ref="B649:B666" si="86">D79</f>
        <v xml:space="preserve">Y 1 </v>
      </c>
      <c r="C649" s="280">
        <f t="shared" ref="C649:C666" si="87">H455</f>
        <v>2420.3629032258068</v>
      </c>
      <c r="D649" s="280">
        <f t="shared" ref="D649:D666" si="88">(C649/(SUM($C$649:$C$666)))*$J$596</f>
        <v>3.296112553310425</v>
      </c>
      <c r="E649" s="280">
        <f t="shared" ref="E649:E666" si="89">E455</f>
        <v>6.5000000000000002E-2</v>
      </c>
      <c r="F649" s="280">
        <f>$D$533-E649</f>
        <v>3.597064469494446</v>
      </c>
      <c r="G649" s="280">
        <f t="shared" ref="G649:G666" si="90">(C649)*(F649)^2</f>
        <v>31316.76772910904</v>
      </c>
      <c r="H649" s="280">
        <f>(C649*F649*$I$616)/(SUM($G$635:$G$645)+SUM($G$649:$G$666))</f>
        <v>0.18714439029904137</v>
      </c>
      <c r="I649" s="280">
        <f>(C649*F649*$J$616)/(SUM($G$635:$G$645)+SUM($G$649:$G$666))</f>
        <v>-0.1109390829992887</v>
      </c>
      <c r="J649" s="280">
        <f>D649+MAX(H649:I649)</f>
        <v>3.4832569436094665</v>
      </c>
    </row>
    <row r="650" spans="2:10" x14ac:dyDescent="0.25">
      <c r="B650" s="80" t="str">
        <f t="shared" si="86"/>
        <v xml:space="preserve">Y 2 </v>
      </c>
      <c r="C650" s="280">
        <f t="shared" si="87"/>
        <v>3250</v>
      </c>
      <c r="D650" s="280">
        <f t="shared" si="88"/>
        <v>4.4259337242285754</v>
      </c>
      <c r="E650" s="280">
        <f t="shared" si="89"/>
        <v>6.5000000000000002E-2</v>
      </c>
      <c r="F650" s="280">
        <f t="shared" ref="F650:F666" si="91">$D$533-E650</f>
        <v>3.597064469494446</v>
      </c>
      <c r="G650" s="280">
        <f t="shared" si="90"/>
        <v>42051.336592522923</v>
      </c>
      <c r="H650" s="280">
        <f t="shared" ref="H650:H666" si="92">(C650*F650*$I$616)/(SUM($G$635:$G$645)+SUM($G$649:$G$666))</f>
        <v>0.25129259238821711</v>
      </c>
      <c r="I650" s="280">
        <f t="shared" ref="I650:I666" si="93">(C650*F650*$J$616)/(SUM($G$635:$G$645)+SUM($G$649:$G$666))</f>
        <v>-0.14896609895448013</v>
      </c>
      <c r="J650" s="280">
        <f t="shared" ref="J650:J666" si="94">D650+MAX(H650:I650)</f>
        <v>4.6772263166167924</v>
      </c>
    </row>
    <row r="651" spans="2:10" x14ac:dyDescent="0.25">
      <c r="B651" s="80" t="str">
        <f t="shared" si="86"/>
        <v xml:space="preserve">Y 3 </v>
      </c>
      <c r="C651" s="280">
        <f t="shared" si="87"/>
        <v>3845.9333641120347</v>
      </c>
      <c r="D651" s="280">
        <f t="shared" si="88"/>
        <v>5.2374911314951724</v>
      </c>
      <c r="E651" s="280">
        <f t="shared" si="89"/>
        <v>6.5000000000000002E-2</v>
      </c>
      <c r="F651" s="280">
        <f t="shared" si="91"/>
        <v>3.597064469494446</v>
      </c>
      <c r="G651" s="280">
        <f t="shared" si="90"/>
        <v>49762.042586673597</v>
      </c>
      <c r="H651" s="280">
        <f t="shared" si="92"/>
        <v>0.29737063545232312</v>
      </c>
      <c r="I651" s="280">
        <f t="shared" si="93"/>
        <v>-0.17628113541250767</v>
      </c>
      <c r="J651" s="280">
        <f t="shared" si="94"/>
        <v>5.5348617669474951</v>
      </c>
    </row>
    <row r="652" spans="2:10" x14ac:dyDescent="0.25">
      <c r="B652" s="80" t="str">
        <f t="shared" si="86"/>
        <v>Y 4</v>
      </c>
      <c r="C652" s="280">
        <f t="shared" si="87"/>
        <v>3845.9333641120347</v>
      </c>
      <c r="D652" s="280">
        <f t="shared" si="88"/>
        <v>5.2374911314951724</v>
      </c>
      <c r="E652" s="280">
        <f t="shared" si="89"/>
        <v>6.5000000000000002E-2</v>
      </c>
      <c r="F652" s="280">
        <f t="shared" si="91"/>
        <v>3.597064469494446</v>
      </c>
      <c r="G652" s="280">
        <f t="shared" si="90"/>
        <v>49762.042586673597</v>
      </c>
      <c r="H652" s="280">
        <f t="shared" si="92"/>
        <v>0.29737063545232312</v>
      </c>
      <c r="I652" s="280">
        <f t="shared" si="93"/>
        <v>-0.17628113541250767</v>
      </c>
      <c r="J652" s="280">
        <f t="shared" si="94"/>
        <v>5.5348617669474951</v>
      </c>
    </row>
    <row r="653" spans="2:10" x14ac:dyDescent="0.25">
      <c r="B653" s="80" t="str">
        <f t="shared" si="86"/>
        <v>Y 5</v>
      </c>
      <c r="C653" s="280">
        <f t="shared" si="87"/>
        <v>3845.9333641120347</v>
      </c>
      <c r="D653" s="280">
        <f t="shared" si="88"/>
        <v>5.2374911314951724</v>
      </c>
      <c r="E653" s="280">
        <f t="shared" si="89"/>
        <v>6.5000000000000002E-2</v>
      </c>
      <c r="F653" s="280">
        <f t="shared" si="91"/>
        <v>3.597064469494446</v>
      </c>
      <c r="G653" s="280">
        <f t="shared" si="90"/>
        <v>49762.042586673597</v>
      </c>
      <c r="H653" s="280">
        <f t="shared" si="92"/>
        <v>0.29737063545232312</v>
      </c>
      <c r="I653" s="280">
        <f t="shared" si="93"/>
        <v>-0.17628113541250767</v>
      </c>
      <c r="J653" s="280">
        <f t="shared" si="94"/>
        <v>5.5348617669474951</v>
      </c>
    </row>
    <row r="654" spans="2:10" x14ac:dyDescent="0.25">
      <c r="B654" s="80" t="str">
        <f t="shared" si="86"/>
        <v>Y 6</v>
      </c>
      <c r="C654" s="280">
        <f t="shared" si="87"/>
        <v>4154.4964929859725</v>
      </c>
      <c r="D654" s="280">
        <f t="shared" si="88"/>
        <v>5.6577003493833722</v>
      </c>
      <c r="E654" s="280">
        <f t="shared" si="89"/>
        <v>6.5000000000000002E-2</v>
      </c>
      <c r="F654" s="280">
        <f t="shared" si="91"/>
        <v>3.597064469494446</v>
      </c>
      <c r="G654" s="280">
        <f t="shared" si="90"/>
        <v>53754.501661233589</v>
      </c>
      <c r="H654" s="280">
        <f t="shared" si="92"/>
        <v>0.32122898270467737</v>
      </c>
      <c r="I654" s="280">
        <f t="shared" si="93"/>
        <v>-0.19042434944005815</v>
      </c>
      <c r="J654" s="280">
        <f t="shared" si="94"/>
        <v>5.9789293320880494</v>
      </c>
    </row>
    <row r="655" spans="2:10" x14ac:dyDescent="0.25">
      <c r="B655" s="80" t="str">
        <f t="shared" si="86"/>
        <v>Y 7</v>
      </c>
      <c r="C655" s="280">
        <f t="shared" si="87"/>
        <v>4154.4964929859725</v>
      </c>
      <c r="D655" s="280">
        <f t="shared" si="88"/>
        <v>5.6577003493833722</v>
      </c>
      <c r="E655" s="280">
        <f t="shared" si="89"/>
        <v>6.5000000000000002E-2</v>
      </c>
      <c r="F655" s="280">
        <f t="shared" si="91"/>
        <v>3.597064469494446</v>
      </c>
      <c r="G655" s="280">
        <f t="shared" si="90"/>
        <v>53754.501661233589</v>
      </c>
      <c r="H655" s="280">
        <f t="shared" si="92"/>
        <v>0.32122898270467737</v>
      </c>
      <c r="I655" s="280">
        <f t="shared" si="93"/>
        <v>-0.19042434944005815</v>
      </c>
      <c r="J655" s="280">
        <f t="shared" si="94"/>
        <v>5.9789293320880494</v>
      </c>
    </row>
    <row r="656" spans="2:10" x14ac:dyDescent="0.25">
      <c r="B656" s="80" t="str">
        <f t="shared" si="86"/>
        <v>Y 8</v>
      </c>
      <c r="C656" s="280">
        <f t="shared" si="87"/>
        <v>4154.4964929859725</v>
      </c>
      <c r="D656" s="280">
        <f t="shared" si="88"/>
        <v>5.6577003493833722</v>
      </c>
      <c r="E656" s="280">
        <f t="shared" si="89"/>
        <v>6.9349999999999996</v>
      </c>
      <c r="F656" s="280">
        <f t="shared" si="91"/>
        <v>-3.2729355305055536</v>
      </c>
      <c r="G656" s="280">
        <f t="shared" si="90"/>
        <v>44503.41090934087</v>
      </c>
      <c r="H656" s="280">
        <f t="shared" si="92"/>
        <v>-0.29228326593491877</v>
      </c>
      <c r="I656" s="280">
        <f t="shared" si="93"/>
        <v>0.17326534579553046</v>
      </c>
      <c r="J656" s="280">
        <f t="shared" si="94"/>
        <v>5.8309656951789028</v>
      </c>
    </row>
    <row r="657" spans="2:10" x14ac:dyDescent="0.25">
      <c r="B657" s="80" t="str">
        <f t="shared" si="86"/>
        <v>Y 9</v>
      </c>
      <c r="C657" s="280">
        <f t="shared" si="87"/>
        <v>4154.4964929859725</v>
      </c>
      <c r="D657" s="280">
        <f t="shared" si="88"/>
        <v>5.6577003493833722</v>
      </c>
      <c r="E657" s="280">
        <f t="shared" si="89"/>
        <v>6.9349999999999996</v>
      </c>
      <c r="F657" s="280">
        <f t="shared" si="91"/>
        <v>-3.2729355305055536</v>
      </c>
      <c r="G657" s="280">
        <f t="shared" si="90"/>
        <v>44503.41090934087</v>
      </c>
      <c r="H657" s="280">
        <f t="shared" si="92"/>
        <v>-0.29228326593491877</v>
      </c>
      <c r="I657" s="280">
        <f t="shared" si="93"/>
        <v>0.17326534579553046</v>
      </c>
      <c r="J657" s="280">
        <f t="shared" si="94"/>
        <v>5.8309656951789028</v>
      </c>
    </row>
    <row r="658" spans="2:10" x14ac:dyDescent="0.25">
      <c r="B658" s="80" t="str">
        <f t="shared" si="86"/>
        <v>Y 10</v>
      </c>
      <c r="C658" s="280">
        <f t="shared" si="87"/>
        <v>3250</v>
      </c>
      <c r="D658" s="280">
        <f t="shared" si="88"/>
        <v>4.4259337242285754</v>
      </c>
      <c r="E658" s="280">
        <f t="shared" si="89"/>
        <v>6.9349999999999996</v>
      </c>
      <c r="F658" s="280">
        <f t="shared" si="91"/>
        <v>-3.2729355305055536</v>
      </c>
      <c r="G658" s="280">
        <f t="shared" si="90"/>
        <v>34814.347707248431</v>
      </c>
      <c r="H658" s="280">
        <f t="shared" si="92"/>
        <v>-0.22864879435865085</v>
      </c>
      <c r="I658" s="280">
        <f t="shared" si="93"/>
        <v>0.13554286898211984</v>
      </c>
      <c r="J658" s="280">
        <f t="shared" si="94"/>
        <v>4.5614765932106955</v>
      </c>
    </row>
    <row r="659" spans="2:10" x14ac:dyDescent="0.25">
      <c r="B659" s="80" t="str">
        <f t="shared" si="86"/>
        <v>Y 11</v>
      </c>
      <c r="C659" s="280">
        <f t="shared" si="87"/>
        <v>3845.9333641120347</v>
      </c>
      <c r="D659" s="280">
        <f t="shared" si="88"/>
        <v>5.2374911314951724</v>
      </c>
      <c r="E659" s="280">
        <f t="shared" si="89"/>
        <v>6.9349999999999996</v>
      </c>
      <c r="F659" s="280">
        <f t="shared" si="91"/>
        <v>-3.2729355305055536</v>
      </c>
      <c r="G659" s="280">
        <f t="shared" si="90"/>
        <v>41198.049660647404</v>
      </c>
      <c r="H659" s="280">
        <f t="shared" si="92"/>
        <v>-0.27057477750397757</v>
      </c>
      <c r="I659" s="280">
        <f t="shared" si="93"/>
        <v>0.16039656679563108</v>
      </c>
      <c r="J659" s="280">
        <f t="shared" si="94"/>
        <v>5.3978876982908037</v>
      </c>
    </row>
    <row r="660" spans="2:10" x14ac:dyDescent="0.25">
      <c r="B660" s="80" t="str">
        <f t="shared" si="86"/>
        <v>Y 12</v>
      </c>
      <c r="C660" s="280">
        <f t="shared" si="87"/>
        <v>3845.9333641120347</v>
      </c>
      <c r="D660" s="280">
        <f t="shared" si="88"/>
        <v>5.2374911314951724</v>
      </c>
      <c r="E660" s="280">
        <f t="shared" si="89"/>
        <v>6.9349999999999996</v>
      </c>
      <c r="F660" s="280">
        <f t="shared" si="91"/>
        <v>-3.2729355305055536</v>
      </c>
      <c r="G660" s="280">
        <f t="shared" si="90"/>
        <v>41198.049660647404</v>
      </c>
      <c r="H660" s="280">
        <f t="shared" si="92"/>
        <v>-0.27057477750397757</v>
      </c>
      <c r="I660" s="280">
        <f t="shared" si="93"/>
        <v>0.16039656679563108</v>
      </c>
      <c r="J660" s="280">
        <f t="shared" si="94"/>
        <v>5.3978876982908037</v>
      </c>
    </row>
    <row r="661" spans="2:10" x14ac:dyDescent="0.25">
      <c r="B661" s="80" t="str">
        <f t="shared" si="86"/>
        <v>Y 13</v>
      </c>
      <c r="C661" s="280">
        <f t="shared" si="87"/>
        <v>3845.9333641120347</v>
      </c>
      <c r="D661" s="280">
        <f t="shared" si="88"/>
        <v>5.2374911314951724</v>
      </c>
      <c r="E661" s="280">
        <f t="shared" si="89"/>
        <v>6.9349999999999996</v>
      </c>
      <c r="F661" s="280">
        <f t="shared" si="91"/>
        <v>-3.2729355305055536</v>
      </c>
      <c r="G661" s="280">
        <f t="shared" si="90"/>
        <v>41198.049660647404</v>
      </c>
      <c r="H661" s="280">
        <f t="shared" si="92"/>
        <v>-0.27057477750397757</v>
      </c>
      <c r="I661" s="280">
        <f t="shared" si="93"/>
        <v>0.16039656679563108</v>
      </c>
      <c r="J661" s="280">
        <f t="shared" si="94"/>
        <v>5.3978876982908037</v>
      </c>
    </row>
    <row r="662" spans="2:10" x14ac:dyDescent="0.25">
      <c r="B662" s="80" t="str">
        <f t="shared" si="86"/>
        <v>Y 14</v>
      </c>
      <c r="C662" s="280">
        <f t="shared" si="87"/>
        <v>3250</v>
      </c>
      <c r="D662" s="280">
        <f t="shared" si="88"/>
        <v>4.4259337242285754</v>
      </c>
      <c r="E662" s="280">
        <f t="shared" si="89"/>
        <v>6.9349999999999996</v>
      </c>
      <c r="F662" s="280">
        <f t="shared" si="91"/>
        <v>-3.2729355305055536</v>
      </c>
      <c r="G662" s="280">
        <f t="shared" si="90"/>
        <v>34814.347707248431</v>
      </c>
      <c r="H662" s="280">
        <f t="shared" si="92"/>
        <v>-0.22864879435865085</v>
      </c>
      <c r="I662" s="280">
        <f t="shared" si="93"/>
        <v>0.13554286898211984</v>
      </c>
      <c r="J662" s="280">
        <f t="shared" si="94"/>
        <v>4.5614765932106955</v>
      </c>
    </row>
    <row r="663" spans="2:10" x14ac:dyDescent="0.25">
      <c r="B663" s="80" t="str">
        <f t="shared" si="86"/>
        <v>Y 15</v>
      </c>
      <c r="C663" s="280">
        <f t="shared" si="87"/>
        <v>2420.3629032258068</v>
      </c>
      <c r="D663" s="280">
        <f t="shared" si="88"/>
        <v>3.296112553310425</v>
      </c>
      <c r="E663" s="280">
        <f t="shared" si="89"/>
        <v>6.9349999999999996</v>
      </c>
      <c r="F663" s="280">
        <f t="shared" si="91"/>
        <v>-3.2729355305055536</v>
      </c>
      <c r="G663" s="280">
        <f t="shared" si="90"/>
        <v>25927.186366347236</v>
      </c>
      <c r="H663" s="280">
        <f t="shared" si="92"/>
        <v>-0.17028094145630299</v>
      </c>
      <c r="I663" s="280">
        <f t="shared" si="93"/>
        <v>0.10094244057880578</v>
      </c>
      <c r="J663" s="280">
        <f t="shared" si="94"/>
        <v>3.3970549938892307</v>
      </c>
    </row>
    <row r="664" spans="2:10" x14ac:dyDescent="0.25">
      <c r="B664" s="80" t="str">
        <f t="shared" si="86"/>
        <v>Y 16</v>
      </c>
      <c r="C664" s="280">
        <f t="shared" si="87"/>
        <v>2420.3629032258068</v>
      </c>
      <c r="D664" s="280">
        <f t="shared" si="88"/>
        <v>3.296112553310425</v>
      </c>
      <c r="E664" s="280">
        <f t="shared" si="89"/>
        <v>3.4350000000000001</v>
      </c>
      <c r="F664" s="280">
        <f t="shared" si="91"/>
        <v>0.22706446949444592</v>
      </c>
      <c r="G664" s="280">
        <f t="shared" si="90"/>
        <v>124.78973206614194</v>
      </c>
      <c r="H664" s="280">
        <f t="shared" si="92"/>
        <v>1.1813477924148998E-2</v>
      </c>
      <c r="I664" s="280">
        <f t="shared" si="93"/>
        <v>-7.0030226705873307E-3</v>
      </c>
      <c r="J664" s="280">
        <f t="shared" si="94"/>
        <v>3.3079260312345742</v>
      </c>
    </row>
    <row r="665" spans="2:10" x14ac:dyDescent="0.25">
      <c r="B665" s="80" t="str">
        <f t="shared" si="86"/>
        <v>Y 17</v>
      </c>
      <c r="C665" s="280">
        <f t="shared" si="87"/>
        <v>3845.9333641120347</v>
      </c>
      <c r="D665" s="280">
        <f t="shared" si="88"/>
        <v>5.2374911314951724</v>
      </c>
      <c r="E665" s="280">
        <f t="shared" si="89"/>
        <v>3.4350000000000001</v>
      </c>
      <c r="F665" s="280">
        <f t="shared" si="91"/>
        <v>0.22706446949444592</v>
      </c>
      <c r="G665" s="280">
        <f t="shared" si="90"/>
        <v>198.28968350660659</v>
      </c>
      <c r="H665" s="280">
        <f t="shared" si="92"/>
        <v>1.877150275032408E-2</v>
      </c>
      <c r="I665" s="280">
        <f t="shared" si="93"/>
        <v>-1.11277356393741E-2</v>
      </c>
      <c r="J665" s="280">
        <f t="shared" si="94"/>
        <v>5.2562626342454966</v>
      </c>
    </row>
    <row r="666" spans="2:10" x14ac:dyDescent="0.25">
      <c r="B666" s="80" t="str">
        <f t="shared" si="86"/>
        <v>Y 18</v>
      </c>
      <c r="C666" s="280">
        <f t="shared" si="87"/>
        <v>4154.4964929859725</v>
      </c>
      <c r="D666" s="280">
        <f t="shared" si="88"/>
        <v>5.6577003493833722</v>
      </c>
      <c r="E666" s="280">
        <f t="shared" si="89"/>
        <v>3.4350000000000001</v>
      </c>
      <c r="F666" s="280">
        <f t="shared" si="91"/>
        <v>0.22706446949444592</v>
      </c>
      <c r="G666" s="280">
        <f t="shared" si="90"/>
        <v>214.19866563748863</v>
      </c>
      <c r="H666" s="280">
        <f t="shared" si="92"/>
        <v>2.0277559427320888E-2</v>
      </c>
      <c r="I666" s="280">
        <f t="shared" si="93"/>
        <v>-1.2020525139631101E-2</v>
      </c>
      <c r="J666" s="280">
        <f t="shared" si="94"/>
        <v>5.6779779088106928</v>
      </c>
    </row>
    <row r="668" spans="2:10" x14ac:dyDescent="0.25">
      <c r="B668" s="2" t="s">
        <v>330</v>
      </c>
    </row>
    <row r="669" spans="2:10" x14ac:dyDescent="0.25">
      <c r="B669" s="281" t="s">
        <v>30</v>
      </c>
      <c r="C669" s="281" t="s">
        <v>247</v>
      </c>
      <c r="D669" s="281" t="s">
        <v>317</v>
      </c>
      <c r="E669" s="281" t="s">
        <v>318</v>
      </c>
      <c r="F669" s="281" t="s">
        <v>319</v>
      </c>
      <c r="G669" s="281" t="s">
        <v>327</v>
      </c>
      <c r="H669" s="334" t="s">
        <v>320</v>
      </c>
      <c r="I669" s="334"/>
      <c r="J669" s="281" t="s">
        <v>329</v>
      </c>
    </row>
    <row r="670" spans="2:10" x14ac:dyDescent="0.25">
      <c r="B670" s="280" t="str">
        <f t="shared" ref="B670:B679" si="95">G79</f>
        <v xml:space="preserve">X 1 </v>
      </c>
      <c r="C670" s="280">
        <f t="shared" ref="C670:C679" si="96">G473</f>
        <v>2687.2781327653538</v>
      </c>
      <c r="D670" s="280">
        <f t="shared" ref="D670:D679" si="97">(C670/(SUM($C$670:$C$679)))*$J$597</f>
        <v>6.602374145596607</v>
      </c>
      <c r="E670" s="280">
        <f t="shared" ref="E670:E679" si="98">F473</f>
        <v>4.1349999999999998</v>
      </c>
      <c r="F670" s="280">
        <f>$E$534-E670</f>
        <v>8.075938358975117</v>
      </c>
      <c r="G670" s="280">
        <f>(C670)*(F670)^2</f>
        <v>175266.37691159893</v>
      </c>
      <c r="H670" s="280">
        <f t="shared" ref="H670:H679" si="99">(C670*F670*$I$611)/(SUM($G$670:$G$679)+SUM($G$683:$G$700))</f>
        <v>4.6157368204239466</v>
      </c>
      <c r="I670" s="280">
        <f t="shared" ref="I670:I679" si="100">(C670*F670*$J$611)/(SUM($G$670:$G$679)+SUM($G$683:$G$700))</f>
        <v>2.6004910792440876</v>
      </c>
      <c r="J670" s="280">
        <f>D670+MAX(H670:I670)</f>
        <v>11.218110966020554</v>
      </c>
    </row>
    <row r="671" spans="2:10" x14ac:dyDescent="0.25">
      <c r="B671" s="280" t="str">
        <f t="shared" si="95"/>
        <v xml:space="preserve">X 2 </v>
      </c>
      <c r="C671" s="280">
        <f t="shared" si="96"/>
        <v>2687.2781327653538</v>
      </c>
      <c r="D671" s="280">
        <f t="shared" si="97"/>
        <v>6.602374145596607</v>
      </c>
      <c r="E671" s="280">
        <f t="shared" si="98"/>
        <v>8.7349999999999994</v>
      </c>
      <c r="F671" s="280">
        <f t="shared" ref="F671:F679" si="101">$E$534-E671</f>
        <v>3.4759383589751174</v>
      </c>
      <c r="G671" s="280">
        <f t="shared" ref="G671:G679" si="102">(C671)*(F671)^2</f>
        <v>32468.090707474119</v>
      </c>
      <c r="H671" s="280">
        <f t="shared" si="99"/>
        <v>1.9866442704103948</v>
      </c>
      <c r="I671" s="280">
        <f t="shared" si="100"/>
        <v>1.1192689063149619</v>
      </c>
      <c r="J671" s="280">
        <f t="shared" ref="J671:J679" si="103">D671+MAX(H671:I671)</f>
        <v>8.5890184160070024</v>
      </c>
    </row>
    <row r="672" spans="2:10" x14ac:dyDescent="0.25">
      <c r="B672" s="280" t="str">
        <f t="shared" si="95"/>
        <v xml:space="preserve">X 3 </v>
      </c>
      <c r="C672" s="280">
        <f t="shared" si="96"/>
        <v>2687.2781327653538</v>
      </c>
      <c r="D672" s="280">
        <f t="shared" si="97"/>
        <v>6.602374145596607</v>
      </c>
      <c r="E672" s="280">
        <f t="shared" si="98"/>
        <v>11.035</v>
      </c>
      <c r="F672" s="280">
        <f t="shared" si="101"/>
        <v>1.1759383589751167</v>
      </c>
      <c r="G672" s="280">
        <f t="shared" si="102"/>
        <v>3716.0515723978783</v>
      </c>
      <c r="H672" s="280">
        <f t="shared" si="99"/>
        <v>0.67209799540361792</v>
      </c>
      <c r="I672" s="280">
        <f t="shared" si="100"/>
        <v>0.37865781985039854</v>
      </c>
      <c r="J672" s="280">
        <f t="shared" si="103"/>
        <v>7.2744721410002251</v>
      </c>
    </row>
    <row r="673" spans="2:10" x14ac:dyDescent="0.25">
      <c r="B673" s="280" t="str">
        <f t="shared" si="95"/>
        <v>X 4</v>
      </c>
      <c r="C673" s="280">
        <f t="shared" si="96"/>
        <v>2687.2781327653538</v>
      </c>
      <c r="D673" s="280">
        <f t="shared" si="97"/>
        <v>6.602374145596607</v>
      </c>
      <c r="E673" s="280">
        <f t="shared" si="98"/>
        <v>12.965</v>
      </c>
      <c r="F673" s="280">
        <f t="shared" si="101"/>
        <v>-0.75406164102488304</v>
      </c>
      <c r="G673" s="280">
        <f t="shared" si="102"/>
        <v>1528.0104201778529</v>
      </c>
      <c r="H673" s="280">
        <f t="shared" si="99"/>
        <v>-0.430977791884677</v>
      </c>
      <c r="I673" s="280">
        <f t="shared" si="100"/>
        <v>-0.24281148313943041</v>
      </c>
      <c r="J673" s="280">
        <f>D673</f>
        <v>6.602374145596607</v>
      </c>
    </row>
    <row r="674" spans="2:10" x14ac:dyDescent="0.25">
      <c r="B674" s="280" t="str">
        <f t="shared" si="95"/>
        <v>X 5</v>
      </c>
      <c r="C674" s="280">
        <f t="shared" si="96"/>
        <v>2619.5882591781237</v>
      </c>
      <c r="D674" s="280">
        <f t="shared" si="97"/>
        <v>6.4360668825552736</v>
      </c>
      <c r="E674" s="280">
        <f t="shared" si="98"/>
        <v>17.934999999999999</v>
      </c>
      <c r="F674" s="280">
        <f t="shared" si="101"/>
        <v>-5.7240616410248819</v>
      </c>
      <c r="G674" s="280">
        <f t="shared" si="102"/>
        <v>85830.49933675387</v>
      </c>
      <c r="H674" s="280">
        <f t="shared" si="99"/>
        <v>-3.1891339575880489</v>
      </c>
      <c r="I674" s="280">
        <f t="shared" si="100"/>
        <v>-1.7967476764544792</v>
      </c>
      <c r="J674" s="280">
        <f>D674</f>
        <v>6.4360668825552736</v>
      </c>
    </row>
    <row r="675" spans="2:10" x14ac:dyDescent="0.25">
      <c r="B675" s="280" t="str">
        <f t="shared" si="95"/>
        <v>X 6</v>
      </c>
      <c r="C675" s="280">
        <f t="shared" si="96"/>
        <v>5444.2616959064326</v>
      </c>
      <c r="D675" s="280">
        <f t="shared" si="97"/>
        <v>13.376007576084122</v>
      </c>
      <c r="E675" s="280">
        <f t="shared" si="98"/>
        <v>17.934999999999999</v>
      </c>
      <c r="F675" s="280">
        <f t="shared" si="101"/>
        <v>-5.7240616410248819</v>
      </c>
      <c r="G675" s="280">
        <f t="shared" si="102"/>
        <v>178380.59024826228</v>
      </c>
      <c r="H675" s="280">
        <f t="shared" si="99"/>
        <v>-6.6279423064212581</v>
      </c>
      <c r="I675" s="280">
        <f t="shared" si="100"/>
        <v>-3.7341610911017837</v>
      </c>
      <c r="J675" s="280">
        <f>D675</f>
        <v>13.376007576084122</v>
      </c>
    </row>
    <row r="676" spans="2:10" x14ac:dyDescent="0.25">
      <c r="B676" s="280" t="str">
        <f t="shared" si="95"/>
        <v>X 7</v>
      </c>
      <c r="C676" s="280">
        <f t="shared" si="96"/>
        <v>2755.58688613709</v>
      </c>
      <c r="D676" s="280">
        <f t="shared" si="97"/>
        <v>6.7702019344959208</v>
      </c>
      <c r="E676" s="280">
        <f t="shared" si="98"/>
        <v>17.934999999999999</v>
      </c>
      <c r="F676" s="280">
        <f t="shared" si="101"/>
        <v>-5.7240616410248819</v>
      </c>
      <c r="G676" s="280">
        <f t="shared" si="102"/>
        <v>90286.478256381204</v>
      </c>
      <c r="H676" s="280">
        <f t="shared" si="99"/>
        <v>-3.3547011370486346</v>
      </c>
      <c r="I676" s="280">
        <f t="shared" si="100"/>
        <v>-1.890027685682413</v>
      </c>
      <c r="J676" s="280">
        <f>D676</f>
        <v>6.7702019344959208</v>
      </c>
    </row>
    <row r="677" spans="2:10" x14ac:dyDescent="0.25">
      <c r="B677" s="280" t="str">
        <f t="shared" si="95"/>
        <v>X 8</v>
      </c>
      <c r="C677" s="280">
        <f t="shared" si="96"/>
        <v>2755.58688613709</v>
      </c>
      <c r="D677" s="280">
        <f t="shared" si="97"/>
        <v>6.7702019344959208</v>
      </c>
      <c r="E677" s="280">
        <f t="shared" si="98"/>
        <v>12.965</v>
      </c>
      <c r="F677" s="280">
        <f t="shared" si="101"/>
        <v>-0.75406164102488304</v>
      </c>
      <c r="G677" s="280">
        <f t="shared" si="102"/>
        <v>1566.8513892866079</v>
      </c>
      <c r="H677" s="280">
        <f t="shared" si="99"/>
        <v>-0.44193294957215129</v>
      </c>
      <c r="I677" s="280">
        <f t="shared" si="100"/>
        <v>-0.24898358327129466</v>
      </c>
      <c r="J677" s="280">
        <f>D677</f>
        <v>6.7702019344959208</v>
      </c>
    </row>
    <row r="678" spans="2:10" x14ac:dyDescent="0.25">
      <c r="B678" s="280" t="str">
        <f t="shared" si="95"/>
        <v>X 9</v>
      </c>
      <c r="C678" s="280">
        <f t="shared" si="96"/>
        <v>2755.58688613709</v>
      </c>
      <c r="D678" s="280">
        <f t="shared" si="97"/>
        <v>6.7702019344959208</v>
      </c>
      <c r="E678" s="280">
        <f t="shared" si="98"/>
        <v>8.7349999999999994</v>
      </c>
      <c r="F678" s="280">
        <f t="shared" si="101"/>
        <v>3.4759383589751174</v>
      </c>
      <c r="G678" s="280">
        <f t="shared" si="102"/>
        <v>33293.407139571798</v>
      </c>
      <c r="H678" s="280">
        <f t="shared" si="99"/>
        <v>2.0371433951009932</v>
      </c>
      <c r="I678" s="280">
        <f t="shared" si="100"/>
        <v>1.1477199485594967</v>
      </c>
      <c r="J678" s="280">
        <f t="shared" si="103"/>
        <v>8.8073453295969131</v>
      </c>
    </row>
    <row r="679" spans="2:10" x14ac:dyDescent="0.25">
      <c r="B679" s="280" t="str">
        <f t="shared" si="95"/>
        <v>X 10</v>
      </c>
      <c r="C679" s="280">
        <f t="shared" si="96"/>
        <v>2755.58688613709</v>
      </c>
      <c r="D679" s="280">
        <f t="shared" si="97"/>
        <v>6.7702019344959208</v>
      </c>
      <c r="E679" s="280">
        <f t="shared" si="98"/>
        <v>4.1349999999999998</v>
      </c>
      <c r="F679" s="280">
        <f t="shared" si="101"/>
        <v>8.075938358975117</v>
      </c>
      <c r="G679" s="280">
        <f t="shared" si="102"/>
        <v>179721.52711314955</v>
      </c>
      <c r="H679" s="280">
        <f t="shared" si="99"/>
        <v>4.7330656611758073</v>
      </c>
      <c r="I679" s="280">
        <f t="shared" si="100"/>
        <v>2.6665937656804513</v>
      </c>
      <c r="J679" s="280">
        <f t="shared" si="103"/>
        <v>11.503267595671728</v>
      </c>
    </row>
    <row r="681" spans="2:10" x14ac:dyDescent="0.25">
      <c r="B681" s="2" t="s">
        <v>331</v>
      </c>
    </row>
    <row r="682" spans="2:10" x14ac:dyDescent="0.25">
      <c r="B682" s="281" t="s">
        <v>30</v>
      </c>
      <c r="C682" s="281" t="s">
        <v>248</v>
      </c>
      <c r="D682" s="281" t="s">
        <v>323</v>
      </c>
      <c r="E682" s="281" t="s">
        <v>324</v>
      </c>
      <c r="F682" s="281" t="s">
        <v>325</v>
      </c>
      <c r="G682" s="281" t="s">
        <v>326</v>
      </c>
      <c r="H682" s="334" t="s">
        <v>328</v>
      </c>
      <c r="I682" s="334"/>
      <c r="J682" s="281" t="s">
        <v>321</v>
      </c>
    </row>
    <row r="683" spans="2:10" x14ac:dyDescent="0.25">
      <c r="B683" s="280" t="str">
        <f t="shared" ref="B683:B700" si="104">I79</f>
        <v xml:space="preserve">Y 1 </v>
      </c>
      <c r="C683" s="280">
        <f t="shared" ref="C683:C700" si="105">H483</f>
        <v>2420.3629032258068</v>
      </c>
      <c r="D683" s="280">
        <f t="shared" ref="D683:D700" si="106">(C683/(SUM($C$683:$C$700)))*$J$597</f>
        <v>2.7419530355969401</v>
      </c>
      <c r="E683" s="280">
        <f t="shared" ref="E683:E700" si="107">E483</f>
        <v>6.5000000000000002E-2</v>
      </c>
      <c r="F683" s="280">
        <f>$E$533-E683</f>
        <v>3.597064469494446</v>
      </c>
      <c r="G683" s="280">
        <f t="shared" ref="G683:G700" si="108">(C683)*(F683)^2</f>
        <v>31316.76772910904</v>
      </c>
      <c r="H683" s="280">
        <f>(C683*F683*$I$617)/(SUM($G$670:$G$679)+SUM($G$683:$G$700))</f>
        <v>0.21831283791262066</v>
      </c>
      <c r="I683" s="280">
        <f>(C683*F683*$J$617)/(SUM($G$670:$G$679)+SUM($G$683:$G$700))</f>
        <v>-9.6082894918705114E-2</v>
      </c>
      <c r="J683" s="280">
        <f>D683+MAX(H683:I683)</f>
        <v>2.9602658735095608</v>
      </c>
    </row>
    <row r="684" spans="2:10" x14ac:dyDescent="0.25">
      <c r="B684" s="280" t="str">
        <f t="shared" si="104"/>
        <v xml:space="preserve">Y 2 </v>
      </c>
      <c r="C684" s="280">
        <f t="shared" si="105"/>
        <v>3250</v>
      </c>
      <c r="D684" s="280">
        <f t="shared" si="106"/>
        <v>3.6818228183109265</v>
      </c>
      <c r="E684" s="280">
        <f t="shared" si="107"/>
        <v>6.5000000000000002E-2</v>
      </c>
      <c r="F684" s="280">
        <f t="shared" ref="F684:F700" si="109">$E$533-E684</f>
        <v>3.597064469494446</v>
      </c>
      <c r="G684" s="280">
        <f t="shared" si="108"/>
        <v>42051.336592522923</v>
      </c>
      <c r="H684" s="280">
        <f t="shared" ref="H684:H700" si="110">(C684*F684*$I$617)/(SUM($G$670:$G$679)+SUM($G$683:$G$700))</f>
        <v>0.29314476860903332</v>
      </c>
      <c r="I684" s="280">
        <f t="shared" ref="I684:I700" si="111">(C684*F684*$J$617)/(SUM($G$670:$G$679)+SUM($G$683:$G$700))</f>
        <v>-0.12901759817488767</v>
      </c>
      <c r="J684" s="280">
        <f t="shared" ref="J684:J700" si="112">D684+MAX(H684:I684)</f>
        <v>3.9749675869199597</v>
      </c>
    </row>
    <row r="685" spans="2:10" x14ac:dyDescent="0.25">
      <c r="B685" s="280" t="str">
        <f t="shared" si="104"/>
        <v xml:space="preserve">Y 3 </v>
      </c>
      <c r="C685" s="280">
        <f t="shared" si="105"/>
        <v>3845.9333641120347</v>
      </c>
      <c r="D685" s="280">
        <f t="shared" si="106"/>
        <v>4.3569369900587676</v>
      </c>
      <c r="E685" s="280">
        <f t="shared" si="107"/>
        <v>6.5000000000000002E-2</v>
      </c>
      <c r="F685" s="280">
        <f t="shared" si="109"/>
        <v>3.597064469494446</v>
      </c>
      <c r="G685" s="280">
        <f t="shared" si="108"/>
        <v>49762.042586673597</v>
      </c>
      <c r="H685" s="280">
        <f t="shared" si="110"/>
        <v>0.34689699880257951</v>
      </c>
      <c r="I685" s="280">
        <f t="shared" si="111"/>
        <v>-0.15267479550104629</v>
      </c>
      <c r="J685" s="280">
        <f t="shared" si="112"/>
        <v>4.703833988861347</v>
      </c>
    </row>
    <row r="686" spans="2:10" x14ac:dyDescent="0.25">
      <c r="B686" s="280" t="str">
        <f t="shared" si="104"/>
        <v>Y 4</v>
      </c>
      <c r="C686" s="280">
        <f t="shared" si="105"/>
        <v>3845.9333641120347</v>
      </c>
      <c r="D686" s="280">
        <f t="shared" si="106"/>
        <v>4.3569369900587676</v>
      </c>
      <c r="E686" s="280">
        <f t="shared" si="107"/>
        <v>6.5000000000000002E-2</v>
      </c>
      <c r="F686" s="280">
        <f t="shared" si="109"/>
        <v>3.597064469494446</v>
      </c>
      <c r="G686" s="280">
        <f t="shared" si="108"/>
        <v>49762.042586673597</v>
      </c>
      <c r="H686" s="280">
        <f t="shared" si="110"/>
        <v>0.34689699880257951</v>
      </c>
      <c r="I686" s="280">
        <f t="shared" si="111"/>
        <v>-0.15267479550104629</v>
      </c>
      <c r="J686" s="280">
        <f t="shared" si="112"/>
        <v>4.703833988861347</v>
      </c>
    </row>
    <row r="687" spans="2:10" x14ac:dyDescent="0.25">
      <c r="B687" s="280" t="str">
        <f t="shared" si="104"/>
        <v>Y 5</v>
      </c>
      <c r="C687" s="280">
        <f t="shared" si="105"/>
        <v>3845.9333641120347</v>
      </c>
      <c r="D687" s="280">
        <f t="shared" si="106"/>
        <v>4.3569369900587676</v>
      </c>
      <c r="E687" s="280">
        <f t="shared" si="107"/>
        <v>6.5000000000000002E-2</v>
      </c>
      <c r="F687" s="280">
        <f t="shared" si="109"/>
        <v>3.597064469494446</v>
      </c>
      <c r="G687" s="280">
        <f t="shared" si="108"/>
        <v>49762.042586673597</v>
      </c>
      <c r="H687" s="280">
        <f t="shared" si="110"/>
        <v>0.34689699880257951</v>
      </c>
      <c r="I687" s="280">
        <f t="shared" si="111"/>
        <v>-0.15267479550104629</v>
      </c>
      <c r="J687" s="280">
        <f t="shared" si="112"/>
        <v>4.703833988861347</v>
      </c>
    </row>
    <row r="688" spans="2:10" x14ac:dyDescent="0.25">
      <c r="B688" s="280" t="str">
        <f t="shared" si="104"/>
        <v>Y 6</v>
      </c>
      <c r="C688" s="280">
        <f t="shared" si="105"/>
        <v>4154.4964929859725</v>
      </c>
      <c r="D688" s="280">
        <f t="shared" si="106"/>
        <v>4.7064984573749147</v>
      </c>
      <c r="E688" s="280">
        <f t="shared" si="107"/>
        <v>6.5000000000000002E-2</v>
      </c>
      <c r="F688" s="280">
        <f t="shared" si="109"/>
        <v>3.597064469494446</v>
      </c>
      <c r="G688" s="280">
        <f t="shared" si="108"/>
        <v>53754.501661233589</v>
      </c>
      <c r="H688" s="280">
        <f t="shared" si="110"/>
        <v>0.37472889634566564</v>
      </c>
      <c r="I688" s="280">
        <f t="shared" si="111"/>
        <v>-0.16492404896955207</v>
      </c>
      <c r="J688" s="280">
        <f t="shared" si="112"/>
        <v>5.0812273537205801</v>
      </c>
    </row>
    <row r="689" spans="2:10" x14ac:dyDescent="0.25">
      <c r="B689" s="280" t="str">
        <f t="shared" si="104"/>
        <v>Y 7</v>
      </c>
      <c r="C689" s="280">
        <f t="shared" si="105"/>
        <v>4154.4964929859725</v>
      </c>
      <c r="D689" s="280">
        <f t="shared" si="106"/>
        <v>4.7064984573749147</v>
      </c>
      <c r="E689" s="280">
        <f t="shared" si="107"/>
        <v>6.5000000000000002E-2</v>
      </c>
      <c r="F689" s="280">
        <f t="shared" si="109"/>
        <v>3.597064469494446</v>
      </c>
      <c r="G689" s="280">
        <f t="shared" si="108"/>
        <v>53754.501661233589</v>
      </c>
      <c r="H689" s="280">
        <f t="shared" si="110"/>
        <v>0.37472889634566564</v>
      </c>
      <c r="I689" s="280">
        <f t="shared" si="111"/>
        <v>-0.16492404896955207</v>
      </c>
      <c r="J689" s="280">
        <f t="shared" si="112"/>
        <v>5.0812273537205801</v>
      </c>
    </row>
    <row r="690" spans="2:10" x14ac:dyDescent="0.25">
      <c r="B690" s="280" t="str">
        <f t="shared" si="104"/>
        <v>Y 8</v>
      </c>
      <c r="C690" s="280">
        <f t="shared" si="105"/>
        <v>4154.4964929859725</v>
      </c>
      <c r="D690" s="280">
        <f t="shared" si="106"/>
        <v>4.7064984573749147</v>
      </c>
      <c r="E690" s="280">
        <f t="shared" si="107"/>
        <v>6.9349999999999996</v>
      </c>
      <c r="F690" s="280">
        <f t="shared" si="109"/>
        <v>-3.2729355305055536</v>
      </c>
      <c r="G690" s="280">
        <f t="shared" si="108"/>
        <v>44503.41090934087</v>
      </c>
      <c r="H690" s="280">
        <f t="shared" si="110"/>
        <v>-0.34096234014099741</v>
      </c>
      <c r="I690" s="280">
        <f t="shared" si="111"/>
        <v>0.15006285939132741</v>
      </c>
      <c r="J690" s="280">
        <f t="shared" si="112"/>
        <v>4.8565613167662418</v>
      </c>
    </row>
    <row r="691" spans="2:10" x14ac:dyDescent="0.25">
      <c r="B691" s="280" t="str">
        <f t="shared" si="104"/>
        <v>Y 9</v>
      </c>
      <c r="C691" s="280">
        <f t="shared" si="105"/>
        <v>4154.4964929859725</v>
      </c>
      <c r="D691" s="280">
        <f t="shared" si="106"/>
        <v>4.7064984573749147</v>
      </c>
      <c r="E691" s="280">
        <f t="shared" si="107"/>
        <v>6.9349999999999996</v>
      </c>
      <c r="F691" s="280">
        <f t="shared" si="109"/>
        <v>-3.2729355305055536</v>
      </c>
      <c r="G691" s="280">
        <f t="shared" si="108"/>
        <v>44503.41090934087</v>
      </c>
      <c r="H691" s="280">
        <f t="shared" si="110"/>
        <v>-0.34096234014099741</v>
      </c>
      <c r="I691" s="280">
        <f t="shared" si="111"/>
        <v>0.15006285939132741</v>
      </c>
      <c r="J691" s="280">
        <f t="shared" si="112"/>
        <v>4.8565613167662418</v>
      </c>
    </row>
    <row r="692" spans="2:10" x14ac:dyDescent="0.25">
      <c r="B692" s="280" t="str">
        <f t="shared" si="104"/>
        <v>Y 10</v>
      </c>
      <c r="C692" s="280">
        <f t="shared" si="105"/>
        <v>3250</v>
      </c>
      <c r="D692" s="280">
        <f t="shared" si="106"/>
        <v>3.6818228183109265</v>
      </c>
      <c r="E692" s="280">
        <f t="shared" si="107"/>
        <v>6.9349999999999996</v>
      </c>
      <c r="F692" s="280">
        <f t="shared" si="109"/>
        <v>-3.2729355305055536</v>
      </c>
      <c r="G692" s="280">
        <f t="shared" si="108"/>
        <v>34814.347707248431</v>
      </c>
      <c r="H692" s="280">
        <f t="shared" si="110"/>
        <v>-0.26672970053749978</v>
      </c>
      <c r="I692" s="280">
        <f t="shared" si="111"/>
        <v>0.11739191351953339</v>
      </c>
      <c r="J692" s="280">
        <f t="shared" si="112"/>
        <v>3.7992147318304599</v>
      </c>
    </row>
    <row r="693" spans="2:10" x14ac:dyDescent="0.25">
      <c r="B693" s="280" t="str">
        <f t="shared" si="104"/>
        <v>Y 11</v>
      </c>
      <c r="C693" s="280">
        <f t="shared" si="105"/>
        <v>3845.9333641120347</v>
      </c>
      <c r="D693" s="280">
        <f t="shared" si="106"/>
        <v>4.3569369900587676</v>
      </c>
      <c r="E693" s="280">
        <f t="shared" si="107"/>
        <v>6.9349999999999996</v>
      </c>
      <c r="F693" s="280">
        <f t="shared" si="109"/>
        <v>-3.2729355305055536</v>
      </c>
      <c r="G693" s="280">
        <f t="shared" si="108"/>
        <v>41198.049660647404</v>
      </c>
      <c r="H693" s="280">
        <f t="shared" si="110"/>
        <v>-0.31563835522977912</v>
      </c>
      <c r="I693" s="280">
        <f t="shared" si="111"/>
        <v>0.1389173775020702</v>
      </c>
      <c r="J693" s="280">
        <f t="shared" si="112"/>
        <v>4.4958543675608373</v>
      </c>
    </row>
    <row r="694" spans="2:10" x14ac:dyDescent="0.25">
      <c r="B694" s="280" t="str">
        <f t="shared" si="104"/>
        <v>Y 12</v>
      </c>
      <c r="C694" s="280">
        <f t="shared" si="105"/>
        <v>3845.9333641120347</v>
      </c>
      <c r="D694" s="280">
        <f t="shared" si="106"/>
        <v>4.3569369900587676</v>
      </c>
      <c r="E694" s="280">
        <f t="shared" si="107"/>
        <v>6.9349999999999996</v>
      </c>
      <c r="F694" s="280">
        <f t="shared" si="109"/>
        <v>-3.2729355305055536</v>
      </c>
      <c r="G694" s="280">
        <f t="shared" si="108"/>
        <v>41198.049660647404</v>
      </c>
      <c r="H694" s="280">
        <f t="shared" si="110"/>
        <v>-0.31563835522977912</v>
      </c>
      <c r="I694" s="280">
        <f t="shared" si="111"/>
        <v>0.1389173775020702</v>
      </c>
      <c r="J694" s="280">
        <f t="shared" si="112"/>
        <v>4.4958543675608373</v>
      </c>
    </row>
    <row r="695" spans="2:10" x14ac:dyDescent="0.25">
      <c r="B695" s="280" t="str">
        <f t="shared" si="104"/>
        <v>Y 13</v>
      </c>
      <c r="C695" s="280">
        <f t="shared" si="105"/>
        <v>3845.9333641120347</v>
      </c>
      <c r="D695" s="280">
        <f t="shared" si="106"/>
        <v>4.3569369900587676</v>
      </c>
      <c r="E695" s="280">
        <f t="shared" si="107"/>
        <v>6.9349999999999996</v>
      </c>
      <c r="F695" s="280">
        <f t="shared" si="109"/>
        <v>-3.2729355305055536</v>
      </c>
      <c r="G695" s="280">
        <f t="shared" si="108"/>
        <v>41198.049660647404</v>
      </c>
      <c r="H695" s="280">
        <f t="shared" si="110"/>
        <v>-0.31563835522977912</v>
      </c>
      <c r="I695" s="280">
        <f t="shared" si="111"/>
        <v>0.1389173775020702</v>
      </c>
      <c r="J695" s="280">
        <f t="shared" si="112"/>
        <v>4.4958543675608373</v>
      </c>
    </row>
    <row r="696" spans="2:10" x14ac:dyDescent="0.25">
      <c r="B696" s="280" t="str">
        <f t="shared" si="104"/>
        <v>Y 14</v>
      </c>
      <c r="C696" s="280">
        <f t="shared" si="105"/>
        <v>3250</v>
      </c>
      <c r="D696" s="280">
        <f t="shared" si="106"/>
        <v>3.6818228183109265</v>
      </c>
      <c r="E696" s="280">
        <f t="shared" si="107"/>
        <v>6.9349999999999996</v>
      </c>
      <c r="F696" s="280">
        <f t="shared" si="109"/>
        <v>-3.2729355305055536</v>
      </c>
      <c r="G696" s="280">
        <f t="shared" si="108"/>
        <v>34814.347707248431</v>
      </c>
      <c r="H696" s="280">
        <f t="shared" si="110"/>
        <v>-0.26672970053749978</v>
      </c>
      <c r="I696" s="280">
        <f t="shared" si="111"/>
        <v>0.11739191351953339</v>
      </c>
      <c r="J696" s="280">
        <f t="shared" si="112"/>
        <v>3.7992147318304599</v>
      </c>
    </row>
    <row r="697" spans="2:10" x14ac:dyDescent="0.25">
      <c r="B697" s="280" t="str">
        <f t="shared" si="104"/>
        <v>Y 15</v>
      </c>
      <c r="C697" s="280">
        <f t="shared" si="105"/>
        <v>2420.3629032258068</v>
      </c>
      <c r="D697" s="280">
        <f t="shared" si="106"/>
        <v>2.7419530355969401</v>
      </c>
      <c r="E697" s="280">
        <f t="shared" si="107"/>
        <v>6.9349999999999996</v>
      </c>
      <c r="F697" s="280">
        <f t="shared" si="109"/>
        <v>-3.2729355305055536</v>
      </c>
      <c r="G697" s="280">
        <f t="shared" si="108"/>
        <v>25927.186366347236</v>
      </c>
      <c r="H697" s="280">
        <f t="shared" si="110"/>
        <v>-0.19864082226753632</v>
      </c>
      <c r="I697" s="280">
        <f t="shared" si="111"/>
        <v>8.7424933114267911E-2</v>
      </c>
      <c r="J697" s="280">
        <f t="shared" si="112"/>
        <v>2.8293779687112082</v>
      </c>
    </row>
    <row r="698" spans="2:10" x14ac:dyDescent="0.25">
      <c r="B698" s="280" t="str">
        <f t="shared" si="104"/>
        <v>Y 16</v>
      </c>
      <c r="C698" s="280">
        <f t="shared" si="105"/>
        <v>2420.3629032258068</v>
      </c>
      <c r="D698" s="280">
        <f t="shared" si="106"/>
        <v>2.7419530355969401</v>
      </c>
      <c r="E698" s="280">
        <f t="shared" si="107"/>
        <v>3.4350000000000001</v>
      </c>
      <c r="F698" s="280">
        <f t="shared" si="109"/>
        <v>0.22706446949444592</v>
      </c>
      <c r="G698" s="280">
        <f t="shared" si="108"/>
        <v>124.78973206614194</v>
      </c>
      <c r="H698" s="280">
        <f t="shared" si="110"/>
        <v>1.3780984228904633E-2</v>
      </c>
      <c r="I698" s="280">
        <f t="shared" si="111"/>
        <v>-6.0652267278580845E-3</v>
      </c>
      <c r="J698" s="280">
        <f t="shared" si="112"/>
        <v>2.7557340198258449</v>
      </c>
    </row>
    <row r="699" spans="2:10" x14ac:dyDescent="0.25">
      <c r="B699" s="280" t="str">
        <f t="shared" si="104"/>
        <v>Y 17</v>
      </c>
      <c r="C699" s="280">
        <f t="shared" si="105"/>
        <v>3845.9333641120347</v>
      </c>
      <c r="D699" s="280">
        <f t="shared" si="106"/>
        <v>4.3569369900587676</v>
      </c>
      <c r="E699" s="280">
        <f t="shared" si="107"/>
        <v>3.4350000000000001</v>
      </c>
      <c r="F699" s="280">
        <f t="shared" si="109"/>
        <v>0.22706446949444592</v>
      </c>
      <c r="G699" s="280">
        <f t="shared" si="108"/>
        <v>198.28968350660659</v>
      </c>
      <c r="H699" s="280">
        <f t="shared" si="110"/>
        <v>2.1897851336924661E-2</v>
      </c>
      <c r="I699" s="280">
        <f t="shared" si="111"/>
        <v>-9.6375869099978671E-3</v>
      </c>
      <c r="J699" s="280">
        <f t="shared" si="112"/>
        <v>4.3788348413956921</v>
      </c>
    </row>
    <row r="700" spans="2:10" x14ac:dyDescent="0.25">
      <c r="B700" s="280" t="str">
        <f t="shared" si="104"/>
        <v>Y 18</v>
      </c>
      <c r="C700" s="280">
        <f t="shared" si="105"/>
        <v>4154.4964929859725</v>
      </c>
      <c r="D700" s="280">
        <f t="shared" si="106"/>
        <v>4.7064984573749147</v>
      </c>
      <c r="E700" s="280">
        <f t="shared" si="107"/>
        <v>3.4350000000000001</v>
      </c>
      <c r="F700" s="280">
        <f t="shared" si="109"/>
        <v>0.22706446949444592</v>
      </c>
      <c r="G700" s="280">
        <f t="shared" si="108"/>
        <v>214.19866563748863</v>
      </c>
      <c r="H700" s="280">
        <f t="shared" si="110"/>
        <v>2.3654738127317058E-2</v>
      </c>
      <c r="I700" s="280">
        <f t="shared" si="111"/>
        <v>-1.0410820268509278E-2</v>
      </c>
      <c r="J700" s="280">
        <f t="shared" si="112"/>
        <v>4.7301531955022318</v>
      </c>
    </row>
    <row r="702" spans="2:10" x14ac:dyDescent="0.25">
      <c r="B702" s="2" t="s">
        <v>426</v>
      </c>
    </row>
    <row r="703" spans="2:10" x14ac:dyDescent="0.25">
      <c r="B703" s="281" t="s">
        <v>30</v>
      </c>
      <c r="C703" s="281" t="s">
        <v>247</v>
      </c>
      <c r="D703" s="281" t="s">
        <v>317</v>
      </c>
      <c r="E703" s="281" t="s">
        <v>318</v>
      </c>
      <c r="F703" s="281" t="s">
        <v>319</v>
      </c>
      <c r="G703" s="281" t="s">
        <v>327</v>
      </c>
      <c r="H703" s="334" t="s">
        <v>320</v>
      </c>
      <c r="I703" s="334"/>
      <c r="J703" s="281" t="s">
        <v>329</v>
      </c>
    </row>
    <row r="704" spans="2:10" x14ac:dyDescent="0.25">
      <c r="B704" s="280" t="str">
        <f>L79</f>
        <v xml:space="preserve">X 1 </v>
      </c>
      <c r="C704" s="280">
        <f>G501</f>
        <v>2687.2781327653538</v>
      </c>
      <c r="D704" s="280">
        <f>(C704/(SUM($C$704:$C$713)))*$J$598</f>
        <v>3.9273091515651797</v>
      </c>
      <c r="E704" s="280">
        <f>F501</f>
        <v>4.1349999999999998</v>
      </c>
      <c r="F704" s="280">
        <f>$F$534-E704</f>
        <v>8.075938358975117</v>
      </c>
      <c r="G704" s="280">
        <f>(C704)*(F704)^2</f>
        <v>175266.37691159893</v>
      </c>
      <c r="H704" s="280">
        <f>(C704*F704*$I$612)/(SUM($G$704:$G$713)+SUM($G$717:$G$734))</f>
        <v>2.7455919728749776</v>
      </c>
      <c r="I704" s="280">
        <f>(C704*F704*$J$612)/(SUM($G$704:$G$713)+SUM($G$717:$G$734))</f>
        <v>1.5468575680295757</v>
      </c>
      <c r="J704" s="280">
        <f>D704+MAX(H704:I704)</f>
        <v>6.6729011244401573</v>
      </c>
    </row>
    <row r="705" spans="2:10" x14ac:dyDescent="0.25">
      <c r="B705" s="280" t="str">
        <f t="shared" ref="B705:B713" si="113">L80</f>
        <v xml:space="preserve">X 2 </v>
      </c>
      <c r="C705" s="280">
        <f t="shared" ref="C705:C713" si="114">G502</f>
        <v>2687.2781327653538</v>
      </c>
      <c r="D705" s="280">
        <f t="shared" ref="D705:D713" si="115">(C705/(SUM($C$704:$C$713)))*$J$598</f>
        <v>3.9273091515651797</v>
      </c>
      <c r="E705" s="280">
        <f t="shared" ref="E705:E713" si="116">F502</f>
        <v>8.7349999999999994</v>
      </c>
      <c r="F705" s="280">
        <f t="shared" ref="F705:F713" si="117">$F$534-E705</f>
        <v>3.4759383589751174</v>
      </c>
      <c r="G705" s="280">
        <f t="shared" ref="G705:G713" si="118">(C705)*(F705)^2</f>
        <v>32468.090707474119</v>
      </c>
      <c r="H705" s="280">
        <f t="shared" ref="H705:H713" si="119">(C705*F705*$I$612)/(SUM($G$704:$G$713)+SUM($G$717:$G$734))</f>
        <v>1.1817213099458861</v>
      </c>
      <c r="I705" s="280">
        <f t="shared" ref="I705:I713" si="120">(C705*F705*$J$612)/(SUM($G$704:$G$713)+SUM($G$717:$G$734))</f>
        <v>0.66577793410341357</v>
      </c>
      <c r="J705" s="280">
        <f t="shared" ref="J705:J713" si="121">D705+MAX(H705:I705)</f>
        <v>5.1090304615110655</v>
      </c>
    </row>
    <row r="706" spans="2:10" x14ac:dyDescent="0.25">
      <c r="B706" s="280" t="str">
        <f t="shared" si="113"/>
        <v xml:space="preserve">X 3 </v>
      </c>
      <c r="C706" s="280">
        <f t="shared" si="114"/>
        <v>2687.2781327653538</v>
      </c>
      <c r="D706" s="280">
        <f t="shared" si="115"/>
        <v>3.9273091515651797</v>
      </c>
      <c r="E706" s="280">
        <f t="shared" si="116"/>
        <v>11.035</v>
      </c>
      <c r="F706" s="280">
        <f t="shared" si="117"/>
        <v>1.1759383589751167</v>
      </c>
      <c r="G706" s="280">
        <f t="shared" si="118"/>
        <v>3716.0515723978783</v>
      </c>
      <c r="H706" s="280">
        <f t="shared" si="119"/>
        <v>0.39978597848133995</v>
      </c>
      <c r="I706" s="280">
        <f t="shared" si="120"/>
        <v>0.22523811714033215</v>
      </c>
      <c r="J706" s="280">
        <f t="shared" si="121"/>
        <v>4.3270951300465192</v>
      </c>
    </row>
    <row r="707" spans="2:10" x14ac:dyDescent="0.25">
      <c r="B707" s="280" t="str">
        <f t="shared" si="113"/>
        <v>X 4</v>
      </c>
      <c r="C707" s="280">
        <f t="shared" si="114"/>
        <v>2687.2781327653538</v>
      </c>
      <c r="D707" s="280">
        <f t="shared" si="115"/>
        <v>3.9273091515651797</v>
      </c>
      <c r="E707" s="280">
        <f t="shared" si="116"/>
        <v>12.965</v>
      </c>
      <c r="F707" s="280">
        <f t="shared" si="117"/>
        <v>-0.75406164102488304</v>
      </c>
      <c r="G707" s="280">
        <f t="shared" si="118"/>
        <v>1528.0104201778529</v>
      </c>
      <c r="H707" s="280">
        <f t="shared" si="119"/>
        <v>-0.25635975618238749</v>
      </c>
      <c r="I707" s="280">
        <f t="shared" si="120"/>
        <v>-0.14443225100694895</v>
      </c>
      <c r="J707" s="280">
        <f>D707</f>
        <v>3.9273091515651797</v>
      </c>
    </row>
    <row r="708" spans="2:10" x14ac:dyDescent="0.25">
      <c r="B708" s="280" t="str">
        <f t="shared" si="113"/>
        <v>X 5</v>
      </c>
      <c r="C708" s="280">
        <f t="shared" si="114"/>
        <v>2619.5882591781237</v>
      </c>
      <c r="D708" s="280">
        <f t="shared" si="115"/>
        <v>3.8283841252472466</v>
      </c>
      <c r="E708" s="280">
        <f t="shared" si="116"/>
        <v>17.934999999999999</v>
      </c>
      <c r="F708" s="280">
        <f t="shared" si="117"/>
        <v>-5.7240616410248819</v>
      </c>
      <c r="G708" s="280">
        <f t="shared" si="118"/>
        <v>85830.49933675387</v>
      </c>
      <c r="H708" s="280">
        <f t="shared" si="119"/>
        <v>-1.8970016998439974</v>
      </c>
      <c r="I708" s="280">
        <f t="shared" si="120"/>
        <v>-1.0687645742553591</v>
      </c>
      <c r="J708" s="280">
        <f>D708</f>
        <v>3.8283841252472466</v>
      </c>
    </row>
    <row r="709" spans="2:10" x14ac:dyDescent="0.25">
      <c r="B709" s="280" t="str">
        <f t="shared" si="113"/>
        <v>X 6</v>
      </c>
      <c r="C709" s="280">
        <f t="shared" si="114"/>
        <v>5444.2616959064326</v>
      </c>
      <c r="D709" s="280">
        <f t="shared" si="115"/>
        <v>7.9564889548096724</v>
      </c>
      <c r="E709" s="280">
        <f t="shared" si="116"/>
        <v>17.934999999999999</v>
      </c>
      <c r="F709" s="280">
        <f t="shared" si="117"/>
        <v>-5.7240616410248819</v>
      </c>
      <c r="G709" s="280">
        <f t="shared" si="118"/>
        <v>178380.59024826228</v>
      </c>
      <c r="H709" s="280">
        <f t="shared" si="119"/>
        <v>-3.9425179340093424</v>
      </c>
      <c r="I709" s="280">
        <f t="shared" si="120"/>
        <v>-2.2212017530517376</v>
      </c>
      <c r="J709" s="280">
        <f>D709</f>
        <v>7.9564889548096724</v>
      </c>
    </row>
    <row r="710" spans="2:10" x14ac:dyDescent="0.25">
      <c r="B710" s="280" t="str">
        <f t="shared" si="113"/>
        <v>X 7</v>
      </c>
      <c r="C710" s="280">
        <f t="shared" si="114"/>
        <v>2755.58688613709</v>
      </c>
      <c r="D710" s="280">
        <f t="shared" si="115"/>
        <v>4.0271386366407587</v>
      </c>
      <c r="E710" s="280">
        <f t="shared" si="116"/>
        <v>17.934999999999999</v>
      </c>
      <c r="F710" s="280">
        <f t="shared" si="117"/>
        <v>-5.7240616410248819</v>
      </c>
      <c r="G710" s="280">
        <f t="shared" si="118"/>
        <v>90286.478256381204</v>
      </c>
      <c r="H710" s="280">
        <f t="shared" si="119"/>
        <v>-1.9954865001227062</v>
      </c>
      <c r="I710" s="280">
        <f t="shared" si="120"/>
        <v>-1.1242505897128861</v>
      </c>
      <c r="J710" s="280">
        <f>D710</f>
        <v>4.0271386366407587</v>
      </c>
    </row>
    <row r="711" spans="2:10" x14ac:dyDescent="0.25">
      <c r="B711" s="280" t="str">
        <f t="shared" si="113"/>
        <v>X 8</v>
      </c>
      <c r="C711" s="280">
        <f t="shared" si="114"/>
        <v>2755.58688613709</v>
      </c>
      <c r="D711" s="280">
        <f t="shared" si="115"/>
        <v>4.0271386366407587</v>
      </c>
      <c r="E711" s="280">
        <f t="shared" si="116"/>
        <v>12.965</v>
      </c>
      <c r="F711" s="280">
        <f t="shared" si="117"/>
        <v>-0.75406164102488304</v>
      </c>
      <c r="G711" s="280">
        <f t="shared" si="118"/>
        <v>1566.8513892866079</v>
      </c>
      <c r="H711" s="280">
        <f t="shared" si="119"/>
        <v>-0.26287624405388327</v>
      </c>
      <c r="I711" s="280">
        <f t="shared" si="120"/>
        <v>-0.14810361903270886</v>
      </c>
      <c r="J711" s="280">
        <f>D711</f>
        <v>4.0271386366407587</v>
      </c>
    </row>
    <row r="712" spans="2:10" x14ac:dyDescent="0.25">
      <c r="B712" s="280" t="str">
        <f t="shared" si="113"/>
        <v>X 9</v>
      </c>
      <c r="C712" s="280">
        <f t="shared" si="114"/>
        <v>2755.58688613709</v>
      </c>
      <c r="D712" s="280">
        <f t="shared" si="115"/>
        <v>4.0271386366407587</v>
      </c>
      <c r="E712" s="280">
        <f t="shared" si="116"/>
        <v>8.7349999999999994</v>
      </c>
      <c r="F712" s="280">
        <f t="shared" si="117"/>
        <v>3.4759383589751174</v>
      </c>
      <c r="G712" s="280">
        <f t="shared" si="118"/>
        <v>33293.407139571798</v>
      </c>
      <c r="H712" s="280">
        <f t="shared" si="119"/>
        <v>1.2117598491395016</v>
      </c>
      <c r="I712" s="280">
        <f t="shared" si="120"/>
        <v>0.68270154917194914</v>
      </c>
      <c r="J712" s="280">
        <f t="shared" si="121"/>
        <v>5.2388984857802603</v>
      </c>
    </row>
    <row r="713" spans="2:10" x14ac:dyDescent="0.25">
      <c r="B713" s="280" t="str">
        <f t="shared" si="113"/>
        <v>X 10</v>
      </c>
      <c r="C713" s="280">
        <f t="shared" si="114"/>
        <v>2755.58688613709</v>
      </c>
      <c r="D713" s="280">
        <f t="shared" si="115"/>
        <v>4.0271386366407587</v>
      </c>
      <c r="E713" s="280">
        <f t="shared" si="116"/>
        <v>4.1349999999999998</v>
      </c>
      <c r="F713" s="280">
        <f t="shared" si="117"/>
        <v>8.075938358975117</v>
      </c>
      <c r="G713" s="280">
        <f t="shared" si="118"/>
        <v>179721.52711314955</v>
      </c>
      <c r="H713" s="280">
        <f t="shared" si="119"/>
        <v>2.8153830237706057</v>
      </c>
      <c r="I713" s="280">
        <f t="shared" si="120"/>
        <v>1.5861776186143668</v>
      </c>
      <c r="J713" s="280">
        <f t="shared" si="121"/>
        <v>6.8425216604113643</v>
      </c>
    </row>
    <row r="715" spans="2:10" x14ac:dyDescent="0.25">
      <c r="B715" s="2" t="s">
        <v>427</v>
      </c>
    </row>
    <row r="716" spans="2:10" x14ac:dyDescent="0.25">
      <c r="B716" s="281" t="s">
        <v>30</v>
      </c>
      <c r="C716" s="281" t="s">
        <v>248</v>
      </c>
      <c r="D716" s="281" t="s">
        <v>323</v>
      </c>
      <c r="E716" s="281" t="s">
        <v>324</v>
      </c>
      <c r="F716" s="281" t="s">
        <v>325</v>
      </c>
      <c r="G716" s="281" t="s">
        <v>326</v>
      </c>
      <c r="H716" s="334" t="s">
        <v>328</v>
      </c>
      <c r="I716" s="334"/>
      <c r="J716" s="281" t="s">
        <v>321</v>
      </c>
    </row>
    <row r="717" spans="2:10" x14ac:dyDescent="0.25">
      <c r="B717" s="280" t="str">
        <f>N79</f>
        <v xml:space="preserve">Y 1 </v>
      </c>
      <c r="C717" s="280">
        <f>H511</f>
        <v>2420.3629032258068</v>
      </c>
      <c r="D717" s="280">
        <f>(C717/(SUM($C$717:$C$734)))*$J$598</f>
        <v>1.631003789302631</v>
      </c>
      <c r="E717" s="280">
        <f>E511</f>
        <v>6.5000000000000002E-2</v>
      </c>
      <c r="F717" s="280">
        <f>$F$533-E717</f>
        <v>3.597064469494446</v>
      </c>
      <c r="G717" s="280">
        <f t="shared" ref="G717:G734" si="122">(C717)*(F717)^2</f>
        <v>31316.76772910904</v>
      </c>
      <c r="H717" s="280">
        <f>(C717*F717*$I$618)/(SUM($G$704:$G$713)+SUM($G$717:$G$734))</f>
        <v>0.12985965159369589</v>
      </c>
      <c r="I717" s="280">
        <f>(C717*F717*$J$618)/(SUM($G$704:$G$713)+SUM($G$717:$G$734))</f>
        <v>-5.7153263992888739E-2</v>
      </c>
      <c r="J717" s="280">
        <f>D717+MAX(H717:I717)</f>
        <v>1.7608634408963268</v>
      </c>
    </row>
    <row r="718" spans="2:10" x14ac:dyDescent="0.25">
      <c r="B718" s="280" t="str">
        <f t="shared" ref="B718:B734" si="123">N80</f>
        <v xml:space="preserve">Y 2 </v>
      </c>
      <c r="C718" s="280">
        <f t="shared" ref="C718:C734" si="124">H512</f>
        <v>3250</v>
      </c>
      <c r="D718" s="280">
        <f t="shared" ref="D718:D734" si="125">(C718/(SUM($C$717:$C$734)))*$J$598</f>
        <v>2.1900692281181517</v>
      </c>
      <c r="E718" s="280">
        <f t="shared" ref="E718:E734" si="126">E512</f>
        <v>6.5000000000000002E-2</v>
      </c>
      <c r="F718" s="280">
        <f t="shared" ref="F718:F734" si="127">$F$533-E718</f>
        <v>3.597064469494446</v>
      </c>
      <c r="G718" s="280">
        <f t="shared" si="122"/>
        <v>42051.336592522923</v>
      </c>
      <c r="H718" s="280">
        <f t="shared" ref="H718:H734" si="128">(C718*F718*$I$618)/(SUM($G$704:$G$713)+SUM($G$717:$G$734))</f>
        <v>0.17437214358103936</v>
      </c>
      <c r="I718" s="280">
        <f t="shared" ref="I718:I734" si="129">(C718*F718*$J$618)/(SUM($G$704:$G$713)+SUM($G$717:$G$734))</f>
        <v>-7.674390800211299E-2</v>
      </c>
      <c r="J718" s="280">
        <f t="shared" ref="J718:J734" si="130">D718+MAX(H718:I718)</f>
        <v>2.3644413716991912</v>
      </c>
    </row>
    <row r="719" spans="2:10" x14ac:dyDescent="0.25">
      <c r="B719" s="280" t="str">
        <f t="shared" si="123"/>
        <v xml:space="preserve">Y 3 </v>
      </c>
      <c r="C719" s="280">
        <f t="shared" si="124"/>
        <v>3845.9333641120347</v>
      </c>
      <c r="D719" s="280">
        <f t="shared" si="125"/>
        <v>2.5916493274260586</v>
      </c>
      <c r="E719" s="280">
        <f t="shared" si="126"/>
        <v>6.5000000000000002E-2</v>
      </c>
      <c r="F719" s="280">
        <f t="shared" si="127"/>
        <v>3.597064469494446</v>
      </c>
      <c r="G719" s="280">
        <f t="shared" si="122"/>
        <v>49762.042586673597</v>
      </c>
      <c r="H719" s="280">
        <f t="shared" si="128"/>
        <v>0.2063457368523241</v>
      </c>
      <c r="I719" s="280">
        <f t="shared" si="129"/>
        <v>-9.0815986546975661E-2</v>
      </c>
      <c r="J719" s="280">
        <f t="shared" si="130"/>
        <v>2.7979950642783828</v>
      </c>
    </row>
    <row r="720" spans="2:10" x14ac:dyDescent="0.25">
      <c r="B720" s="280" t="str">
        <f t="shared" si="123"/>
        <v>Y 4</v>
      </c>
      <c r="C720" s="280">
        <f t="shared" si="124"/>
        <v>3845.9333641120347</v>
      </c>
      <c r="D720" s="280">
        <f t="shared" si="125"/>
        <v>2.5916493274260586</v>
      </c>
      <c r="E720" s="280">
        <f t="shared" si="126"/>
        <v>6.5000000000000002E-2</v>
      </c>
      <c r="F720" s="280">
        <f t="shared" si="127"/>
        <v>3.597064469494446</v>
      </c>
      <c r="G720" s="280">
        <f t="shared" si="122"/>
        <v>49762.042586673597</v>
      </c>
      <c r="H720" s="280">
        <f t="shared" si="128"/>
        <v>0.2063457368523241</v>
      </c>
      <c r="I720" s="280">
        <f t="shared" si="129"/>
        <v>-9.0815986546975661E-2</v>
      </c>
      <c r="J720" s="280">
        <f t="shared" si="130"/>
        <v>2.7979950642783828</v>
      </c>
    </row>
    <row r="721" spans="2:10" x14ac:dyDescent="0.25">
      <c r="B721" s="280" t="str">
        <f t="shared" si="123"/>
        <v>Y 5</v>
      </c>
      <c r="C721" s="280">
        <f t="shared" si="124"/>
        <v>3845.9333641120347</v>
      </c>
      <c r="D721" s="280">
        <f t="shared" si="125"/>
        <v>2.5916493274260586</v>
      </c>
      <c r="E721" s="280">
        <f t="shared" si="126"/>
        <v>6.5000000000000002E-2</v>
      </c>
      <c r="F721" s="280">
        <f t="shared" si="127"/>
        <v>3.597064469494446</v>
      </c>
      <c r="G721" s="280">
        <f t="shared" si="122"/>
        <v>49762.042586673597</v>
      </c>
      <c r="H721" s="280">
        <f t="shared" si="128"/>
        <v>0.2063457368523241</v>
      </c>
      <c r="I721" s="280">
        <f t="shared" si="129"/>
        <v>-9.0815986546975661E-2</v>
      </c>
      <c r="J721" s="280">
        <f t="shared" si="130"/>
        <v>2.7979950642783828</v>
      </c>
    </row>
    <row r="722" spans="2:10" x14ac:dyDescent="0.25">
      <c r="B722" s="280" t="str">
        <f t="shared" si="123"/>
        <v>Y 6</v>
      </c>
      <c r="C722" s="280">
        <f t="shared" si="124"/>
        <v>4154.4964929859725</v>
      </c>
      <c r="D722" s="280">
        <f t="shared" si="125"/>
        <v>2.7995799777271868</v>
      </c>
      <c r="E722" s="280">
        <f t="shared" si="126"/>
        <v>6.5000000000000002E-2</v>
      </c>
      <c r="F722" s="280">
        <f t="shared" si="127"/>
        <v>3.597064469494446</v>
      </c>
      <c r="G722" s="280">
        <f t="shared" si="122"/>
        <v>53754.501661233589</v>
      </c>
      <c r="H722" s="280">
        <f t="shared" si="128"/>
        <v>0.2229010643021152</v>
      </c>
      <c r="I722" s="280">
        <f t="shared" si="129"/>
        <v>-9.8102245123943541E-2</v>
      </c>
      <c r="J722" s="280">
        <f t="shared" si="130"/>
        <v>3.0224810420293018</v>
      </c>
    </row>
    <row r="723" spans="2:10" x14ac:dyDescent="0.25">
      <c r="B723" s="280" t="str">
        <f t="shared" si="123"/>
        <v>Y 7</v>
      </c>
      <c r="C723" s="280">
        <f t="shared" si="124"/>
        <v>4154.4964929859725</v>
      </c>
      <c r="D723" s="280">
        <f t="shared" si="125"/>
        <v>2.7995799777271868</v>
      </c>
      <c r="E723" s="280">
        <f t="shared" si="126"/>
        <v>6.5000000000000002E-2</v>
      </c>
      <c r="F723" s="280">
        <f t="shared" si="127"/>
        <v>3.597064469494446</v>
      </c>
      <c r="G723" s="280">
        <f t="shared" si="122"/>
        <v>53754.501661233589</v>
      </c>
      <c r="H723" s="280">
        <f t="shared" si="128"/>
        <v>0.2229010643021152</v>
      </c>
      <c r="I723" s="280">
        <f t="shared" si="129"/>
        <v>-9.8102245123943541E-2</v>
      </c>
      <c r="J723" s="280">
        <f t="shared" si="130"/>
        <v>3.0224810420293018</v>
      </c>
    </row>
    <row r="724" spans="2:10" x14ac:dyDescent="0.25">
      <c r="B724" s="280" t="str">
        <f t="shared" si="123"/>
        <v>Y 8</v>
      </c>
      <c r="C724" s="280">
        <f t="shared" si="124"/>
        <v>4154.4964929859725</v>
      </c>
      <c r="D724" s="280">
        <f t="shared" si="125"/>
        <v>2.7995799777271868</v>
      </c>
      <c r="E724" s="280">
        <f t="shared" si="126"/>
        <v>6.9349999999999996</v>
      </c>
      <c r="F724" s="280">
        <f t="shared" si="127"/>
        <v>-3.2729355305055536</v>
      </c>
      <c r="G724" s="280">
        <f t="shared" si="122"/>
        <v>44503.41090934087</v>
      </c>
      <c r="H724" s="280">
        <f t="shared" si="128"/>
        <v>-0.2028156068174197</v>
      </c>
      <c r="I724" s="280">
        <f t="shared" si="129"/>
        <v>8.9262321098639338E-2</v>
      </c>
      <c r="J724" s="280">
        <f t="shared" si="130"/>
        <v>2.8888422988258262</v>
      </c>
    </row>
    <row r="725" spans="2:10" x14ac:dyDescent="0.25">
      <c r="B725" s="280" t="str">
        <f t="shared" si="123"/>
        <v>Y 9</v>
      </c>
      <c r="C725" s="280">
        <f t="shared" si="124"/>
        <v>4154.4964929859725</v>
      </c>
      <c r="D725" s="280">
        <f t="shared" si="125"/>
        <v>2.7995799777271868</v>
      </c>
      <c r="E725" s="280">
        <f t="shared" si="126"/>
        <v>6.9349999999999996</v>
      </c>
      <c r="F725" s="280">
        <f t="shared" si="127"/>
        <v>-3.2729355305055536</v>
      </c>
      <c r="G725" s="280">
        <f t="shared" si="122"/>
        <v>44503.41090934087</v>
      </c>
      <c r="H725" s="280">
        <f t="shared" si="128"/>
        <v>-0.2028156068174197</v>
      </c>
      <c r="I725" s="280">
        <f t="shared" si="129"/>
        <v>8.9262321098639338E-2</v>
      </c>
      <c r="J725" s="280">
        <f t="shared" si="130"/>
        <v>2.8888422988258262</v>
      </c>
    </row>
    <row r="726" spans="2:10" x14ac:dyDescent="0.25">
      <c r="B726" s="280" t="str">
        <f t="shared" si="123"/>
        <v>Y 10</v>
      </c>
      <c r="C726" s="280">
        <f t="shared" si="124"/>
        <v>3250</v>
      </c>
      <c r="D726" s="280">
        <f t="shared" si="125"/>
        <v>2.1900692281181517</v>
      </c>
      <c r="E726" s="280">
        <f t="shared" si="126"/>
        <v>6.9349999999999996</v>
      </c>
      <c r="F726" s="280">
        <f t="shared" si="127"/>
        <v>-3.2729355305055536</v>
      </c>
      <c r="G726" s="280">
        <f t="shared" si="122"/>
        <v>34814.347707248431</v>
      </c>
      <c r="H726" s="280">
        <f t="shared" si="128"/>
        <v>-0.15865959286990777</v>
      </c>
      <c r="I726" s="280">
        <f t="shared" si="129"/>
        <v>6.9828568650944181E-2</v>
      </c>
      <c r="J726" s="280">
        <f t="shared" si="130"/>
        <v>2.2598977967690961</v>
      </c>
    </row>
    <row r="727" spans="2:10" x14ac:dyDescent="0.25">
      <c r="B727" s="280" t="str">
        <f t="shared" si="123"/>
        <v>Y 11</v>
      </c>
      <c r="C727" s="280">
        <f t="shared" si="124"/>
        <v>3845.9333641120347</v>
      </c>
      <c r="D727" s="280">
        <f t="shared" si="125"/>
        <v>2.5916493274260586</v>
      </c>
      <c r="E727" s="280">
        <f t="shared" si="126"/>
        <v>6.9349999999999996</v>
      </c>
      <c r="F727" s="280">
        <f t="shared" si="127"/>
        <v>-3.2729355305055536</v>
      </c>
      <c r="G727" s="280">
        <f t="shared" si="122"/>
        <v>41198.049660647404</v>
      </c>
      <c r="H727" s="280">
        <f t="shared" si="128"/>
        <v>-0.1877520682322493</v>
      </c>
      <c r="I727" s="280">
        <f t="shared" si="129"/>
        <v>8.2632622136262768E-2</v>
      </c>
      <c r="J727" s="280">
        <f t="shared" si="130"/>
        <v>2.6742819495623213</v>
      </c>
    </row>
    <row r="728" spans="2:10" x14ac:dyDescent="0.25">
      <c r="B728" s="280" t="str">
        <f t="shared" si="123"/>
        <v>Y 12</v>
      </c>
      <c r="C728" s="280">
        <f t="shared" si="124"/>
        <v>3845.9333641120347</v>
      </c>
      <c r="D728" s="280">
        <f t="shared" si="125"/>
        <v>2.5916493274260586</v>
      </c>
      <c r="E728" s="280">
        <f t="shared" si="126"/>
        <v>6.9349999999999996</v>
      </c>
      <c r="F728" s="280">
        <f t="shared" si="127"/>
        <v>-3.2729355305055536</v>
      </c>
      <c r="G728" s="280">
        <f t="shared" si="122"/>
        <v>41198.049660647404</v>
      </c>
      <c r="H728" s="280">
        <f t="shared" si="128"/>
        <v>-0.1877520682322493</v>
      </c>
      <c r="I728" s="280">
        <f t="shared" si="129"/>
        <v>8.2632622136262768E-2</v>
      </c>
      <c r="J728" s="280">
        <f t="shared" si="130"/>
        <v>2.6742819495623213</v>
      </c>
    </row>
    <row r="729" spans="2:10" x14ac:dyDescent="0.25">
      <c r="B729" s="280" t="str">
        <f t="shared" si="123"/>
        <v>Y 13</v>
      </c>
      <c r="C729" s="280">
        <f t="shared" si="124"/>
        <v>3845.9333641120347</v>
      </c>
      <c r="D729" s="280">
        <f t="shared" si="125"/>
        <v>2.5916493274260586</v>
      </c>
      <c r="E729" s="280">
        <f t="shared" si="126"/>
        <v>6.9349999999999996</v>
      </c>
      <c r="F729" s="280">
        <f t="shared" si="127"/>
        <v>-3.2729355305055536</v>
      </c>
      <c r="G729" s="280">
        <f t="shared" si="122"/>
        <v>41198.049660647404</v>
      </c>
      <c r="H729" s="280">
        <f t="shared" si="128"/>
        <v>-0.1877520682322493</v>
      </c>
      <c r="I729" s="280">
        <f t="shared" si="129"/>
        <v>8.2632622136262768E-2</v>
      </c>
      <c r="J729" s="280">
        <f t="shared" si="130"/>
        <v>2.6742819495623213</v>
      </c>
    </row>
    <row r="730" spans="2:10" x14ac:dyDescent="0.25">
      <c r="B730" s="280" t="str">
        <f t="shared" si="123"/>
        <v>Y 14</v>
      </c>
      <c r="C730" s="280">
        <f t="shared" si="124"/>
        <v>3250</v>
      </c>
      <c r="D730" s="280">
        <f t="shared" si="125"/>
        <v>2.1900692281181517</v>
      </c>
      <c r="E730" s="280">
        <f t="shared" si="126"/>
        <v>6.9349999999999996</v>
      </c>
      <c r="F730" s="280">
        <f t="shared" si="127"/>
        <v>-3.2729355305055536</v>
      </c>
      <c r="G730" s="280">
        <f t="shared" si="122"/>
        <v>34814.347707248431</v>
      </c>
      <c r="H730" s="280">
        <f t="shared" si="128"/>
        <v>-0.15865959286990777</v>
      </c>
      <c r="I730" s="280">
        <f t="shared" si="129"/>
        <v>6.9828568650944181E-2</v>
      </c>
      <c r="J730" s="280">
        <f t="shared" si="130"/>
        <v>2.2598977967690961</v>
      </c>
    </row>
    <row r="731" spans="2:10" x14ac:dyDescent="0.25">
      <c r="B731" s="280" t="str">
        <f t="shared" si="123"/>
        <v>Y 15</v>
      </c>
      <c r="C731" s="280">
        <f t="shared" si="124"/>
        <v>2420.3629032258068</v>
      </c>
      <c r="D731" s="280">
        <f t="shared" si="125"/>
        <v>1.631003789302631</v>
      </c>
      <c r="E731" s="280">
        <f t="shared" si="126"/>
        <v>6.9349999999999996</v>
      </c>
      <c r="F731" s="280">
        <f t="shared" si="127"/>
        <v>-3.2729355305055536</v>
      </c>
      <c r="G731" s="280">
        <f t="shared" si="122"/>
        <v>25927.186366347236</v>
      </c>
      <c r="H731" s="280">
        <f t="shared" si="128"/>
        <v>-0.11815809009945677</v>
      </c>
      <c r="I731" s="280">
        <f t="shared" si="129"/>
        <v>5.2003223737877489E-2</v>
      </c>
      <c r="J731" s="280">
        <f t="shared" si="130"/>
        <v>1.6830070130405086</v>
      </c>
    </row>
    <row r="732" spans="2:10" x14ac:dyDescent="0.25">
      <c r="B732" s="280" t="str">
        <f t="shared" si="123"/>
        <v>Y 16</v>
      </c>
      <c r="C732" s="280">
        <f t="shared" si="124"/>
        <v>2420.3629032258068</v>
      </c>
      <c r="D732" s="280">
        <f t="shared" si="125"/>
        <v>1.631003789302631</v>
      </c>
      <c r="E732" s="280">
        <f t="shared" si="126"/>
        <v>3.4350000000000001</v>
      </c>
      <c r="F732" s="280">
        <f t="shared" si="127"/>
        <v>0.22706446949444592</v>
      </c>
      <c r="G732" s="280">
        <f t="shared" si="122"/>
        <v>124.78973206614194</v>
      </c>
      <c r="H732" s="280">
        <f t="shared" si="128"/>
        <v>8.197382378859714E-3</v>
      </c>
      <c r="I732" s="280">
        <f t="shared" si="129"/>
        <v>-3.6077962122945317E-3</v>
      </c>
      <c r="J732" s="280">
        <f t="shared" si="130"/>
        <v>1.6392011716814907</v>
      </c>
    </row>
    <row r="733" spans="2:10" x14ac:dyDescent="0.25">
      <c r="B733" s="280" t="str">
        <f t="shared" si="123"/>
        <v>Y 17</v>
      </c>
      <c r="C733" s="280">
        <f t="shared" si="124"/>
        <v>3845.9333641120347</v>
      </c>
      <c r="D733" s="280">
        <f t="shared" si="125"/>
        <v>2.5916493274260586</v>
      </c>
      <c r="E733" s="280">
        <f t="shared" si="126"/>
        <v>3.4350000000000001</v>
      </c>
      <c r="F733" s="280">
        <f t="shared" si="127"/>
        <v>0.22706446949444592</v>
      </c>
      <c r="G733" s="280">
        <f t="shared" si="122"/>
        <v>198.28968350660659</v>
      </c>
      <c r="H733" s="280">
        <f t="shared" si="128"/>
        <v>1.3025561723501342E-2</v>
      </c>
      <c r="I733" s="280">
        <f t="shared" si="129"/>
        <v>-5.7327534665515692E-3</v>
      </c>
      <c r="J733" s="280">
        <f t="shared" si="130"/>
        <v>2.6046748891495599</v>
      </c>
    </row>
    <row r="734" spans="2:10" x14ac:dyDescent="0.25">
      <c r="B734" s="280" t="str">
        <f t="shared" si="123"/>
        <v>Y 18</v>
      </c>
      <c r="C734" s="280">
        <f t="shared" si="124"/>
        <v>4154.4964929859725</v>
      </c>
      <c r="D734" s="280">
        <f t="shared" si="125"/>
        <v>2.7995799777271868</v>
      </c>
      <c r="E734" s="280">
        <f t="shared" si="126"/>
        <v>3.4350000000000001</v>
      </c>
      <c r="F734" s="280">
        <f t="shared" si="127"/>
        <v>0.22706446949444592</v>
      </c>
      <c r="G734" s="280">
        <f t="shared" si="122"/>
        <v>214.19866563748863</v>
      </c>
      <c r="H734" s="280">
        <f t="shared" si="128"/>
        <v>1.4070615732561674E-2</v>
      </c>
      <c r="I734" s="280">
        <f t="shared" si="129"/>
        <v>-6.1926980831714367E-3</v>
      </c>
      <c r="J734" s="280">
        <f t="shared" si="130"/>
        <v>2.8136505934597484</v>
      </c>
    </row>
    <row r="739" spans="2:5" x14ac:dyDescent="0.25">
      <c r="B739" s="274" t="s">
        <v>30</v>
      </c>
      <c r="C739" s="274" t="s">
        <v>242</v>
      </c>
      <c r="D739" s="274" t="s">
        <v>243</v>
      </c>
      <c r="E739" s="274" t="s">
        <v>418</v>
      </c>
    </row>
    <row r="740" spans="2:5" x14ac:dyDescent="0.25">
      <c r="B740" s="80" t="str">
        <f t="shared" ref="B740:B750" si="131">B635</f>
        <v xml:space="preserve">X 1 </v>
      </c>
      <c r="C740" s="280">
        <f t="shared" ref="C740:C750" si="132">J635*$D$13</f>
        <v>23.540000705121201</v>
      </c>
      <c r="D740" s="280">
        <f t="shared" ref="D740:D750" si="133">J670*$D$13</f>
        <v>26.923466318449329</v>
      </c>
      <c r="E740" s="280">
        <f>J704*$D$13</f>
        <v>16.014962698656376</v>
      </c>
    </row>
    <row r="741" spans="2:5" x14ac:dyDescent="0.25">
      <c r="B741" s="80" t="str">
        <f t="shared" si="131"/>
        <v xml:space="preserve">X 2 </v>
      </c>
      <c r="C741" s="280">
        <f t="shared" si="132"/>
        <v>19.520355476288881</v>
      </c>
      <c r="D741" s="280">
        <f t="shared" si="133"/>
        <v>20.613644198416804</v>
      </c>
      <c r="E741" s="280">
        <f t="shared" ref="E741:E750" si="134">J705*$D$13</f>
        <v>12.261673107626557</v>
      </c>
    </row>
    <row r="742" spans="2:5" x14ac:dyDescent="0.25">
      <c r="B742" s="80" t="str">
        <f t="shared" si="131"/>
        <v xml:space="preserve">X 3 </v>
      </c>
      <c r="C742" s="280">
        <f t="shared" si="132"/>
        <v>17.510532861872715</v>
      </c>
      <c r="D742" s="280">
        <f t="shared" si="133"/>
        <v>17.45873313840054</v>
      </c>
      <c r="E742" s="280">
        <f t="shared" si="134"/>
        <v>10.385028312111645</v>
      </c>
    </row>
    <row r="743" spans="2:5" x14ac:dyDescent="0.25">
      <c r="B743" s="80" t="str">
        <f t="shared" si="131"/>
        <v xml:space="preserve">X 4 </v>
      </c>
      <c r="C743" s="280">
        <f t="shared" si="132"/>
        <v>17.400842448380864</v>
      </c>
      <c r="D743" s="280">
        <f t="shared" si="133"/>
        <v>15.845697949431855</v>
      </c>
      <c r="E743" s="280">
        <f t="shared" si="134"/>
        <v>9.4255419637564302</v>
      </c>
    </row>
    <row r="744" spans="2:5" x14ac:dyDescent="0.25">
      <c r="B744" s="80" t="str">
        <f t="shared" si="131"/>
        <v xml:space="preserve">X 5 </v>
      </c>
      <c r="C744" s="280">
        <f t="shared" si="132"/>
        <v>16.962532468003015</v>
      </c>
      <c r="D744" s="280">
        <f t="shared" si="133"/>
        <v>15.446560518132657</v>
      </c>
      <c r="E744" s="280">
        <f t="shared" si="134"/>
        <v>9.1881219005933907</v>
      </c>
    </row>
    <row r="745" spans="2:5" x14ac:dyDescent="0.25">
      <c r="B745" s="80" t="str">
        <f t="shared" si="131"/>
        <v>X 6</v>
      </c>
      <c r="C745" s="280">
        <f t="shared" si="132"/>
        <v>35.253046144775311</v>
      </c>
      <c r="D745" s="280">
        <f t="shared" si="133"/>
        <v>32.102418182601895</v>
      </c>
      <c r="E745" s="280">
        <f t="shared" si="134"/>
        <v>19.095573491543213</v>
      </c>
    </row>
    <row r="746" spans="2:5" x14ac:dyDescent="0.25">
      <c r="B746" s="80" t="str">
        <f t="shared" si="131"/>
        <v>X 7</v>
      </c>
      <c r="C746" s="280">
        <f t="shared" si="132"/>
        <v>17.843159840382164</v>
      </c>
      <c r="D746" s="280">
        <f t="shared" si="133"/>
        <v>16.24848464279021</v>
      </c>
      <c r="E746" s="280">
        <f t="shared" si="134"/>
        <v>9.6651327279378201</v>
      </c>
    </row>
    <row r="747" spans="2:5" x14ac:dyDescent="0.25">
      <c r="B747" s="80" t="str">
        <f t="shared" si="131"/>
        <v>X 8</v>
      </c>
      <c r="C747" s="280">
        <f t="shared" si="132"/>
        <v>17.843159840382164</v>
      </c>
      <c r="D747" s="280">
        <f t="shared" si="133"/>
        <v>16.24848464279021</v>
      </c>
      <c r="E747" s="280">
        <f t="shared" si="134"/>
        <v>9.6651327279378201</v>
      </c>
    </row>
    <row r="748" spans="2:5" x14ac:dyDescent="0.25">
      <c r="B748" s="80" t="str">
        <f t="shared" si="131"/>
        <v>X 9</v>
      </c>
      <c r="C748" s="280">
        <f t="shared" si="132"/>
        <v>20.016549424991275</v>
      </c>
      <c r="D748" s="280">
        <f t="shared" si="133"/>
        <v>21.13762879103259</v>
      </c>
      <c r="E748" s="280">
        <f t="shared" si="134"/>
        <v>12.573356365872625</v>
      </c>
    </row>
    <row r="749" spans="2:5" x14ac:dyDescent="0.25">
      <c r="B749" s="80" t="str">
        <f t="shared" si="131"/>
        <v>X 10</v>
      </c>
      <c r="C749" s="280">
        <f t="shared" si="132"/>
        <v>24.138371258184094</v>
      </c>
      <c r="D749" s="280">
        <f t="shared" si="133"/>
        <v>27.607842229612146</v>
      </c>
      <c r="E749" s="280">
        <f t="shared" si="134"/>
        <v>16.422051984987274</v>
      </c>
    </row>
    <row r="750" spans="2:5" x14ac:dyDescent="0.25">
      <c r="B750" s="80" t="str">
        <f t="shared" si="131"/>
        <v>X 11</v>
      </c>
      <c r="C750" s="280">
        <f t="shared" si="132"/>
        <v>28.480171668294624</v>
      </c>
      <c r="D750" s="280">
        <f t="shared" si="133"/>
        <v>0</v>
      </c>
      <c r="E750" s="280">
        <f t="shared" si="134"/>
        <v>0</v>
      </c>
    </row>
    <row r="751" spans="2:5" x14ac:dyDescent="0.25">
      <c r="B751" s="80" t="str">
        <f t="shared" ref="B751:B768" si="135">B683</f>
        <v xml:space="preserve">Y 1 </v>
      </c>
      <c r="C751" s="280">
        <f t="shared" ref="C751:C768" si="136">J649*$D$13</f>
        <v>8.3598166646627199</v>
      </c>
      <c r="D751" s="280">
        <f t="shared" ref="D751:D768" si="137">J683*$D$13</f>
        <v>7.1046380964229456</v>
      </c>
      <c r="E751" s="280">
        <f>J717*$D$13</f>
        <v>4.2260722581511843</v>
      </c>
    </row>
    <row r="752" spans="2:5" x14ac:dyDescent="0.25">
      <c r="B752" s="80" t="str">
        <f t="shared" si="135"/>
        <v xml:space="preserve">Y 2 </v>
      </c>
      <c r="C752" s="280">
        <f t="shared" si="136"/>
        <v>11.225343159880302</v>
      </c>
      <c r="D752" s="280">
        <f t="shared" si="137"/>
        <v>9.5399222086079032</v>
      </c>
      <c r="E752" s="280">
        <f t="shared" ref="E752:E768" si="138">J718*$D$13</f>
        <v>5.6746592920780587</v>
      </c>
    </row>
    <row r="753" spans="2:5" x14ac:dyDescent="0.25">
      <c r="B753" s="80" t="str">
        <f t="shared" si="135"/>
        <v xml:space="preserve">Y 3 </v>
      </c>
      <c r="C753" s="280">
        <f t="shared" si="136"/>
        <v>13.283668240673988</v>
      </c>
      <c r="D753" s="280">
        <f t="shared" si="137"/>
        <v>11.289201573267233</v>
      </c>
      <c r="E753" s="280">
        <f t="shared" si="138"/>
        <v>6.7151881542681187</v>
      </c>
    </row>
    <row r="754" spans="2:5" x14ac:dyDescent="0.25">
      <c r="B754" s="80" t="str">
        <f t="shared" si="135"/>
        <v>Y 4</v>
      </c>
      <c r="C754" s="280">
        <f t="shared" si="136"/>
        <v>13.283668240673988</v>
      </c>
      <c r="D754" s="280">
        <f t="shared" si="137"/>
        <v>11.289201573267233</v>
      </c>
      <c r="E754" s="280">
        <f t="shared" si="138"/>
        <v>6.7151881542681187</v>
      </c>
    </row>
    <row r="755" spans="2:5" x14ac:dyDescent="0.25">
      <c r="B755" s="80" t="str">
        <f t="shared" si="135"/>
        <v>Y 5</v>
      </c>
      <c r="C755" s="280">
        <f t="shared" si="136"/>
        <v>13.283668240673988</v>
      </c>
      <c r="D755" s="280">
        <f t="shared" si="137"/>
        <v>11.289201573267233</v>
      </c>
      <c r="E755" s="280">
        <f t="shared" si="138"/>
        <v>6.7151881542681187</v>
      </c>
    </row>
    <row r="756" spans="2:5" x14ac:dyDescent="0.25">
      <c r="B756" s="80" t="str">
        <f t="shared" si="135"/>
        <v>Y 6</v>
      </c>
      <c r="C756" s="280">
        <f t="shared" si="136"/>
        <v>14.349430397011318</v>
      </c>
      <c r="D756" s="280">
        <f t="shared" si="137"/>
        <v>12.194945648929393</v>
      </c>
      <c r="E756" s="280">
        <f t="shared" si="138"/>
        <v>7.2539545008703241</v>
      </c>
    </row>
    <row r="757" spans="2:5" x14ac:dyDescent="0.25">
      <c r="B757" s="80" t="str">
        <f t="shared" si="135"/>
        <v>Y 7</v>
      </c>
      <c r="C757" s="280">
        <f t="shared" si="136"/>
        <v>14.349430397011318</v>
      </c>
      <c r="D757" s="280">
        <f t="shared" si="137"/>
        <v>12.194945648929393</v>
      </c>
      <c r="E757" s="280">
        <f t="shared" si="138"/>
        <v>7.2539545008703241</v>
      </c>
    </row>
    <row r="758" spans="2:5" x14ac:dyDescent="0.25">
      <c r="B758" s="80" t="str">
        <f t="shared" si="135"/>
        <v>Y 8</v>
      </c>
      <c r="C758" s="280">
        <f t="shared" si="136"/>
        <v>13.994317668429366</v>
      </c>
      <c r="D758" s="280">
        <f t="shared" si="137"/>
        <v>11.655747160238979</v>
      </c>
      <c r="E758" s="280">
        <f t="shared" si="138"/>
        <v>6.9332215171819831</v>
      </c>
    </row>
    <row r="759" spans="2:5" x14ac:dyDescent="0.25">
      <c r="B759" s="80" t="str">
        <f t="shared" si="135"/>
        <v>Y 9</v>
      </c>
      <c r="C759" s="280">
        <f t="shared" si="136"/>
        <v>13.994317668429366</v>
      </c>
      <c r="D759" s="280">
        <f t="shared" si="137"/>
        <v>11.655747160238979</v>
      </c>
      <c r="E759" s="280">
        <f t="shared" si="138"/>
        <v>6.9332215171819831</v>
      </c>
    </row>
    <row r="760" spans="2:5" x14ac:dyDescent="0.25">
      <c r="B760" s="80" t="str">
        <f t="shared" si="135"/>
        <v>Y 10</v>
      </c>
      <c r="C760" s="280">
        <f t="shared" si="136"/>
        <v>10.947543823705669</v>
      </c>
      <c r="D760" s="280">
        <f t="shared" si="137"/>
        <v>9.118115356393103</v>
      </c>
      <c r="E760" s="280">
        <f t="shared" si="138"/>
        <v>5.4237547122458301</v>
      </c>
    </row>
    <row r="761" spans="2:5" x14ac:dyDescent="0.25">
      <c r="B761" s="80" t="str">
        <f t="shared" si="135"/>
        <v>Y 11</v>
      </c>
      <c r="C761" s="280">
        <f t="shared" si="136"/>
        <v>12.954930475897928</v>
      </c>
      <c r="D761" s="280">
        <f t="shared" si="137"/>
        <v>10.790050482146009</v>
      </c>
      <c r="E761" s="280">
        <f t="shared" si="138"/>
        <v>6.4182766789495709</v>
      </c>
    </row>
    <row r="762" spans="2:5" x14ac:dyDescent="0.25">
      <c r="B762" s="80" t="str">
        <f t="shared" si="135"/>
        <v>Y 12</v>
      </c>
      <c r="C762" s="280">
        <f t="shared" si="136"/>
        <v>12.954930475897928</v>
      </c>
      <c r="D762" s="280">
        <f t="shared" si="137"/>
        <v>10.790050482146009</v>
      </c>
      <c r="E762" s="280">
        <f t="shared" si="138"/>
        <v>6.4182766789495709</v>
      </c>
    </row>
    <row r="763" spans="2:5" x14ac:dyDescent="0.25">
      <c r="B763" s="80" t="str">
        <f t="shared" si="135"/>
        <v>Y 13</v>
      </c>
      <c r="C763" s="280">
        <f t="shared" si="136"/>
        <v>12.954930475897928</v>
      </c>
      <c r="D763" s="280">
        <f t="shared" si="137"/>
        <v>10.790050482146009</v>
      </c>
      <c r="E763" s="280">
        <f t="shared" si="138"/>
        <v>6.4182766789495709</v>
      </c>
    </row>
    <row r="764" spans="2:5" x14ac:dyDescent="0.25">
      <c r="B764" s="80" t="str">
        <f t="shared" si="135"/>
        <v>Y 14</v>
      </c>
      <c r="C764" s="280">
        <f t="shared" si="136"/>
        <v>10.947543823705669</v>
      </c>
      <c r="D764" s="280">
        <f t="shared" si="137"/>
        <v>9.118115356393103</v>
      </c>
      <c r="E764" s="280">
        <f t="shared" si="138"/>
        <v>5.4237547122458301</v>
      </c>
    </row>
    <row r="765" spans="2:5" x14ac:dyDescent="0.25">
      <c r="B765" s="80" t="str">
        <f t="shared" si="135"/>
        <v>Y 15</v>
      </c>
      <c r="C765" s="280">
        <f t="shared" si="136"/>
        <v>8.1529319853341526</v>
      </c>
      <c r="D765" s="280">
        <f t="shared" si="137"/>
        <v>6.7905071249068998</v>
      </c>
      <c r="E765" s="280">
        <f t="shared" si="138"/>
        <v>4.0392168312972201</v>
      </c>
    </row>
    <row r="766" spans="2:5" x14ac:dyDescent="0.25">
      <c r="B766" s="80" t="str">
        <f t="shared" si="135"/>
        <v>Y 16</v>
      </c>
      <c r="C766" s="280">
        <f t="shared" si="136"/>
        <v>7.9390224749629779</v>
      </c>
      <c r="D766" s="280">
        <f t="shared" si="137"/>
        <v>6.6137616475820273</v>
      </c>
      <c r="E766" s="280">
        <f t="shared" si="138"/>
        <v>3.9340828120355775</v>
      </c>
    </row>
    <row r="767" spans="2:5" x14ac:dyDescent="0.25">
      <c r="B767" s="80" t="str">
        <f t="shared" si="135"/>
        <v>Y 17</v>
      </c>
      <c r="C767" s="280">
        <f t="shared" si="136"/>
        <v>12.615030322189192</v>
      </c>
      <c r="D767" s="280">
        <f t="shared" si="137"/>
        <v>10.509203619349661</v>
      </c>
      <c r="E767" s="280">
        <f t="shared" si="138"/>
        <v>6.2512197339589433</v>
      </c>
    </row>
    <row r="768" spans="2:5" x14ac:dyDescent="0.25">
      <c r="B768" s="80" t="str">
        <f t="shared" si="135"/>
        <v>Y 18</v>
      </c>
      <c r="C768" s="280">
        <f t="shared" si="136"/>
        <v>13.627146981145662</v>
      </c>
      <c r="D768" s="280">
        <f t="shared" si="137"/>
        <v>11.352367669205355</v>
      </c>
      <c r="E768" s="280">
        <f t="shared" si="138"/>
        <v>6.7527614243033964</v>
      </c>
    </row>
    <row r="770" spans="2:11" x14ac:dyDescent="0.25">
      <c r="B770" s="2" t="s">
        <v>332</v>
      </c>
    </row>
    <row r="781" spans="2:11" x14ac:dyDescent="0.25">
      <c r="B781" s="2" t="s">
        <v>316</v>
      </c>
    </row>
    <row r="782" spans="2:11" x14ac:dyDescent="0.25">
      <c r="B782" s="274" t="s">
        <v>49</v>
      </c>
      <c r="C782" s="274" t="s">
        <v>333</v>
      </c>
      <c r="D782" s="274" t="s">
        <v>334</v>
      </c>
      <c r="E782" s="274" t="s">
        <v>335</v>
      </c>
      <c r="F782" s="274" t="s">
        <v>336</v>
      </c>
      <c r="G782" s="274" t="s">
        <v>337</v>
      </c>
      <c r="H782" s="274" t="s">
        <v>338</v>
      </c>
      <c r="I782" s="274" t="s">
        <v>339</v>
      </c>
      <c r="J782" s="274" t="s">
        <v>475</v>
      </c>
      <c r="K782" s="274" t="s">
        <v>477</v>
      </c>
    </row>
    <row r="783" spans="2:11" x14ac:dyDescent="0.25">
      <c r="B783" s="80" t="str">
        <f t="shared" ref="B783:C793" si="139">B79</f>
        <v xml:space="preserve">X 1 </v>
      </c>
      <c r="C783" s="280">
        <f t="shared" si="139"/>
        <v>2.2000000000000002</v>
      </c>
      <c r="D783" s="280">
        <f>$D$12</f>
        <v>0.13</v>
      </c>
      <c r="E783" s="280">
        <f t="shared" ref="E783:E793" si="140">J121+(K121*25%)</f>
        <v>3.0437099999999995</v>
      </c>
      <c r="F783" s="280">
        <f t="shared" ref="F783:F793" si="141">J635</f>
        <v>9.8083336271338339</v>
      </c>
      <c r="G783" s="280">
        <f>C740</f>
        <v>23.540000705121201</v>
      </c>
      <c r="H783" s="162">
        <f>(F783*C783)/G783</f>
        <v>0.91666666666666663</v>
      </c>
      <c r="I783" s="280">
        <f>(0.5*$I$31*H783*$D$783*C783)+(0.23*E783)</f>
        <v>7.3853033000000003</v>
      </c>
      <c r="J783" s="280">
        <f>0.55*I783</f>
        <v>4.0619168150000009</v>
      </c>
      <c r="K783" s="98" t="str">
        <f>IF(F783&lt;=J783,"No se agrieta","Se agrieta")</f>
        <v>Se agrieta</v>
      </c>
    </row>
    <row r="784" spans="2:11" x14ac:dyDescent="0.25">
      <c r="B784" s="80" t="str">
        <f t="shared" si="139"/>
        <v xml:space="preserve">X 2 </v>
      </c>
      <c r="C784" s="280">
        <f t="shared" si="139"/>
        <v>2.2000000000000002</v>
      </c>
      <c r="D784" s="280">
        <f t="shared" ref="D784:D793" si="142">$D$12</f>
        <v>0.13</v>
      </c>
      <c r="E784" s="280">
        <f t="shared" si="140"/>
        <v>2.7151649999999994</v>
      </c>
      <c r="F784" s="280">
        <f t="shared" si="141"/>
        <v>8.1334814484537006</v>
      </c>
      <c r="G784" s="280">
        <f>C741</f>
        <v>19.520355476288881</v>
      </c>
      <c r="H784" s="162">
        <f t="shared" ref="H784:H793" si="143">(F784*C784)/G784</f>
        <v>0.91666666666666674</v>
      </c>
      <c r="I784" s="280">
        <f>(0.5*$I$31*H784*$D$783*C784)+(0.23*E784)</f>
        <v>7.3097379500000024</v>
      </c>
      <c r="J784" s="280">
        <f t="shared" ref="J784:J793" si="144">0.55*I784</f>
        <v>4.0203558725000015</v>
      </c>
      <c r="K784" s="98" t="str">
        <f t="shared" ref="K784:K793" si="145">IF(F784&lt;=J784,"No se agrieta","Se agrieta")</f>
        <v>Se agrieta</v>
      </c>
    </row>
    <row r="785" spans="2:11" x14ac:dyDescent="0.25">
      <c r="B785" s="80" t="str">
        <f t="shared" si="139"/>
        <v xml:space="preserve">X 3 </v>
      </c>
      <c r="C785" s="280">
        <f t="shared" si="139"/>
        <v>2.2000000000000002</v>
      </c>
      <c r="D785" s="280">
        <f t="shared" si="142"/>
        <v>0.13</v>
      </c>
      <c r="E785" s="280">
        <f t="shared" si="140"/>
        <v>1.8236699999999999</v>
      </c>
      <c r="F785" s="280">
        <f t="shared" si="141"/>
        <v>7.2960553591136321</v>
      </c>
      <c r="G785" s="280">
        <f t="shared" ref="G785:G791" si="146">C742</f>
        <v>17.510532861872715</v>
      </c>
      <c r="H785" s="162">
        <f t="shared" si="143"/>
        <v>0.91666666666666696</v>
      </c>
      <c r="I785" s="280">
        <f>(0.5*$I$31*H785*$D$783*C785)+(0.23*E785)</f>
        <v>7.1046941000000032</v>
      </c>
      <c r="J785" s="280">
        <f t="shared" si="144"/>
        <v>3.907581755000002</v>
      </c>
      <c r="K785" s="98" t="str">
        <f t="shared" si="145"/>
        <v>Se agrieta</v>
      </c>
    </row>
    <row r="786" spans="2:11" x14ac:dyDescent="0.25">
      <c r="B786" s="80" t="str">
        <f t="shared" si="139"/>
        <v xml:space="preserve">X 4 </v>
      </c>
      <c r="C786" s="280">
        <f t="shared" si="139"/>
        <v>2.2000000000000002</v>
      </c>
      <c r="D786" s="280">
        <f t="shared" si="142"/>
        <v>0.13</v>
      </c>
      <c r="E786" s="280">
        <f t="shared" si="140"/>
        <v>2.0905200000000002</v>
      </c>
      <c r="F786" s="280">
        <f t="shared" si="141"/>
        <v>7.2503510201586936</v>
      </c>
      <c r="G786" s="280">
        <f t="shared" si="146"/>
        <v>17.400842448380864</v>
      </c>
      <c r="H786" s="162">
        <f t="shared" si="143"/>
        <v>0.91666666666666674</v>
      </c>
      <c r="I786" s="280">
        <f>(0.5*$I$31*H786*$D$783*C786)+(0.23*E786)</f>
        <v>7.1660696000000028</v>
      </c>
      <c r="J786" s="280">
        <f t="shared" si="144"/>
        <v>3.9413382800000019</v>
      </c>
      <c r="K786" s="98" t="str">
        <f t="shared" si="145"/>
        <v>Se agrieta</v>
      </c>
    </row>
    <row r="787" spans="2:11" x14ac:dyDescent="0.25">
      <c r="B787" s="80" t="str">
        <f t="shared" si="139"/>
        <v xml:space="preserve">X 5 </v>
      </c>
      <c r="C787" s="280">
        <f t="shared" si="139"/>
        <v>2.1749999999999998</v>
      </c>
      <c r="D787" s="280">
        <f t="shared" si="142"/>
        <v>0.13</v>
      </c>
      <c r="E787" s="280">
        <f t="shared" si="140"/>
        <v>1.837575</v>
      </c>
      <c r="F787" s="280">
        <f t="shared" si="141"/>
        <v>7.0677218616679234</v>
      </c>
      <c r="G787" s="280">
        <f t="shared" si="146"/>
        <v>16.962532468003015</v>
      </c>
      <c r="H787" s="162">
        <f t="shared" si="143"/>
        <v>0.90625</v>
      </c>
      <c r="I787" s="280">
        <f>(0.5*$I$31*H787*$D$783*C787)+(0.23*E787)</f>
        <v>6.9568180312500001</v>
      </c>
      <c r="J787" s="280">
        <f t="shared" si="144"/>
        <v>3.8262499171875004</v>
      </c>
      <c r="K787" s="98" t="str">
        <f t="shared" si="145"/>
        <v>Se agrieta</v>
      </c>
    </row>
    <row r="788" spans="2:11" x14ac:dyDescent="0.25">
      <c r="B788" s="80" t="str">
        <f t="shared" si="139"/>
        <v>X 6</v>
      </c>
      <c r="C788" s="280">
        <f t="shared" si="139"/>
        <v>3.1</v>
      </c>
      <c r="D788" s="280">
        <f t="shared" si="142"/>
        <v>0.13</v>
      </c>
      <c r="E788" s="280">
        <f t="shared" si="140"/>
        <v>2.9209499999999999</v>
      </c>
      <c r="F788" s="280">
        <f t="shared" si="141"/>
        <v>14.688769226989713</v>
      </c>
      <c r="G788" s="280">
        <f t="shared" si="146"/>
        <v>35.253046144775311</v>
      </c>
      <c r="H788" s="162">
        <v>1</v>
      </c>
      <c r="I788" s="280">
        <f>(0.5*$I$31*H788*$D$783*C788)+(0.23*E788)</f>
        <v>10.948318500000001</v>
      </c>
      <c r="J788" s="280">
        <f t="shared" si="144"/>
        <v>6.0215751750000006</v>
      </c>
      <c r="K788" s="98" t="str">
        <f t="shared" si="145"/>
        <v>Se agrieta</v>
      </c>
    </row>
    <row r="789" spans="2:11" x14ac:dyDescent="0.25">
      <c r="B789" s="80" t="str">
        <f t="shared" si="139"/>
        <v>X 7</v>
      </c>
      <c r="C789" s="280">
        <f t="shared" si="139"/>
        <v>2.2250000000000001</v>
      </c>
      <c r="D789" s="280">
        <f t="shared" si="142"/>
        <v>0.13</v>
      </c>
      <c r="E789" s="280">
        <f t="shared" si="140"/>
        <v>1.8867149999999997</v>
      </c>
      <c r="F789" s="280">
        <f t="shared" si="141"/>
        <v>7.434649933492568</v>
      </c>
      <c r="G789" s="280">
        <f t="shared" si="146"/>
        <v>17.843159840382164</v>
      </c>
      <c r="H789" s="162">
        <f t="shared" si="143"/>
        <v>0.92708333333333326</v>
      </c>
      <c r="I789" s="280">
        <f>(0.5*$I$31*H789*$D$783*C789)+(0.23*E789)</f>
        <v>7.2719952312499991</v>
      </c>
      <c r="J789" s="280">
        <f t="shared" si="144"/>
        <v>3.9995973771875</v>
      </c>
      <c r="K789" s="98" t="str">
        <f t="shared" si="145"/>
        <v>Se agrieta</v>
      </c>
    </row>
    <row r="790" spans="2:11" x14ac:dyDescent="0.25">
      <c r="B790" s="80" t="str">
        <f t="shared" si="139"/>
        <v>X 8</v>
      </c>
      <c r="C790" s="280">
        <f t="shared" si="139"/>
        <v>2.2250000000000001</v>
      </c>
      <c r="D790" s="280">
        <f t="shared" si="142"/>
        <v>0.13</v>
      </c>
      <c r="E790" s="280">
        <f t="shared" si="140"/>
        <v>3.0236399999999999</v>
      </c>
      <c r="F790" s="280">
        <f t="shared" si="141"/>
        <v>7.434649933492568</v>
      </c>
      <c r="G790" s="280">
        <f t="shared" si="146"/>
        <v>17.843159840382164</v>
      </c>
      <c r="H790" s="162">
        <f t="shared" si="143"/>
        <v>0.92708333333333326</v>
      </c>
      <c r="I790" s="280">
        <f>(0.5*$I$31*H790*$D$783*C790)+(0.23*E790)</f>
        <v>7.5334879812499986</v>
      </c>
      <c r="J790" s="280">
        <f t="shared" si="144"/>
        <v>4.1434183896874996</v>
      </c>
      <c r="K790" s="98" t="str">
        <f t="shared" si="145"/>
        <v>Se agrieta</v>
      </c>
    </row>
    <row r="791" spans="2:11" x14ac:dyDescent="0.25">
      <c r="B791" s="80" t="str">
        <f t="shared" si="139"/>
        <v>X 9</v>
      </c>
      <c r="C791" s="280">
        <f t="shared" si="139"/>
        <v>2.2250000000000001</v>
      </c>
      <c r="D791" s="280">
        <f t="shared" si="142"/>
        <v>0.13</v>
      </c>
      <c r="E791" s="280">
        <f t="shared" si="140"/>
        <v>3.0792150000000005</v>
      </c>
      <c r="F791" s="280">
        <f t="shared" si="141"/>
        <v>8.3402289270796981</v>
      </c>
      <c r="G791" s="280">
        <f t="shared" si="146"/>
        <v>20.016549424991275</v>
      </c>
      <c r="H791" s="162">
        <f t="shared" si="143"/>
        <v>0.92708333333333337</v>
      </c>
      <c r="I791" s="280">
        <f>(0.5*$I$31*H791*$D$783*C791)+(0.23*E791)</f>
        <v>7.5462702312500003</v>
      </c>
      <c r="J791" s="280">
        <f t="shared" si="144"/>
        <v>4.1504486271875001</v>
      </c>
      <c r="K791" s="98" t="str">
        <f t="shared" si="145"/>
        <v>Se agrieta</v>
      </c>
    </row>
    <row r="792" spans="2:11" x14ac:dyDescent="0.25">
      <c r="B792" s="80" t="str">
        <f t="shared" si="139"/>
        <v>X 10</v>
      </c>
      <c r="C792" s="280">
        <f t="shared" si="139"/>
        <v>2.2250000000000001</v>
      </c>
      <c r="D792" s="280">
        <f t="shared" si="142"/>
        <v>0.13</v>
      </c>
      <c r="E792" s="280">
        <f t="shared" si="140"/>
        <v>3.0792150000000005</v>
      </c>
      <c r="F792" s="280">
        <f t="shared" si="141"/>
        <v>10.05765469091004</v>
      </c>
      <c r="G792" s="280">
        <f>C749</f>
        <v>24.138371258184094</v>
      </c>
      <c r="H792" s="162">
        <f t="shared" si="143"/>
        <v>0.92708333333333337</v>
      </c>
      <c r="I792" s="280">
        <f>(0.5*$I$31*H792*$D$783*C792)+(0.23*E792)</f>
        <v>7.5462702312500003</v>
      </c>
      <c r="J792" s="280">
        <f t="shared" si="144"/>
        <v>4.1504486271875001</v>
      </c>
      <c r="K792" s="98" t="str">
        <f t="shared" si="145"/>
        <v>Se agrieta</v>
      </c>
    </row>
    <row r="793" spans="2:11" x14ac:dyDescent="0.25">
      <c r="B793" s="80" t="str">
        <f t="shared" si="139"/>
        <v>X 11</v>
      </c>
      <c r="C793" s="280">
        <f t="shared" si="139"/>
        <v>2.25</v>
      </c>
      <c r="D793" s="280">
        <f t="shared" si="142"/>
        <v>0.13</v>
      </c>
      <c r="E793" s="280">
        <f t="shared" si="140"/>
        <v>2.1859649999999999</v>
      </c>
      <c r="F793" s="280">
        <f t="shared" si="141"/>
        <v>11.86673819512276</v>
      </c>
      <c r="G793" s="280">
        <f>C750</f>
        <v>28.480171668294624</v>
      </c>
      <c r="H793" s="162">
        <f t="shared" si="143"/>
        <v>0.93750000000000011</v>
      </c>
      <c r="I793" s="280">
        <f>(0.5*$I$31*H793*$D$783*C793)+(0.23*E793)</f>
        <v>7.4953500750000011</v>
      </c>
      <c r="J793" s="280">
        <f t="shared" si="144"/>
        <v>4.1224425412500008</v>
      </c>
      <c r="K793" s="98" t="str">
        <f t="shared" si="145"/>
        <v>Se agrieta</v>
      </c>
    </row>
    <row r="795" spans="2:11" x14ac:dyDescent="0.25">
      <c r="B795" s="2" t="s">
        <v>322</v>
      </c>
    </row>
    <row r="796" spans="2:11" x14ac:dyDescent="0.25">
      <c r="B796" s="80" t="str">
        <f t="shared" ref="B796:C813" si="147">D79</f>
        <v xml:space="preserve">Y 1 </v>
      </c>
      <c r="C796" s="280">
        <f t="shared" si="147"/>
        <v>2.1</v>
      </c>
      <c r="D796" s="280">
        <f>$D$12</f>
        <v>0.13</v>
      </c>
      <c r="E796" s="280">
        <f t="shared" ref="E796:E813" si="148">J132+(K132*25%)</f>
        <v>2.0133000000000001</v>
      </c>
      <c r="F796" s="280">
        <f t="shared" ref="F796:F813" si="149">J649</f>
        <v>3.4832569436094665</v>
      </c>
      <c r="G796" s="280">
        <f t="shared" ref="G796:G813" si="150">C751</f>
        <v>8.3598166646627199</v>
      </c>
      <c r="H796" s="162">
        <f>(F796*C796)/G796</f>
        <v>0.875</v>
      </c>
      <c r="I796" s="280">
        <f>(0.5*$I$31*H796*$D$796*C796)+(0.23*E796)</f>
        <v>6.5543715000000011</v>
      </c>
      <c r="J796" s="280">
        <f>0.55*I796</f>
        <v>3.604904325000001</v>
      </c>
      <c r="K796" s="68" t="str">
        <f t="shared" ref="K796:K813" si="151">IF(F796&lt;=J796,"No se agrieta","Se agrieta")</f>
        <v>No se agrieta</v>
      </c>
    </row>
    <row r="797" spans="2:11" x14ac:dyDescent="0.25">
      <c r="B797" s="80" t="str">
        <f t="shared" si="147"/>
        <v xml:space="preserve">Y 2 </v>
      </c>
      <c r="C797" s="280">
        <f t="shared" si="147"/>
        <v>2.4</v>
      </c>
      <c r="D797" s="280">
        <f t="shared" ref="D797:D813" si="152">$D$12</f>
        <v>0.13</v>
      </c>
      <c r="E797" s="280">
        <f t="shared" si="148"/>
        <v>2.4085799999999997</v>
      </c>
      <c r="F797" s="280">
        <f t="shared" si="149"/>
        <v>4.6772263166167924</v>
      </c>
      <c r="G797" s="280">
        <f t="shared" si="150"/>
        <v>11.225343159880302</v>
      </c>
      <c r="H797" s="162">
        <f t="shared" ref="H797:H813" si="153">(F797*C797)/G797</f>
        <v>1</v>
      </c>
      <c r="I797" s="280">
        <f>(0.5*$I$31*H797*$D$796*C797)+(0.23*E797)</f>
        <v>8.5099733999999998</v>
      </c>
      <c r="J797" s="280">
        <f t="shared" ref="J797:J813" si="154">0.55*I797</f>
        <v>4.6804853700000004</v>
      </c>
      <c r="K797" s="68" t="str">
        <f t="shared" si="151"/>
        <v>No se agrieta</v>
      </c>
    </row>
    <row r="798" spans="2:11" x14ac:dyDescent="0.25">
      <c r="B798" s="80" t="str">
        <f t="shared" si="147"/>
        <v xml:space="preserve">Y 3 </v>
      </c>
      <c r="C798" s="280">
        <f t="shared" si="147"/>
        <v>2.6</v>
      </c>
      <c r="D798" s="280">
        <f t="shared" si="152"/>
        <v>0.13</v>
      </c>
      <c r="E798" s="280">
        <f t="shared" si="148"/>
        <v>2.5820099999999999</v>
      </c>
      <c r="F798" s="280">
        <f t="shared" si="149"/>
        <v>5.5348617669474951</v>
      </c>
      <c r="G798" s="280">
        <f t="shared" si="150"/>
        <v>13.283668240673988</v>
      </c>
      <c r="H798" s="162">
        <f t="shared" si="153"/>
        <v>1.0833333333333335</v>
      </c>
      <c r="I798" s="280">
        <f>(0.5*$I$31*H798*$D$796*C798)+(0.23*E798)</f>
        <v>9.9311123000000006</v>
      </c>
      <c r="J798" s="280">
        <f t="shared" si="154"/>
        <v>5.4621117650000004</v>
      </c>
      <c r="K798" s="98" t="str">
        <f t="shared" si="151"/>
        <v>Se agrieta</v>
      </c>
    </row>
    <row r="799" spans="2:11" x14ac:dyDescent="0.25">
      <c r="B799" s="80" t="str">
        <f t="shared" si="147"/>
        <v>Y 4</v>
      </c>
      <c r="C799" s="280">
        <f t="shared" si="147"/>
        <v>2.6</v>
      </c>
      <c r="D799" s="280">
        <f t="shared" si="152"/>
        <v>0.13</v>
      </c>
      <c r="E799" s="280">
        <f t="shared" si="148"/>
        <v>2.6721000000000004</v>
      </c>
      <c r="F799" s="280">
        <f t="shared" si="149"/>
        <v>5.5348617669474951</v>
      </c>
      <c r="G799" s="280">
        <f t="shared" si="150"/>
        <v>13.283668240673988</v>
      </c>
      <c r="H799" s="162">
        <f t="shared" si="153"/>
        <v>1.0833333333333335</v>
      </c>
      <c r="I799" s="280">
        <f>(0.5*$I$31*H799*$D$796*C799)+(0.23*E799)</f>
        <v>9.9518330000000006</v>
      </c>
      <c r="J799" s="280">
        <f t="shared" si="154"/>
        <v>5.4735081500000007</v>
      </c>
      <c r="K799" s="98" t="str">
        <f t="shared" si="151"/>
        <v>Se agrieta</v>
      </c>
    </row>
    <row r="800" spans="2:11" x14ac:dyDescent="0.25">
      <c r="B800" s="80" t="str">
        <f t="shared" si="147"/>
        <v>Y 5</v>
      </c>
      <c r="C800" s="280">
        <f t="shared" si="147"/>
        <v>2.6</v>
      </c>
      <c r="D800" s="280">
        <f t="shared" si="152"/>
        <v>0.13</v>
      </c>
      <c r="E800" s="280">
        <f t="shared" si="148"/>
        <v>1.7817750000000001</v>
      </c>
      <c r="F800" s="280">
        <f t="shared" si="149"/>
        <v>5.5348617669474951</v>
      </c>
      <c r="G800" s="280">
        <f t="shared" si="150"/>
        <v>13.283668240673988</v>
      </c>
      <c r="H800" s="162">
        <f t="shared" si="153"/>
        <v>1.0833333333333335</v>
      </c>
      <c r="I800" s="280">
        <f>(0.5*$I$31*H800*$D$796*C800)+(0.23*E800)</f>
        <v>9.7470582500000003</v>
      </c>
      <c r="J800" s="280">
        <f t="shared" si="154"/>
        <v>5.3608820375000006</v>
      </c>
      <c r="K800" s="98" t="str">
        <f t="shared" si="151"/>
        <v>Se agrieta</v>
      </c>
    </row>
    <row r="801" spans="2:11" x14ac:dyDescent="0.25">
      <c r="B801" s="80" t="str">
        <f t="shared" si="147"/>
        <v>Y 6</v>
      </c>
      <c r="C801" s="280">
        <f t="shared" si="147"/>
        <v>2.7</v>
      </c>
      <c r="D801" s="280">
        <f t="shared" si="152"/>
        <v>0.13</v>
      </c>
      <c r="E801" s="280">
        <f t="shared" si="148"/>
        <v>2.8038600000000002</v>
      </c>
      <c r="F801" s="280">
        <f t="shared" si="149"/>
        <v>5.9789293320880494</v>
      </c>
      <c r="G801" s="280">
        <f t="shared" si="150"/>
        <v>14.349430397011318</v>
      </c>
      <c r="H801" s="162">
        <f t="shared" si="153"/>
        <v>1.1250000000000002</v>
      </c>
      <c r="I801" s="280">
        <f>(0.5*$I$31*H801*$D$796*C801)+(0.23*E801)</f>
        <v>10.714200300000003</v>
      </c>
      <c r="J801" s="280">
        <f t="shared" si="154"/>
        <v>5.892810165000002</v>
      </c>
      <c r="K801" s="98" t="str">
        <f t="shared" si="151"/>
        <v>Se agrieta</v>
      </c>
    </row>
    <row r="802" spans="2:11" x14ac:dyDescent="0.25">
      <c r="B802" s="80" t="str">
        <f t="shared" si="147"/>
        <v>Y 7</v>
      </c>
      <c r="C802" s="280">
        <f t="shared" si="147"/>
        <v>2.7</v>
      </c>
      <c r="D802" s="280">
        <f t="shared" si="152"/>
        <v>0.13</v>
      </c>
      <c r="E802" s="280">
        <f t="shared" si="148"/>
        <v>2.8038600000000002</v>
      </c>
      <c r="F802" s="280">
        <f t="shared" si="149"/>
        <v>5.9789293320880494</v>
      </c>
      <c r="G802" s="280">
        <f t="shared" si="150"/>
        <v>14.349430397011318</v>
      </c>
      <c r="H802" s="162">
        <f t="shared" si="153"/>
        <v>1.1250000000000002</v>
      </c>
      <c r="I802" s="280">
        <f>(0.5*$I$31*H802*$D$796*C802)+(0.23*E802)</f>
        <v>10.714200300000003</v>
      </c>
      <c r="J802" s="280">
        <f t="shared" si="154"/>
        <v>5.892810165000002</v>
      </c>
      <c r="K802" s="98" t="str">
        <f t="shared" si="151"/>
        <v>Se agrieta</v>
      </c>
    </row>
    <row r="803" spans="2:11" x14ac:dyDescent="0.25">
      <c r="B803" s="80" t="str">
        <f t="shared" si="147"/>
        <v>Y 8</v>
      </c>
      <c r="C803" s="280">
        <f t="shared" si="147"/>
        <v>2.7</v>
      </c>
      <c r="D803" s="280">
        <f t="shared" si="152"/>
        <v>0.13</v>
      </c>
      <c r="E803" s="280">
        <f t="shared" si="148"/>
        <v>2.8071899999999999</v>
      </c>
      <c r="F803" s="280">
        <f t="shared" si="149"/>
        <v>5.8309656951789028</v>
      </c>
      <c r="G803" s="280">
        <f t="shared" si="150"/>
        <v>13.994317668429366</v>
      </c>
      <c r="H803" s="162">
        <f t="shared" si="153"/>
        <v>1.1250000000000002</v>
      </c>
      <c r="I803" s="280">
        <f>(0.5*$I$31*H803*$D$796*C803)+(0.23*E803)</f>
        <v>10.714966200000005</v>
      </c>
      <c r="J803" s="280">
        <f t="shared" si="154"/>
        <v>5.8932314100000029</v>
      </c>
      <c r="K803" s="68" t="str">
        <f t="shared" si="151"/>
        <v>No se agrieta</v>
      </c>
    </row>
    <row r="804" spans="2:11" x14ac:dyDescent="0.25">
      <c r="B804" s="80" t="str">
        <f t="shared" si="147"/>
        <v>Y 9</v>
      </c>
      <c r="C804" s="280">
        <f t="shared" si="147"/>
        <v>2.7</v>
      </c>
      <c r="D804" s="280">
        <f t="shared" si="152"/>
        <v>0.13</v>
      </c>
      <c r="E804" s="280">
        <f t="shared" si="148"/>
        <v>2.8071899999999999</v>
      </c>
      <c r="F804" s="280">
        <f t="shared" si="149"/>
        <v>5.8309656951789028</v>
      </c>
      <c r="G804" s="280">
        <f t="shared" si="150"/>
        <v>13.994317668429366</v>
      </c>
      <c r="H804" s="162">
        <f t="shared" si="153"/>
        <v>1.1250000000000002</v>
      </c>
      <c r="I804" s="280">
        <f>(0.5*$I$31*H804*$D$796*C804)+(0.23*E804)</f>
        <v>10.714966200000005</v>
      </c>
      <c r="J804" s="280">
        <f t="shared" si="154"/>
        <v>5.8932314100000029</v>
      </c>
      <c r="K804" s="68" t="str">
        <f t="shared" si="151"/>
        <v>No se agrieta</v>
      </c>
    </row>
    <row r="805" spans="2:11" x14ac:dyDescent="0.25">
      <c r="B805" s="80" t="str">
        <f t="shared" si="147"/>
        <v>Y 10</v>
      </c>
      <c r="C805" s="280">
        <f t="shared" si="147"/>
        <v>2.4</v>
      </c>
      <c r="D805" s="280">
        <f t="shared" si="152"/>
        <v>0.13</v>
      </c>
      <c r="E805" s="280">
        <f t="shared" si="148"/>
        <v>2.35656</v>
      </c>
      <c r="F805" s="280">
        <f t="shared" si="149"/>
        <v>4.5614765932106955</v>
      </c>
      <c r="G805" s="280">
        <f t="shared" si="150"/>
        <v>10.947543823705669</v>
      </c>
      <c r="H805" s="162">
        <f t="shared" si="153"/>
        <v>1</v>
      </c>
      <c r="I805" s="280">
        <f>(0.5*$I$31*H805*$D$796*C805)+(0.23*E805)</f>
        <v>8.4980087999999991</v>
      </c>
      <c r="J805" s="280">
        <f t="shared" si="154"/>
        <v>4.6739048399999996</v>
      </c>
      <c r="K805" s="68" t="str">
        <f t="shared" si="151"/>
        <v>No se agrieta</v>
      </c>
    </row>
    <row r="806" spans="2:11" x14ac:dyDescent="0.25">
      <c r="B806" s="80" t="str">
        <f t="shared" si="147"/>
        <v>Y 11</v>
      </c>
      <c r="C806" s="280">
        <f t="shared" si="147"/>
        <v>2.6</v>
      </c>
      <c r="D806" s="280">
        <f t="shared" si="152"/>
        <v>0.13</v>
      </c>
      <c r="E806" s="280">
        <f t="shared" si="148"/>
        <v>2.5847549999999999</v>
      </c>
      <c r="F806" s="280">
        <f t="shared" si="149"/>
        <v>5.3978876982908037</v>
      </c>
      <c r="G806" s="280">
        <f t="shared" si="150"/>
        <v>12.954930475897928</v>
      </c>
      <c r="H806" s="162">
        <f t="shared" si="153"/>
        <v>1.0833333333333335</v>
      </c>
      <c r="I806" s="280">
        <f>(0.5*$I$31*H806*$D$796*C806)+(0.23*E806)</f>
        <v>9.9317436500000014</v>
      </c>
      <c r="J806" s="280">
        <f t="shared" si="154"/>
        <v>5.4624590075000015</v>
      </c>
      <c r="K806" s="68" t="str">
        <f t="shared" si="151"/>
        <v>No se agrieta</v>
      </c>
    </row>
    <row r="807" spans="2:11" x14ac:dyDescent="0.25">
      <c r="B807" s="80" t="str">
        <f t="shared" si="147"/>
        <v>Y 12</v>
      </c>
      <c r="C807" s="280">
        <f t="shared" si="147"/>
        <v>2.6</v>
      </c>
      <c r="D807" s="280">
        <f t="shared" si="152"/>
        <v>0.13</v>
      </c>
      <c r="E807" s="280">
        <f t="shared" si="148"/>
        <v>2.67516</v>
      </c>
      <c r="F807" s="280">
        <f t="shared" si="149"/>
        <v>5.3978876982908037</v>
      </c>
      <c r="G807" s="280">
        <f t="shared" si="150"/>
        <v>12.954930475897928</v>
      </c>
      <c r="H807" s="162">
        <f t="shared" si="153"/>
        <v>1.0833333333333335</v>
      </c>
      <c r="I807" s="280">
        <f>(0.5*$I$31*H807*$D$796*C807)+(0.23*E807)</f>
        <v>9.9525368000000007</v>
      </c>
      <c r="J807" s="280">
        <f t="shared" si="154"/>
        <v>5.4738952400000009</v>
      </c>
      <c r="K807" s="68" t="str">
        <f t="shared" si="151"/>
        <v>No se agrieta</v>
      </c>
    </row>
    <row r="808" spans="2:11" x14ac:dyDescent="0.25">
      <c r="B808" s="80" t="str">
        <f t="shared" si="147"/>
        <v>Y 13</v>
      </c>
      <c r="C808" s="280">
        <f t="shared" si="147"/>
        <v>2.6</v>
      </c>
      <c r="D808" s="280">
        <f t="shared" si="152"/>
        <v>0.13</v>
      </c>
      <c r="E808" s="280">
        <f t="shared" si="148"/>
        <v>2.5847549999999999</v>
      </c>
      <c r="F808" s="280">
        <f t="shared" si="149"/>
        <v>5.3978876982908037</v>
      </c>
      <c r="G808" s="280">
        <f t="shared" si="150"/>
        <v>12.954930475897928</v>
      </c>
      <c r="H808" s="162">
        <f t="shared" si="153"/>
        <v>1.0833333333333335</v>
      </c>
      <c r="I808" s="280">
        <f>(0.5*$I$31*H808*$D$796*C808)+(0.23*E808)</f>
        <v>9.9317436500000014</v>
      </c>
      <c r="J808" s="280">
        <f t="shared" si="154"/>
        <v>5.4624590075000015</v>
      </c>
      <c r="K808" s="68" t="str">
        <f t="shared" si="151"/>
        <v>No se agrieta</v>
      </c>
    </row>
    <row r="809" spans="2:11" x14ac:dyDescent="0.25">
      <c r="B809" s="80" t="str">
        <f t="shared" si="147"/>
        <v>Y 14</v>
      </c>
      <c r="C809" s="280">
        <f t="shared" si="147"/>
        <v>2.4</v>
      </c>
      <c r="D809" s="280">
        <f t="shared" si="152"/>
        <v>0.13</v>
      </c>
      <c r="E809" s="280">
        <f t="shared" si="148"/>
        <v>2.4112350000000005</v>
      </c>
      <c r="F809" s="280">
        <f t="shared" si="149"/>
        <v>4.5614765932106955</v>
      </c>
      <c r="G809" s="280">
        <f t="shared" si="150"/>
        <v>10.947543823705669</v>
      </c>
      <c r="H809" s="162">
        <f t="shared" si="153"/>
        <v>1</v>
      </c>
      <c r="I809" s="280">
        <f>(0.5*$I$31*H809*$D$796*C809)+(0.23*E809)</f>
        <v>8.5105840500000003</v>
      </c>
      <c r="J809" s="280">
        <f t="shared" si="154"/>
        <v>4.680821227500001</v>
      </c>
      <c r="K809" s="68" t="str">
        <f t="shared" si="151"/>
        <v>No se agrieta</v>
      </c>
    </row>
    <row r="810" spans="2:11" x14ac:dyDescent="0.25">
      <c r="B810" s="80" t="str">
        <f t="shared" si="147"/>
        <v>Y 15</v>
      </c>
      <c r="C810" s="280">
        <f t="shared" si="147"/>
        <v>2.1</v>
      </c>
      <c r="D810" s="280">
        <f t="shared" si="152"/>
        <v>0.13</v>
      </c>
      <c r="E810" s="280">
        <f t="shared" si="148"/>
        <v>2.0152800000000002</v>
      </c>
      <c r="F810" s="280">
        <f t="shared" si="149"/>
        <v>3.3970549938892307</v>
      </c>
      <c r="G810" s="280">
        <f t="shared" si="150"/>
        <v>8.1529319853341526</v>
      </c>
      <c r="H810" s="162">
        <f t="shared" si="153"/>
        <v>0.87500000000000011</v>
      </c>
      <c r="I810" s="280">
        <f>(0.5*$I$31*H810*$D$796*C810)+(0.23*E810)</f>
        <v>6.5548269000000019</v>
      </c>
      <c r="J810" s="280">
        <f t="shared" si="154"/>
        <v>3.6051547950000011</v>
      </c>
      <c r="K810" s="68" t="str">
        <f t="shared" si="151"/>
        <v>No se agrieta</v>
      </c>
    </row>
    <row r="811" spans="2:11" x14ac:dyDescent="0.25">
      <c r="B811" s="80" t="str">
        <f t="shared" si="147"/>
        <v>Y 16</v>
      </c>
      <c r="C811" s="280">
        <f t="shared" si="147"/>
        <v>2.1</v>
      </c>
      <c r="D811" s="280">
        <f t="shared" si="152"/>
        <v>0.13</v>
      </c>
      <c r="E811" s="280">
        <f t="shared" si="148"/>
        <v>2.7682200000000003</v>
      </c>
      <c r="F811" s="280">
        <f t="shared" si="149"/>
        <v>3.3079260312345742</v>
      </c>
      <c r="G811" s="280">
        <f t="shared" si="150"/>
        <v>7.9390224749629779</v>
      </c>
      <c r="H811" s="162">
        <f t="shared" si="153"/>
        <v>0.875</v>
      </c>
      <c r="I811" s="280">
        <f>(0.5*$I$31*H811*$D$796*C811)+(0.23*E811)</f>
        <v>6.7280031000000005</v>
      </c>
      <c r="J811" s="280">
        <f t="shared" si="154"/>
        <v>3.7004017050000004</v>
      </c>
      <c r="K811" s="68" t="str">
        <f t="shared" si="151"/>
        <v>No se agrieta</v>
      </c>
    </row>
    <row r="812" spans="2:11" x14ac:dyDescent="0.25">
      <c r="B812" s="80" t="str">
        <f t="shared" si="147"/>
        <v>Y 17</v>
      </c>
      <c r="C812" s="280">
        <f t="shared" si="147"/>
        <v>2.6</v>
      </c>
      <c r="D812" s="280">
        <f t="shared" si="152"/>
        <v>0.13</v>
      </c>
      <c r="E812" s="280">
        <f t="shared" si="148"/>
        <v>3.7791449999999998</v>
      </c>
      <c r="F812" s="280">
        <f t="shared" si="149"/>
        <v>5.2562626342454966</v>
      </c>
      <c r="G812" s="280">
        <f t="shared" si="150"/>
        <v>12.615030322189192</v>
      </c>
      <c r="H812" s="162">
        <f t="shared" si="153"/>
        <v>1.0833333333333333</v>
      </c>
      <c r="I812" s="280">
        <f>(0.5*$I$31*H812*$D$796*C812)+(0.23*E812)</f>
        <v>10.206453349999999</v>
      </c>
      <c r="J812" s="280">
        <f t="shared" si="154"/>
        <v>5.6135493424999998</v>
      </c>
      <c r="K812" s="68" t="str">
        <f t="shared" si="151"/>
        <v>No se agrieta</v>
      </c>
    </row>
    <row r="813" spans="2:11" x14ac:dyDescent="0.25">
      <c r="B813" s="80" t="str">
        <f t="shared" si="147"/>
        <v>Y 18</v>
      </c>
      <c r="C813" s="280">
        <f t="shared" si="147"/>
        <v>2.7</v>
      </c>
      <c r="D813" s="280">
        <f t="shared" si="152"/>
        <v>0.13</v>
      </c>
      <c r="E813" s="280">
        <f t="shared" si="148"/>
        <v>3.9813300000000003</v>
      </c>
      <c r="F813" s="280">
        <f t="shared" si="149"/>
        <v>5.6779779088106928</v>
      </c>
      <c r="G813" s="280">
        <f t="shared" si="150"/>
        <v>13.627146981145662</v>
      </c>
      <c r="H813" s="162">
        <f t="shared" si="153"/>
        <v>1.125</v>
      </c>
      <c r="I813" s="280">
        <f>(0.5*$I$31*H813*$D$796*C813)+(0.23*E813)</f>
        <v>10.985018400000001</v>
      </c>
      <c r="J813" s="280">
        <f t="shared" si="154"/>
        <v>6.0417601200000011</v>
      </c>
      <c r="K813" s="68" t="str">
        <f t="shared" si="151"/>
        <v>No se agrieta</v>
      </c>
    </row>
    <row r="815" spans="2:11" x14ac:dyDescent="0.25">
      <c r="B815" s="2" t="s">
        <v>330</v>
      </c>
    </row>
    <row r="816" spans="2:11" x14ac:dyDescent="0.25">
      <c r="B816" s="274" t="s">
        <v>49</v>
      </c>
      <c r="C816" s="274" t="s">
        <v>333</v>
      </c>
      <c r="D816" s="274" t="s">
        <v>334</v>
      </c>
      <c r="E816" s="274" t="s">
        <v>335</v>
      </c>
      <c r="F816" s="274" t="s">
        <v>336</v>
      </c>
      <c r="G816" s="274" t="s">
        <v>337</v>
      </c>
      <c r="H816" s="274" t="s">
        <v>338</v>
      </c>
      <c r="I816" s="274" t="s">
        <v>339</v>
      </c>
      <c r="J816" s="274" t="s">
        <v>475</v>
      </c>
      <c r="K816" s="274" t="s">
        <v>477</v>
      </c>
    </row>
    <row r="817" spans="2:11" x14ac:dyDescent="0.25">
      <c r="B817" s="80" t="str">
        <f t="shared" ref="B817:C826" si="155">G79</f>
        <v xml:space="preserve">X 1 </v>
      </c>
      <c r="C817" s="280">
        <f t="shared" si="155"/>
        <v>2.2000000000000002</v>
      </c>
      <c r="D817" s="280">
        <f>$D$12</f>
        <v>0.13</v>
      </c>
      <c r="E817" s="280">
        <f t="shared" ref="E817:E826" si="156">J150+(K150*25%)</f>
        <v>3.0437099999999995</v>
      </c>
      <c r="F817" s="280">
        <f t="shared" ref="F817:F826" si="157">J670</f>
        <v>11.218110966020554</v>
      </c>
      <c r="G817" s="280">
        <f>D740</f>
        <v>26.923466318449329</v>
      </c>
      <c r="H817" s="162">
        <f>(F817*C817)/G817</f>
        <v>0.91666666666666685</v>
      </c>
      <c r="I817" s="280">
        <f>(0.5*$I$31*H817*$D$817*C817)+(0.23*E817)</f>
        <v>7.3853033000000021</v>
      </c>
      <c r="J817" s="280">
        <f>0.55*I817</f>
        <v>4.0619168150000018</v>
      </c>
      <c r="K817" s="98" t="str">
        <f t="shared" ref="K817:K826" si="158">IF(F817&lt;=J817,"No se agrieta","Se agrieta")</f>
        <v>Se agrieta</v>
      </c>
    </row>
    <row r="818" spans="2:11" x14ac:dyDescent="0.25">
      <c r="B818" s="80" t="str">
        <f t="shared" si="155"/>
        <v xml:space="preserve">X 2 </v>
      </c>
      <c r="C818" s="280">
        <f t="shared" si="155"/>
        <v>2.2000000000000002</v>
      </c>
      <c r="D818" s="280">
        <f t="shared" ref="D818:D826" si="159">$D$12</f>
        <v>0.13</v>
      </c>
      <c r="E818" s="280">
        <f t="shared" si="156"/>
        <v>2.7151649999999994</v>
      </c>
      <c r="F818" s="280">
        <f t="shared" si="157"/>
        <v>8.5890184160070024</v>
      </c>
      <c r="G818" s="280">
        <f>D741</f>
        <v>20.613644198416804</v>
      </c>
      <c r="H818" s="162">
        <f t="shared" ref="H818:H826" si="160">(F818*C818)/G818</f>
        <v>0.91666666666666685</v>
      </c>
      <c r="I818" s="280">
        <f>(0.5*$I$31*H818*$D$817*C818)+(0.23*E818)</f>
        <v>7.3097379500000024</v>
      </c>
      <c r="J818" s="280">
        <f t="shared" ref="J818:J826" si="161">0.55*I818</f>
        <v>4.0203558725000015</v>
      </c>
      <c r="K818" s="98" t="str">
        <f t="shared" si="158"/>
        <v>Se agrieta</v>
      </c>
    </row>
    <row r="819" spans="2:11" x14ac:dyDescent="0.25">
      <c r="B819" s="80" t="str">
        <f t="shared" si="155"/>
        <v xml:space="preserve">X 3 </v>
      </c>
      <c r="C819" s="280">
        <f t="shared" si="155"/>
        <v>2.2000000000000002</v>
      </c>
      <c r="D819" s="280">
        <f t="shared" si="159"/>
        <v>0.13</v>
      </c>
      <c r="E819" s="280">
        <f t="shared" si="156"/>
        <v>1.8236699999999999</v>
      </c>
      <c r="F819" s="280">
        <f t="shared" si="157"/>
        <v>7.2744721410002251</v>
      </c>
      <c r="G819" s="280">
        <f>D742</f>
        <v>17.45873313840054</v>
      </c>
      <c r="H819" s="162">
        <f t="shared" si="160"/>
        <v>0.91666666666666685</v>
      </c>
      <c r="I819" s="280">
        <f>(0.5*$I$31*H819*$D$817*C819)+(0.23*E819)</f>
        <v>7.1046941000000023</v>
      </c>
      <c r="J819" s="280">
        <f t="shared" si="161"/>
        <v>3.9075817550000016</v>
      </c>
      <c r="K819" s="98" t="str">
        <f t="shared" si="158"/>
        <v>Se agrieta</v>
      </c>
    </row>
    <row r="820" spans="2:11" x14ac:dyDescent="0.25">
      <c r="B820" s="80" t="str">
        <f t="shared" si="155"/>
        <v>X 4</v>
      </c>
      <c r="C820" s="280">
        <f t="shared" si="155"/>
        <v>2.2000000000000002</v>
      </c>
      <c r="D820" s="280">
        <f t="shared" si="159"/>
        <v>0.13</v>
      </c>
      <c r="E820" s="280">
        <f t="shared" si="156"/>
        <v>2.0905200000000002</v>
      </c>
      <c r="F820" s="280">
        <f t="shared" si="157"/>
        <v>6.602374145596607</v>
      </c>
      <c r="G820" s="280">
        <f t="shared" ref="G820:G826" si="162">D743</f>
        <v>15.845697949431855</v>
      </c>
      <c r="H820" s="162">
        <f t="shared" si="160"/>
        <v>0.91666666666666685</v>
      </c>
      <c r="I820" s="280">
        <f>(0.5*$I$31*H820*$D$817*C820)+(0.23*E820)</f>
        <v>7.1660696000000028</v>
      </c>
      <c r="J820" s="280">
        <f t="shared" si="161"/>
        <v>3.9413382800000019</v>
      </c>
      <c r="K820" s="98" t="str">
        <f t="shared" si="158"/>
        <v>Se agrieta</v>
      </c>
    </row>
    <row r="821" spans="2:11" x14ac:dyDescent="0.25">
      <c r="B821" s="80" t="str">
        <f t="shared" si="155"/>
        <v>X 5</v>
      </c>
      <c r="C821" s="280">
        <f t="shared" si="155"/>
        <v>2.1749999999999998</v>
      </c>
      <c r="D821" s="280">
        <f t="shared" si="159"/>
        <v>0.13</v>
      </c>
      <c r="E821" s="280">
        <f t="shared" si="156"/>
        <v>1.837575</v>
      </c>
      <c r="F821" s="280">
        <f t="shared" si="157"/>
        <v>6.4360668825552736</v>
      </c>
      <c r="G821" s="280">
        <f t="shared" si="162"/>
        <v>15.446560518132657</v>
      </c>
      <c r="H821" s="162">
        <f t="shared" si="160"/>
        <v>0.90624999999999989</v>
      </c>
      <c r="I821" s="280">
        <f>(0.5*$I$31*H821*$D$817*C821)+(0.23*E821)</f>
        <v>6.9568180312499992</v>
      </c>
      <c r="J821" s="280">
        <f t="shared" si="161"/>
        <v>3.8262499171875</v>
      </c>
      <c r="K821" s="98" t="str">
        <f t="shared" si="158"/>
        <v>Se agrieta</v>
      </c>
    </row>
    <row r="822" spans="2:11" x14ac:dyDescent="0.25">
      <c r="B822" s="80" t="str">
        <f t="shared" si="155"/>
        <v>X 6</v>
      </c>
      <c r="C822" s="280">
        <f t="shared" si="155"/>
        <v>3.1</v>
      </c>
      <c r="D822" s="280">
        <f t="shared" si="159"/>
        <v>0.13</v>
      </c>
      <c r="E822" s="280">
        <f t="shared" si="156"/>
        <v>2.9209499999999999</v>
      </c>
      <c r="F822" s="280">
        <f t="shared" si="157"/>
        <v>13.376007576084122</v>
      </c>
      <c r="G822" s="280">
        <f t="shared" si="162"/>
        <v>32.102418182601895</v>
      </c>
      <c r="H822" s="162">
        <v>1</v>
      </c>
      <c r="I822" s="280">
        <f>(0.5*$I$31*H822*$D$817*C822)+(0.23*E822)</f>
        <v>10.948318500000001</v>
      </c>
      <c r="J822" s="280">
        <f t="shared" si="161"/>
        <v>6.0215751750000006</v>
      </c>
      <c r="K822" s="98" t="str">
        <f t="shared" si="158"/>
        <v>Se agrieta</v>
      </c>
    </row>
    <row r="823" spans="2:11" x14ac:dyDescent="0.25">
      <c r="B823" s="80" t="str">
        <f t="shared" si="155"/>
        <v>X 7</v>
      </c>
      <c r="C823" s="280">
        <f t="shared" si="155"/>
        <v>2.2250000000000001</v>
      </c>
      <c r="D823" s="280">
        <f t="shared" si="159"/>
        <v>0.13</v>
      </c>
      <c r="E823" s="280">
        <f t="shared" si="156"/>
        <v>1.8867149999999997</v>
      </c>
      <c r="F823" s="280">
        <f t="shared" si="157"/>
        <v>6.7702019344959208</v>
      </c>
      <c r="G823" s="280">
        <f t="shared" si="162"/>
        <v>16.24848464279021</v>
      </c>
      <c r="H823" s="162">
        <f t="shared" si="160"/>
        <v>0.92708333333333337</v>
      </c>
      <c r="I823" s="280">
        <f>(0.5*$I$31*H823*$D$817*C823)+(0.23*E823)</f>
        <v>7.27199523125</v>
      </c>
      <c r="J823" s="280">
        <f t="shared" si="161"/>
        <v>3.9995973771875004</v>
      </c>
      <c r="K823" s="98" t="str">
        <f t="shared" si="158"/>
        <v>Se agrieta</v>
      </c>
    </row>
    <row r="824" spans="2:11" x14ac:dyDescent="0.25">
      <c r="B824" s="80" t="str">
        <f t="shared" si="155"/>
        <v>X 8</v>
      </c>
      <c r="C824" s="280">
        <f t="shared" si="155"/>
        <v>2.2250000000000001</v>
      </c>
      <c r="D824" s="280">
        <f t="shared" si="159"/>
        <v>0.13</v>
      </c>
      <c r="E824" s="280">
        <f t="shared" si="156"/>
        <v>3.0236399999999999</v>
      </c>
      <c r="F824" s="280">
        <f t="shared" si="157"/>
        <v>6.7702019344959208</v>
      </c>
      <c r="G824" s="280">
        <f t="shared" si="162"/>
        <v>16.24848464279021</v>
      </c>
      <c r="H824" s="162">
        <f t="shared" si="160"/>
        <v>0.92708333333333337</v>
      </c>
      <c r="I824" s="280">
        <f>(0.5*$I$31*H824*$D$817*C824)+(0.23*E824)</f>
        <v>7.5334879812499995</v>
      </c>
      <c r="J824" s="280">
        <f t="shared" si="161"/>
        <v>4.1434183896874996</v>
      </c>
      <c r="K824" s="98" t="str">
        <f t="shared" si="158"/>
        <v>Se agrieta</v>
      </c>
    </row>
    <row r="825" spans="2:11" x14ac:dyDescent="0.25">
      <c r="B825" s="80" t="str">
        <f t="shared" si="155"/>
        <v>X 9</v>
      </c>
      <c r="C825" s="280">
        <f t="shared" si="155"/>
        <v>2.2250000000000001</v>
      </c>
      <c r="D825" s="280">
        <f t="shared" si="159"/>
        <v>0.13</v>
      </c>
      <c r="E825" s="280">
        <f t="shared" si="156"/>
        <v>3.0792150000000005</v>
      </c>
      <c r="F825" s="280">
        <f t="shared" si="157"/>
        <v>8.8073453295969131</v>
      </c>
      <c r="G825" s="280">
        <f t="shared" si="162"/>
        <v>21.13762879103259</v>
      </c>
      <c r="H825" s="162">
        <f t="shared" si="160"/>
        <v>0.92708333333333337</v>
      </c>
      <c r="I825" s="280">
        <f>(0.5*$I$31*H825*$D$817*C825)+(0.23*E825)</f>
        <v>7.5462702312500003</v>
      </c>
      <c r="J825" s="280">
        <f t="shared" si="161"/>
        <v>4.1504486271875001</v>
      </c>
      <c r="K825" s="98" t="str">
        <f t="shared" si="158"/>
        <v>Se agrieta</v>
      </c>
    </row>
    <row r="826" spans="2:11" x14ac:dyDescent="0.25">
      <c r="B826" s="80" t="str">
        <f t="shared" si="155"/>
        <v>X 10</v>
      </c>
      <c r="C826" s="280">
        <f t="shared" si="155"/>
        <v>2.2250000000000001</v>
      </c>
      <c r="D826" s="280">
        <f t="shared" si="159"/>
        <v>0.13</v>
      </c>
      <c r="E826" s="280">
        <f t="shared" si="156"/>
        <v>3.0792150000000005</v>
      </c>
      <c r="F826" s="280">
        <f t="shared" si="157"/>
        <v>11.503267595671728</v>
      </c>
      <c r="G826" s="280">
        <f t="shared" si="162"/>
        <v>27.607842229612146</v>
      </c>
      <c r="H826" s="162">
        <f t="shared" si="160"/>
        <v>0.92708333333333348</v>
      </c>
      <c r="I826" s="280">
        <f>(0.5*$I$31*H826*$D$817*C826)+(0.23*E826)</f>
        <v>7.5462702312500021</v>
      </c>
      <c r="J826" s="280">
        <f t="shared" si="161"/>
        <v>4.1504486271875018</v>
      </c>
      <c r="K826" s="98" t="str">
        <f t="shared" si="158"/>
        <v>Se agrieta</v>
      </c>
    </row>
    <row r="828" spans="2:11" x14ac:dyDescent="0.25">
      <c r="B828" s="2" t="s">
        <v>331</v>
      </c>
    </row>
    <row r="829" spans="2:11" x14ac:dyDescent="0.25">
      <c r="B829" s="80" t="str">
        <f t="shared" ref="B829:C846" si="163">I79</f>
        <v xml:space="preserve">Y 1 </v>
      </c>
      <c r="C829" s="280">
        <f t="shared" si="163"/>
        <v>2.1</v>
      </c>
      <c r="D829" s="280">
        <f>$D$12</f>
        <v>0.13</v>
      </c>
      <c r="E829" s="280">
        <f t="shared" ref="E829:E846" si="164">J160+(K160*25%)</f>
        <v>2.0133000000000001</v>
      </c>
      <c r="F829" s="280">
        <f t="shared" ref="F829:F846" si="165">J683</f>
        <v>2.9602658735095608</v>
      </c>
      <c r="G829" s="280">
        <f t="shared" ref="G829:G845" si="166">D751</f>
        <v>7.1046380964229456</v>
      </c>
      <c r="H829" s="162">
        <f>(F829*C829)/G829</f>
        <v>0.87500000000000011</v>
      </c>
      <c r="I829" s="280">
        <f>(0.5*$I$31*H829*$D$829*C829)+(0.23*E829)</f>
        <v>6.554371500000002</v>
      </c>
      <c r="J829" s="280">
        <f>0.55*I829</f>
        <v>3.6049043250000015</v>
      </c>
      <c r="K829" s="68" t="str">
        <f t="shared" ref="K829:K846" si="167">IF(F829&lt;=J829,"No se agrieta","Se agrieta")</f>
        <v>No se agrieta</v>
      </c>
    </row>
    <row r="830" spans="2:11" x14ac:dyDescent="0.25">
      <c r="B830" s="80" t="str">
        <f t="shared" si="163"/>
        <v xml:space="preserve">Y 2 </v>
      </c>
      <c r="C830" s="280">
        <f t="shared" si="163"/>
        <v>2.4</v>
      </c>
      <c r="D830" s="280">
        <f t="shared" ref="D830:D846" si="168">$D$12</f>
        <v>0.13</v>
      </c>
      <c r="E830" s="280">
        <f t="shared" si="164"/>
        <v>2.4085799999999997</v>
      </c>
      <c r="F830" s="280">
        <f t="shared" si="165"/>
        <v>3.9749675869199597</v>
      </c>
      <c r="G830" s="280">
        <f t="shared" si="166"/>
        <v>9.5399222086079032</v>
      </c>
      <c r="H830" s="162">
        <f t="shared" ref="H830:H846" si="169">(F830*C830)/G830</f>
        <v>1</v>
      </c>
      <c r="I830" s="280">
        <f>(0.5*$I$31*H830*$D$829*C830)+(0.23*E830)</f>
        <v>8.5099733999999998</v>
      </c>
      <c r="J830" s="280">
        <f t="shared" ref="J830:J846" si="170">0.55*I830</f>
        <v>4.6804853700000004</v>
      </c>
      <c r="K830" s="68" t="str">
        <f t="shared" si="167"/>
        <v>No se agrieta</v>
      </c>
    </row>
    <row r="831" spans="2:11" x14ac:dyDescent="0.25">
      <c r="B831" s="80" t="str">
        <f t="shared" si="163"/>
        <v xml:space="preserve">Y 3 </v>
      </c>
      <c r="C831" s="280">
        <f t="shared" si="163"/>
        <v>2.6</v>
      </c>
      <c r="D831" s="280">
        <f t="shared" si="168"/>
        <v>0.13</v>
      </c>
      <c r="E831" s="280">
        <f t="shared" si="164"/>
        <v>2.5820099999999999</v>
      </c>
      <c r="F831" s="280">
        <f t="shared" si="165"/>
        <v>4.703833988861347</v>
      </c>
      <c r="G831" s="280">
        <f t="shared" si="166"/>
        <v>11.289201573267233</v>
      </c>
      <c r="H831" s="162">
        <f t="shared" si="169"/>
        <v>1.0833333333333333</v>
      </c>
      <c r="I831" s="280">
        <f>(0.5*$I$31*H831*$D$829*C831)+(0.23*E831)</f>
        <v>9.9311122999999988</v>
      </c>
      <c r="J831" s="280">
        <f t="shared" si="170"/>
        <v>5.4621117649999995</v>
      </c>
      <c r="K831" s="68" t="str">
        <f t="shared" si="167"/>
        <v>No se agrieta</v>
      </c>
    </row>
    <row r="832" spans="2:11" x14ac:dyDescent="0.25">
      <c r="B832" s="80" t="str">
        <f t="shared" si="163"/>
        <v>Y 4</v>
      </c>
      <c r="C832" s="280">
        <f t="shared" si="163"/>
        <v>2.6</v>
      </c>
      <c r="D832" s="280">
        <f t="shared" si="168"/>
        <v>0.13</v>
      </c>
      <c r="E832" s="280">
        <f t="shared" si="164"/>
        <v>2.6721000000000004</v>
      </c>
      <c r="F832" s="280">
        <f t="shared" si="165"/>
        <v>4.703833988861347</v>
      </c>
      <c r="G832" s="280">
        <f t="shared" si="166"/>
        <v>11.289201573267233</v>
      </c>
      <c r="H832" s="162">
        <f t="shared" si="169"/>
        <v>1.0833333333333333</v>
      </c>
      <c r="I832" s="280">
        <f>(0.5*$I$31*H832*$D$829*C832)+(0.23*E832)</f>
        <v>9.9518329999999988</v>
      </c>
      <c r="J832" s="280">
        <f t="shared" si="170"/>
        <v>5.4735081499999998</v>
      </c>
      <c r="K832" s="68" t="str">
        <f t="shared" si="167"/>
        <v>No se agrieta</v>
      </c>
    </row>
    <row r="833" spans="2:11" x14ac:dyDescent="0.25">
      <c r="B833" s="80" t="str">
        <f t="shared" si="163"/>
        <v>Y 5</v>
      </c>
      <c r="C833" s="280">
        <f t="shared" si="163"/>
        <v>2.6</v>
      </c>
      <c r="D833" s="280">
        <f t="shared" si="168"/>
        <v>0.13</v>
      </c>
      <c r="E833" s="280">
        <f t="shared" si="164"/>
        <v>1.7817750000000001</v>
      </c>
      <c r="F833" s="280">
        <f t="shared" si="165"/>
        <v>4.703833988861347</v>
      </c>
      <c r="G833" s="280">
        <f t="shared" si="166"/>
        <v>11.289201573267233</v>
      </c>
      <c r="H833" s="162">
        <f t="shared" si="169"/>
        <v>1.0833333333333333</v>
      </c>
      <c r="I833" s="280">
        <f>(0.5*$I$31*H833*$D$829*C833)+(0.23*E833)</f>
        <v>9.7470582499999985</v>
      </c>
      <c r="J833" s="280">
        <f t="shared" si="170"/>
        <v>5.3608820374999997</v>
      </c>
      <c r="K833" s="68" t="str">
        <f t="shared" si="167"/>
        <v>No se agrieta</v>
      </c>
    </row>
    <row r="834" spans="2:11" x14ac:dyDescent="0.25">
      <c r="B834" s="80" t="str">
        <f t="shared" si="163"/>
        <v>Y 6</v>
      </c>
      <c r="C834" s="280">
        <f t="shared" si="163"/>
        <v>2.7</v>
      </c>
      <c r="D834" s="280">
        <f t="shared" si="168"/>
        <v>0.13</v>
      </c>
      <c r="E834" s="280">
        <f t="shared" si="164"/>
        <v>2.8038600000000002</v>
      </c>
      <c r="F834" s="280">
        <f t="shared" si="165"/>
        <v>5.0812273537205801</v>
      </c>
      <c r="G834" s="280">
        <f t="shared" si="166"/>
        <v>12.194945648929393</v>
      </c>
      <c r="H834" s="162">
        <f t="shared" si="169"/>
        <v>1.125</v>
      </c>
      <c r="I834" s="280">
        <f>(0.5*$I$31*H834*$D$829*C834)+(0.23*E834)</f>
        <v>10.7142003</v>
      </c>
      <c r="J834" s="280">
        <f t="shared" si="170"/>
        <v>5.8928101650000002</v>
      </c>
      <c r="K834" s="68" t="str">
        <f t="shared" si="167"/>
        <v>No se agrieta</v>
      </c>
    </row>
    <row r="835" spans="2:11" x14ac:dyDescent="0.25">
      <c r="B835" s="80" t="str">
        <f t="shared" si="163"/>
        <v>Y 7</v>
      </c>
      <c r="C835" s="280">
        <f t="shared" si="163"/>
        <v>2.7</v>
      </c>
      <c r="D835" s="280">
        <f t="shared" si="168"/>
        <v>0.13</v>
      </c>
      <c r="E835" s="280">
        <f t="shared" si="164"/>
        <v>2.8038600000000002</v>
      </c>
      <c r="F835" s="280">
        <f t="shared" si="165"/>
        <v>5.0812273537205801</v>
      </c>
      <c r="G835" s="280">
        <f t="shared" si="166"/>
        <v>12.194945648929393</v>
      </c>
      <c r="H835" s="162">
        <f t="shared" si="169"/>
        <v>1.125</v>
      </c>
      <c r="I835" s="280">
        <f>(0.5*$I$31*H835*$D$829*C835)+(0.23*E835)</f>
        <v>10.7142003</v>
      </c>
      <c r="J835" s="280">
        <f t="shared" si="170"/>
        <v>5.8928101650000002</v>
      </c>
      <c r="K835" s="68" t="str">
        <f t="shared" si="167"/>
        <v>No se agrieta</v>
      </c>
    </row>
    <row r="836" spans="2:11" x14ac:dyDescent="0.25">
      <c r="B836" s="80" t="str">
        <f t="shared" si="163"/>
        <v>Y 8</v>
      </c>
      <c r="C836" s="280">
        <f t="shared" si="163"/>
        <v>2.7</v>
      </c>
      <c r="D836" s="280">
        <f t="shared" si="168"/>
        <v>0.13</v>
      </c>
      <c r="E836" s="280">
        <f t="shared" si="164"/>
        <v>2.8071899999999999</v>
      </c>
      <c r="F836" s="280">
        <f t="shared" si="165"/>
        <v>4.8565613167662418</v>
      </c>
      <c r="G836" s="280">
        <f t="shared" si="166"/>
        <v>11.655747160238979</v>
      </c>
      <c r="H836" s="162">
        <f t="shared" si="169"/>
        <v>1.1250000000000002</v>
      </c>
      <c r="I836" s="280">
        <f>(0.5*$I$31*H836*$D$829*C836)+(0.23*E836)</f>
        <v>10.714966200000005</v>
      </c>
      <c r="J836" s="280">
        <f t="shared" si="170"/>
        <v>5.8932314100000029</v>
      </c>
      <c r="K836" s="68" t="str">
        <f t="shared" si="167"/>
        <v>No se agrieta</v>
      </c>
    </row>
    <row r="837" spans="2:11" x14ac:dyDescent="0.25">
      <c r="B837" s="80" t="str">
        <f t="shared" si="163"/>
        <v>Y 9</v>
      </c>
      <c r="C837" s="280">
        <f t="shared" si="163"/>
        <v>2.7</v>
      </c>
      <c r="D837" s="280">
        <f t="shared" si="168"/>
        <v>0.13</v>
      </c>
      <c r="E837" s="280">
        <f t="shared" si="164"/>
        <v>2.8071899999999999</v>
      </c>
      <c r="F837" s="280">
        <f t="shared" si="165"/>
        <v>4.8565613167662418</v>
      </c>
      <c r="G837" s="280">
        <f t="shared" si="166"/>
        <v>11.655747160238979</v>
      </c>
      <c r="H837" s="162">
        <f t="shared" si="169"/>
        <v>1.1250000000000002</v>
      </c>
      <c r="I837" s="280">
        <f>(0.5*$I$31*H837*$D$829*C837)+(0.23*E837)</f>
        <v>10.714966200000005</v>
      </c>
      <c r="J837" s="280">
        <f t="shared" si="170"/>
        <v>5.8932314100000029</v>
      </c>
      <c r="K837" s="68" t="str">
        <f t="shared" si="167"/>
        <v>No se agrieta</v>
      </c>
    </row>
    <row r="838" spans="2:11" x14ac:dyDescent="0.25">
      <c r="B838" s="80" t="str">
        <f t="shared" si="163"/>
        <v>Y 10</v>
      </c>
      <c r="C838" s="280">
        <f t="shared" si="163"/>
        <v>2.4</v>
      </c>
      <c r="D838" s="280">
        <f t="shared" si="168"/>
        <v>0.13</v>
      </c>
      <c r="E838" s="280">
        <f t="shared" si="164"/>
        <v>2.35656</v>
      </c>
      <c r="F838" s="280">
        <f t="shared" si="165"/>
        <v>3.7992147318304599</v>
      </c>
      <c r="G838" s="280">
        <f t="shared" si="166"/>
        <v>9.118115356393103</v>
      </c>
      <c r="H838" s="162">
        <f t="shared" si="169"/>
        <v>1</v>
      </c>
      <c r="I838" s="280">
        <f>(0.5*$I$31*H838*$D$829*C838)+(0.23*E838)</f>
        <v>8.4980087999999991</v>
      </c>
      <c r="J838" s="280">
        <f t="shared" si="170"/>
        <v>4.6739048399999996</v>
      </c>
      <c r="K838" s="68" t="str">
        <f t="shared" si="167"/>
        <v>No se agrieta</v>
      </c>
    </row>
    <row r="839" spans="2:11" x14ac:dyDescent="0.25">
      <c r="B839" s="80" t="str">
        <f t="shared" si="163"/>
        <v>Y 11</v>
      </c>
      <c r="C839" s="280">
        <f t="shared" si="163"/>
        <v>2.6</v>
      </c>
      <c r="D839" s="280">
        <f t="shared" si="168"/>
        <v>0.13</v>
      </c>
      <c r="E839" s="280">
        <f t="shared" si="164"/>
        <v>2.5847549999999999</v>
      </c>
      <c r="F839" s="280">
        <f t="shared" si="165"/>
        <v>4.4958543675608373</v>
      </c>
      <c r="G839" s="280">
        <f t="shared" si="166"/>
        <v>10.790050482146009</v>
      </c>
      <c r="H839" s="162">
        <f t="shared" si="169"/>
        <v>1.0833333333333335</v>
      </c>
      <c r="I839" s="280">
        <f>(0.5*$I$31*H839*$D$829*C839)+(0.23*E839)</f>
        <v>9.9317436500000014</v>
      </c>
      <c r="J839" s="280">
        <f t="shared" si="170"/>
        <v>5.4624590075000015</v>
      </c>
      <c r="K839" s="68" t="str">
        <f t="shared" si="167"/>
        <v>No se agrieta</v>
      </c>
    </row>
    <row r="840" spans="2:11" x14ac:dyDescent="0.25">
      <c r="B840" s="80" t="str">
        <f t="shared" si="163"/>
        <v>Y 12</v>
      </c>
      <c r="C840" s="280">
        <f t="shared" si="163"/>
        <v>2.6</v>
      </c>
      <c r="D840" s="280">
        <f t="shared" si="168"/>
        <v>0.13</v>
      </c>
      <c r="E840" s="280">
        <f t="shared" si="164"/>
        <v>2.67516</v>
      </c>
      <c r="F840" s="280">
        <f t="shared" si="165"/>
        <v>4.4958543675608373</v>
      </c>
      <c r="G840" s="280">
        <f t="shared" si="166"/>
        <v>10.790050482146009</v>
      </c>
      <c r="H840" s="162">
        <f t="shared" si="169"/>
        <v>1.0833333333333335</v>
      </c>
      <c r="I840" s="280">
        <f>(0.5*$I$31*H840*$D$829*C840)+(0.23*E840)</f>
        <v>9.9525368000000007</v>
      </c>
      <c r="J840" s="280">
        <f t="shared" si="170"/>
        <v>5.4738952400000009</v>
      </c>
      <c r="K840" s="68" t="str">
        <f t="shared" si="167"/>
        <v>No se agrieta</v>
      </c>
    </row>
    <row r="841" spans="2:11" x14ac:dyDescent="0.25">
      <c r="B841" s="80" t="str">
        <f t="shared" si="163"/>
        <v>Y 13</v>
      </c>
      <c r="C841" s="280">
        <f t="shared" si="163"/>
        <v>2.6</v>
      </c>
      <c r="D841" s="280">
        <f t="shared" si="168"/>
        <v>0.13</v>
      </c>
      <c r="E841" s="280">
        <f t="shared" si="164"/>
        <v>2.5847549999999999</v>
      </c>
      <c r="F841" s="280">
        <f t="shared" si="165"/>
        <v>4.4958543675608373</v>
      </c>
      <c r="G841" s="280">
        <f t="shared" si="166"/>
        <v>10.790050482146009</v>
      </c>
      <c r="H841" s="162">
        <f t="shared" si="169"/>
        <v>1.0833333333333335</v>
      </c>
      <c r="I841" s="280">
        <f>(0.5*$I$31*H841*$D$829*C841)+(0.23*E841)</f>
        <v>9.9317436500000014</v>
      </c>
      <c r="J841" s="280">
        <f t="shared" si="170"/>
        <v>5.4624590075000015</v>
      </c>
      <c r="K841" s="68" t="str">
        <f t="shared" si="167"/>
        <v>No se agrieta</v>
      </c>
    </row>
    <row r="842" spans="2:11" x14ac:dyDescent="0.25">
      <c r="B842" s="80" t="str">
        <f t="shared" si="163"/>
        <v>Y 14</v>
      </c>
      <c r="C842" s="280">
        <f t="shared" si="163"/>
        <v>2.4</v>
      </c>
      <c r="D842" s="280">
        <f t="shared" si="168"/>
        <v>0.13</v>
      </c>
      <c r="E842" s="280">
        <f t="shared" si="164"/>
        <v>2.4112350000000005</v>
      </c>
      <c r="F842" s="280">
        <f t="shared" si="165"/>
        <v>3.7992147318304599</v>
      </c>
      <c r="G842" s="280">
        <f t="shared" si="166"/>
        <v>9.118115356393103</v>
      </c>
      <c r="H842" s="162">
        <f t="shared" si="169"/>
        <v>1</v>
      </c>
      <c r="I842" s="280">
        <f>(0.5*$I$31*H842*$D$829*C842)+(0.23*E842)</f>
        <v>8.5105840500000003</v>
      </c>
      <c r="J842" s="280">
        <f t="shared" si="170"/>
        <v>4.680821227500001</v>
      </c>
      <c r="K842" s="68" t="str">
        <f t="shared" si="167"/>
        <v>No se agrieta</v>
      </c>
    </row>
    <row r="843" spans="2:11" x14ac:dyDescent="0.25">
      <c r="B843" s="80" t="str">
        <f t="shared" si="163"/>
        <v>Y 15</v>
      </c>
      <c r="C843" s="280">
        <f t="shared" si="163"/>
        <v>2.1</v>
      </c>
      <c r="D843" s="280">
        <f t="shared" si="168"/>
        <v>0.13</v>
      </c>
      <c r="E843" s="280">
        <f t="shared" si="164"/>
        <v>2.0152800000000002</v>
      </c>
      <c r="F843" s="280">
        <f t="shared" si="165"/>
        <v>2.8293779687112082</v>
      </c>
      <c r="G843" s="280">
        <f t="shared" si="166"/>
        <v>6.7905071249068998</v>
      </c>
      <c r="H843" s="162">
        <f t="shared" si="169"/>
        <v>0.875</v>
      </c>
      <c r="I843" s="280">
        <f>(0.5*$I$31*H843*$D$829*C843)+(0.23*E843)</f>
        <v>6.554826900000001</v>
      </c>
      <c r="J843" s="280">
        <f t="shared" si="170"/>
        <v>3.6051547950000007</v>
      </c>
      <c r="K843" s="68" t="str">
        <f t="shared" si="167"/>
        <v>No se agrieta</v>
      </c>
    </row>
    <row r="844" spans="2:11" x14ac:dyDescent="0.25">
      <c r="B844" s="80" t="str">
        <f t="shared" si="163"/>
        <v>Y 16</v>
      </c>
      <c r="C844" s="280">
        <f t="shared" si="163"/>
        <v>2.1</v>
      </c>
      <c r="D844" s="280">
        <f t="shared" si="168"/>
        <v>0.13</v>
      </c>
      <c r="E844" s="280">
        <f t="shared" si="164"/>
        <v>2.7682200000000003</v>
      </c>
      <c r="F844" s="280">
        <f t="shared" si="165"/>
        <v>2.7557340198258449</v>
      </c>
      <c r="G844" s="280">
        <f t="shared" si="166"/>
        <v>6.6137616475820273</v>
      </c>
      <c r="H844" s="162">
        <f t="shared" si="169"/>
        <v>0.87500000000000011</v>
      </c>
      <c r="I844" s="280">
        <f>(0.5*$I$31*H844*$D$829*C844)+(0.23*E844)</f>
        <v>6.7280031000000022</v>
      </c>
      <c r="J844" s="280">
        <f t="shared" si="170"/>
        <v>3.7004017050000013</v>
      </c>
      <c r="K844" s="68" t="str">
        <f t="shared" si="167"/>
        <v>No se agrieta</v>
      </c>
    </row>
    <row r="845" spans="2:11" x14ac:dyDescent="0.25">
      <c r="B845" s="80" t="str">
        <f t="shared" si="163"/>
        <v>Y 17</v>
      </c>
      <c r="C845" s="280">
        <f t="shared" si="163"/>
        <v>2.6</v>
      </c>
      <c r="D845" s="280">
        <f t="shared" si="168"/>
        <v>0.13</v>
      </c>
      <c r="E845" s="280">
        <f t="shared" si="164"/>
        <v>3.7791449999999998</v>
      </c>
      <c r="F845" s="280">
        <f t="shared" si="165"/>
        <v>4.3788348413956921</v>
      </c>
      <c r="G845" s="280">
        <f t="shared" si="166"/>
        <v>10.509203619349661</v>
      </c>
      <c r="H845" s="162">
        <f t="shared" si="169"/>
        <v>1.0833333333333335</v>
      </c>
      <c r="I845" s="280">
        <f>(0.5*$I$31*H845*$D$829*C845)+(0.23*E845)</f>
        <v>10.20645335</v>
      </c>
      <c r="J845" s="280">
        <f t="shared" si="170"/>
        <v>5.6135493425000007</v>
      </c>
      <c r="K845" s="68" t="str">
        <f t="shared" si="167"/>
        <v>No se agrieta</v>
      </c>
    </row>
    <row r="846" spans="2:11" x14ac:dyDescent="0.25">
      <c r="B846" s="80" t="str">
        <f t="shared" si="163"/>
        <v>Y 18</v>
      </c>
      <c r="C846" s="280">
        <f t="shared" si="163"/>
        <v>2.7</v>
      </c>
      <c r="D846" s="280">
        <f t="shared" si="168"/>
        <v>0.13</v>
      </c>
      <c r="E846" s="280">
        <f t="shared" si="164"/>
        <v>3.9813300000000003</v>
      </c>
      <c r="F846" s="280">
        <f t="shared" si="165"/>
        <v>4.7301531955022318</v>
      </c>
      <c r="G846" s="280">
        <f>D768</f>
        <v>11.352367669205355</v>
      </c>
      <c r="H846" s="162">
        <f t="shared" si="169"/>
        <v>1.1250000000000002</v>
      </c>
      <c r="I846" s="280">
        <f>(0.5*$I$31*H846*$D$829*C846)+(0.23*E846)</f>
        <v>10.985018400000005</v>
      </c>
      <c r="J846" s="280">
        <f t="shared" si="170"/>
        <v>6.0417601200000028</v>
      </c>
      <c r="K846" s="68" t="str">
        <f t="shared" si="167"/>
        <v>No se agrieta</v>
      </c>
    </row>
    <row r="848" spans="2:11" x14ac:dyDescent="0.25">
      <c r="B848" s="2" t="s">
        <v>426</v>
      </c>
    </row>
    <row r="849" spans="2:11" x14ac:dyDescent="0.25">
      <c r="B849" s="274" t="s">
        <v>49</v>
      </c>
      <c r="C849" s="274" t="s">
        <v>333</v>
      </c>
      <c r="D849" s="274" t="s">
        <v>334</v>
      </c>
      <c r="E849" s="274" t="s">
        <v>335</v>
      </c>
      <c r="F849" s="274" t="s">
        <v>336</v>
      </c>
      <c r="G849" s="274" t="s">
        <v>337</v>
      </c>
      <c r="H849" s="274" t="s">
        <v>338</v>
      </c>
      <c r="I849" s="274" t="s">
        <v>339</v>
      </c>
      <c r="J849" s="274" t="s">
        <v>475</v>
      </c>
      <c r="K849" s="274" t="s">
        <v>477</v>
      </c>
    </row>
    <row r="850" spans="2:11" x14ac:dyDescent="0.25">
      <c r="B850" s="80" t="str">
        <f>L79</f>
        <v xml:space="preserve">X 1 </v>
      </c>
      <c r="C850" s="280">
        <f>M79</f>
        <v>2.2000000000000002</v>
      </c>
      <c r="D850" s="280">
        <f>$D$12</f>
        <v>0.13</v>
      </c>
      <c r="E850" s="280">
        <f>J178+(K178*25%)</f>
        <v>2.9432549999999997</v>
      </c>
      <c r="F850" s="280">
        <f>J704</f>
        <v>6.6729011244401573</v>
      </c>
      <c r="G850" s="280">
        <f>E740</f>
        <v>16.014962698656376</v>
      </c>
      <c r="H850" s="162">
        <f>(F850*C850)/G850</f>
        <v>0.91666666666666685</v>
      </c>
      <c r="I850" s="280">
        <f>(0.5*$I$31*H850*$D$850*C850)+(0.23*E850)</f>
        <v>7.3621986500000025</v>
      </c>
      <c r="J850" s="280">
        <f>0.55*I850</f>
        <v>4.049209257500002</v>
      </c>
      <c r="K850" s="98" t="str">
        <f t="shared" ref="K850:K859" si="171">IF(F850&lt;=J850,"No se agrieta","Se agrieta")</f>
        <v>Se agrieta</v>
      </c>
    </row>
    <row r="851" spans="2:11" x14ac:dyDescent="0.25">
      <c r="B851" s="80" t="str">
        <f t="shared" ref="B851:C859" si="172">L80</f>
        <v xml:space="preserve">X 2 </v>
      </c>
      <c r="C851" s="280">
        <f t="shared" si="172"/>
        <v>2.2000000000000002</v>
      </c>
      <c r="D851" s="280">
        <f t="shared" ref="D851:D859" si="173">$D$12</f>
        <v>0.13</v>
      </c>
      <c r="E851" s="280">
        <f t="shared" ref="E851:E859" si="174">J179+(K179*25%)</f>
        <v>2.6329624999999997</v>
      </c>
      <c r="F851" s="280">
        <f t="shared" ref="F851:F859" si="175">J705</f>
        <v>5.1090304615110655</v>
      </c>
      <c r="G851" s="280">
        <f t="shared" ref="G851:G859" si="176">E741</f>
        <v>12.261673107626557</v>
      </c>
      <c r="H851" s="162">
        <f t="shared" ref="H851:H854" si="177">(F851*C851)/G851</f>
        <v>0.91666666666666674</v>
      </c>
      <c r="I851" s="280">
        <f>(0.5*$I$31*H851*$D$850*C851)+(0.23*E851)</f>
        <v>7.2908313750000024</v>
      </c>
      <c r="J851" s="280">
        <f t="shared" ref="J851:J859" si="178">0.55*I851</f>
        <v>4.0099572562500017</v>
      </c>
      <c r="K851" s="98" t="str">
        <f t="shared" si="171"/>
        <v>Se agrieta</v>
      </c>
    </row>
    <row r="852" spans="2:11" x14ac:dyDescent="0.25">
      <c r="B852" s="80" t="str">
        <f t="shared" si="172"/>
        <v xml:space="preserve">X 3 </v>
      </c>
      <c r="C852" s="280">
        <f t="shared" si="172"/>
        <v>2.2000000000000002</v>
      </c>
      <c r="D852" s="280">
        <f t="shared" si="173"/>
        <v>0.13</v>
      </c>
      <c r="E852" s="280">
        <f t="shared" si="174"/>
        <v>1.7909949999999999</v>
      </c>
      <c r="F852" s="280">
        <f t="shared" si="175"/>
        <v>4.3270951300465192</v>
      </c>
      <c r="G852" s="280">
        <f t="shared" si="176"/>
        <v>10.385028312111645</v>
      </c>
      <c r="H852" s="162">
        <f t="shared" si="177"/>
        <v>0.91666666666666674</v>
      </c>
      <c r="I852" s="280">
        <f>(0.5*$I$31*H852*$D$850*C852)+(0.23*E852)</f>
        <v>7.0971788500000024</v>
      </c>
      <c r="J852" s="280">
        <f t="shared" si="178"/>
        <v>3.9034483675000016</v>
      </c>
      <c r="K852" s="98" t="str">
        <f t="shared" si="171"/>
        <v>Se agrieta</v>
      </c>
    </row>
    <row r="853" spans="2:11" x14ac:dyDescent="0.25">
      <c r="B853" s="80" t="str">
        <f t="shared" si="172"/>
        <v>X 4</v>
      </c>
      <c r="C853" s="280">
        <f t="shared" si="172"/>
        <v>2.2000000000000002</v>
      </c>
      <c r="D853" s="280">
        <f t="shared" si="173"/>
        <v>0.13</v>
      </c>
      <c r="E853" s="280">
        <f t="shared" si="174"/>
        <v>2.0430199999999998</v>
      </c>
      <c r="F853" s="280">
        <f t="shared" si="175"/>
        <v>3.9273091515651797</v>
      </c>
      <c r="G853" s="280">
        <f t="shared" si="176"/>
        <v>9.4255419637564302</v>
      </c>
      <c r="H853" s="162">
        <f t="shared" si="177"/>
        <v>0.91666666666666685</v>
      </c>
      <c r="I853" s="280">
        <f>(0.5*$I$31*H853*$D$850*C853)+(0.23*E853)</f>
        <v>7.1551446000000025</v>
      </c>
      <c r="J853" s="280">
        <f t="shared" si="178"/>
        <v>3.9353295300000015</v>
      </c>
      <c r="K853" s="68" t="str">
        <f t="shared" si="171"/>
        <v>No se agrieta</v>
      </c>
    </row>
    <row r="854" spans="2:11" x14ac:dyDescent="0.25">
      <c r="B854" s="80" t="str">
        <f t="shared" si="172"/>
        <v>X 5</v>
      </c>
      <c r="C854" s="280">
        <f t="shared" si="172"/>
        <v>2.1749999999999998</v>
      </c>
      <c r="D854" s="280">
        <f t="shared" si="173"/>
        <v>0.13</v>
      </c>
      <c r="E854" s="280">
        <f t="shared" si="174"/>
        <v>1.8033475000000001</v>
      </c>
      <c r="F854" s="280">
        <f t="shared" si="175"/>
        <v>3.8283841252472466</v>
      </c>
      <c r="G854" s="280">
        <f t="shared" si="176"/>
        <v>9.1881219005933907</v>
      </c>
      <c r="H854" s="162">
        <f t="shared" si="177"/>
        <v>0.90625</v>
      </c>
      <c r="I854" s="280">
        <f>(0.5*$I$31*H854*$D$850*C854)+(0.23*E854)</f>
        <v>6.94894570625</v>
      </c>
      <c r="J854" s="280">
        <f t="shared" si="178"/>
        <v>3.8219201384375001</v>
      </c>
      <c r="K854" s="98" t="str">
        <f t="shared" si="171"/>
        <v>Se agrieta</v>
      </c>
    </row>
    <row r="855" spans="2:11" x14ac:dyDescent="0.25">
      <c r="B855" s="80" t="str">
        <f t="shared" si="172"/>
        <v>X 6</v>
      </c>
      <c r="C855" s="280">
        <f t="shared" si="172"/>
        <v>3.1</v>
      </c>
      <c r="D855" s="280">
        <f t="shared" si="173"/>
        <v>0.13</v>
      </c>
      <c r="E855" s="280">
        <f t="shared" si="174"/>
        <v>2.8553949999999997</v>
      </c>
      <c r="F855" s="280">
        <f t="shared" si="175"/>
        <v>7.9564889548096724</v>
      </c>
      <c r="G855" s="280">
        <f t="shared" si="176"/>
        <v>19.095573491543213</v>
      </c>
      <c r="H855" s="162">
        <v>1</v>
      </c>
      <c r="I855" s="280">
        <f>(0.5*$I$31*H855*$D$850*C855)+(0.23*E855)</f>
        <v>10.933240850000001</v>
      </c>
      <c r="J855" s="280">
        <f t="shared" si="178"/>
        <v>6.0132824675000007</v>
      </c>
      <c r="K855" s="98" t="str">
        <f t="shared" si="171"/>
        <v>Se agrieta</v>
      </c>
    </row>
    <row r="856" spans="2:11" x14ac:dyDescent="0.25">
      <c r="B856" s="80" t="str">
        <f t="shared" si="172"/>
        <v>X 7</v>
      </c>
      <c r="C856" s="280">
        <f t="shared" si="172"/>
        <v>2.2250000000000001</v>
      </c>
      <c r="D856" s="280">
        <f t="shared" si="173"/>
        <v>0.13</v>
      </c>
      <c r="E856" s="280">
        <f t="shared" si="174"/>
        <v>1.8513174999999997</v>
      </c>
      <c r="F856" s="280">
        <f t="shared" si="175"/>
        <v>4.0271386366407587</v>
      </c>
      <c r="G856" s="280">
        <f t="shared" si="176"/>
        <v>9.6651327279378201</v>
      </c>
      <c r="H856" s="162">
        <f t="shared" ref="H856:H859" si="179">(F856*C856)/G856</f>
        <v>0.92708333333333337</v>
      </c>
      <c r="I856" s="280">
        <f>(0.5*$I$31*H856*$D$850*C856)+(0.23*E856)</f>
        <v>7.2638538062499993</v>
      </c>
      <c r="J856" s="280">
        <f t="shared" si="178"/>
        <v>3.9951195934374999</v>
      </c>
      <c r="K856" s="98" t="str">
        <f t="shared" si="171"/>
        <v>Se agrieta</v>
      </c>
    </row>
    <row r="857" spans="2:11" x14ac:dyDescent="0.25">
      <c r="B857" s="80" t="str">
        <f t="shared" si="172"/>
        <v>X 8</v>
      </c>
      <c r="C857" s="280">
        <f t="shared" si="172"/>
        <v>2.2250000000000001</v>
      </c>
      <c r="D857" s="280">
        <f t="shared" si="173"/>
        <v>0.13</v>
      </c>
      <c r="E857" s="280">
        <f t="shared" si="174"/>
        <v>2.9250799999999999</v>
      </c>
      <c r="F857" s="280">
        <f t="shared" si="175"/>
        <v>4.0271386366407587</v>
      </c>
      <c r="G857" s="280">
        <f t="shared" si="176"/>
        <v>9.6651327279378201</v>
      </c>
      <c r="H857" s="162">
        <f t="shared" si="179"/>
        <v>0.92708333333333337</v>
      </c>
      <c r="I857" s="280">
        <f>(0.5*$I$31*H857*$D$850*C857)+(0.23*E857)</f>
        <v>7.5108191812499996</v>
      </c>
      <c r="J857" s="280">
        <f t="shared" si="178"/>
        <v>4.1309505496875003</v>
      </c>
      <c r="K857" s="68" t="str">
        <f t="shared" si="171"/>
        <v>No se agrieta</v>
      </c>
    </row>
    <row r="858" spans="2:11" x14ac:dyDescent="0.25">
      <c r="B858" s="80" t="str">
        <f t="shared" si="172"/>
        <v>X 9</v>
      </c>
      <c r="C858" s="280">
        <f t="shared" si="172"/>
        <v>2.2250000000000001</v>
      </c>
      <c r="D858" s="280">
        <f t="shared" si="173"/>
        <v>0.13</v>
      </c>
      <c r="E858" s="280">
        <f t="shared" si="174"/>
        <v>2.9775675000000001</v>
      </c>
      <c r="F858" s="280">
        <f t="shared" si="175"/>
        <v>5.2388984857802603</v>
      </c>
      <c r="G858" s="280">
        <f t="shared" si="176"/>
        <v>12.573356365872625</v>
      </c>
      <c r="H858" s="162">
        <f t="shared" si="179"/>
        <v>0.92708333333333337</v>
      </c>
      <c r="I858" s="280">
        <f>(0.5*$I$31*H858*$D$850*C858)+(0.23*E858)</f>
        <v>7.52289130625</v>
      </c>
      <c r="J858" s="280">
        <f t="shared" si="178"/>
        <v>4.1375902184375004</v>
      </c>
      <c r="K858" s="98" t="str">
        <f t="shared" si="171"/>
        <v>Se agrieta</v>
      </c>
    </row>
    <row r="859" spans="2:11" x14ac:dyDescent="0.25">
      <c r="B859" s="80" t="str">
        <f t="shared" si="172"/>
        <v>X 10</v>
      </c>
      <c r="C859" s="280">
        <f t="shared" si="172"/>
        <v>2.2250000000000001</v>
      </c>
      <c r="D859" s="280">
        <f t="shared" si="173"/>
        <v>0.13</v>
      </c>
      <c r="E859" s="280">
        <f t="shared" si="174"/>
        <v>2.9775675000000001</v>
      </c>
      <c r="F859" s="280">
        <f t="shared" si="175"/>
        <v>6.8425216604113643</v>
      </c>
      <c r="G859" s="280">
        <f t="shared" si="176"/>
        <v>16.422051984987274</v>
      </c>
      <c r="H859" s="162">
        <f t="shared" si="179"/>
        <v>0.92708333333333337</v>
      </c>
      <c r="I859" s="280">
        <f>(0.5*$I$31*H859*$D$850*C859)+(0.23*E859)</f>
        <v>7.52289130625</v>
      </c>
      <c r="J859" s="280">
        <f t="shared" si="178"/>
        <v>4.1375902184375004</v>
      </c>
      <c r="K859" s="98" t="str">
        <f t="shared" si="171"/>
        <v>Se agrieta</v>
      </c>
    </row>
    <row r="861" spans="2:11" x14ac:dyDescent="0.25">
      <c r="B861" s="2" t="s">
        <v>427</v>
      </c>
    </row>
    <row r="862" spans="2:11" x14ac:dyDescent="0.25">
      <c r="B862" s="80" t="str">
        <f>N79</f>
        <v xml:space="preserve">Y 1 </v>
      </c>
      <c r="C862" s="280">
        <f>O79</f>
        <v>2.1</v>
      </c>
      <c r="D862" s="280">
        <f>$D$12</f>
        <v>0.13</v>
      </c>
      <c r="E862" s="280">
        <f>J188+(K188*25%)</f>
        <v>1.9669700000000001</v>
      </c>
      <c r="F862" s="280">
        <f>J717</f>
        <v>1.7608634408963268</v>
      </c>
      <c r="G862" s="280">
        <f>E751</f>
        <v>4.2260722581511843</v>
      </c>
      <c r="H862" s="162">
        <f>(F862*C862)/G862</f>
        <v>0.87500000000000011</v>
      </c>
      <c r="I862" s="280">
        <f>(0.5*$I$31*H862*$D$862*C862)+(0.23*E862)</f>
        <v>6.5437156000000014</v>
      </c>
      <c r="J862" s="280">
        <f>0.55*I862</f>
        <v>3.5990435800000009</v>
      </c>
      <c r="K862" s="68" t="str">
        <f t="shared" ref="K862:K879" si="180">IF(F862&lt;=J862,"No se agrieta","Se agrieta")</f>
        <v>No se agrieta</v>
      </c>
    </row>
    <row r="863" spans="2:11" x14ac:dyDescent="0.25">
      <c r="B863" s="80" t="str">
        <f t="shared" ref="B863:C879" si="181">N80</f>
        <v xml:space="preserve">Y 2 </v>
      </c>
      <c r="C863" s="280">
        <f t="shared" si="181"/>
        <v>2.4</v>
      </c>
      <c r="D863" s="280">
        <f t="shared" ref="D863:D879" si="182">$D$12</f>
        <v>0.13</v>
      </c>
      <c r="E863" s="280">
        <f t="shared" ref="E863:E879" si="183">J189+(K189*25%)</f>
        <v>2.34965</v>
      </c>
      <c r="F863" s="280">
        <f t="shared" ref="F863:F879" si="184">J718</f>
        <v>2.3644413716991912</v>
      </c>
      <c r="G863" s="280">
        <f t="shared" ref="G863:G879" si="185">E752</f>
        <v>5.6746592920780587</v>
      </c>
      <c r="H863" s="162">
        <f t="shared" ref="H863:H879" si="186">(F863*C863)/G863</f>
        <v>1</v>
      </c>
      <c r="I863" s="280">
        <f>(0.5*$I$31*H863*$D$862*C863)+(0.23*E863)</f>
        <v>8.4964195</v>
      </c>
      <c r="J863" s="280">
        <f t="shared" ref="J863:J879" si="187">0.55*I863</f>
        <v>4.6730307250000003</v>
      </c>
      <c r="K863" s="68" t="str">
        <f t="shared" si="180"/>
        <v>No se agrieta</v>
      </c>
    </row>
    <row r="864" spans="2:11" x14ac:dyDescent="0.25">
      <c r="B864" s="80" t="str">
        <f t="shared" si="181"/>
        <v xml:space="preserve">Y 3 </v>
      </c>
      <c r="C864" s="280">
        <f t="shared" si="181"/>
        <v>2.6</v>
      </c>
      <c r="D864" s="280">
        <f t="shared" si="182"/>
        <v>0.13</v>
      </c>
      <c r="E864" s="280">
        <f t="shared" si="183"/>
        <v>2.519685</v>
      </c>
      <c r="F864" s="280">
        <f t="shared" si="184"/>
        <v>2.7979950642783828</v>
      </c>
      <c r="G864" s="280">
        <f t="shared" si="185"/>
        <v>6.7151881542681187</v>
      </c>
      <c r="H864" s="162">
        <f t="shared" si="186"/>
        <v>1.0833333333333335</v>
      </c>
      <c r="I864" s="280">
        <f>(0.5*$I$31*H864*$D$862*C864)+(0.23*E864)</f>
        <v>9.9167775500000008</v>
      </c>
      <c r="J864" s="280">
        <f t="shared" si="187"/>
        <v>5.4542276525000011</v>
      </c>
      <c r="K864" s="68" t="str">
        <f t="shared" si="180"/>
        <v>No se agrieta</v>
      </c>
    </row>
    <row r="865" spans="2:11" x14ac:dyDescent="0.25">
      <c r="B865" s="80" t="str">
        <f t="shared" si="181"/>
        <v>Y 4</v>
      </c>
      <c r="C865" s="280">
        <f t="shared" si="181"/>
        <v>2.6</v>
      </c>
      <c r="D865" s="280">
        <f t="shared" si="182"/>
        <v>0.13</v>
      </c>
      <c r="E865" s="280">
        <f t="shared" si="183"/>
        <v>2.6047700000000003</v>
      </c>
      <c r="F865" s="280">
        <f t="shared" si="184"/>
        <v>2.7979950642783828</v>
      </c>
      <c r="G865" s="280">
        <f t="shared" si="185"/>
        <v>6.7151881542681187</v>
      </c>
      <c r="H865" s="162">
        <f t="shared" si="186"/>
        <v>1.0833333333333335</v>
      </c>
      <c r="I865" s="280">
        <f>(0.5*$I$31*H865*$D$862*C865)+(0.23*E865)</f>
        <v>9.9363471000000008</v>
      </c>
      <c r="J865" s="280">
        <f t="shared" si="187"/>
        <v>5.4649909050000005</v>
      </c>
      <c r="K865" s="68" t="str">
        <f t="shared" si="180"/>
        <v>No se agrieta</v>
      </c>
    </row>
    <row r="866" spans="2:11" x14ac:dyDescent="0.25">
      <c r="B866" s="80" t="str">
        <f t="shared" si="181"/>
        <v>Y 5</v>
      </c>
      <c r="C866" s="280">
        <f t="shared" si="181"/>
        <v>2.6</v>
      </c>
      <c r="D866" s="280">
        <f t="shared" si="182"/>
        <v>0.13</v>
      </c>
      <c r="E866" s="280">
        <f t="shared" si="183"/>
        <v>1.7639075</v>
      </c>
      <c r="F866" s="280">
        <f t="shared" si="184"/>
        <v>2.7979950642783828</v>
      </c>
      <c r="G866" s="280">
        <f t="shared" si="185"/>
        <v>6.7151881542681187</v>
      </c>
      <c r="H866" s="162">
        <f t="shared" si="186"/>
        <v>1.0833333333333335</v>
      </c>
      <c r="I866" s="280">
        <f>(0.5*$I$31*H866*$D$862*C866)+(0.23*E866)</f>
        <v>9.7429487250000015</v>
      </c>
      <c r="J866" s="280">
        <f t="shared" si="187"/>
        <v>5.3586217987500016</v>
      </c>
      <c r="K866" s="68" t="str">
        <f t="shared" si="180"/>
        <v>No se agrieta</v>
      </c>
    </row>
    <row r="867" spans="2:11" x14ac:dyDescent="0.25">
      <c r="B867" s="80" t="str">
        <f t="shared" si="181"/>
        <v>Y 6</v>
      </c>
      <c r="C867" s="280">
        <f t="shared" si="181"/>
        <v>2.7</v>
      </c>
      <c r="D867" s="280">
        <f t="shared" si="182"/>
        <v>0.13</v>
      </c>
      <c r="E867" s="280">
        <f t="shared" si="183"/>
        <v>2.7323300000000001</v>
      </c>
      <c r="F867" s="280">
        <f t="shared" si="184"/>
        <v>3.0224810420293018</v>
      </c>
      <c r="G867" s="280">
        <f t="shared" si="185"/>
        <v>7.2539545008703241</v>
      </c>
      <c r="H867" s="162">
        <f t="shared" si="186"/>
        <v>1.125</v>
      </c>
      <c r="I867" s="280">
        <f>(0.5*$I$31*H867*$D$862*C867)+(0.23*E867)</f>
        <v>10.6977484</v>
      </c>
      <c r="J867" s="280">
        <f t="shared" si="187"/>
        <v>5.8837616200000005</v>
      </c>
      <c r="K867" s="68" t="str">
        <f t="shared" si="180"/>
        <v>No se agrieta</v>
      </c>
    </row>
    <row r="868" spans="2:11" x14ac:dyDescent="0.25">
      <c r="B868" s="80" t="str">
        <f t="shared" si="181"/>
        <v>Y 7</v>
      </c>
      <c r="C868" s="280">
        <f t="shared" si="181"/>
        <v>2.7</v>
      </c>
      <c r="D868" s="280">
        <f t="shared" si="182"/>
        <v>0.13</v>
      </c>
      <c r="E868" s="280">
        <f t="shared" si="183"/>
        <v>2.7323300000000001</v>
      </c>
      <c r="F868" s="280">
        <f t="shared" si="184"/>
        <v>3.0224810420293018</v>
      </c>
      <c r="G868" s="280">
        <f t="shared" si="185"/>
        <v>7.2539545008703241</v>
      </c>
      <c r="H868" s="162">
        <f t="shared" si="186"/>
        <v>1.125</v>
      </c>
      <c r="I868" s="280">
        <f>(0.5*$I$31*H868*$D$862*C868)+(0.23*E868)</f>
        <v>10.6977484</v>
      </c>
      <c r="J868" s="280">
        <f t="shared" si="187"/>
        <v>5.8837616200000005</v>
      </c>
      <c r="K868" s="68" t="str">
        <f t="shared" si="180"/>
        <v>No se agrieta</v>
      </c>
    </row>
    <row r="869" spans="2:11" x14ac:dyDescent="0.25">
      <c r="B869" s="80" t="str">
        <f t="shared" si="181"/>
        <v>Y 8</v>
      </c>
      <c r="C869" s="280">
        <f t="shared" si="181"/>
        <v>2.7</v>
      </c>
      <c r="D869" s="280">
        <f t="shared" si="182"/>
        <v>0.13</v>
      </c>
      <c r="E869" s="280">
        <f t="shared" si="183"/>
        <v>2.7354750000000001</v>
      </c>
      <c r="F869" s="280">
        <f t="shared" si="184"/>
        <v>2.8888422988258262</v>
      </c>
      <c r="G869" s="280">
        <f t="shared" si="185"/>
        <v>6.9332215171819831</v>
      </c>
      <c r="H869" s="162">
        <f t="shared" si="186"/>
        <v>1.125</v>
      </c>
      <c r="I869" s="280">
        <f>(0.5*$I$31*H869*$D$862*C869)+(0.23*E869)</f>
        <v>10.698471750000001</v>
      </c>
      <c r="J869" s="280">
        <f t="shared" si="187"/>
        <v>5.8841594625000013</v>
      </c>
      <c r="K869" s="68" t="str">
        <f t="shared" si="180"/>
        <v>No se agrieta</v>
      </c>
    </row>
    <row r="870" spans="2:11" x14ac:dyDescent="0.25">
      <c r="B870" s="80" t="str">
        <f t="shared" si="181"/>
        <v>Y 9</v>
      </c>
      <c r="C870" s="280">
        <f t="shared" si="181"/>
        <v>2.7</v>
      </c>
      <c r="D870" s="280">
        <f t="shared" si="182"/>
        <v>0.13</v>
      </c>
      <c r="E870" s="280">
        <f t="shared" si="183"/>
        <v>2.7354750000000001</v>
      </c>
      <c r="F870" s="280">
        <f t="shared" si="184"/>
        <v>2.8888422988258262</v>
      </c>
      <c r="G870" s="280">
        <f t="shared" si="185"/>
        <v>6.9332215171819831</v>
      </c>
      <c r="H870" s="162">
        <f t="shared" si="186"/>
        <v>1.125</v>
      </c>
      <c r="I870" s="280">
        <f>(0.5*$I$31*H870*$D$862*C870)+(0.23*E870)</f>
        <v>10.698471750000001</v>
      </c>
      <c r="J870" s="280">
        <f t="shared" si="187"/>
        <v>5.8841594625000013</v>
      </c>
      <c r="K870" s="68" t="str">
        <f t="shared" si="180"/>
        <v>No se agrieta</v>
      </c>
    </row>
    <row r="871" spans="2:11" x14ac:dyDescent="0.25">
      <c r="B871" s="80" t="str">
        <f t="shared" si="181"/>
        <v>Y 10</v>
      </c>
      <c r="C871" s="280">
        <f t="shared" si="181"/>
        <v>2.4</v>
      </c>
      <c r="D871" s="280">
        <f t="shared" si="182"/>
        <v>0.13</v>
      </c>
      <c r="E871" s="280">
        <f t="shared" si="183"/>
        <v>2.3005199999999997</v>
      </c>
      <c r="F871" s="280">
        <f t="shared" si="184"/>
        <v>2.2598977967690961</v>
      </c>
      <c r="G871" s="280">
        <f t="shared" si="185"/>
        <v>5.4237547122458301</v>
      </c>
      <c r="H871" s="162">
        <f t="shared" si="186"/>
        <v>1</v>
      </c>
      <c r="I871" s="280">
        <f>(0.5*$I$31*H871*$D$862*C871)+(0.23*E871)</f>
        <v>8.4851195999999991</v>
      </c>
      <c r="J871" s="280">
        <f t="shared" si="187"/>
        <v>4.6668157800000003</v>
      </c>
      <c r="K871" s="68" t="str">
        <f t="shared" si="180"/>
        <v>No se agrieta</v>
      </c>
    </row>
    <row r="872" spans="2:11" x14ac:dyDescent="0.25">
      <c r="B872" s="80" t="str">
        <f t="shared" si="181"/>
        <v>Y 11</v>
      </c>
      <c r="C872" s="280">
        <f t="shared" si="181"/>
        <v>2.6</v>
      </c>
      <c r="D872" s="280">
        <f t="shared" si="182"/>
        <v>0.13</v>
      </c>
      <c r="E872" s="280">
        <f t="shared" si="183"/>
        <v>2.5222775</v>
      </c>
      <c r="F872" s="280">
        <f t="shared" si="184"/>
        <v>2.6742819495623213</v>
      </c>
      <c r="G872" s="280">
        <f t="shared" si="185"/>
        <v>6.4182766789495709</v>
      </c>
      <c r="H872" s="162">
        <f t="shared" si="186"/>
        <v>1.0833333333333335</v>
      </c>
      <c r="I872" s="280">
        <f>(0.5*$I$31*H872*$D$862*C872)+(0.23*E872)</f>
        <v>9.9173738250000003</v>
      </c>
      <c r="J872" s="280">
        <f t="shared" si="187"/>
        <v>5.4545556037500003</v>
      </c>
      <c r="K872" s="68" t="str">
        <f t="shared" si="180"/>
        <v>No se agrieta</v>
      </c>
    </row>
    <row r="873" spans="2:11" x14ac:dyDescent="0.25">
      <c r="B873" s="80" t="str">
        <f t="shared" si="181"/>
        <v>Y 12</v>
      </c>
      <c r="C873" s="280">
        <f t="shared" si="181"/>
        <v>2.6</v>
      </c>
      <c r="D873" s="280">
        <f t="shared" si="182"/>
        <v>0.13</v>
      </c>
      <c r="E873" s="280">
        <f t="shared" si="183"/>
        <v>2.6076600000000001</v>
      </c>
      <c r="F873" s="280">
        <f t="shared" si="184"/>
        <v>2.6742819495623213</v>
      </c>
      <c r="G873" s="280">
        <f t="shared" si="185"/>
        <v>6.4182766789495709</v>
      </c>
      <c r="H873" s="162">
        <f t="shared" si="186"/>
        <v>1.0833333333333335</v>
      </c>
      <c r="I873" s="280">
        <f>(0.5*$I$31*H873*$D$862*C873)+(0.23*E873)</f>
        <v>9.9370118000000005</v>
      </c>
      <c r="J873" s="280">
        <f t="shared" si="187"/>
        <v>5.4653564900000005</v>
      </c>
      <c r="K873" s="68" t="str">
        <f t="shared" si="180"/>
        <v>No se agrieta</v>
      </c>
    </row>
    <row r="874" spans="2:11" x14ac:dyDescent="0.25">
      <c r="B874" s="80" t="str">
        <f t="shared" si="181"/>
        <v>Y 13</v>
      </c>
      <c r="C874" s="280">
        <f t="shared" si="181"/>
        <v>2.6</v>
      </c>
      <c r="D874" s="280">
        <f t="shared" si="182"/>
        <v>0.13</v>
      </c>
      <c r="E874" s="280">
        <f t="shared" si="183"/>
        <v>2.5222775</v>
      </c>
      <c r="F874" s="280">
        <f t="shared" si="184"/>
        <v>2.6742819495623213</v>
      </c>
      <c r="G874" s="280">
        <f t="shared" si="185"/>
        <v>6.4182766789495709</v>
      </c>
      <c r="H874" s="162">
        <f t="shared" si="186"/>
        <v>1.0833333333333335</v>
      </c>
      <c r="I874" s="280">
        <f>(0.5*$I$31*H874*$D$862*C874)+(0.23*E874)</f>
        <v>9.9173738250000003</v>
      </c>
      <c r="J874" s="280">
        <f t="shared" si="187"/>
        <v>5.4545556037500003</v>
      </c>
      <c r="K874" s="68" t="str">
        <f t="shared" si="180"/>
        <v>No se agrieta</v>
      </c>
    </row>
    <row r="875" spans="2:11" x14ac:dyDescent="0.25">
      <c r="B875" s="80" t="str">
        <f t="shared" si="181"/>
        <v>Y 14</v>
      </c>
      <c r="C875" s="280">
        <f t="shared" si="181"/>
        <v>2.4</v>
      </c>
      <c r="D875" s="280">
        <f t="shared" si="182"/>
        <v>0.13</v>
      </c>
      <c r="E875" s="280">
        <f t="shared" si="183"/>
        <v>2.3521575000000001</v>
      </c>
      <c r="F875" s="280">
        <f t="shared" si="184"/>
        <v>2.2598977967690961</v>
      </c>
      <c r="G875" s="280">
        <f t="shared" si="185"/>
        <v>5.4237547122458301</v>
      </c>
      <c r="H875" s="162">
        <f t="shared" si="186"/>
        <v>1</v>
      </c>
      <c r="I875" s="280">
        <f>(0.5*$I$31*H875*$D$862*C875)+(0.23*E875)</f>
        <v>8.4969962250000002</v>
      </c>
      <c r="J875" s="280">
        <f t="shared" si="187"/>
        <v>4.6733479237500006</v>
      </c>
      <c r="K875" s="68" t="str">
        <f t="shared" si="180"/>
        <v>No se agrieta</v>
      </c>
    </row>
    <row r="876" spans="2:11" x14ac:dyDescent="0.25">
      <c r="B876" s="80" t="str">
        <f t="shared" si="181"/>
        <v>Y 15</v>
      </c>
      <c r="C876" s="280">
        <f t="shared" si="181"/>
        <v>2.1</v>
      </c>
      <c r="D876" s="280">
        <f t="shared" si="182"/>
        <v>0.13</v>
      </c>
      <c r="E876" s="280">
        <f t="shared" si="183"/>
        <v>1.9688400000000001</v>
      </c>
      <c r="F876" s="280">
        <f t="shared" si="184"/>
        <v>1.6830070130405086</v>
      </c>
      <c r="G876" s="280">
        <f t="shared" si="185"/>
        <v>4.0392168312972201</v>
      </c>
      <c r="H876" s="162">
        <f t="shared" si="186"/>
        <v>0.87500000000000022</v>
      </c>
      <c r="I876" s="280">
        <f>(0.5*$I$31*H876*$D$862*C876)+(0.23*E876)</f>
        <v>6.5441457000000023</v>
      </c>
      <c r="J876" s="280">
        <f t="shared" si="187"/>
        <v>3.5992801350000017</v>
      </c>
      <c r="K876" s="68" t="str">
        <f t="shared" si="180"/>
        <v>No se agrieta</v>
      </c>
    </row>
    <row r="877" spans="2:11" x14ac:dyDescent="0.25">
      <c r="B877" s="80" t="str">
        <f t="shared" si="181"/>
        <v>Y 16</v>
      </c>
      <c r="C877" s="280">
        <f t="shared" si="181"/>
        <v>2.1</v>
      </c>
      <c r="D877" s="280">
        <f t="shared" si="182"/>
        <v>0.13</v>
      </c>
      <c r="E877" s="280">
        <f t="shared" si="183"/>
        <v>2.6799500000000003</v>
      </c>
      <c r="F877" s="280">
        <f t="shared" si="184"/>
        <v>1.6392011716814907</v>
      </c>
      <c r="G877" s="280">
        <f t="shared" si="185"/>
        <v>3.9340828120355775</v>
      </c>
      <c r="H877" s="162">
        <f t="shared" si="186"/>
        <v>0.875</v>
      </c>
      <c r="I877" s="280">
        <f>(0.5*$I$31*H877*$D$862*C877)+(0.23*E877)</f>
        <v>6.707701000000001</v>
      </c>
      <c r="J877" s="280">
        <f t="shared" si="187"/>
        <v>3.6892355500000007</v>
      </c>
      <c r="K877" s="68" t="str">
        <f t="shared" si="180"/>
        <v>No se agrieta</v>
      </c>
    </row>
    <row r="878" spans="2:11" x14ac:dyDescent="0.25">
      <c r="B878" s="80" t="str">
        <f t="shared" si="181"/>
        <v>Y 17</v>
      </c>
      <c r="C878" s="280">
        <f t="shared" si="181"/>
        <v>2.6</v>
      </c>
      <c r="D878" s="280">
        <f t="shared" si="182"/>
        <v>0.13</v>
      </c>
      <c r="E878" s="280">
        <f t="shared" si="183"/>
        <v>3.6503125000000001</v>
      </c>
      <c r="F878" s="280">
        <f t="shared" si="184"/>
        <v>2.6046748891495599</v>
      </c>
      <c r="G878" s="280">
        <f t="shared" si="185"/>
        <v>6.2512197339589433</v>
      </c>
      <c r="H878" s="162">
        <f t="shared" si="186"/>
        <v>1.0833333333333335</v>
      </c>
      <c r="I878" s="280">
        <f>(0.5*$I$31*H878*$D$862*C878)+(0.23*E878)</f>
        <v>10.176821875000002</v>
      </c>
      <c r="J878" s="280">
        <f t="shared" si="187"/>
        <v>5.5972520312500018</v>
      </c>
      <c r="K878" s="68" t="str">
        <f t="shared" si="180"/>
        <v>No se agrieta</v>
      </c>
    </row>
    <row r="879" spans="2:11" x14ac:dyDescent="0.25">
      <c r="B879" s="80" t="str">
        <f t="shared" si="181"/>
        <v>Y 18</v>
      </c>
      <c r="C879" s="280">
        <f t="shared" si="181"/>
        <v>2.7</v>
      </c>
      <c r="D879" s="280">
        <f t="shared" si="182"/>
        <v>0.13</v>
      </c>
      <c r="E879" s="280">
        <f t="shared" si="183"/>
        <v>3.8443849999999999</v>
      </c>
      <c r="F879" s="280">
        <f t="shared" si="184"/>
        <v>2.8136505934597484</v>
      </c>
      <c r="G879" s="280">
        <f t="shared" si="185"/>
        <v>6.7527614243033964</v>
      </c>
      <c r="H879" s="162">
        <f t="shared" si="186"/>
        <v>1.125</v>
      </c>
      <c r="I879" s="280">
        <f>(0.5*$I$31*H879*$D$862*C879)+(0.23*E879)</f>
        <v>10.953521050000001</v>
      </c>
      <c r="J879" s="280">
        <f t="shared" si="187"/>
        <v>6.0244365775000013</v>
      </c>
      <c r="K879" s="68" t="str">
        <f t="shared" si="180"/>
        <v>No se agrieta</v>
      </c>
    </row>
    <row r="880" spans="2:11" x14ac:dyDescent="0.25">
      <c r="B880" s="272"/>
      <c r="C880" s="277"/>
      <c r="D880" s="277"/>
      <c r="E880" s="277"/>
      <c r="F880" s="277"/>
      <c r="G880" s="277"/>
      <c r="H880" s="190"/>
      <c r="I880" s="277"/>
      <c r="J880" s="277"/>
      <c r="K880" s="191"/>
    </row>
  </sheetData>
  <mergeCells count="131">
    <mergeCell ref="H682:I682"/>
    <mergeCell ref="H703:I703"/>
    <mergeCell ref="H716:I716"/>
    <mergeCell ref="G596:H596"/>
    <mergeCell ref="G597:H597"/>
    <mergeCell ref="G598:H598"/>
    <mergeCell ref="H634:I634"/>
    <mergeCell ref="H648:I648"/>
    <mergeCell ref="H669:I669"/>
    <mergeCell ref="H566:H567"/>
    <mergeCell ref="I566:I567"/>
    <mergeCell ref="J566:J567"/>
    <mergeCell ref="K566:K567"/>
    <mergeCell ref="L566:L567"/>
    <mergeCell ref="G595:H595"/>
    <mergeCell ref="B566:B567"/>
    <mergeCell ref="C566:C567"/>
    <mergeCell ref="D566:D567"/>
    <mergeCell ref="E566:E567"/>
    <mergeCell ref="F566:F567"/>
    <mergeCell ref="G566:G567"/>
    <mergeCell ref="A384:A422"/>
    <mergeCell ref="A444:A472"/>
    <mergeCell ref="A473:A500"/>
    <mergeCell ref="A501:A528"/>
    <mergeCell ref="B533:C533"/>
    <mergeCell ref="B534:C534"/>
    <mergeCell ref="D298:E298"/>
    <mergeCell ref="D299:E299"/>
    <mergeCell ref="D300:E300"/>
    <mergeCell ref="D301:E301"/>
    <mergeCell ref="A311:A344"/>
    <mergeCell ref="A345:A38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1:E271"/>
    <mergeCell ref="D272:E272"/>
    <mergeCell ref="D273:E273"/>
    <mergeCell ref="A274:A301"/>
    <mergeCell ref="D274:E274"/>
    <mergeCell ref="D275:E275"/>
    <mergeCell ref="D276:E276"/>
    <mergeCell ref="D277:E277"/>
    <mergeCell ref="D278:E278"/>
    <mergeCell ref="D279:E279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4:E244"/>
    <mergeCell ref="D245:E245"/>
    <mergeCell ref="A246:A273"/>
    <mergeCell ref="D246:E246"/>
    <mergeCell ref="D247:E247"/>
    <mergeCell ref="D248:E248"/>
    <mergeCell ref="D249:E249"/>
    <mergeCell ref="D250:E250"/>
    <mergeCell ref="D251:E251"/>
    <mergeCell ref="D252:E252"/>
    <mergeCell ref="D238:E238"/>
    <mergeCell ref="D239:E239"/>
    <mergeCell ref="D240:E240"/>
    <mergeCell ref="D241:E241"/>
    <mergeCell ref="D242:E242"/>
    <mergeCell ref="D243:E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A217:A245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A150:A177"/>
    <mergeCell ref="P166:T166"/>
    <mergeCell ref="A178:A205"/>
    <mergeCell ref="B214:B216"/>
    <mergeCell ref="C214:C216"/>
    <mergeCell ref="D214:E216"/>
    <mergeCell ref="F214:F216"/>
    <mergeCell ref="G214:G216"/>
    <mergeCell ref="B77:E77"/>
    <mergeCell ref="G77:J77"/>
    <mergeCell ref="L77:O77"/>
    <mergeCell ref="D108:D109"/>
    <mergeCell ref="F108:F109"/>
    <mergeCell ref="A121:A14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89"/>
  <sheetViews>
    <sheetView zoomScale="80" zoomScaleNormal="80" workbookViewId="0">
      <selection activeCell="H721" sqref="H721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182">
        <v>4</v>
      </c>
    </row>
    <row r="9" spans="1:6" x14ac:dyDescent="0.25">
      <c r="B9" s="2" t="s">
        <v>350</v>
      </c>
      <c r="C9" s="182">
        <v>7</v>
      </c>
      <c r="D9" s="2" t="s">
        <v>60</v>
      </c>
    </row>
    <row r="10" spans="1:6" x14ac:dyDescent="0.25">
      <c r="B10" s="2" t="s">
        <v>349</v>
      </c>
      <c r="C10" s="182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182">
        <v>23</v>
      </c>
      <c r="F25" s="2" t="s">
        <v>152</v>
      </c>
    </row>
    <row r="26" spans="2:10" x14ac:dyDescent="0.25">
      <c r="E26" s="182">
        <v>13</v>
      </c>
      <c r="F26" s="2" t="s">
        <v>152</v>
      </c>
    </row>
    <row r="27" spans="2:10" x14ac:dyDescent="0.25">
      <c r="E27" s="182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182" t="s">
        <v>205</v>
      </c>
      <c r="F29" s="182">
        <v>145</v>
      </c>
      <c r="G29" s="2" t="s">
        <v>124</v>
      </c>
      <c r="H29" s="182">
        <f>F29*10</f>
        <v>1450</v>
      </c>
      <c r="I29" s="2" t="s">
        <v>149</v>
      </c>
    </row>
    <row r="30" spans="2:10" x14ac:dyDescent="0.25">
      <c r="B30" s="2" t="s">
        <v>207</v>
      </c>
      <c r="E30" s="182" t="s">
        <v>206</v>
      </c>
      <c r="F30" s="182">
        <v>65</v>
      </c>
      <c r="G30" s="2" t="s">
        <v>124</v>
      </c>
      <c r="H30" s="182">
        <f>F30*10</f>
        <v>650</v>
      </c>
      <c r="I30" s="2" t="s">
        <v>149</v>
      </c>
    </row>
    <row r="31" spans="2:10" x14ac:dyDescent="0.25">
      <c r="B31" s="2" t="s">
        <v>208</v>
      </c>
      <c r="F31" s="182" t="s">
        <v>209</v>
      </c>
      <c r="G31" s="182">
        <v>8.1</v>
      </c>
      <c r="H31" s="2" t="s">
        <v>124</v>
      </c>
      <c r="I31" s="182">
        <f>G31*10</f>
        <v>81</v>
      </c>
      <c r="J31" s="2" t="s">
        <v>149</v>
      </c>
    </row>
    <row r="32" spans="2:10" x14ac:dyDescent="0.25">
      <c r="B32" s="2" t="s">
        <v>210</v>
      </c>
      <c r="D32" s="182" t="s">
        <v>211</v>
      </c>
      <c r="E32" s="182">
        <f>500*F30</f>
        <v>32500</v>
      </c>
      <c r="F32" s="2" t="s">
        <v>124</v>
      </c>
      <c r="G32" s="182">
        <f>E32*10</f>
        <v>325000</v>
      </c>
      <c r="H32" s="2" t="s">
        <v>149</v>
      </c>
    </row>
    <row r="33" spans="2:10" x14ac:dyDescent="0.25">
      <c r="B33" s="2" t="s">
        <v>212</v>
      </c>
      <c r="D33" s="182" t="s">
        <v>213</v>
      </c>
      <c r="E33" s="182">
        <f>0.4*E32</f>
        <v>13000</v>
      </c>
      <c r="F33" s="2" t="s">
        <v>124</v>
      </c>
      <c r="G33" s="182">
        <f>E33*10</f>
        <v>130000</v>
      </c>
      <c r="H33" s="2" t="s">
        <v>149</v>
      </c>
    </row>
    <row r="35" spans="2:10" x14ac:dyDescent="0.25">
      <c r="B35" s="86" t="s">
        <v>214</v>
      </c>
    </row>
    <row r="36" spans="2:10" x14ac:dyDescent="0.25">
      <c r="B36" s="2" t="s">
        <v>204</v>
      </c>
      <c r="E36" s="182" t="s">
        <v>205</v>
      </c>
      <c r="F36" s="182">
        <v>146.05000000000001</v>
      </c>
      <c r="G36" s="2" t="s">
        <v>124</v>
      </c>
      <c r="H36" s="182">
        <f>F36*10</f>
        <v>1460.5</v>
      </c>
      <c r="I36" s="2" t="s">
        <v>149</v>
      </c>
    </row>
    <row r="37" spans="2:10" x14ac:dyDescent="0.25">
      <c r="B37" s="2" t="s">
        <v>207</v>
      </c>
      <c r="E37" s="182" t="s">
        <v>206</v>
      </c>
      <c r="F37" s="182">
        <v>64.78</v>
      </c>
      <c r="G37" s="2" t="s">
        <v>124</v>
      </c>
      <c r="H37" s="182">
        <f>F37*10</f>
        <v>647.79999999999995</v>
      </c>
      <c r="I37" s="2" t="s">
        <v>149</v>
      </c>
    </row>
    <row r="38" spans="2:10" x14ac:dyDescent="0.25">
      <c r="B38" s="2" t="s">
        <v>208</v>
      </c>
      <c r="F38" s="182" t="s">
        <v>209</v>
      </c>
      <c r="G38" s="182">
        <v>12.14</v>
      </c>
      <c r="H38" s="2" t="s">
        <v>124</v>
      </c>
      <c r="I38" s="182">
        <f>G38*10</f>
        <v>121.4</v>
      </c>
      <c r="J38" s="2" t="s">
        <v>149</v>
      </c>
    </row>
    <row r="39" spans="2:10" x14ac:dyDescent="0.25">
      <c r="B39" s="2" t="s">
        <v>210</v>
      </c>
      <c r="D39" s="182" t="s">
        <v>211</v>
      </c>
      <c r="E39" s="182">
        <v>62899.02</v>
      </c>
      <c r="F39" s="2" t="s">
        <v>124</v>
      </c>
      <c r="G39" s="182">
        <f>E39*10</f>
        <v>628990.19999999995</v>
      </c>
      <c r="H39" s="2" t="s">
        <v>149</v>
      </c>
    </row>
    <row r="40" spans="2:10" x14ac:dyDescent="0.25">
      <c r="B40" s="2" t="s">
        <v>212</v>
      </c>
      <c r="D40" s="182" t="s">
        <v>213</v>
      </c>
      <c r="E40" s="182">
        <v>14492.26</v>
      </c>
      <c r="F40" s="2" t="s">
        <v>124</v>
      </c>
      <c r="G40" s="182">
        <f>E40*10</f>
        <v>144922.6</v>
      </c>
      <c r="H40" s="2" t="s">
        <v>149</v>
      </c>
    </row>
    <row r="42" spans="2:10" x14ac:dyDescent="0.25">
      <c r="B42" s="86" t="s">
        <v>215</v>
      </c>
    </row>
    <row r="43" spans="2:10" x14ac:dyDescent="0.25">
      <c r="B43" s="2" t="s">
        <v>216</v>
      </c>
      <c r="D43" s="182">
        <v>2.4</v>
      </c>
      <c r="E43" s="2" t="s">
        <v>65</v>
      </c>
    </row>
    <row r="44" spans="2:10" x14ac:dyDescent="0.25">
      <c r="B44" s="2" t="s">
        <v>217</v>
      </c>
      <c r="C44" s="182">
        <v>1.8</v>
      </c>
      <c r="D44" s="2" t="s">
        <v>65</v>
      </c>
    </row>
    <row r="45" spans="2:10" x14ac:dyDescent="0.25">
      <c r="B45" s="2" t="s">
        <v>218</v>
      </c>
      <c r="C45" s="182">
        <v>0.3</v>
      </c>
      <c r="D45" s="2" t="s">
        <v>149</v>
      </c>
    </row>
    <row r="46" spans="2:10" x14ac:dyDescent="0.25">
      <c r="B46" s="2" t="s">
        <v>219</v>
      </c>
      <c r="C46" s="182">
        <v>0.2</v>
      </c>
      <c r="D46" s="2" t="s">
        <v>149</v>
      </c>
    </row>
    <row r="47" spans="2:10" x14ac:dyDescent="0.25">
      <c r="B47" s="2" t="s">
        <v>220</v>
      </c>
      <c r="D47" s="182">
        <v>0.1</v>
      </c>
      <c r="E47" s="2" t="s">
        <v>149</v>
      </c>
    </row>
    <row r="48" spans="2:10" x14ac:dyDescent="0.25">
      <c r="B48" s="2" t="s">
        <v>221</v>
      </c>
      <c r="C48" s="182">
        <v>0.1</v>
      </c>
      <c r="D48" s="2" t="s">
        <v>149</v>
      </c>
    </row>
    <row r="51" spans="2:4" x14ac:dyDescent="0.25">
      <c r="B51" s="2" t="s">
        <v>44</v>
      </c>
    </row>
    <row r="52" spans="2:4" x14ac:dyDescent="0.25">
      <c r="B52" s="2" t="s">
        <v>45</v>
      </c>
    </row>
    <row r="54" spans="2:4" x14ac:dyDescent="0.25">
      <c r="C54" s="182" t="s">
        <v>46</v>
      </c>
      <c r="D54" s="182">
        <v>0.45</v>
      </c>
    </row>
    <row r="56" spans="2:4" x14ac:dyDescent="0.25">
      <c r="B56" s="2" t="s">
        <v>42</v>
      </c>
    </row>
    <row r="57" spans="2:4" x14ac:dyDescent="0.25">
      <c r="B57" s="2" t="s">
        <v>198</v>
      </c>
    </row>
    <row r="58" spans="2:4" x14ac:dyDescent="0.25">
      <c r="B58" s="2" t="s">
        <v>12</v>
      </c>
    </row>
    <row r="60" spans="2:4" x14ac:dyDescent="0.25">
      <c r="C60" s="182" t="s">
        <v>7</v>
      </c>
      <c r="D60" s="182">
        <v>1.1000000000000001</v>
      </c>
    </row>
    <row r="62" spans="2:4" x14ac:dyDescent="0.25">
      <c r="B62" s="2" t="s">
        <v>43</v>
      </c>
    </row>
    <row r="63" spans="2:4" x14ac:dyDescent="0.25">
      <c r="B63" s="2" t="s">
        <v>9</v>
      </c>
    </row>
    <row r="64" spans="2:4" x14ac:dyDescent="0.25">
      <c r="B64" s="2" t="s">
        <v>13</v>
      </c>
    </row>
    <row r="66" spans="2:7" x14ac:dyDescent="0.25">
      <c r="C66" s="182" t="s">
        <v>10</v>
      </c>
      <c r="D66" s="182">
        <v>1</v>
      </c>
    </row>
    <row r="68" spans="2:7" x14ac:dyDescent="0.25">
      <c r="B68" s="2" t="s">
        <v>282</v>
      </c>
    </row>
    <row r="70" spans="2:7" x14ac:dyDescent="0.25">
      <c r="E70" s="182" t="s">
        <v>284</v>
      </c>
      <c r="F70" s="182">
        <f>(D13+E15)*C8</f>
        <v>10.4</v>
      </c>
      <c r="G70" s="2" t="s">
        <v>60</v>
      </c>
    </row>
    <row r="71" spans="2:7" x14ac:dyDescent="0.25">
      <c r="C71" s="2" t="s">
        <v>283</v>
      </c>
      <c r="E71" s="182" t="s">
        <v>285</v>
      </c>
      <c r="F71" s="182">
        <v>60</v>
      </c>
      <c r="G71" s="2" t="s">
        <v>286</v>
      </c>
    </row>
    <row r="72" spans="2:7" x14ac:dyDescent="0.25">
      <c r="C72" s="182" t="s">
        <v>287</v>
      </c>
      <c r="D72" s="4">
        <f>F70/F71</f>
        <v>0.17333333333333334</v>
      </c>
    </row>
    <row r="73" spans="2:7" x14ac:dyDescent="0.25">
      <c r="C73" s="182" t="s">
        <v>300</v>
      </c>
      <c r="D73" s="4">
        <v>1</v>
      </c>
    </row>
    <row r="74" spans="2:7" x14ac:dyDescent="0.25">
      <c r="C74" s="182" t="s">
        <v>288</v>
      </c>
      <c r="D74" s="4" t="s">
        <v>289</v>
      </c>
      <c r="E74" s="182">
        <v>1</v>
      </c>
    </row>
    <row r="75" spans="2:7" x14ac:dyDescent="0.25">
      <c r="C75" s="182"/>
      <c r="D75" s="4" t="s">
        <v>290</v>
      </c>
      <c r="E75" s="182">
        <v>1.6</v>
      </c>
    </row>
    <row r="76" spans="2:7" x14ac:dyDescent="0.25">
      <c r="C76" s="182" t="s">
        <v>288</v>
      </c>
      <c r="D76" s="4" t="s">
        <v>291</v>
      </c>
    </row>
    <row r="77" spans="2:7" x14ac:dyDescent="0.25">
      <c r="C77" s="182"/>
      <c r="D77" s="4" t="s">
        <v>292</v>
      </c>
      <c r="E77" s="182">
        <v>2.5</v>
      </c>
    </row>
    <row r="80" spans="2:7" x14ac:dyDescent="0.25">
      <c r="B80" s="69" t="s">
        <v>341</v>
      </c>
    </row>
    <row r="82" spans="1:20" x14ac:dyDescent="0.25">
      <c r="A82" s="56" t="s">
        <v>36</v>
      </c>
    </row>
    <row r="83" spans="1:20" x14ac:dyDescent="0.25">
      <c r="B83" s="302" t="s">
        <v>34</v>
      </c>
      <c r="C83" s="303"/>
      <c r="D83" s="303"/>
      <c r="E83" s="304"/>
      <c r="G83" s="302" t="s">
        <v>35</v>
      </c>
      <c r="H83" s="303"/>
      <c r="I83" s="303"/>
      <c r="J83" s="304"/>
      <c r="L83" s="302" t="s">
        <v>416</v>
      </c>
      <c r="M83" s="303"/>
      <c r="N83" s="303"/>
      <c r="O83" s="304"/>
      <c r="Q83" s="302" t="s">
        <v>431</v>
      </c>
      <c r="R83" s="303"/>
      <c r="S83" s="303"/>
      <c r="T83" s="304"/>
    </row>
    <row r="84" spans="1:20" x14ac:dyDescent="0.25">
      <c r="B84" s="179" t="s">
        <v>30</v>
      </c>
      <c r="C84" s="179" t="s">
        <v>31</v>
      </c>
      <c r="D84" s="179" t="s">
        <v>30</v>
      </c>
      <c r="E84" s="179" t="s">
        <v>32</v>
      </c>
      <c r="G84" s="179" t="s">
        <v>30</v>
      </c>
      <c r="H84" s="179" t="s">
        <v>31</v>
      </c>
      <c r="I84" s="179" t="s">
        <v>30</v>
      </c>
      <c r="J84" s="172" t="s">
        <v>32</v>
      </c>
      <c r="L84" s="179" t="s">
        <v>30</v>
      </c>
      <c r="M84" s="179" t="s">
        <v>31</v>
      </c>
      <c r="N84" s="179" t="s">
        <v>30</v>
      </c>
      <c r="O84" s="172" t="s">
        <v>32</v>
      </c>
      <c r="Q84" s="179" t="s">
        <v>30</v>
      </c>
      <c r="R84" s="179" t="s">
        <v>31</v>
      </c>
      <c r="S84" s="179" t="s">
        <v>30</v>
      </c>
      <c r="T84" s="172" t="s">
        <v>32</v>
      </c>
    </row>
    <row r="85" spans="1:20" x14ac:dyDescent="0.25">
      <c r="B85" s="81" t="s">
        <v>22</v>
      </c>
      <c r="C85" s="133">
        <v>2.2000000000000002</v>
      </c>
      <c r="D85" s="175" t="s">
        <v>23</v>
      </c>
      <c r="E85" s="93">
        <v>2.1</v>
      </c>
      <c r="G85" s="10" t="s">
        <v>22</v>
      </c>
      <c r="H85" s="93">
        <v>2.2000000000000002</v>
      </c>
      <c r="I85" s="175" t="s">
        <v>23</v>
      </c>
      <c r="J85" s="93">
        <v>2.1</v>
      </c>
      <c r="L85" s="10" t="s">
        <v>22</v>
      </c>
      <c r="M85" s="93">
        <v>2.2000000000000002</v>
      </c>
      <c r="N85" s="175" t="s">
        <v>23</v>
      </c>
      <c r="O85" s="93">
        <v>2.1</v>
      </c>
      <c r="Q85" s="10" t="s">
        <v>22</v>
      </c>
      <c r="R85" s="93">
        <v>2.2000000000000002</v>
      </c>
      <c r="S85" s="175" t="s">
        <v>23</v>
      </c>
      <c r="T85" s="93">
        <v>2.1</v>
      </c>
    </row>
    <row r="86" spans="1:20" x14ac:dyDescent="0.25">
      <c r="B86" s="10" t="s">
        <v>24</v>
      </c>
      <c r="C86" s="93">
        <v>2.2000000000000002</v>
      </c>
      <c r="D86" s="175" t="s">
        <v>25</v>
      </c>
      <c r="E86" s="93">
        <v>2.4</v>
      </c>
      <c r="G86" s="10" t="s">
        <v>24</v>
      </c>
      <c r="H86" s="93">
        <v>2.2000000000000002</v>
      </c>
      <c r="I86" s="175" t="s">
        <v>25</v>
      </c>
      <c r="J86" s="93">
        <v>2.4</v>
      </c>
      <c r="L86" s="10" t="s">
        <v>24</v>
      </c>
      <c r="M86" s="93">
        <v>2.2000000000000002</v>
      </c>
      <c r="N86" s="175" t="s">
        <v>25</v>
      </c>
      <c r="O86" s="93">
        <v>2.4</v>
      </c>
      <c r="Q86" s="10" t="s">
        <v>24</v>
      </c>
      <c r="R86" s="93">
        <v>2.2000000000000002</v>
      </c>
      <c r="S86" s="175" t="s">
        <v>25</v>
      </c>
      <c r="T86" s="93">
        <v>2.4</v>
      </c>
    </row>
    <row r="87" spans="1:20" x14ac:dyDescent="0.25">
      <c r="B87" s="10" t="s">
        <v>26</v>
      </c>
      <c r="C87" s="93">
        <v>2.2000000000000002</v>
      </c>
      <c r="D87" s="175" t="s">
        <v>27</v>
      </c>
      <c r="E87" s="21">
        <v>2.6</v>
      </c>
      <c r="G87" s="10" t="s">
        <v>26</v>
      </c>
      <c r="H87" s="93">
        <v>2.2000000000000002</v>
      </c>
      <c r="I87" s="175" t="s">
        <v>27</v>
      </c>
      <c r="J87" s="21">
        <v>2.6</v>
      </c>
      <c r="L87" s="10" t="s">
        <v>26</v>
      </c>
      <c r="M87" s="93">
        <v>2.2000000000000002</v>
      </c>
      <c r="N87" s="175" t="s">
        <v>27</v>
      </c>
      <c r="O87" s="21">
        <v>2.6</v>
      </c>
      <c r="Q87" s="10" t="s">
        <v>26</v>
      </c>
      <c r="R87" s="93">
        <v>2.2000000000000002</v>
      </c>
      <c r="S87" s="175" t="s">
        <v>27</v>
      </c>
      <c r="T87" s="21">
        <v>2.6</v>
      </c>
    </row>
    <row r="88" spans="1:20" x14ac:dyDescent="0.25">
      <c r="B88" s="10" t="s">
        <v>28</v>
      </c>
      <c r="C88" s="93">
        <v>2.2000000000000002</v>
      </c>
      <c r="D88" s="175" t="s">
        <v>359</v>
      </c>
      <c r="E88" s="21">
        <v>2.6</v>
      </c>
      <c r="G88" s="10" t="s">
        <v>357</v>
      </c>
      <c r="H88" s="93">
        <v>2.2000000000000002</v>
      </c>
      <c r="I88" s="175" t="s">
        <v>359</v>
      </c>
      <c r="J88" s="21">
        <v>2.6</v>
      </c>
      <c r="L88" s="10" t="s">
        <v>357</v>
      </c>
      <c r="M88" s="93">
        <v>2.2000000000000002</v>
      </c>
      <c r="N88" s="175" t="s">
        <v>359</v>
      </c>
      <c r="O88" s="21">
        <v>2.6</v>
      </c>
      <c r="Q88" s="10" t="s">
        <v>357</v>
      </c>
      <c r="R88" s="93">
        <v>2.2000000000000002</v>
      </c>
      <c r="S88" s="175" t="s">
        <v>359</v>
      </c>
      <c r="T88" s="21">
        <v>2.6</v>
      </c>
    </row>
    <row r="89" spans="1:20" x14ac:dyDescent="0.25">
      <c r="B89" s="10" t="s">
        <v>29</v>
      </c>
      <c r="C89" s="93">
        <v>2.1749999999999998</v>
      </c>
      <c r="D89" s="175" t="s">
        <v>360</v>
      </c>
      <c r="E89" s="21">
        <v>2.6</v>
      </c>
      <c r="G89" s="10" t="s">
        <v>358</v>
      </c>
      <c r="H89" s="93">
        <v>2.1749999999999998</v>
      </c>
      <c r="I89" s="175" t="s">
        <v>360</v>
      </c>
      <c r="J89" s="21">
        <v>2.6</v>
      </c>
      <c r="L89" s="10" t="s">
        <v>358</v>
      </c>
      <c r="M89" s="93">
        <v>2.1749999999999998</v>
      </c>
      <c r="N89" s="175" t="s">
        <v>360</v>
      </c>
      <c r="O89" s="21">
        <v>2.6</v>
      </c>
      <c r="Q89" s="10" t="s">
        <v>358</v>
      </c>
      <c r="R89" s="93">
        <v>2.1749999999999998</v>
      </c>
      <c r="S89" s="175" t="s">
        <v>360</v>
      </c>
      <c r="T89" s="21">
        <v>2.6</v>
      </c>
    </row>
    <row r="90" spans="1:20" x14ac:dyDescent="0.25">
      <c r="B90" s="10" t="s">
        <v>351</v>
      </c>
      <c r="C90" s="93">
        <v>3.1</v>
      </c>
      <c r="D90" s="175" t="s">
        <v>361</v>
      </c>
      <c r="E90" s="21">
        <v>2.7</v>
      </c>
      <c r="G90" s="10" t="s">
        <v>351</v>
      </c>
      <c r="H90" s="93">
        <v>3.1</v>
      </c>
      <c r="I90" s="175" t="s">
        <v>361</v>
      </c>
      <c r="J90" s="21">
        <v>2.7</v>
      </c>
      <c r="L90" s="10" t="s">
        <v>351</v>
      </c>
      <c r="M90" s="93">
        <v>3.1</v>
      </c>
      <c r="N90" s="175" t="s">
        <v>361</v>
      </c>
      <c r="O90" s="21">
        <v>2.7</v>
      </c>
      <c r="Q90" s="10" t="s">
        <v>351</v>
      </c>
      <c r="R90" s="93">
        <v>3.1</v>
      </c>
      <c r="S90" s="175" t="s">
        <v>361</v>
      </c>
      <c r="T90" s="21">
        <v>2.7</v>
      </c>
    </row>
    <row r="91" spans="1:20" x14ac:dyDescent="0.25">
      <c r="B91" s="10" t="s">
        <v>352</v>
      </c>
      <c r="C91" s="93">
        <v>2.2250000000000001</v>
      </c>
      <c r="D91" s="175" t="s">
        <v>362</v>
      </c>
      <c r="E91" s="21">
        <v>2.7</v>
      </c>
      <c r="G91" s="10" t="s">
        <v>352</v>
      </c>
      <c r="H91" s="93">
        <v>2.2250000000000001</v>
      </c>
      <c r="I91" s="175" t="s">
        <v>362</v>
      </c>
      <c r="J91" s="21">
        <v>2.7</v>
      </c>
      <c r="L91" s="10" t="s">
        <v>352</v>
      </c>
      <c r="M91" s="93">
        <v>2.2250000000000001</v>
      </c>
      <c r="N91" s="175" t="s">
        <v>362</v>
      </c>
      <c r="O91" s="21">
        <v>2.7</v>
      </c>
      <c r="Q91" s="10" t="s">
        <v>352</v>
      </c>
      <c r="R91" s="93">
        <v>2.2250000000000001</v>
      </c>
      <c r="S91" s="175" t="s">
        <v>362</v>
      </c>
      <c r="T91" s="21">
        <v>2.7</v>
      </c>
    </row>
    <row r="92" spans="1:20" x14ac:dyDescent="0.25">
      <c r="B92" s="10" t="s">
        <v>353</v>
      </c>
      <c r="C92" s="93">
        <v>2.2250000000000001</v>
      </c>
      <c r="D92" s="175" t="s">
        <v>363</v>
      </c>
      <c r="E92" s="21">
        <v>2.7</v>
      </c>
      <c r="G92" s="10" t="s">
        <v>353</v>
      </c>
      <c r="H92" s="93">
        <v>2.2250000000000001</v>
      </c>
      <c r="I92" s="175" t="s">
        <v>363</v>
      </c>
      <c r="J92" s="21">
        <v>2.7</v>
      </c>
      <c r="L92" s="10" t="s">
        <v>353</v>
      </c>
      <c r="M92" s="93">
        <v>2.2250000000000001</v>
      </c>
      <c r="N92" s="175" t="s">
        <v>363</v>
      </c>
      <c r="O92" s="21">
        <v>2.7</v>
      </c>
      <c r="Q92" s="10" t="s">
        <v>353</v>
      </c>
      <c r="R92" s="93">
        <v>2.2250000000000001</v>
      </c>
      <c r="S92" s="175" t="s">
        <v>363</v>
      </c>
      <c r="T92" s="21">
        <v>2.7</v>
      </c>
    </row>
    <row r="93" spans="1:20" x14ac:dyDescent="0.25">
      <c r="B93" s="10" t="s">
        <v>354</v>
      </c>
      <c r="C93" s="93">
        <v>2.2250000000000001</v>
      </c>
      <c r="D93" s="175" t="s">
        <v>364</v>
      </c>
      <c r="E93" s="21">
        <v>2.7</v>
      </c>
      <c r="G93" s="10" t="s">
        <v>354</v>
      </c>
      <c r="H93" s="93">
        <v>2.2250000000000001</v>
      </c>
      <c r="I93" s="175" t="s">
        <v>364</v>
      </c>
      <c r="J93" s="21">
        <v>2.7</v>
      </c>
      <c r="L93" s="10" t="s">
        <v>354</v>
      </c>
      <c r="M93" s="93">
        <v>2.2250000000000001</v>
      </c>
      <c r="N93" s="175" t="s">
        <v>364</v>
      </c>
      <c r="O93" s="21">
        <v>2.7</v>
      </c>
      <c r="Q93" s="10" t="s">
        <v>354</v>
      </c>
      <c r="R93" s="93">
        <v>2.2250000000000001</v>
      </c>
      <c r="S93" s="175" t="s">
        <v>364</v>
      </c>
      <c r="T93" s="21">
        <v>2.7</v>
      </c>
    </row>
    <row r="94" spans="1:20" x14ac:dyDescent="0.25">
      <c r="B94" s="10" t="s">
        <v>355</v>
      </c>
      <c r="C94" s="93">
        <v>2.2250000000000001</v>
      </c>
      <c r="D94" s="175" t="s">
        <v>365</v>
      </c>
      <c r="E94" s="21">
        <v>2.4</v>
      </c>
      <c r="G94" s="10" t="s">
        <v>355</v>
      </c>
      <c r="H94" s="93">
        <v>2.2250000000000001</v>
      </c>
      <c r="I94" s="175" t="s">
        <v>365</v>
      </c>
      <c r="J94" s="21">
        <v>2.4</v>
      </c>
      <c r="L94" s="10" t="s">
        <v>355</v>
      </c>
      <c r="M94" s="93">
        <v>2.2250000000000001</v>
      </c>
      <c r="N94" s="175" t="s">
        <v>365</v>
      </c>
      <c r="O94" s="21">
        <v>2.4</v>
      </c>
      <c r="Q94" s="10" t="s">
        <v>355</v>
      </c>
      <c r="R94" s="93">
        <v>2.2250000000000001</v>
      </c>
      <c r="S94" s="175" t="s">
        <v>365</v>
      </c>
      <c r="T94" s="21">
        <v>2.4</v>
      </c>
    </row>
    <row r="95" spans="1:20" x14ac:dyDescent="0.25">
      <c r="B95" s="10" t="s">
        <v>356</v>
      </c>
      <c r="C95" s="93">
        <v>2.25</v>
      </c>
      <c r="D95" s="175" t="s">
        <v>403</v>
      </c>
      <c r="E95" s="21">
        <v>2.6</v>
      </c>
      <c r="G95" s="10"/>
      <c r="H95" s="93"/>
      <c r="I95" s="175" t="s">
        <v>403</v>
      </c>
      <c r="J95" s="21">
        <v>2.6</v>
      </c>
      <c r="L95" s="10"/>
      <c r="M95" s="93"/>
      <c r="N95" s="175" t="s">
        <v>403</v>
      </c>
      <c r="O95" s="21">
        <v>2.6</v>
      </c>
      <c r="Q95" s="10"/>
      <c r="R95" s="93"/>
      <c r="S95" s="175" t="s">
        <v>403</v>
      </c>
      <c r="T95" s="21">
        <v>2.6</v>
      </c>
    </row>
    <row r="96" spans="1:20" x14ac:dyDescent="0.25">
      <c r="B96" s="10"/>
      <c r="C96" s="93"/>
      <c r="D96" s="175" t="s">
        <v>404</v>
      </c>
      <c r="E96" s="21">
        <v>2.6</v>
      </c>
      <c r="G96" s="10"/>
      <c r="H96" s="93"/>
      <c r="I96" s="175" t="s">
        <v>404</v>
      </c>
      <c r="J96" s="21">
        <v>2.6</v>
      </c>
      <c r="L96" s="10"/>
      <c r="M96" s="93"/>
      <c r="N96" s="175" t="s">
        <v>404</v>
      </c>
      <c r="O96" s="21">
        <v>2.6</v>
      </c>
      <c r="Q96" s="10"/>
      <c r="R96" s="93"/>
      <c r="S96" s="175" t="s">
        <v>404</v>
      </c>
      <c r="T96" s="21">
        <v>2.6</v>
      </c>
    </row>
    <row r="97" spans="1:20" x14ac:dyDescent="0.25">
      <c r="B97" s="10"/>
      <c r="C97" s="93"/>
      <c r="D97" s="175" t="s">
        <v>405</v>
      </c>
      <c r="E97" s="21">
        <v>2.6</v>
      </c>
      <c r="G97" s="10"/>
      <c r="H97" s="93"/>
      <c r="I97" s="175" t="s">
        <v>405</v>
      </c>
      <c r="J97" s="21">
        <v>2.6</v>
      </c>
      <c r="L97" s="10"/>
      <c r="M97" s="93"/>
      <c r="N97" s="175" t="s">
        <v>405</v>
      </c>
      <c r="O97" s="21">
        <v>2.6</v>
      </c>
      <c r="Q97" s="10"/>
      <c r="R97" s="93"/>
      <c r="S97" s="175" t="s">
        <v>405</v>
      </c>
      <c r="T97" s="21">
        <v>2.6</v>
      </c>
    </row>
    <row r="98" spans="1:20" x14ac:dyDescent="0.25">
      <c r="B98" s="10"/>
      <c r="C98" s="93"/>
      <c r="D98" s="175" t="s">
        <v>406</v>
      </c>
      <c r="E98" s="21">
        <v>2.4</v>
      </c>
      <c r="G98" s="10"/>
      <c r="H98" s="93"/>
      <c r="I98" s="175" t="s">
        <v>406</v>
      </c>
      <c r="J98" s="21">
        <v>2.4</v>
      </c>
      <c r="L98" s="10"/>
      <c r="M98" s="93"/>
      <c r="N98" s="175" t="s">
        <v>406</v>
      </c>
      <c r="O98" s="21">
        <v>2.4</v>
      </c>
      <c r="Q98" s="10"/>
      <c r="R98" s="93"/>
      <c r="S98" s="175" t="s">
        <v>406</v>
      </c>
      <c r="T98" s="21">
        <v>2.4</v>
      </c>
    </row>
    <row r="99" spans="1:20" x14ac:dyDescent="0.25">
      <c r="B99" s="10"/>
      <c r="C99" s="93"/>
      <c r="D99" s="175" t="s">
        <v>407</v>
      </c>
      <c r="E99" s="21">
        <v>2.1</v>
      </c>
      <c r="G99" s="10"/>
      <c r="H99" s="93"/>
      <c r="I99" s="175" t="s">
        <v>407</v>
      </c>
      <c r="J99" s="21">
        <v>2.1</v>
      </c>
      <c r="L99" s="10"/>
      <c r="M99" s="93"/>
      <c r="N99" s="175" t="s">
        <v>407</v>
      </c>
      <c r="O99" s="21">
        <v>2.1</v>
      </c>
      <c r="Q99" s="10"/>
      <c r="R99" s="93"/>
      <c r="S99" s="175" t="s">
        <v>407</v>
      </c>
      <c r="T99" s="21">
        <v>2.1</v>
      </c>
    </row>
    <row r="100" spans="1:20" x14ac:dyDescent="0.25">
      <c r="B100" s="10"/>
      <c r="C100" s="93"/>
      <c r="D100" s="175" t="s">
        <v>408</v>
      </c>
      <c r="E100" s="21">
        <v>2.1</v>
      </c>
      <c r="G100" s="10"/>
      <c r="H100" s="93"/>
      <c r="I100" s="175" t="s">
        <v>408</v>
      </c>
      <c r="J100" s="21">
        <v>2.1</v>
      </c>
      <c r="L100" s="10"/>
      <c r="M100" s="93"/>
      <c r="N100" s="175" t="s">
        <v>408</v>
      </c>
      <c r="O100" s="21">
        <v>2.1</v>
      </c>
      <c r="Q100" s="10"/>
      <c r="R100" s="93"/>
      <c r="S100" s="175" t="s">
        <v>408</v>
      </c>
      <c r="T100" s="21">
        <v>2.1</v>
      </c>
    </row>
    <row r="101" spans="1:20" x14ac:dyDescent="0.25">
      <c r="B101" s="10"/>
      <c r="C101" s="93"/>
      <c r="D101" s="175" t="s">
        <v>409</v>
      </c>
      <c r="E101" s="21">
        <v>2.6</v>
      </c>
      <c r="G101" s="10"/>
      <c r="H101" s="93"/>
      <c r="I101" s="175" t="s">
        <v>409</v>
      </c>
      <c r="J101" s="21">
        <v>2.6</v>
      </c>
      <c r="L101" s="10"/>
      <c r="M101" s="93"/>
      <c r="N101" s="175" t="s">
        <v>409</v>
      </c>
      <c r="O101" s="21">
        <v>2.6</v>
      </c>
      <c r="Q101" s="10"/>
      <c r="R101" s="93"/>
      <c r="S101" s="175" t="s">
        <v>409</v>
      </c>
      <c r="T101" s="21">
        <v>2.6</v>
      </c>
    </row>
    <row r="102" spans="1:20" x14ac:dyDescent="0.25">
      <c r="B102" s="11"/>
      <c r="C102" s="94"/>
      <c r="D102" s="175" t="s">
        <v>410</v>
      </c>
      <c r="E102" s="24">
        <v>2.7</v>
      </c>
      <c r="G102" s="11"/>
      <c r="H102" s="11"/>
      <c r="I102" s="175" t="s">
        <v>410</v>
      </c>
      <c r="J102" s="24">
        <v>2.7</v>
      </c>
      <c r="L102" s="11"/>
      <c r="M102" s="11"/>
      <c r="N102" s="175" t="s">
        <v>410</v>
      </c>
      <c r="O102" s="24">
        <v>2.7</v>
      </c>
      <c r="Q102" s="11"/>
      <c r="R102" s="11"/>
      <c r="S102" s="175" t="s">
        <v>410</v>
      </c>
      <c r="T102" s="24">
        <v>2.7</v>
      </c>
    </row>
    <row r="103" spans="1:20" x14ac:dyDescent="0.25">
      <c r="B103" s="168" t="s">
        <v>33</v>
      </c>
      <c r="C103" s="179">
        <f>SUM(C85:C102)</f>
        <v>25.225000000000005</v>
      </c>
      <c r="D103" s="80" t="s">
        <v>33</v>
      </c>
      <c r="E103" s="179">
        <f>SUM(E85:E102)</f>
        <v>45.2</v>
      </c>
      <c r="G103" s="168" t="s">
        <v>33</v>
      </c>
      <c r="H103" s="179">
        <f>SUM(H85:H102)</f>
        <v>22.975000000000005</v>
      </c>
      <c r="I103" s="80" t="s">
        <v>33</v>
      </c>
      <c r="J103" s="179">
        <f>SUM(J85:J102)</f>
        <v>45.2</v>
      </c>
      <c r="L103" s="168" t="s">
        <v>33</v>
      </c>
      <c r="M103" s="179">
        <f>SUM(M85:M102)</f>
        <v>22.975000000000005</v>
      </c>
      <c r="N103" s="80" t="s">
        <v>33</v>
      </c>
      <c r="O103" s="179">
        <f>SUM(O85:O102)</f>
        <v>45.2</v>
      </c>
      <c r="Q103" s="168" t="s">
        <v>33</v>
      </c>
      <c r="R103" s="179">
        <f>SUM(R85:R102)</f>
        <v>22.975000000000005</v>
      </c>
      <c r="S103" s="80" t="s">
        <v>33</v>
      </c>
      <c r="T103" s="179">
        <f>SUM(T85:T102)</f>
        <v>45.2</v>
      </c>
    </row>
    <row r="104" spans="1:20" x14ac:dyDescent="0.25">
      <c r="B104" s="2" t="s">
        <v>16</v>
      </c>
    </row>
    <row r="106" spans="1:20" x14ac:dyDescent="0.25">
      <c r="A106" s="56" t="s">
        <v>37</v>
      </c>
    </row>
    <row r="107" spans="1:20" x14ac:dyDescent="0.25">
      <c r="A107" s="56"/>
    </row>
    <row r="108" spans="1:20" x14ac:dyDescent="0.25">
      <c r="A108" s="56"/>
    </row>
    <row r="109" spans="1:20" x14ac:dyDescent="0.25">
      <c r="A109" s="56"/>
    </row>
    <row r="110" spans="1:20" x14ac:dyDescent="0.25">
      <c r="A110" s="56"/>
    </row>
    <row r="111" spans="1:20" x14ac:dyDescent="0.25">
      <c r="C111" s="182" t="s">
        <v>38</v>
      </c>
      <c r="D111" s="182">
        <f>$D$12</f>
        <v>0.13</v>
      </c>
      <c r="E111" s="2" t="s">
        <v>60</v>
      </c>
    </row>
    <row r="112" spans="1:20" x14ac:dyDescent="0.25">
      <c r="C112" s="182" t="s">
        <v>41</v>
      </c>
      <c r="D112" s="95">
        <f>$C$9*$C$10</f>
        <v>126</v>
      </c>
      <c r="E112" s="2" t="s">
        <v>154</v>
      </c>
    </row>
    <row r="113" spans="1:11" x14ac:dyDescent="0.25">
      <c r="C113" s="182"/>
      <c r="D113" s="182"/>
    </row>
    <row r="114" spans="1:11" x14ac:dyDescent="0.25">
      <c r="C114" s="182"/>
      <c r="D114" s="319"/>
      <c r="F114" s="319"/>
    </row>
    <row r="115" spans="1:11" x14ac:dyDescent="0.25">
      <c r="D115" s="319"/>
      <c r="F115" s="319"/>
    </row>
    <row r="116" spans="1:11" x14ac:dyDescent="0.25">
      <c r="B116" s="81" t="s">
        <v>39</v>
      </c>
      <c r="C116" s="187" t="s">
        <v>34</v>
      </c>
      <c r="D116" s="58">
        <f>C103*$D$111/$D$112</f>
        <v>2.6025793650793657E-2</v>
      </c>
      <c r="E116" s="57" t="s">
        <v>224</v>
      </c>
      <c r="F116" s="59">
        <f t="shared" ref="F116:F123" si="0">($D$54*$D$66*$D$60*$C$8)/56</f>
        <v>3.5357142857142858E-2</v>
      </c>
      <c r="G116" s="163" t="str">
        <f>IF(D116&gt;=F116,"OK","FALSO")</f>
        <v>FALSO</v>
      </c>
    </row>
    <row r="117" spans="1:11" x14ac:dyDescent="0.25">
      <c r="B117" s="10"/>
      <c r="C117" s="173" t="s">
        <v>35</v>
      </c>
      <c r="D117" s="185">
        <f>H103*$D$111/$D$112</f>
        <v>2.3704365079365085E-2</v>
      </c>
      <c r="E117" s="174" t="s">
        <v>224</v>
      </c>
      <c r="F117" s="186">
        <f t="shared" si="0"/>
        <v>3.5357142857142858E-2</v>
      </c>
      <c r="G117" s="163" t="str">
        <f t="shared" ref="G117:G122" si="1">IF(D117&gt;=F117,"OK","FALSO")</f>
        <v>FALSO</v>
      </c>
    </row>
    <row r="118" spans="1:11" x14ac:dyDescent="0.25">
      <c r="B118" s="10"/>
      <c r="C118" s="173" t="s">
        <v>416</v>
      </c>
      <c r="D118" s="185">
        <f>M103*$D$111/$D$112</f>
        <v>2.3704365079365085E-2</v>
      </c>
      <c r="E118" s="174" t="s">
        <v>224</v>
      </c>
      <c r="F118" s="186">
        <f t="shared" si="0"/>
        <v>3.5357142857142858E-2</v>
      </c>
      <c r="G118" s="163" t="str">
        <f t="shared" si="1"/>
        <v>FALSO</v>
      </c>
    </row>
    <row r="119" spans="1:11" x14ac:dyDescent="0.25">
      <c r="B119" s="11"/>
      <c r="C119" s="168" t="s">
        <v>431</v>
      </c>
      <c r="D119" s="61">
        <f>R103*$D$111/$D$112</f>
        <v>2.3704365079365085E-2</v>
      </c>
      <c r="E119" s="169" t="s">
        <v>224</v>
      </c>
      <c r="F119" s="62">
        <f t="shared" si="0"/>
        <v>3.5357142857142858E-2</v>
      </c>
      <c r="G119" s="163" t="str">
        <f t="shared" si="1"/>
        <v>FALSO</v>
      </c>
    </row>
    <row r="120" spans="1:11" x14ac:dyDescent="0.25">
      <c r="B120" s="81" t="s">
        <v>40</v>
      </c>
      <c r="C120" s="187" t="s">
        <v>34</v>
      </c>
      <c r="D120" s="58">
        <f>E103*$D$111/$D$112</f>
        <v>4.663492063492064E-2</v>
      </c>
      <c r="E120" s="57" t="s">
        <v>224</v>
      </c>
      <c r="F120" s="59">
        <f t="shared" si="0"/>
        <v>3.5357142857142858E-2</v>
      </c>
      <c r="G120" s="163" t="str">
        <f t="shared" si="1"/>
        <v>OK</v>
      </c>
    </row>
    <row r="121" spans="1:11" x14ac:dyDescent="0.25">
      <c r="B121" s="188"/>
      <c r="C121" s="173" t="s">
        <v>35</v>
      </c>
      <c r="D121" s="185">
        <f>J103*$D$111/$D$112</f>
        <v>4.663492063492064E-2</v>
      </c>
      <c r="E121" s="174" t="s">
        <v>224</v>
      </c>
      <c r="F121" s="186">
        <f t="shared" si="0"/>
        <v>3.5357142857142858E-2</v>
      </c>
      <c r="G121" s="163" t="str">
        <f t="shared" si="1"/>
        <v>OK</v>
      </c>
    </row>
    <row r="122" spans="1:11" x14ac:dyDescent="0.25">
      <c r="B122" s="188"/>
      <c r="C122" s="173" t="s">
        <v>416</v>
      </c>
      <c r="D122" s="185">
        <f>O103*$D$111/$D$112</f>
        <v>4.663492063492064E-2</v>
      </c>
      <c r="E122" s="174" t="s">
        <v>224</v>
      </c>
      <c r="F122" s="186">
        <f t="shared" si="0"/>
        <v>3.5357142857142858E-2</v>
      </c>
      <c r="G122" s="163" t="str">
        <f t="shared" si="1"/>
        <v>OK</v>
      </c>
    </row>
    <row r="123" spans="1:11" x14ac:dyDescent="0.25">
      <c r="B123" s="63"/>
      <c r="C123" s="168" t="s">
        <v>431</v>
      </c>
      <c r="D123" s="61">
        <f>T103*$D$111/$D$112</f>
        <v>4.663492063492064E-2</v>
      </c>
      <c r="E123" s="169" t="s">
        <v>224</v>
      </c>
      <c r="F123" s="62">
        <f t="shared" si="0"/>
        <v>3.5357142857142858E-2</v>
      </c>
      <c r="G123" s="163" t="str">
        <f t="shared" ref="G123" si="2">IF(D123&gt;=F123,"OK","FALSO")</f>
        <v>OK</v>
      </c>
    </row>
    <row r="125" spans="1:11" x14ac:dyDescent="0.25">
      <c r="B125" s="2" t="s">
        <v>16</v>
      </c>
    </row>
    <row r="126" spans="1:11" x14ac:dyDescent="0.25">
      <c r="A126" s="56" t="s">
        <v>48</v>
      </c>
    </row>
    <row r="128" spans="1:11" x14ac:dyDescent="0.25">
      <c r="B128" s="179" t="s">
        <v>49</v>
      </c>
      <c r="C128" s="179" t="s">
        <v>50</v>
      </c>
      <c r="D128" s="179" t="s">
        <v>51</v>
      </c>
      <c r="E128" s="179" t="s">
        <v>392</v>
      </c>
      <c r="F128" s="179" t="s">
        <v>225</v>
      </c>
      <c r="G128" s="179" t="s">
        <v>226</v>
      </c>
      <c r="H128" s="179" t="s">
        <v>411</v>
      </c>
      <c r="I128" s="179" t="s">
        <v>391</v>
      </c>
      <c r="J128" s="179" t="s">
        <v>233</v>
      </c>
      <c r="K128" s="179" t="s">
        <v>228</v>
      </c>
    </row>
    <row r="129" spans="1:11" x14ac:dyDescent="0.25">
      <c r="A129" s="324" t="s">
        <v>34</v>
      </c>
      <c r="B129" s="64" t="str">
        <f t="shared" ref="B129:B139" si="3">B85</f>
        <v xml:space="preserve">X 1 </v>
      </c>
      <c r="C129" s="64">
        <f>$D$111</f>
        <v>0.13</v>
      </c>
      <c r="D129" s="87">
        <f t="shared" ref="D129:D139" si="4">C85</f>
        <v>2.2000000000000002</v>
      </c>
      <c r="E129" s="87">
        <v>4.0182000000000002</v>
      </c>
      <c r="F129" s="183">
        <f t="shared" ref="F129:F192" si="5">$C$44*C129*D129*$D$13</f>
        <v>1.23552</v>
      </c>
      <c r="G129" s="183">
        <f>$C$45*E129</f>
        <v>1.20546</v>
      </c>
      <c r="H129" s="183">
        <f>$C$48*E129</f>
        <v>0.40182000000000007</v>
      </c>
      <c r="I129" s="183">
        <f t="shared" ref="I129:I157" si="6">E129*$C$46</f>
        <v>0.80364000000000013</v>
      </c>
      <c r="J129" s="183">
        <f>SUM(F129:H129)</f>
        <v>2.8427999999999995</v>
      </c>
      <c r="K129" s="39">
        <f>I129</f>
        <v>0.80364000000000013</v>
      </c>
    </row>
    <row r="130" spans="1:11" x14ac:dyDescent="0.25">
      <c r="A130" s="325"/>
      <c r="B130" s="65" t="str">
        <f t="shared" si="3"/>
        <v xml:space="preserve">X 2 </v>
      </c>
      <c r="C130" s="65">
        <f t="shared" ref="C130:C157" si="7">$D$111</f>
        <v>0.13</v>
      </c>
      <c r="D130" s="88">
        <f t="shared" si="4"/>
        <v>2.2000000000000002</v>
      </c>
      <c r="E130" s="88">
        <v>3.2881</v>
      </c>
      <c r="F130" s="176">
        <f t="shared" si="5"/>
        <v>1.23552</v>
      </c>
      <c r="G130" s="176">
        <f t="shared" ref="G130:G157" si="8">$C$45*E130</f>
        <v>0.98642999999999992</v>
      </c>
      <c r="H130" s="176">
        <f>$C$48*E130</f>
        <v>0.32881000000000005</v>
      </c>
      <c r="I130" s="176">
        <f t="shared" si="6"/>
        <v>0.65762000000000009</v>
      </c>
      <c r="J130" s="176">
        <f t="shared" ref="J130:J193" si="9">SUM(F130:H130)</f>
        <v>2.5507599999999995</v>
      </c>
      <c r="K130" s="42">
        <f t="shared" ref="K130:K193" si="10">I130</f>
        <v>0.65762000000000009</v>
      </c>
    </row>
    <row r="131" spans="1:11" x14ac:dyDescent="0.25">
      <c r="A131" s="325"/>
      <c r="B131" s="65" t="str">
        <f t="shared" si="3"/>
        <v xml:space="preserve">X 3 </v>
      </c>
      <c r="C131" s="65">
        <f t="shared" si="7"/>
        <v>0.13</v>
      </c>
      <c r="D131" s="88">
        <f t="shared" si="4"/>
        <v>2.2000000000000002</v>
      </c>
      <c r="E131" s="88">
        <v>1.3069999999999999</v>
      </c>
      <c r="F131" s="176">
        <f t="shared" si="5"/>
        <v>1.23552</v>
      </c>
      <c r="G131" s="176">
        <f t="shared" si="8"/>
        <v>0.39209999999999995</v>
      </c>
      <c r="H131" s="176">
        <f t="shared" ref="H131:H139" si="11">$C$48*E131</f>
        <v>0.13070000000000001</v>
      </c>
      <c r="I131" s="176">
        <f t="shared" si="6"/>
        <v>0.26140000000000002</v>
      </c>
      <c r="J131" s="176">
        <f t="shared" si="9"/>
        <v>1.7583199999999999</v>
      </c>
      <c r="K131" s="42">
        <f t="shared" si="10"/>
        <v>0.26140000000000002</v>
      </c>
    </row>
    <row r="132" spans="1:11" x14ac:dyDescent="0.25">
      <c r="A132" s="325"/>
      <c r="B132" s="65" t="str">
        <f t="shared" si="3"/>
        <v xml:space="preserve">X 4 </v>
      </c>
      <c r="C132" s="65">
        <f t="shared" si="7"/>
        <v>0.13</v>
      </c>
      <c r="D132" s="88">
        <f t="shared" si="4"/>
        <v>2.2000000000000002</v>
      </c>
      <c r="E132" s="88">
        <v>1.9</v>
      </c>
      <c r="F132" s="176">
        <f t="shared" si="5"/>
        <v>1.23552</v>
      </c>
      <c r="G132" s="176">
        <f t="shared" si="8"/>
        <v>0.56999999999999995</v>
      </c>
      <c r="H132" s="176">
        <f t="shared" si="11"/>
        <v>0.19</v>
      </c>
      <c r="I132" s="176">
        <f t="shared" si="6"/>
        <v>0.38</v>
      </c>
      <c r="J132" s="176">
        <f t="shared" si="9"/>
        <v>1.99552</v>
      </c>
      <c r="K132" s="42">
        <f t="shared" si="10"/>
        <v>0.38</v>
      </c>
    </row>
    <row r="133" spans="1:11" x14ac:dyDescent="0.25">
      <c r="A133" s="325"/>
      <c r="B133" s="65" t="str">
        <f t="shared" si="3"/>
        <v xml:space="preserve">X 5 </v>
      </c>
      <c r="C133" s="65">
        <f t="shared" si="7"/>
        <v>0.13</v>
      </c>
      <c r="D133" s="88">
        <f t="shared" si="4"/>
        <v>2.1749999999999998</v>
      </c>
      <c r="E133" s="88">
        <v>1.3691</v>
      </c>
      <c r="F133" s="176">
        <f t="shared" si="5"/>
        <v>1.2214799999999999</v>
      </c>
      <c r="G133" s="176">
        <f t="shared" si="8"/>
        <v>0.41072999999999998</v>
      </c>
      <c r="H133" s="176">
        <f t="shared" si="11"/>
        <v>0.13691</v>
      </c>
      <c r="I133" s="176">
        <f t="shared" si="6"/>
        <v>0.27382000000000001</v>
      </c>
      <c r="J133" s="176">
        <f t="shared" si="9"/>
        <v>1.76912</v>
      </c>
      <c r="K133" s="42">
        <f t="shared" si="10"/>
        <v>0.27382000000000001</v>
      </c>
    </row>
    <row r="134" spans="1:11" x14ac:dyDescent="0.25">
      <c r="A134" s="325"/>
      <c r="B134" s="65" t="str">
        <f t="shared" si="3"/>
        <v>X 6</v>
      </c>
      <c r="C134" s="65">
        <f t="shared" si="7"/>
        <v>0.13</v>
      </c>
      <c r="D134" s="88">
        <f t="shared" si="4"/>
        <v>3.1</v>
      </c>
      <c r="E134" s="88">
        <v>2.6221999999999999</v>
      </c>
      <c r="F134" s="176">
        <f t="shared" si="5"/>
        <v>1.7409600000000001</v>
      </c>
      <c r="G134" s="176">
        <f t="shared" si="8"/>
        <v>0.78665999999999991</v>
      </c>
      <c r="H134" s="176">
        <f t="shared" si="11"/>
        <v>0.26222000000000001</v>
      </c>
      <c r="I134" s="176">
        <f t="shared" si="6"/>
        <v>0.52444000000000002</v>
      </c>
      <c r="J134" s="176">
        <f t="shared" si="9"/>
        <v>2.7898399999999999</v>
      </c>
      <c r="K134" s="42">
        <f t="shared" si="10"/>
        <v>0.52444000000000002</v>
      </c>
    </row>
    <row r="135" spans="1:11" x14ac:dyDescent="0.25">
      <c r="A135" s="325"/>
      <c r="B135" s="65" t="str">
        <f t="shared" si="3"/>
        <v>X 7</v>
      </c>
      <c r="C135" s="65">
        <f t="shared" si="7"/>
        <v>0.13</v>
      </c>
      <c r="D135" s="88">
        <f t="shared" si="4"/>
        <v>2.2250000000000001</v>
      </c>
      <c r="E135" s="88">
        <v>1.4158999999999999</v>
      </c>
      <c r="F135" s="176">
        <f t="shared" si="5"/>
        <v>1.24956</v>
      </c>
      <c r="G135" s="176">
        <f t="shared" si="8"/>
        <v>0.42476999999999998</v>
      </c>
      <c r="H135" s="176">
        <f t="shared" si="11"/>
        <v>0.14158999999999999</v>
      </c>
      <c r="I135" s="176">
        <f t="shared" si="6"/>
        <v>0.28317999999999999</v>
      </c>
      <c r="J135" s="176">
        <f t="shared" si="9"/>
        <v>1.8159199999999998</v>
      </c>
      <c r="K135" s="42">
        <f>I135</f>
        <v>0.28317999999999999</v>
      </c>
    </row>
    <row r="136" spans="1:11" x14ac:dyDescent="0.25">
      <c r="A136" s="325"/>
      <c r="B136" s="65" t="str">
        <f t="shared" si="3"/>
        <v>X 8</v>
      </c>
      <c r="C136" s="65">
        <f t="shared" si="7"/>
        <v>0.13</v>
      </c>
      <c r="D136" s="88">
        <f t="shared" si="4"/>
        <v>2.2250000000000001</v>
      </c>
      <c r="E136" s="88">
        <v>3.9424000000000001</v>
      </c>
      <c r="F136" s="176">
        <f t="shared" si="5"/>
        <v>1.24956</v>
      </c>
      <c r="G136" s="176">
        <f t="shared" si="8"/>
        <v>1.18272</v>
      </c>
      <c r="H136" s="176">
        <f t="shared" si="11"/>
        <v>0.39424000000000003</v>
      </c>
      <c r="I136" s="176">
        <f t="shared" si="6"/>
        <v>0.78848000000000007</v>
      </c>
      <c r="J136" s="176">
        <f t="shared" si="9"/>
        <v>2.8265199999999999</v>
      </c>
      <c r="K136" s="42">
        <f t="shared" si="10"/>
        <v>0.78848000000000007</v>
      </c>
    </row>
    <row r="137" spans="1:11" x14ac:dyDescent="0.25">
      <c r="A137" s="325"/>
      <c r="B137" s="65" t="str">
        <f t="shared" si="3"/>
        <v>X 9</v>
      </c>
      <c r="C137" s="65">
        <f t="shared" si="7"/>
        <v>0.13</v>
      </c>
      <c r="D137" s="88">
        <f t="shared" si="4"/>
        <v>2.2250000000000001</v>
      </c>
      <c r="E137" s="88">
        <v>4.0659000000000001</v>
      </c>
      <c r="F137" s="176">
        <f t="shared" si="5"/>
        <v>1.24956</v>
      </c>
      <c r="G137" s="176">
        <f t="shared" si="8"/>
        <v>1.21977</v>
      </c>
      <c r="H137" s="176">
        <f t="shared" si="11"/>
        <v>0.40659000000000001</v>
      </c>
      <c r="I137" s="176">
        <f t="shared" si="6"/>
        <v>0.81318000000000001</v>
      </c>
      <c r="J137" s="176">
        <f t="shared" si="9"/>
        <v>2.8759200000000003</v>
      </c>
      <c r="K137" s="42">
        <f t="shared" si="10"/>
        <v>0.81318000000000001</v>
      </c>
    </row>
    <row r="138" spans="1:11" x14ac:dyDescent="0.25">
      <c r="A138" s="325"/>
      <c r="B138" s="65" t="str">
        <f t="shared" si="3"/>
        <v>X 10</v>
      </c>
      <c r="C138" s="65">
        <f t="shared" si="7"/>
        <v>0.13</v>
      </c>
      <c r="D138" s="88">
        <f t="shared" si="4"/>
        <v>2.2250000000000001</v>
      </c>
      <c r="E138" s="88">
        <v>4.0659000000000001</v>
      </c>
      <c r="F138" s="176">
        <f t="shared" si="5"/>
        <v>1.24956</v>
      </c>
      <c r="G138" s="176">
        <f t="shared" si="8"/>
        <v>1.21977</v>
      </c>
      <c r="H138" s="176">
        <f t="shared" si="11"/>
        <v>0.40659000000000001</v>
      </c>
      <c r="I138" s="176">
        <f t="shared" si="6"/>
        <v>0.81318000000000001</v>
      </c>
      <c r="J138" s="176">
        <f t="shared" si="9"/>
        <v>2.8759200000000003</v>
      </c>
      <c r="K138" s="42">
        <f t="shared" si="10"/>
        <v>0.81318000000000001</v>
      </c>
    </row>
    <row r="139" spans="1:11" x14ac:dyDescent="0.25">
      <c r="A139" s="325"/>
      <c r="B139" s="65" t="str">
        <f t="shared" si="3"/>
        <v>X 11</v>
      </c>
      <c r="C139" s="65">
        <f t="shared" si="7"/>
        <v>0.13</v>
      </c>
      <c r="D139" s="88">
        <f t="shared" si="4"/>
        <v>2.25</v>
      </c>
      <c r="E139" s="88">
        <v>2.0497000000000001</v>
      </c>
      <c r="F139" s="176">
        <f t="shared" si="5"/>
        <v>1.2636000000000001</v>
      </c>
      <c r="G139" s="176">
        <f t="shared" si="8"/>
        <v>0.61490999999999996</v>
      </c>
      <c r="H139" s="176">
        <f t="shared" si="11"/>
        <v>0.20497000000000001</v>
      </c>
      <c r="I139" s="176">
        <f t="shared" si="6"/>
        <v>0.40994000000000003</v>
      </c>
      <c r="J139" s="176">
        <f t="shared" si="9"/>
        <v>2.0834799999999998</v>
      </c>
      <c r="K139" s="42">
        <f t="shared" si="10"/>
        <v>0.40994000000000003</v>
      </c>
    </row>
    <row r="140" spans="1:11" x14ac:dyDescent="0.25">
      <c r="A140" s="325"/>
      <c r="B140" s="65" t="str">
        <f t="shared" ref="B140:B157" si="12">D85</f>
        <v xml:space="preserve">Y 1 </v>
      </c>
      <c r="C140" s="65">
        <f t="shared" si="7"/>
        <v>0.13</v>
      </c>
      <c r="D140" s="88">
        <f t="shared" ref="D140:D157" si="13">E85</f>
        <v>2.1</v>
      </c>
      <c r="E140" s="88">
        <v>1.8532</v>
      </c>
      <c r="F140" s="176">
        <f t="shared" si="5"/>
        <v>1.1793600000000002</v>
      </c>
      <c r="G140" s="176">
        <f t="shared" si="8"/>
        <v>0.55596000000000001</v>
      </c>
      <c r="H140" s="176">
        <f>$C$48*E140</f>
        <v>0.18532000000000001</v>
      </c>
      <c r="I140" s="176">
        <f t="shared" si="6"/>
        <v>0.37064000000000002</v>
      </c>
      <c r="J140" s="176">
        <f t="shared" si="9"/>
        <v>1.9206400000000001</v>
      </c>
      <c r="K140" s="42">
        <f>I140</f>
        <v>0.37064000000000002</v>
      </c>
    </row>
    <row r="141" spans="1:11" x14ac:dyDescent="0.25">
      <c r="A141" s="325"/>
      <c r="B141" s="65" t="str">
        <f t="shared" si="12"/>
        <v xml:space="preserve">Y 2 </v>
      </c>
      <c r="C141" s="65">
        <f t="shared" si="7"/>
        <v>0.13</v>
      </c>
      <c r="D141" s="88">
        <f t="shared" si="13"/>
        <v>2.4</v>
      </c>
      <c r="E141" s="88">
        <v>2.3572000000000002</v>
      </c>
      <c r="F141" s="176">
        <f t="shared" si="5"/>
        <v>1.3478399999999999</v>
      </c>
      <c r="G141" s="176">
        <f t="shared" si="8"/>
        <v>0.70716000000000001</v>
      </c>
      <c r="H141" s="176">
        <f t="shared" ref="H141:H156" si="14">$C$48*E141</f>
        <v>0.23572000000000004</v>
      </c>
      <c r="I141" s="176">
        <f t="shared" si="6"/>
        <v>0.47144000000000008</v>
      </c>
      <c r="J141" s="176">
        <f t="shared" si="9"/>
        <v>2.2907199999999999</v>
      </c>
      <c r="K141" s="42">
        <f t="shared" si="10"/>
        <v>0.47144000000000008</v>
      </c>
    </row>
    <row r="142" spans="1:11" x14ac:dyDescent="0.25">
      <c r="A142" s="325"/>
      <c r="B142" s="65" t="str">
        <f t="shared" si="12"/>
        <v xml:space="preserve">Y 3 </v>
      </c>
      <c r="C142" s="65">
        <f t="shared" si="7"/>
        <v>0.13</v>
      </c>
      <c r="D142" s="88">
        <f t="shared" si="13"/>
        <v>2.6</v>
      </c>
      <c r="E142" s="88">
        <v>2.4929999999999999</v>
      </c>
      <c r="F142" s="176">
        <f t="shared" si="5"/>
        <v>1.4601600000000001</v>
      </c>
      <c r="G142" s="176">
        <f t="shared" si="8"/>
        <v>0.7478999999999999</v>
      </c>
      <c r="H142" s="176">
        <f t="shared" si="14"/>
        <v>0.24929999999999999</v>
      </c>
      <c r="I142" s="176">
        <f t="shared" si="6"/>
        <v>0.49859999999999999</v>
      </c>
      <c r="J142" s="176">
        <f t="shared" si="9"/>
        <v>2.45736</v>
      </c>
      <c r="K142" s="42">
        <f t="shared" si="10"/>
        <v>0.49859999999999999</v>
      </c>
    </row>
    <row r="143" spans="1:11" x14ac:dyDescent="0.25">
      <c r="A143" s="325"/>
      <c r="B143" s="65" t="str">
        <f t="shared" si="12"/>
        <v>Y 4</v>
      </c>
      <c r="C143" s="65">
        <f t="shared" si="7"/>
        <v>0.13</v>
      </c>
      <c r="D143" s="88">
        <f t="shared" si="13"/>
        <v>2.6</v>
      </c>
      <c r="E143" s="88">
        <v>2.6932</v>
      </c>
      <c r="F143" s="176">
        <f t="shared" si="5"/>
        <v>1.4601600000000001</v>
      </c>
      <c r="G143" s="176">
        <f t="shared" si="8"/>
        <v>0.80796000000000001</v>
      </c>
      <c r="H143" s="176">
        <f t="shared" si="14"/>
        <v>0.26932</v>
      </c>
      <c r="I143" s="176">
        <f t="shared" si="6"/>
        <v>0.53864000000000001</v>
      </c>
      <c r="J143" s="176">
        <f t="shared" si="9"/>
        <v>2.5374400000000001</v>
      </c>
      <c r="K143" s="42">
        <f t="shared" si="10"/>
        <v>0.53864000000000001</v>
      </c>
    </row>
    <row r="144" spans="1:11" x14ac:dyDescent="0.25">
      <c r="A144" s="325"/>
      <c r="B144" s="65" t="str">
        <f t="shared" si="12"/>
        <v>Y 5</v>
      </c>
      <c r="C144" s="65">
        <f t="shared" si="7"/>
        <v>0.13</v>
      </c>
      <c r="D144" s="88">
        <f t="shared" si="13"/>
        <v>2.6</v>
      </c>
      <c r="E144" s="88">
        <v>0.7147</v>
      </c>
      <c r="F144" s="176">
        <f t="shared" si="5"/>
        <v>1.4601600000000001</v>
      </c>
      <c r="G144" s="176">
        <f t="shared" si="8"/>
        <v>0.21440999999999999</v>
      </c>
      <c r="H144" s="176">
        <f t="shared" si="14"/>
        <v>7.1470000000000006E-2</v>
      </c>
      <c r="I144" s="176">
        <f t="shared" si="6"/>
        <v>0.14294000000000001</v>
      </c>
      <c r="J144" s="176">
        <f t="shared" si="9"/>
        <v>1.74604</v>
      </c>
      <c r="K144" s="42">
        <f t="shared" si="10"/>
        <v>0.14294000000000001</v>
      </c>
    </row>
    <row r="145" spans="1:11" x14ac:dyDescent="0.25">
      <c r="A145" s="325"/>
      <c r="B145" s="65" t="str">
        <f t="shared" si="12"/>
        <v>Y 6</v>
      </c>
      <c r="C145" s="65">
        <f t="shared" si="7"/>
        <v>0.13</v>
      </c>
      <c r="D145" s="88">
        <f t="shared" si="13"/>
        <v>2.7</v>
      </c>
      <c r="E145" s="88">
        <v>2.8612000000000002</v>
      </c>
      <c r="F145" s="176">
        <f t="shared" si="5"/>
        <v>1.5163200000000001</v>
      </c>
      <c r="G145" s="176">
        <f t="shared" si="8"/>
        <v>0.85836000000000001</v>
      </c>
      <c r="H145" s="176">
        <f t="shared" si="14"/>
        <v>0.28612000000000004</v>
      </c>
      <c r="I145" s="176">
        <f t="shared" si="6"/>
        <v>0.57224000000000008</v>
      </c>
      <c r="J145" s="176">
        <f t="shared" si="9"/>
        <v>2.6608000000000001</v>
      </c>
      <c r="K145" s="42">
        <f>I145</f>
        <v>0.57224000000000008</v>
      </c>
    </row>
    <row r="146" spans="1:11" x14ac:dyDescent="0.25">
      <c r="A146" s="325"/>
      <c r="B146" s="65" t="str">
        <f t="shared" si="12"/>
        <v>Y 7</v>
      </c>
      <c r="C146" s="65">
        <f t="shared" si="7"/>
        <v>0.13</v>
      </c>
      <c r="D146" s="88">
        <f t="shared" si="13"/>
        <v>2.7</v>
      </c>
      <c r="E146" s="88">
        <v>2.8612000000000002</v>
      </c>
      <c r="F146" s="176">
        <f t="shared" si="5"/>
        <v>1.5163200000000001</v>
      </c>
      <c r="G146" s="176">
        <f t="shared" si="8"/>
        <v>0.85836000000000001</v>
      </c>
      <c r="H146" s="176">
        <f t="shared" si="14"/>
        <v>0.28612000000000004</v>
      </c>
      <c r="I146" s="176">
        <f t="shared" si="6"/>
        <v>0.57224000000000008</v>
      </c>
      <c r="J146" s="176">
        <f t="shared" si="9"/>
        <v>2.6608000000000001</v>
      </c>
      <c r="K146" s="42">
        <f t="shared" si="10"/>
        <v>0.57224000000000008</v>
      </c>
    </row>
    <row r="147" spans="1:11" x14ac:dyDescent="0.25">
      <c r="A147" s="325"/>
      <c r="B147" s="65" t="str">
        <f t="shared" si="12"/>
        <v>Y 8</v>
      </c>
      <c r="C147" s="65">
        <f t="shared" si="7"/>
        <v>0.13</v>
      </c>
      <c r="D147" s="88">
        <f t="shared" si="13"/>
        <v>2.7</v>
      </c>
      <c r="E147" s="88">
        <v>2.8685999999999998</v>
      </c>
      <c r="F147" s="176">
        <f t="shared" si="5"/>
        <v>1.5163200000000001</v>
      </c>
      <c r="G147" s="176">
        <f t="shared" si="8"/>
        <v>0.8605799999999999</v>
      </c>
      <c r="H147" s="176">
        <f t="shared" si="14"/>
        <v>0.28686</v>
      </c>
      <c r="I147" s="176">
        <f t="shared" si="6"/>
        <v>0.57372000000000001</v>
      </c>
      <c r="J147" s="176">
        <f t="shared" si="9"/>
        <v>2.6637599999999999</v>
      </c>
      <c r="K147" s="42">
        <f t="shared" si="10"/>
        <v>0.57372000000000001</v>
      </c>
    </row>
    <row r="148" spans="1:11" x14ac:dyDescent="0.25">
      <c r="A148" s="325"/>
      <c r="B148" s="65" t="str">
        <f t="shared" si="12"/>
        <v>Y 9</v>
      </c>
      <c r="C148" s="65">
        <f t="shared" si="7"/>
        <v>0.13</v>
      </c>
      <c r="D148" s="88">
        <f t="shared" si="13"/>
        <v>2.7</v>
      </c>
      <c r="E148" s="88">
        <v>2.8685999999999998</v>
      </c>
      <c r="F148" s="176">
        <f t="shared" si="5"/>
        <v>1.5163200000000001</v>
      </c>
      <c r="G148" s="176">
        <f t="shared" si="8"/>
        <v>0.8605799999999999</v>
      </c>
      <c r="H148" s="176">
        <f t="shared" si="14"/>
        <v>0.28686</v>
      </c>
      <c r="I148" s="176">
        <f t="shared" si="6"/>
        <v>0.57372000000000001</v>
      </c>
      <c r="J148" s="176">
        <f t="shared" si="9"/>
        <v>2.6637599999999999</v>
      </c>
      <c r="K148" s="42">
        <f t="shared" si="10"/>
        <v>0.57372000000000001</v>
      </c>
    </row>
    <row r="149" spans="1:11" x14ac:dyDescent="0.25">
      <c r="A149" s="325"/>
      <c r="B149" s="65" t="str">
        <f t="shared" si="12"/>
        <v>Y 10</v>
      </c>
      <c r="C149" s="65">
        <f t="shared" si="7"/>
        <v>0.13</v>
      </c>
      <c r="D149" s="88">
        <f t="shared" si="13"/>
        <v>2.4</v>
      </c>
      <c r="E149" s="88">
        <v>2.2416</v>
      </c>
      <c r="F149" s="176">
        <f t="shared" si="5"/>
        <v>1.3478399999999999</v>
      </c>
      <c r="G149" s="176">
        <f t="shared" si="8"/>
        <v>0.67247999999999997</v>
      </c>
      <c r="H149" s="176">
        <f t="shared" si="14"/>
        <v>0.22416000000000003</v>
      </c>
      <c r="I149" s="176">
        <f t="shared" si="6"/>
        <v>0.44832000000000005</v>
      </c>
      <c r="J149" s="176">
        <f t="shared" si="9"/>
        <v>2.2444799999999998</v>
      </c>
      <c r="K149" s="42">
        <f t="shared" si="10"/>
        <v>0.44832000000000005</v>
      </c>
    </row>
    <row r="150" spans="1:11" x14ac:dyDescent="0.25">
      <c r="A150" s="325"/>
      <c r="B150" s="65" t="str">
        <f t="shared" si="12"/>
        <v>Y 11</v>
      </c>
      <c r="C150" s="65">
        <f t="shared" si="7"/>
        <v>0.13</v>
      </c>
      <c r="D150" s="88">
        <f t="shared" si="13"/>
        <v>2.6</v>
      </c>
      <c r="E150" s="88">
        <v>2.4990999999999999</v>
      </c>
      <c r="F150" s="176">
        <f t="shared" si="5"/>
        <v>1.4601600000000001</v>
      </c>
      <c r="G150" s="176">
        <f t="shared" si="8"/>
        <v>0.7497299999999999</v>
      </c>
      <c r="H150" s="176">
        <f t="shared" si="14"/>
        <v>0.24990999999999999</v>
      </c>
      <c r="I150" s="176">
        <f t="shared" si="6"/>
        <v>0.49981999999999999</v>
      </c>
      <c r="J150" s="176">
        <f t="shared" si="9"/>
        <v>2.4598</v>
      </c>
      <c r="K150" s="42">
        <f t="shared" si="10"/>
        <v>0.49981999999999999</v>
      </c>
    </row>
    <row r="151" spans="1:11" x14ac:dyDescent="0.25">
      <c r="A151" s="325"/>
      <c r="B151" s="65" t="str">
        <f t="shared" si="12"/>
        <v>Y 12</v>
      </c>
      <c r="C151" s="65">
        <f t="shared" si="7"/>
        <v>0.13</v>
      </c>
      <c r="D151" s="88">
        <f t="shared" si="13"/>
        <v>2.6</v>
      </c>
      <c r="E151" s="88">
        <v>2.7</v>
      </c>
      <c r="F151" s="176">
        <f t="shared" si="5"/>
        <v>1.4601600000000001</v>
      </c>
      <c r="G151" s="176">
        <f t="shared" si="8"/>
        <v>0.81</v>
      </c>
      <c r="H151" s="176">
        <f t="shared" si="14"/>
        <v>0.27</v>
      </c>
      <c r="I151" s="176">
        <f t="shared" si="6"/>
        <v>0.54</v>
      </c>
      <c r="J151" s="176">
        <f t="shared" si="9"/>
        <v>2.5401600000000002</v>
      </c>
      <c r="K151" s="42">
        <f t="shared" si="10"/>
        <v>0.54</v>
      </c>
    </row>
    <row r="152" spans="1:11" x14ac:dyDescent="0.25">
      <c r="A152" s="325"/>
      <c r="B152" s="65" t="str">
        <f t="shared" si="12"/>
        <v>Y 13</v>
      </c>
      <c r="C152" s="65">
        <f t="shared" si="7"/>
        <v>0.13</v>
      </c>
      <c r="D152" s="88">
        <f t="shared" si="13"/>
        <v>2.6</v>
      </c>
      <c r="E152" s="88">
        <v>2.4990999999999999</v>
      </c>
      <c r="F152" s="176">
        <f t="shared" si="5"/>
        <v>1.4601600000000001</v>
      </c>
      <c r="G152" s="176">
        <f t="shared" si="8"/>
        <v>0.7497299999999999</v>
      </c>
      <c r="H152" s="176">
        <f t="shared" si="14"/>
        <v>0.24990999999999999</v>
      </c>
      <c r="I152" s="176">
        <f t="shared" si="6"/>
        <v>0.49981999999999999</v>
      </c>
      <c r="J152" s="176">
        <f t="shared" si="9"/>
        <v>2.4598</v>
      </c>
      <c r="K152" s="42">
        <f t="shared" si="10"/>
        <v>0.49981999999999999</v>
      </c>
    </row>
    <row r="153" spans="1:11" x14ac:dyDescent="0.25">
      <c r="A153" s="325"/>
      <c r="B153" s="65" t="str">
        <f t="shared" si="12"/>
        <v>Y 14</v>
      </c>
      <c r="C153" s="65">
        <f t="shared" si="7"/>
        <v>0.13</v>
      </c>
      <c r="D153" s="88">
        <f t="shared" si="13"/>
        <v>2.4</v>
      </c>
      <c r="E153" s="88">
        <v>2.3631000000000002</v>
      </c>
      <c r="F153" s="176">
        <f t="shared" si="5"/>
        <v>1.3478399999999999</v>
      </c>
      <c r="G153" s="176">
        <f t="shared" si="8"/>
        <v>0.70893000000000006</v>
      </c>
      <c r="H153" s="176">
        <f t="shared" si="14"/>
        <v>0.23631000000000002</v>
      </c>
      <c r="I153" s="176">
        <f t="shared" si="6"/>
        <v>0.47262000000000004</v>
      </c>
      <c r="J153" s="176">
        <f t="shared" si="9"/>
        <v>2.2930800000000002</v>
      </c>
      <c r="K153" s="42">
        <f t="shared" si="10"/>
        <v>0.47262000000000004</v>
      </c>
    </row>
    <row r="154" spans="1:11" x14ac:dyDescent="0.25">
      <c r="A154" s="325"/>
      <c r="B154" s="65" t="str">
        <f t="shared" si="12"/>
        <v>Y 15</v>
      </c>
      <c r="C154" s="65">
        <f t="shared" si="7"/>
        <v>0.13</v>
      </c>
      <c r="D154" s="88">
        <f t="shared" si="13"/>
        <v>2.1</v>
      </c>
      <c r="E154" s="88">
        <v>1.8575999999999999</v>
      </c>
      <c r="F154" s="176">
        <f t="shared" si="5"/>
        <v>1.1793600000000002</v>
      </c>
      <c r="G154" s="176">
        <f t="shared" si="8"/>
        <v>0.55728</v>
      </c>
      <c r="H154" s="176">
        <f t="shared" si="14"/>
        <v>0.18576000000000001</v>
      </c>
      <c r="I154" s="176">
        <f t="shared" si="6"/>
        <v>0.37152000000000002</v>
      </c>
      <c r="J154" s="176">
        <f t="shared" si="9"/>
        <v>1.9224000000000001</v>
      </c>
      <c r="K154" s="42">
        <f t="shared" si="10"/>
        <v>0.37152000000000002</v>
      </c>
    </row>
    <row r="155" spans="1:11" x14ac:dyDescent="0.25">
      <c r="A155" s="325"/>
      <c r="B155" s="65" t="str">
        <f t="shared" si="12"/>
        <v>Y 16</v>
      </c>
      <c r="C155" s="65">
        <f t="shared" si="7"/>
        <v>0.13</v>
      </c>
      <c r="D155" s="88">
        <f t="shared" si="13"/>
        <v>2.1</v>
      </c>
      <c r="E155" s="88">
        <v>3.5308000000000002</v>
      </c>
      <c r="F155" s="176">
        <f t="shared" si="5"/>
        <v>1.1793600000000002</v>
      </c>
      <c r="G155" s="176">
        <f t="shared" si="8"/>
        <v>1.05924</v>
      </c>
      <c r="H155" s="176">
        <f t="shared" si="14"/>
        <v>0.35308000000000006</v>
      </c>
      <c r="I155" s="176">
        <f t="shared" si="6"/>
        <v>0.70616000000000012</v>
      </c>
      <c r="J155" s="176">
        <f t="shared" si="9"/>
        <v>2.5916800000000002</v>
      </c>
      <c r="K155" s="42">
        <f t="shared" si="10"/>
        <v>0.70616000000000012</v>
      </c>
    </row>
    <row r="156" spans="1:11" x14ac:dyDescent="0.25">
      <c r="A156" s="325"/>
      <c r="B156" s="65" t="str">
        <f t="shared" si="12"/>
        <v>Y 17</v>
      </c>
      <c r="C156" s="65">
        <f t="shared" si="7"/>
        <v>0.13</v>
      </c>
      <c r="D156" s="88">
        <f t="shared" si="13"/>
        <v>2.6</v>
      </c>
      <c r="E156" s="88">
        <v>5.1532999999999998</v>
      </c>
      <c r="F156" s="176">
        <f t="shared" si="5"/>
        <v>1.4601600000000001</v>
      </c>
      <c r="G156" s="176">
        <f t="shared" si="8"/>
        <v>1.54599</v>
      </c>
      <c r="H156" s="176">
        <f t="shared" si="14"/>
        <v>0.51532999999999995</v>
      </c>
      <c r="I156" s="176">
        <f t="shared" si="6"/>
        <v>1.0306599999999999</v>
      </c>
      <c r="J156" s="176">
        <f t="shared" si="9"/>
        <v>3.5214799999999999</v>
      </c>
      <c r="K156" s="42">
        <f t="shared" si="10"/>
        <v>1.0306599999999999</v>
      </c>
    </row>
    <row r="157" spans="1:11" x14ac:dyDescent="0.25">
      <c r="A157" s="326"/>
      <c r="B157" s="65" t="str">
        <f t="shared" si="12"/>
        <v>Y 18</v>
      </c>
      <c r="C157" s="65">
        <f t="shared" si="7"/>
        <v>0.13</v>
      </c>
      <c r="D157" s="88">
        <f t="shared" si="13"/>
        <v>2.7</v>
      </c>
      <c r="E157" s="88">
        <v>5.4778000000000002</v>
      </c>
      <c r="F157" s="176">
        <f t="shared" si="5"/>
        <v>1.5163200000000001</v>
      </c>
      <c r="G157" s="176">
        <f t="shared" si="8"/>
        <v>1.64334</v>
      </c>
      <c r="H157" s="176">
        <f>$C$48*E157</f>
        <v>0.54778000000000004</v>
      </c>
      <c r="I157" s="176">
        <f t="shared" si="6"/>
        <v>1.0955600000000001</v>
      </c>
      <c r="J157" s="176">
        <f t="shared" si="9"/>
        <v>3.7074400000000001</v>
      </c>
      <c r="K157" s="42">
        <f t="shared" si="10"/>
        <v>1.0955600000000001</v>
      </c>
    </row>
    <row r="158" spans="1:11" x14ac:dyDescent="0.25">
      <c r="A158" s="324" t="s">
        <v>35</v>
      </c>
      <c r="B158" s="64" t="str">
        <f t="shared" ref="B158:B167" si="15">G85</f>
        <v xml:space="preserve">X 1 </v>
      </c>
      <c r="C158" s="64">
        <f>$D$111</f>
        <v>0.13</v>
      </c>
      <c r="D158" s="87">
        <f t="shared" ref="D158:D167" si="16">H85</f>
        <v>2.2000000000000002</v>
      </c>
      <c r="E158" s="87">
        <v>4.0182000000000002</v>
      </c>
      <c r="F158" s="183">
        <f t="shared" si="5"/>
        <v>1.23552</v>
      </c>
      <c r="G158" s="183">
        <f>$C$45*E158</f>
        <v>1.20546</v>
      </c>
      <c r="H158" s="183">
        <f>$C$48*E158</f>
        <v>0.40182000000000007</v>
      </c>
      <c r="I158" s="183">
        <f>E158*$C$46</f>
        <v>0.80364000000000013</v>
      </c>
      <c r="J158" s="183">
        <f t="shared" si="9"/>
        <v>2.8427999999999995</v>
      </c>
      <c r="K158" s="39">
        <f t="shared" si="10"/>
        <v>0.80364000000000013</v>
      </c>
    </row>
    <row r="159" spans="1:11" x14ac:dyDescent="0.25">
      <c r="A159" s="325"/>
      <c r="B159" s="65" t="str">
        <f t="shared" si="15"/>
        <v xml:space="preserve">X 2 </v>
      </c>
      <c r="C159" s="65">
        <f t="shared" ref="C159:C222" si="17">$D$111</f>
        <v>0.13</v>
      </c>
      <c r="D159" s="88">
        <f t="shared" si="16"/>
        <v>2.2000000000000002</v>
      </c>
      <c r="E159" s="88">
        <v>3.2881</v>
      </c>
      <c r="F159" s="176">
        <f t="shared" si="5"/>
        <v>1.23552</v>
      </c>
      <c r="G159" s="176">
        <f t="shared" ref="G159:G185" si="18">$C$45*E159</f>
        <v>0.98642999999999992</v>
      </c>
      <c r="H159" s="176">
        <f>$C$48*E159</f>
        <v>0.32881000000000005</v>
      </c>
      <c r="I159" s="176">
        <f>E159*$C$46</f>
        <v>0.65762000000000009</v>
      </c>
      <c r="J159" s="176">
        <f t="shared" si="9"/>
        <v>2.5507599999999995</v>
      </c>
      <c r="K159" s="42">
        <f t="shared" si="10"/>
        <v>0.65762000000000009</v>
      </c>
    </row>
    <row r="160" spans="1:11" x14ac:dyDescent="0.25">
      <c r="A160" s="325"/>
      <c r="B160" s="65" t="str">
        <f t="shared" si="15"/>
        <v xml:space="preserve">X 3 </v>
      </c>
      <c r="C160" s="65">
        <f t="shared" si="17"/>
        <v>0.13</v>
      </c>
      <c r="D160" s="88">
        <f t="shared" si="16"/>
        <v>2.2000000000000002</v>
      </c>
      <c r="E160" s="88">
        <v>1.3069999999999999</v>
      </c>
      <c r="F160" s="176">
        <f t="shared" si="5"/>
        <v>1.23552</v>
      </c>
      <c r="G160" s="176">
        <f t="shared" si="18"/>
        <v>0.39209999999999995</v>
      </c>
      <c r="H160" s="176">
        <f t="shared" ref="H160:H184" si="19">$C$48*E160</f>
        <v>0.13070000000000001</v>
      </c>
      <c r="I160" s="176">
        <f t="shared" ref="I160:I184" si="20">E160*$C$46</f>
        <v>0.26140000000000002</v>
      </c>
      <c r="J160" s="176">
        <f t="shared" si="9"/>
        <v>1.7583199999999999</v>
      </c>
      <c r="K160" s="42">
        <f t="shared" si="10"/>
        <v>0.26140000000000002</v>
      </c>
    </row>
    <row r="161" spans="1:20" x14ac:dyDescent="0.25">
      <c r="A161" s="325"/>
      <c r="B161" s="65" t="str">
        <f t="shared" si="15"/>
        <v>X 4</v>
      </c>
      <c r="C161" s="65">
        <f t="shared" si="17"/>
        <v>0.13</v>
      </c>
      <c r="D161" s="88">
        <f t="shared" si="16"/>
        <v>2.2000000000000002</v>
      </c>
      <c r="E161" s="88">
        <v>1.9</v>
      </c>
      <c r="F161" s="176">
        <f t="shared" si="5"/>
        <v>1.23552</v>
      </c>
      <c r="G161" s="176">
        <f t="shared" si="18"/>
        <v>0.56999999999999995</v>
      </c>
      <c r="H161" s="176">
        <f t="shared" si="19"/>
        <v>0.19</v>
      </c>
      <c r="I161" s="176">
        <f t="shared" si="20"/>
        <v>0.38</v>
      </c>
      <c r="J161" s="176">
        <f t="shared" si="9"/>
        <v>1.99552</v>
      </c>
      <c r="K161" s="42">
        <f t="shared" si="10"/>
        <v>0.38</v>
      </c>
    </row>
    <row r="162" spans="1:20" x14ac:dyDescent="0.25">
      <c r="A162" s="325"/>
      <c r="B162" s="65" t="str">
        <f t="shared" si="15"/>
        <v>X 5</v>
      </c>
      <c r="C162" s="65">
        <f t="shared" si="17"/>
        <v>0.13</v>
      </c>
      <c r="D162" s="88">
        <f t="shared" si="16"/>
        <v>2.1749999999999998</v>
      </c>
      <c r="E162" s="88">
        <v>1.3691</v>
      </c>
      <c r="F162" s="176">
        <f t="shared" si="5"/>
        <v>1.2214799999999999</v>
      </c>
      <c r="G162" s="176">
        <f t="shared" si="18"/>
        <v>0.41072999999999998</v>
      </c>
      <c r="H162" s="176">
        <f t="shared" si="19"/>
        <v>0.13691</v>
      </c>
      <c r="I162" s="176">
        <f t="shared" si="20"/>
        <v>0.27382000000000001</v>
      </c>
      <c r="J162" s="176">
        <f t="shared" si="9"/>
        <v>1.76912</v>
      </c>
      <c r="K162" s="42">
        <f t="shared" si="10"/>
        <v>0.27382000000000001</v>
      </c>
    </row>
    <row r="163" spans="1:20" x14ac:dyDescent="0.25">
      <c r="A163" s="325"/>
      <c r="B163" s="65" t="str">
        <f t="shared" si="15"/>
        <v>X 6</v>
      </c>
      <c r="C163" s="65">
        <f t="shared" si="17"/>
        <v>0.13</v>
      </c>
      <c r="D163" s="88">
        <f t="shared" si="16"/>
        <v>3.1</v>
      </c>
      <c r="E163" s="88">
        <v>2.6221999999999999</v>
      </c>
      <c r="F163" s="176">
        <f t="shared" si="5"/>
        <v>1.7409600000000001</v>
      </c>
      <c r="G163" s="176">
        <f t="shared" si="18"/>
        <v>0.78665999999999991</v>
      </c>
      <c r="H163" s="176">
        <f t="shared" si="19"/>
        <v>0.26222000000000001</v>
      </c>
      <c r="I163" s="176">
        <f t="shared" si="20"/>
        <v>0.52444000000000002</v>
      </c>
      <c r="J163" s="176">
        <f t="shared" si="9"/>
        <v>2.7898399999999999</v>
      </c>
      <c r="K163" s="42">
        <f t="shared" si="10"/>
        <v>0.52444000000000002</v>
      </c>
    </row>
    <row r="164" spans="1:20" x14ac:dyDescent="0.25">
      <c r="A164" s="325"/>
      <c r="B164" s="65" t="str">
        <f t="shared" si="15"/>
        <v>X 7</v>
      </c>
      <c r="C164" s="65">
        <f t="shared" si="17"/>
        <v>0.13</v>
      </c>
      <c r="D164" s="88">
        <f t="shared" si="16"/>
        <v>2.2250000000000001</v>
      </c>
      <c r="E164" s="88">
        <v>1.4158999999999999</v>
      </c>
      <c r="F164" s="176">
        <f t="shared" si="5"/>
        <v>1.24956</v>
      </c>
      <c r="G164" s="176">
        <f t="shared" si="18"/>
        <v>0.42476999999999998</v>
      </c>
      <c r="H164" s="176">
        <f t="shared" si="19"/>
        <v>0.14158999999999999</v>
      </c>
      <c r="I164" s="176">
        <f t="shared" si="20"/>
        <v>0.28317999999999999</v>
      </c>
      <c r="J164" s="176">
        <f t="shared" si="9"/>
        <v>1.8159199999999998</v>
      </c>
      <c r="K164" s="42">
        <f t="shared" si="10"/>
        <v>0.28317999999999999</v>
      </c>
    </row>
    <row r="165" spans="1:20" x14ac:dyDescent="0.25">
      <c r="A165" s="325"/>
      <c r="B165" s="65" t="str">
        <f t="shared" si="15"/>
        <v>X 8</v>
      </c>
      <c r="C165" s="65">
        <f t="shared" si="17"/>
        <v>0.13</v>
      </c>
      <c r="D165" s="88">
        <f t="shared" si="16"/>
        <v>2.2250000000000001</v>
      </c>
      <c r="E165" s="88">
        <v>3.9424000000000001</v>
      </c>
      <c r="F165" s="176">
        <f t="shared" si="5"/>
        <v>1.24956</v>
      </c>
      <c r="G165" s="176">
        <f t="shared" si="18"/>
        <v>1.18272</v>
      </c>
      <c r="H165" s="176">
        <f t="shared" si="19"/>
        <v>0.39424000000000003</v>
      </c>
      <c r="I165" s="176">
        <f t="shared" si="20"/>
        <v>0.78848000000000007</v>
      </c>
      <c r="J165" s="176">
        <f t="shared" si="9"/>
        <v>2.8265199999999999</v>
      </c>
      <c r="K165" s="42">
        <f t="shared" si="10"/>
        <v>0.78848000000000007</v>
      </c>
    </row>
    <row r="166" spans="1:20" x14ac:dyDescent="0.25">
      <c r="A166" s="325"/>
      <c r="B166" s="65" t="str">
        <f t="shared" si="15"/>
        <v>X 9</v>
      </c>
      <c r="C166" s="65">
        <f t="shared" si="17"/>
        <v>0.13</v>
      </c>
      <c r="D166" s="88">
        <f t="shared" si="16"/>
        <v>2.2250000000000001</v>
      </c>
      <c r="E166" s="88">
        <v>4.0659000000000001</v>
      </c>
      <c r="F166" s="176">
        <f t="shared" si="5"/>
        <v>1.24956</v>
      </c>
      <c r="G166" s="176">
        <f t="shared" si="18"/>
        <v>1.21977</v>
      </c>
      <c r="H166" s="176">
        <f t="shared" si="19"/>
        <v>0.40659000000000001</v>
      </c>
      <c r="I166" s="176">
        <f t="shared" si="20"/>
        <v>0.81318000000000001</v>
      </c>
      <c r="J166" s="176">
        <f t="shared" si="9"/>
        <v>2.8759200000000003</v>
      </c>
      <c r="K166" s="42">
        <f t="shared" si="10"/>
        <v>0.81318000000000001</v>
      </c>
    </row>
    <row r="167" spans="1:20" x14ac:dyDescent="0.25">
      <c r="A167" s="325"/>
      <c r="B167" s="65" t="str">
        <f t="shared" si="15"/>
        <v>X 10</v>
      </c>
      <c r="C167" s="65">
        <f t="shared" si="17"/>
        <v>0.13</v>
      </c>
      <c r="D167" s="88">
        <f t="shared" si="16"/>
        <v>2.2250000000000001</v>
      </c>
      <c r="E167" s="88">
        <v>4.0659000000000001</v>
      </c>
      <c r="F167" s="176">
        <f t="shared" si="5"/>
        <v>1.24956</v>
      </c>
      <c r="G167" s="176">
        <f t="shared" si="18"/>
        <v>1.21977</v>
      </c>
      <c r="H167" s="176">
        <f t="shared" si="19"/>
        <v>0.40659000000000001</v>
      </c>
      <c r="I167" s="176">
        <f t="shared" si="20"/>
        <v>0.81318000000000001</v>
      </c>
      <c r="J167" s="176">
        <f t="shared" si="9"/>
        <v>2.8759200000000003</v>
      </c>
      <c r="K167" s="42">
        <f t="shared" si="10"/>
        <v>0.81318000000000001</v>
      </c>
    </row>
    <row r="168" spans="1:20" x14ac:dyDescent="0.25">
      <c r="A168" s="325"/>
      <c r="B168" s="65" t="str">
        <f t="shared" ref="B168:B185" si="21">I85</f>
        <v xml:space="preserve">Y 1 </v>
      </c>
      <c r="C168" s="65">
        <f t="shared" si="17"/>
        <v>0.13</v>
      </c>
      <c r="D168" s="88">
        <f t="shared" ref="D168:D185" si="22">J85</f>
        <v>2.1</v>
      </c>
      <c r="E168" s="88">
        <v>1.8532</v>
      </c>
      <c r="F168" s="176">
        <f t="shared" si="5"/>
        <v>1.1793600000000002</v>
      </c>
      <c r="G168" s="176">
        <f t="shared" si="18"/>
        <v>0.55596000000000001</v>
      </c>
      <c r="H168" s="176">
        <f t="shared" si="19"/>
        <v>0.18532000000000001</v>
      </c>
      <c r="I168" s="176">
        <f t="shared" si="20"/>
        <v>0.37064000000000002</v>
      </c>
      <c r="J168" s="176">
        <f t="shared" si="9"/>
        <v>1.9206400000000001</v>
      </c>
      <c r="K168" s="42">
        <f t="shared" si="10"/>
        <v>0.37064000000000002</v>
      </c>
    </row>
    <row r="169" spans="1:20" x14ac:dyDescent="0.25">
      <c r="A169" s="325"/>
      <c r="B169" s="65" t="str">
        <f t="shared" si="21"/>
        <v xml:space="preserve">Y 2 </v>
      </c>
      <c r="C169" s="65">
        <f t="shared" si="17"/>
        <v>0.13</v>
      </c>
      <c r="D169" s="88">
        <f t="shared" si="22"/>
        <v>2.4</v>
      </c>
      <c r="E169" s="88">
        <v>2.3572000000000002</v>
      </c>
      <c r="F169" s="176">
        <f t="shared" si="5"/>
        <v>1.3478399999999999</v>
      </c>
      <c r="G169" s="176">
        <f t="shared" si="18"/>
        <v>0.70716000000000001</v>
      </c>
      <c r="H169" s="176">
        <f t="shared" si="19"/>
        <v>0.23572000000000004</v>
      </c>
      <c r="I169" s="176">
        <f t="shared" si="20"/>
        <v>0.47144000000000008</v>
      </c>
      <c r="J169" s="176">
        <f t="shared" si="9"/>
        <v>2.2907199999999999</v>
      </c>
      <c r="K169" s="42">
        <f t="shared" si="10"/>
        <v>0.47144000000000008</v>
      </c>
    </row>
    <row r="170" spans="1:20" x14ac:dyDescent="0.25">
      <c r="A170" s="325"/>
      <c r="B170" s="65" t="str">
        <f t="shared" si="21"/>
        <v xml:space="preserve">Y 3 </v>
      </c>
      <c r="C170" s="65">
        <f t="shared" si="17"/>
        <v>0.13</v>
      </c>
      <c r="D170" s="88">
        <f t="shared" si="22"/>
        <v>2.6</v>
      </c>
      <c r="E170" s="88">
        <v>2.4929999999999999</v>
      </c>
      <c r="F170" s="176">
        <f t="shared" si="5"/>
        <v>1.4601600000000001</v>
      </c>
      <c r="G170" s="176">
        <f t="shared" si="18"/>
        <v>0.7478999999999999</v>
      </c>
      <c r="H170" s="176">
        <f t="shared" si="19"/>
        <v>0.24929999999999999</v>
      </c>
      <c r="I170" s="176">
        <f t="shared" si="20"/>
        <v>0.49859999999999999</v>
      </c>
      <c r="J170" s="176">
        <f t="shared" si="9"/>
        <v>2.45736</v>
      </c>
      <c r="K170" s="42">
        <f t="shared" si="10"/>
        <v>0.49859999999999999</v>
      </c>
    </row>
    <row r="171" spans="1:20" x14ac:dyDescent="0.25">
      <c r="A171" s="325"/>
      <c r="B171" s="65" t="str">
        <f t="shared" si="21"/>
        <v>Y 4</v>
      </c>
      <c r="C171" s="65">
        <f t="shared" si="17"/>
        <v>0.13</v>
      </c>
      <c r="D171" s="88">
        <f t="shared" si="22"/>
        <v>2.6</v>
      </c>
      <c r="E171" s="88">
        <v>2.6932</v>
      </c>
      <c r="F171" s="176">
        <f t="shared" si="5"/>
        <v>1.4601600000000001</v>
      </c>
      <c r="G171" s="176">
        <f t="shared" si="18"/>
        <v>0.80796000000000001</v>
      </c>
      <c r="H171" s="176">
        <f t="shared" si="19"/>
        <v>0.26932</v>
      </c>
      <c r="I171" s="176">
        <f t="shared" si="20"/>
        <v>0.53864000000000001</v>
      </c>
      <c r="J171" s="176">
        <f t="shared" si="9"/>
        <v>2.5374400000000001</v>
      </c>
      <c r="K171" s="42">
        <f t="shared" si="10"/>
        <v>0.53864000000000001</v>
      </c>
    </row>
    <row r="172" spans="1:20" x14ac:dyDescent="0.25">
      <c r="A172" s="325"/>
      <c r="B172" s="65" t="str">
        <f t="shared" si="21"/>
        <v>Y 5</v>
      </c>
      <c r="C172" s="65">
        <f t="shared" si="17"/>
        <v>0.13</v>
      </c>
      <c r="D172" s="88">
        <f t="shared" si="22"/>
        <v>2.6</v>
      </c>
      <c r="E172" s="88">
        <v>0.7147</v>
      </c>
      <c r="F172" s="176">
        <f t="shared" si="5"/>
        <v>1.4601600000000001</v>
      </c>
      <c r="G172" s="176">
        <f t="shared" si="18"/>
        <v>0.21440999999999999</v>
      </c>
      <c r="H172" s="176">
        <f t="shared" si="19"/>
        <v>7.1470000000000006E-2</v>
      </c>
      <c r="I172" s="176">
        <f t="shared" si="20"/>
        <v>0.14294000000000001</v>
      </c>
      <c r="J172" s="176">
        <f t="shared" si="9"/>
        <v>1.74604</v>
      </c>
      <c r="K172" s="42">
        <f t="shared" si="10"/>
        <v>0.14294000000000001</v>
      </c>
    </row>
    <row r="173" spans="1:20" x14ac:dyDescent="0.25">
      <c r="A173" s="325"/>
      <c r="B173" s="65" t="str">
        <f t="shared" si="21"/>
        <v>Y 6</v>
      </c>
      <c r="C173" s="65">
        <f t="shared" si="17"/>
        <v>0.13</v>
      </c>
      <c r="D173" s="88">
        <f t="shared" si="22"/>
        <v>2.7</v>
      </c>
      <c r="E173" s="88">
        <v>2.8612000000000002</v>
      </c>
      <c r="F173" s="176">
        <f t="shared" si="5"/>
        <v>1.5163200000000001</v>
      </c>
      <c r="G173" s="176">
        <f t="shared" si="18"/>
        <v>0.85836000000000001</v>
      </c>
      <c r="H173" s="176">
        <f t="shared" si="19"/>
        <v>0.28612000000000004</v>
      </c>
      <c r="I173" s="176">
        <f t="shared" si="20"/>
        <v>0.57224000000000008</v>
      </c>
      <c r="J173" s="176">
        <f t="shared" si="9"/>
        <v>2.6608000000000001</v>
      </c>
      <c r="K173" s="42">
        <f t="shared" si="10"/>
        <v>0.57224000000000008</v>
      </c>
    </row>
    <row r="174" spans="1:20" x14ac:dyDescent="0.25">
      <c r="A174" s="325"/>
      <c r="B174" s="65" t="str">
        <f t="shared" si="21"/>
        <v>Y 7</v>
      </c>
      <c r="C174" s="65">
        <f t="shared" si="17"/>
        <v>0.13</v>
      </c>
      <c r="D174" s="88">
        <f t="shared" si="22"/>
        <v>2.7</v>
      </c>
      <c r="E174" s="88">
        <v>2.8612000000000002</v>
      </c>
      <c r="F174" s="176">
        <f t="shared" si="5"/>
        <v>1.5163200000000001</v>
      </c>
      <c r="G174" s="176">
        <f t="shared" si="18"/>
        <v>0.85836000000000001</v>
      </c>
      <c r="H174" s="176">
        <f t="shared" si="19"/>
        <v>0.28612000000000004</v>
      </c>
      <c r="I174" s="176">
        <f t="shared" si="20"/>
        <v>0.57224000000000008</v>
      </c>
      <c r="J174" s="176">
        <f t="shared" si="9"/>
        <v>2.6608000000000001</v>
      </c>
      <c r="K174" s="42">
        <f t="shared" si="10"/>
        <v>0.57224000000000008</v>
      </c>
      <c r="P174" s="319" t="s">
        <v>384</v>
      </c>
      <c r="Q174" s="319"/>
      <c r="R174" s="319"/>
      <c r="S174" s="319"/>
      <c r="T174" s="319"/>
    </row>
    <row r="175" spans="1:20" x14ac:dyDescent="0.25">
      <c r="A175" s="325"/>
      <c r="B175" s="65" t="str">
        <f t="shared" si="21"/>
        <v>Y 8</v>
      </c>
      <c r="C175" s="65">
        <f t="shared" si="17"/>
        <v>0.13</v>
      </c>
      <c r="D175" s="88">
        <f t="shared" si="22"/>
        <v>2.7</v>
      </c>
      <c r="E175" s="88">
        <v>2.8685999999999998</v>
      </c>
      <c r="F175" s="176">
        <f t="shared" si="5"/>
        <v>1.5163200000000001</v>
      </c>
      <c r="G175" s="176">
        <f t="shared" si="18"/>
        <v>0.8605799999999999</v>
      </c>
      <c r="H175" s="176">
        <f t="shared" si="19"/>
        <v>0.28686</v>
      </c>
      <c r="I175" s="176">
        <f t="shared" si="20"/>
        <v>0.57372000000000001</v>
      </c>
      <c r="J175" s="176">
        <f t="shared" si="9"/>
        <v>2.6637599999999999</v>
      </c>
      <c r="K175" s="42">
        <f t="shared" si="10"/>
        <v>0.57372000000000001</v>
      </c>
    </row>
    <row r="176" spans="1:20" x14ac:dyDescent="0.25">
      <c r="A176" s="325"/>
      <c r="B176" s="65" t="str">
        <f t="shared" si="21"/>
        <v>Y 9</v>
      </c>
      <c r="C176" s="65">
        <f t="shared" si="17"/>
        <v>0.13</v>
      </c>
      <c r="D176" s="88">
        <f t="shared" si="22"/>
        <v>2.7</v>
      </c>
      <c r="E176" s="88">
        <v>2.8685999999999998</v>
      </c>
      <c r="F176" s="176">
        <f t="shared" si="5"/>
        <v>1.5163200000000001</v>
      </c>
      <c r="G176" s="176">
        <f t="shared" si="18"/>
        <v>0.8605799999999999</v>
      </c>
      <c r="H176" s="176">
        <f t="shared" si="19"/>
        <v>0.28686</v>
      </c>
      <c r="I176" s="176">
        <f t="shared" si="20"/>
        <v>0.57372000000000001</v>
      </c>
      <c r="J176" s="176">
        <f t="shared" si="9"/>
        <v>2.6637599999999999</v>
      </c>
      <c r="K176" s="42">
        <f t="shared" si="10"/>
        <v>0.57372000000000001</v>
      </c>
    </row>
    <row r="177" spans="1:11" x14ac:dyDescent="0.25">
      <c r="A177" s="325"/>
      <c r="B177" s="65" t="str">
        <f t="shared" si="21"/>
        <v>Y 10</v>
      </c>
      <c r="C177" s="65">
        <f t="shared" si="17"/>
        <v>0.13</v>
      </c>
      <c r="D177" s="88">
        <f t="shared" si="22"/>
        <v>2.4</v>
      </c>
      <c r="E177" s="88">
        <v>2.2416</v>
      </c>
      <c r="F177" s="176">
        <f t="shared" si="5"/>
        <v>1.3478399999999999</v>
      </c>
      <c r="G177" s="176">
        <f t="shared" si="18"/>
        <v>0.67247999999999997</v>
      </c>
      <c r="H177" s="176">
        <f t="shared" si="19"/>
        <v>0.22416000000000003</v>
      </c>
      <c r="I177" s="176">
        <f t="shared" si="20"/>
        <v>0.44832000000000005</v>
      </c>
      <c r="J177" s="176">
        <f t="shared" si="9"/>
        <v>2.2444799999999998</v>
      </c>
      <c r="K177" s="42">
        <f t="shared" si="10"/>
        <v>0.44832000000000005</v>
      </c>
    </row>
    <row r="178" spans="1:11" x14ac:dyDescent="0.25">
      <c r="A178" s="325"/>
      <c r="B178" s="65" t="str">
        <f t="shared" si="21"/>
        <v>Y 11</v>
      </c>
      <c r="C178" s="65">
        <f t="shared" si="17"/>
        <v>0.13</v>
      </c>
      <c r="D178" s="88">
        <f t="shared" si="22"/>
        <v>2.6</v>
      </c>
      <c r="E178" s="88">
        <v>2.4990999999999999</v>
      </c>
      <c r="F178" s="176">
        <f t="shared" si="5"/>
        <v>1.4601600000000001</v>
      </c>
      <c r="G178" s="176">
        <f t="shared" si="18"/>
        <v>0.7497299999999999</v>
      </c>
      <c r="H178" s="176">
        <f t="shared" si="19"/>
        <v>0.24990999999999999</v>
      </c>
      <c r="I178" s="176">
        <f t="shared" si="20"/>
        <v>0.49981999999999999</v>
      </c>
      <c r="J178" s="176">
        <f t="shared" si="9"/>
        <v>2.4598</v>
      </c>
      <c r="K178" s="42">
        <f t="shared" si="10"/>
        <v>0.49981999999999999</v>
      </c>
    </row>
    <row r="179" spans="1:11" x14ac:dyDescent="0.25">
      <c r="A179" s="325"/>
      <c r="B179" s="65" t="str">
        <f t="shared" si="21"/>
        <v>Y 12</v>
      </c>
      <c r="C179" s="65">
        <f t="shared" si="17"/>
        <v>0.13</v>
      </c>
      <c r="D179" s="88">
        <f t="shared" si="22"/>
        <v>2.6</v>
      </c>
      <c r="E179" s="88">
        <v>2.7</v>
      </c>
      <c r="F179" s="176">
        <f t="shared" si="5"/>
        <v>1.4601600000000001</v>
      </c>
      <c r="G179" s="176">
        <f t="shared" si="18"/>
        <v>0.81</v>
      </c>
      <c r="H179" s="176">
        <f t="shared" si="19"/>
        <v>0.27</v>
      </c>
      <c r="I179" s="176">
        <f t="shared" si="20"/>
        <v>0.54</v>
      </c>
      <c r="J179" s="176">
        <f t="shared" si="9"/>
        <v>2.5401600000000002</v>
      </c>
      <c r="K179" s="42">
        <f t="shared" si="10"/>
        <v>0.54</v>
      </c>
    </row>
    <row r="180" spans="1:11" x14ac:dyDescent="0.25">
      <c r="A180" s="325"/>
      <c r="B180" s="65" t="str">
        <f t="shared" si="21"/>
        <v>Y 13</v>
      </c>
      <c r="C180" s="65">
        <f t="shared" si="17"/>
        <v>0.13</v>
      </c>
      <c r="D180" s="88">
        <f t="shared" si="22"/>
        <v>2.6</v>
      </c>
      <c r="E180" s="88">
        <v>2.4990999999999999</v>
      </c>
      <c r="F180" s="176">
        <f t="shared" si="5"/>
        <v>1.4601600000000001</v>
      </c>
      <c r="G180" s="176">
        <f t="shared" si="18"/>
        <v>0.7497299999999999</v>
      </c>
      <c r="H180" s="176">
        <f t="shared" si="19"/>
        <v>0.24990999999999999</v>
      </c>
      <c r="I180" s="176">
        <f t="shared" si="20"/>
        <v>0.49981999999999999</v>
      </c>
      <c r="J180" s="176">
        <f t="shared" si="9"/>
        <v>2.4598</v>
      </c>
      <c r="K180" s="42">
        <f t="shared" si="10"/>
        <v>0.49981999999999999</v>
      </c>
    </row>
    <row r="181" spans="1:11" x14ac:dyDescent="0.25">
      <c r="A181" s="325"/>
      <c r="B181" s="65" t="str">
        <f t="shared" si="21"/>
        <v>Y 14</v>
      </c>
      <c r="C181" s="65">
        <f t="shared" si="17"/>
        <v>0.13</v>
      </c>
      <c r="D181" s="88">
        <f t="shared" si="22"/>
        <v>2.4</v>
      </c>
      <c r="E181" s="88">
        <v>2.3631000000000002</v>
      </c>
      <c r="F181" s="176">
        <f t="shared" si="5"/>
        <v>1.3478399999999999</v>
      </c>
      <c r="G181" s="176">
        <f t="shared" si="18"/>
        <v>0.70893000000000006</v>
      </c>
      <c r="H181" s="176">
        <f t="shared" si="19"/>
        <v>0.23631000000000002</v>
      </c>
      <c r="I181" s="176">
        <f t="shared" si="20"/>
        <v>0.47262000000000004</v>
      </c>
      <c r="J181" s="176">
        <f t="shared" si="9"/>
        <v>2.2930800000000002</v>
      </c>
      <c r="K181" s="42">
        <f t="shared" si="10"/>
        <v>0.47262000000000004</v>
      </c>
    </row>
    <row r="182" spans="1:11" x14ac:dyDescent="0.25">
      <c r="A182" s="325"/>
      <c r="B182" s="65" t="str">
        <f t="shared" si="21"/>
        <v>Y 15</v>
      </c>
      <c r="C182" s="65">
        <f t="shared" si="17"/>
        <v>0.13</v>
      </c>
      <c r="D182" s="88">
        <f t="shared" si="22"/>
        <v>2.1</v>
      </c>
      <c r="E182" s="88">
        <v>1.8575999999999999</v>
      </c>
      <c r="F182" s="176">
        <f t="shared" si="5"/>
        <v>1.1793600000000002</v>
      </c>
      <c r="G182" s="176">
        <f t="shared" si="18"/>
        <v>0.55728</v>
      </c>
      <c r="H182" s="176">
        <f t="shared" si="19"/>
        <v>0.18576000000000001</v>
      </c>
      <c r="I182" s="176">
        <f t="shared" si="20"/>
        <v>0.37152000000000002</v>
      </c>
      <c r="J182" s="176">
        <f t="shared" si="9"/>
        <v>1.9224000000000001</v>
      </c>
      <c r="K182" s="42">
        <f t="shared" si="10"/>
        <v>0.37152000000000002</v>
      </c>
    </row>
    <row r="183" spans="1:11" x14ac:dyDescent="0.25">
      <c r="A183" s="325"/>
      <c r="B183" s="65" t="str">
        <f t="shared" si="21"/>
        <v>Y 16</v>
      </c>
      <c r="C183" s="65">
        <f t="shared" si="17"/>
        <v>0.13</v>
      </c>
      <c r="D183" s="88">
        <f t="shared" si="22"/>
        <v>2.1</v>
      </c>
      <c r="E183" s="88">
        <v>3.5308000000000002</v>
      </c>
      <c r="F183" s="176">
        <f t="shared" si="5"/>
        <v>1.1793600000000002</v>
      </c>
      <c r="G183" s="176">
        <f t="shared" si="18"/>
        <v>1.05924</v>
      </c>
      <c r="H183" s="176">
        <f t="shared" si="19"/>
        <v>0.35308000000000006</v>
      </c>
      <c r="I183" s="176">
        <f t="shared" si="20"/>
        <v>0.70616000000000012</v>
      </c>
      <c r="J183" s="176">
        <f t="shared" si="9"/>
        <v>2.5916800000000002</v>
      </c>
      <c r="K183" s="42">
        <f t="shared" si="10"/>
        <v>0.70616000000000012</v>
      </c>
    </row>
    <row r="184" spans="1:11" x14ac:dyDescent="0.25">
      <c r="A184" s="325"/>
      <c r="B184" s="65" t="str">
        <f t="shared" si="21"/>
        <v>Y 17</v>
      </c>
      <c r="C184" s="65">
        <f t="shared" si="17"/>
        <v>0.13</v>
      </c>
      <c r="D184" s="88">
        <f t="shared" si="22"/>
        <v>2.6</v>
      </c>
      <c r="E184" s="88">
        <v>5.1532999999999998</v>
      </c>
      <c r="F184" s="176">
        <f t="shared" si="5"/>
        <v>1.4601600000000001</v>
      </c>
      <c r="G184" s="176">
        <f t="shared" si="18"/>
        <v>1.54599</v>
      </c>
      <c r="H184" s="176">
        <f t="shared" si="19"/>
        <v>0.51532999999999995</v>
      </c>
      <c r="I184" s="176">
        <f t="shared" si="20"/>
        <v>1.0306599999999999</v>
      </c>
      <c r="J184" s="176">
        <f t="shared" si="9"/>
        <v>3.5214799999999999</v>
      </c>
      <c r="K184" s="42">
        <f t="shared" si="10"/>
        <v>1.0306599999999999</v>
      </c>
    </row>
    <row r="185" spans="1:11" x14ac:dyDescent="0.25">
      <c r="A185" s="326"/>
      <c r="B185" s="66" t="str">
        <f t="shared" si="21"/>
        <v>Y 18</v>
      </c>
      <c r="C185" s="66">
        <f t="shared" si="17"/>
        <v>0.13</v>
      </c>
      <c r="D185" s="89">
        <f t="shared" si="22"/>
        <v>2.7</v>
      </c>
      <c r="E185" s="89">
        <v>5.4778000000000002</v>
      </c>
      <c r="F185" s="184">
        <f t="shared" si="5"/>
        <v>1.5163200000000001</v>
      </c>
      <c r="G185" s="184">
        <f t="shared" si="18"/>
        <v>1.64334</v>
      </c>
      <c r="H185" s="184">
        <f>$C$48*E185</f>
        <v>0.54778000000000004</v>
      </c>
      <c r="I185" s="184">
        <f>E185*$C$46</f>
        <v>1.0955600000000001</v>
      </c>
      <c r="J185" s="184">
        <f t="shared" si="9"/>
        <v>3.7074400000000001</v>
      </c>
      <c r="K185" s="46">
        <f t="shared" si="10"/>
        <v>1.0955600000000001</v>
      </c>
    </row>
    <row r="186" spans="1:11" x14ac:dyDescent="0.25">
      <c r="A186" s="324" t="s">
        <v>416</v>
      </c>
      <c r="B186" s="64" t="str">
        <f t="shared" ref="B186:B195" si="23">L85</f>
        <v xml:space="preserve">X 1 </v>
      </c>
      <c r="C186" s="64">
        <f>$D$111</f>
        <v>0.13</v>
      </c>
      <c r="D186" s="87">
        <f t="shared" ref="D186:D195" si="24">M85</f>
        <v>2.2000000000000002</v>
      </c>
      <c r="E186" s="87">
        <v>4.0182000000000002</v>
      </c>
      <c r="F186" s="183">
        <f t="shared" si="5"/>
        <v>1.23552</v>
      </c>
      <c r="G186" s="183">
        <f>$C$45*E186</f>
        <v>1.20546</v>
      </c>
      <c r="H186" s="183">
        <f>$C$48*E186</f>
        <v>0.40182000000000007</v>
      </c>
      <c r="I186" s="183">
        <f>E186*$C$46</f>
        <v>0.80364000000000013</v>
      </c>
      <c r="J186" s="183">
        <f t="shared" si="9"/>
        <v>2.8427999999999995</v>
      </c>
      <c r="K186" s="39">
        <f t="shared" si="10"/>
        <v>0.80364000000000013</v>
      </c>
    </row>
    <row r="187" spans="1:11" x14ac:dyDescent="0.25">
      <c r="A187" s="325"/>
      <c r="B187" s="65" t="str">
        <f t="shared" si="23"/>
        <v xml:space="preserve">X 2 </v>
      </c>
      <c r="C187" s="65">
        <f t="shared" si="17"/>
        <v>0.13</v>
      </c>
      <c r="D187" s="88">
        <f t="shared" si="24"/>
        <v>2.2000000000000002</v>
      </c>
      <c r="E187" s="88">
        <v>3.2881</v>
      </c>
      <c r="F187" s="176">
        <f t="shared" si="5"/>
        <v>1.23552</v>
      </c>
      <c r="G187" s="176">
        <f t="shared" ref="G187:G213" si="25">$C$45*E187</f>
        <v>0.98642999999999992</v>
      </c>
      <c r="H187" s="176">
        <f>$C$48*E187</f>
        <v>0.32881000000000005</v>
      </c>
      <c r="I187" s="176">
        <f>E187*$C$46</f>
        <v>0.65762000000000009</v>
      </c>
      <c r="J187" s="176">
        <f t="shared" si="9"/>
        <v>2.5507599999999995</v>
      </c>
      <c r="K187" s="42">
        <f t="shared" si="10"/>
        <v>0.65762000000000009</v>
      </c>
    </row>
    <row r="188" spans="1:11" x14ac:dyDescent="0.25">
      <c r="A188" s="325"/>
      <c r="B188" s="65" t="str">
        <f t="shared" si="23"/>
        <v xml:space="preserve">X 3 </v>
      </c>
      <c r="C188" s="65">
        <f t="shared" si="17"/>
        <v>0.13</v>
      </c>
      <c r="D188" s="88">
        <f t="shared" si="24"/>
        <v>2.2000000000000002</v>
      </c>
      <c r="E188" s="88">
        <v>1.3069999999999999</v>
      </c>
      <c r="F188" s="176">
        <f t="shared" si="5"/>
        <v>1.23552</v>
      </c>
      <c r="G188" s="176">
        <f t="shared" si="25"/>
        <v>0.39209999999999995</v>
      </c>
      <c r="H188" s="176">
        <f t="shared" ref="H188:H212" si="26">$C$48*E188</f>
        <v>0.13070000000000001</v>
      </c>
      <c r="I188" s="176">
        <f t="shared" ref="I188:I212" si="27">E188*$C$46</f>
        <v>0.26140000000000002</v>
      </c>
      <c r="J188" s="176">
        <f t="shared" si="9"/>
        <v>1.7583199999999999</v>
      </c>
      <c r="K188" s="42">
        <f t="shared" si="10"/>
        <v>0.26140000000000002</v>
      </c>
    </row>
    <row r="189" spans="1:11" x14ac:dyDescent="0.25">
      <c r="A189" s="325"/>
      <c r="B189" s="65" t="str">
        <f t="shared" si="23"/>
        <v>X 4</v>
      </c>
      <c r="C189" s="65">
        <f t="shared" si="17"/>
        <v>0.13</v>
      </c>
      <c r="D189" s="88">
        <f t="shared" si="24"/>
        <v>2.2000000000000002</v>
      </c>
      <c r="E189" s="88">
        <v>1.9</v>
      </c>
      <c r="F189" s="176">
        <f t="shared" si="5"/>
        <v>1.23552</v>
      </c>
      <c r="G189" s="176">
        <f t="shared" si="25"/>
        <v>0.56999999999999995</v>
      </c>
      <c r="H189" s="176">
        <f t="shared" si="26"/>
        <v>0.19</v>
      </c>
      <c r="I189" s="176">
        <f t="shared" si="27"/>
        <v>0.38</v>
      </c>
      <c r="J189" s="176">
        <f t="shared" si="9"/>
        <v>1.99552</v>
      </c>
      <c r="K189" s="42">
        <f t="shared" si="10"/>
        <v>0.38</v>
      </c>
    </row>
    <row r="190" spans="1:11" x14ac:dyDescent="0.25">
      <c r="A190" s="325"/>
      <c r="B190" s="65" t="str">
        <f t="shared" si="23"/>
        <v>X 5</v>
      </c>
      <c r="C190" s="65">
        <f t="shared" si="17"/>
        <v>0.13</v>
      </c>
      <c r="D190" s="88">
        <f t="shared" si="24"/>
        <v>2.1749999999999998</v>
      </c>
      <c r="E190" s="88">
        <v>1.3691</v>
      </c>
      <c r="F190" s="176">
        <f t="shared" si="5"/>
        <v>1.2214799999999999</v>
      </c>
      <c r="G190" s="176">
        <f t="shared" si="25"/>
        <v>0.41072999999999998</v>
      </c>
      <c r="H190" s="176">
        <f t="shared" si="26"/>
        <v>0.13691</v>
      </c>
      <c r="I190" s="176">
        <f t="shared" si="27"/>
        <v>0.27382000000000001</v>
      </c>
      <c r="J190" s="176">
        <f t="shared" si="9"/>
        <v>1.76912</v>
      </c>
      <c r="K190" s="42">
        <f t="shared" si="10"/>
        <v>0.27382000000000001</v>
      </c>
    </row>
    <row r="191" spans="1:11" x14ac:dyDescent="0.25">
      <c r="A191" s="325"/>
      <c r="B191" s="65" t="str">
        <f t="shared" si="23"/>
        <v>X 6</v>
      </c>
      <c r="C191" s="65">
        <f t="shared" si="17"/>
        <v>0.13</v>
      </c>
      <c r="D191" s="88">
        <f t="shared" si="24"/>
        <v>3.1</v>
      </c>
      <c r="E191" s="88">
        <v>2.6221999999999999</v>
      </c>
      <c r="F191" s="176">
        <f t="shared" si="5"/>
        <v>1.7409600000000001</v>
      </c>
      <c r="G191" s="176">
        <f t="shared" si="25"/>
        <v>0.78665999999999991</v>
      </c>
      <c r="H191" s="176">
        <f t="shared" si="26"/>
        <v>0.26222000000000001</v>
      </c>
      <c r="I191" s="176">
        <f t="shared" si="27"/>
        <v>0.52444000000000002</v>
      </c>
      <c r="J191" s="176">
        <f t="shared" si="9"/>
        <v>2.7898399999999999</v>
      </c>
      <c r="K191" s="42">
        <f t="shared" si="10"/>
        <v>0.52444000000000002</v>
      </c>
    </row>
    <row r="192" spans="1:11" x14ac:dyDescent="0.25">
      <c r="A192" s="325"/>
      <c r="B192" s="65" t="str">
        <f t="shared" si="23"/>
        <v>X 7</v>
      </c>
      <c r="C192" s="65">
        <f t="shared" si="17"/>
        <v>0.13</v>
      </c>
      <c r="D192" s="88">
        <f t="shared" si="24"/>
        <v>2.2250000000000001</v>
      </c>
      <c r="E192" s="88">
        <v>1.4158999999999999</v>
      </c>
      <c r="F192" s="176">
        <f t="shared" si="5"/>
        <v>1.24956</v>
      </c>
      <c r="G192" s="176">
        <f t="shared" si="25"/>
        <v>0.42476999999999998</v>
      </c>
      <c r="H192" s="176">
        <f t="shared" si="26"/>
        <v>0.14158999999999999</v>
      </c>
      <c r="I192" s="176">
        <f t="shared" si="27"/>
        <v>0.28317999999999999</v>
      </c>
      <c r="J192" s="176">
        <f t="shared" si="9"/>
        <v>1.8159199999999998</v>
      </c>
      <c r="K192" s="42">
        <f t="shared" si="10"/>
        <v>0.28317999999999999</v>
      </c>
    </row>
    <row r="193" spans="1:11" x14ac:dyDescent="0.25">
      <c r="A193" s="325"/>
      <c r="B193" s="65" t="str">
        <f t="shared" si="23"/>
        <v>X 8</v>
      </c>
      <c r="C193" s="65">
        <f t="shared" si="17"/>
        <v>0.13</v>
      </c>
      <c r="D193" s="88">
        <f t="shared" si="24"/>
        <v>2.2250000000000001</v>
      </c>
      <c r="E193" s="88">
        <v>3.9424000000000001</v>
      </c>
      <c r="F193" s="176">
        <f t="shared" ref="F193:F220" si="28">$C$44*C193*D193*$D$13</f>
        <v>1.24956</v>
      </c>
      <c r="G193" s="176">
        <f t="shared" si="25"/>
        <v>1.18272</v>
      </c>
      <c r="H193" s="176">
        <f t="shared" si="26"/>
        <v>0.39424000000000003</v>
      </c>
      <c r="I193" s="176">
        <f t="shared" si="27"/>
        <v>0.78848000000000007</v>
      </c>
      <c r="J193" s="176">
        <f t="shared" si="9"/>
        <v>2.8265199999999999</v>
      </c>
      <c r="K193" s="42">
        <f t="shared" si="10"/>
        <v>0.78848000000000007</v>
      </c>
    </row>
    <row r="194" spans="1:11" x14ac:dyDescent="0.25">
      <c r="A194" s="325"/>
      <c r="B194" s="65" t="str">
        <f t="shared" si="23"/>
        <v>X 9</v>
      </c>
      <c r="C194" s="65">
        <f t="shared" si="17"/>
        <v>0.13</v>
      </c>
      <c r="D194" s="88">
        <f t="shared" si="24"/>
        <v>2.2250000000000001</v>
      </c>
      <c r="E194" s="88">
        <v>4.0659000000000001</v>
      </c>
      <c r="F194" s="176">
        <f t="shared" si="28"/>
        <v>1.24956</v>
      </c>
      <c r="G194" s="176">
        <f t="shared" si="25"/>
        <v>1.21977</v>
      </c>
      <c r="H194" s="176">
        <f t="shared" si="26"/>
        <v>0.40659000000000001</v>
      </c>
      <c r="I194" s="176">
        <f t="shared" si="27"/>
        <v>0.81318000000000001</v>
      </c>
      <c r="J194" s="176">
        <f t="shared" ref="J194:J221" si="29">SUM(F194:H194)</f>
        <v>2.8759200000000003</v>
      </c>
      <c r="K194" s="42">
        <f t="shared" ref="K194:K221" si="30">I194</f>
        <v>0.81318000000000001</v>
      </c>
    </row>
    <row r="195" spans="1:11" x14ac:dyDescent="0.25">
      <c r="A195" s="325"/>
      <c r="B195" s="65" t="str">
        <f t="shared" si="23"/>
        <v>X 10</v>
      </c>
      <c r="C195" s="65">
        <f t="shared" si="17"/>
        <v>0.13</v>
      </c>
      <c r="D195" s="88">
        <f t="shared" si="24"/>
        <v>2.2250000000000001</v>
      </c>
      <c r="E195" s="88">
        <v>4.0659000000000001</v>
      </c>
      <c r="F195" s="176">
        <f t="shared" si="28"/>
        <v>1.24956</v>
      </c>
      <c r="G195" s="176">
        <f t="shared" si="25"/>
        <v>1.21977</v>
      </c>
      <c r="H195" s="176">
        <f t="shared" si="26"/>
        <v>0.40659000000000001</v>
      </c>
      <c r="I195" s="176">
        <f t="shared" si="27"/>
        <v>0.81318000000000001</v>
      </c>
      <c r="J195" s="176">
        <f t="shared" si="29"/>
        <v>2.8759200000000003</v>
      </c>
      <c r="K195" s="42">
        <f t="shared" si="30"/>
        <v>0.81318000000000001</v>
      </c>
    </row>
    <row r="196" spans="1:11" x14ac:dyDescent="0.25">
      <c r="A196" s="325"/>
      <c r="B196" s="65" t="str">
        <f t="shared" ref="B196:B213" si="31">N85</f>
        <v xml:space="preserve">Y 1 </v>
      </c>
      <c r="C196" s="65">
        <f t="shared" si="17"/>
        <v>0.13</v>
      </c>
      <c r="D196" s="88">
        <f t="shared" ref="D196:D213" si="32">O85</f>
        <v>2.1</v>
      </c>
      <c r="E196" s="88">
        <v>1.8532</v>
      </c>
      <c r="F196" s="176">
        <f t="shared" si="28"/>
        <v>1.1793600000000002</v>
      </c>
      <c r="G196" s="176">
        <f t="shared" si="25"/>
        <v>0.55596000000000001</v>
      </c>
      <c r="H196" s="176">
        <f t="shared" si="26"/>
        <v>0.18532000000000001</v>
      </c>
      <c r="I196" s="176">
        <f t="shared" si="27"/>
        <v>0.37064000000000002</v>
      </c>
      <c r="J196" s="176">
        <f t="shared" si="29"/>
        <v>1.9206400000000001</v>
      </c>
      <c r="K196" s="42">
        <f t="shared" si="30"/>
        <v>0.37064000000000002</v>
      </c>
    </row>
    <row r="197" spans="1:11" x14ac:dyDescent="0.25">
      <c r="A197" s="325"/>
      <c r="B197" s="65" t="str">
        <f t="shared" si="31"/>
        <v xml:space="preserve">Y 2 </v>
      </c>
      <c r="C197" s="65">
        <f t="shared" si="17"/>
        <v>0.13</v>
      </c>
      <c r="D197" s="88">
        <f t="shared" si="32"/>
        <v>2.4</v>
      </c>
      <c r="E197" s="88">
        <v>2.3572000000000002</v>
      </c>
      <c r="F197" s="176">
        <f t="shared" si="28"/>
        <v>1.3478399999999999</v>
      </c>
      <c r="G197" s="176">
        <f t="shared" si="25"/>
        <v>0.70716000000000001</v>
      </c>
      <c r="H197" s="176">
        <f t="shared" si="26"/>
        <v>0.23572000000000004</v>
      </c>
      <c r="I197" s="176">
        <f t="shared" si="27"/>
        <v>0.47144000000000008</v>
      </c>
      <c r="J197" s="176">
        <f t="shared" si="29"/>
        <v>2.2907199999999999</v>
      </c>
      <c r="K197" s="42">
        <f t="shared" si="30"/>
        <v>0.47144000000000008</v>
      </c>
    </row>
    <row r="198" spans="1:11" x14ac:dyDescent="0.25">
      <c r="A198" s="325"/>
      <c r="B198" s="65" t="str">
        <f t="shared" si="31"/>
        <v xml:space="preserve">Y 3 </v>
      </c>
      <c r="C198" s="65">
        <f t="shared" si="17"/>
        <v>0.13</v>
      </c>
      <c r="D198" s="88">
        <f t="shared" si="32"/>
        <v>2.6</v>
      </c>
      <c r="E198" s="88">
        <v>2.4929999999999999</v>
      </c>
      <c r="F198" s="176">
        <f t="shared" si="28"/>
        <v>1.4601600000000001</v>
      </c>
      <c r="G198" s="176">
        <f t="shared" si="25"/>
        <v>0.7478999999999999</v>
      </c>
      <c r="H198" s="176">
        <f t="shared" si="26"/>
        <v>0.24929999999999999</v>
      </c>
      <c r="I198" s="176">
        <f t="shared" si="27"/>
        <v>0.49859999999999999</v>
      </c>
      <c r="J198" s="176">
        <f t="shared" si="29"/>
        <v>2.45736</v>
      </c>
      <c r="K198" s="42">
        <f t="shared" si="30"/>
        <v>0.49859999999999999</v>
      </c>
    </row>
    <row r="199" spans="1:11" x14ac:dyDescent="0.25">
      <c r="A199" s="325"/>
      <c r="B199" s="65" t="str">
        <f t="shared" si="31"/>
        <v>Y 4</v>
      </c>
      <c r="C199" s="65">
        <f t="shared" si="17"/>
        <v>0.13</v>
      </c>
      <c r="D199" s="88">
        <f t="shared" si="32"/>
        <v>2.6</v>
      </c>
      <c r="E199" s="88">
        <v>2.6932</v>
      </c>
      <c r="F199" s="176">
        <f t="shared" si="28"/>
        <v>1.4601600000000001</v>
      </c>
      <c r="G199" s="176">
        <f t="shared" si="25"/>
        <v>0.80796000000000001</v>
      </c>
      <c r="H199" s="176">
        <f t="shared" si="26"/>
        <v>0.26932</v>
      </c>
      <c r="I199" s="176">
        <f t="shared" si="27"/>
        <v>0.53864000000000001</v>
      </c>
      <c r="J199" s="176">
        <f t="shared" si="29"/>
        <v>2.5374400000000001</v>
      </c>
      <c r="K199" s="42">
        <f t="shared" si="30"/>
        <v>0.53864000000000001</v>
      </c>
    </row>
    <row r="200" spans="1:11" x14ac:dyDescent="0.25">
      <c r="A200" s="325"/>
      <c r="B200" s="65" t="str">
        <f t="shared" si="31"/>
        <v>Y 5</v>
      </c>
      <c r="C200" s="65">
        <f t="shared" si="17"/>
        <v>0.13</v>
      </c>
      <c r="D200" s="88">
        <f t="shared" si="32"/>
        <v>2.6</v>
      </c>
      <c r="E200" s="88">
        <v>0.7147</v>
      </c>
      <c r="F200" s="176">
        <f t="shared" si="28"/>
        <v>1.4601600000000001</v>
      </c>
      <c r="G200" s="176">
        <f t="shared" si="25"/>
        <v>0.21440999999999999</v>
      </c>
      <c r="H200" s="176">
        <f t="shared" si="26"/>
        <v>7.1470000000000006E-2</v>
      </c>
      <c r="I200" s="176">
        <f t="shared" si="27"/>
        <v>0.14294000000000001</v>
      </c>
      <c r="J200" s="176">
        <f t="shared" si="29"/>
        <v>1.74604</v>
      </c>
      <c r="K200" s="42">
        <f t="shared" si="30"/>
        <v>0.14294000000000001</v>
      </c>
    </row>
    <row r="201" spans="1:11" x14ac:dyDescent="0.25">
      <c r="A201" s="325"/>
      <c r="B201" s="65" t="str">
        <f t="shared" si="31"/>
        <v>Y 6</v>
      </c>
      <c r="C201" s="65">
        <f t="shared" si="17"/>
        <v>0.13</v>
      </c>
      <c r="D201" s="88">
        <f t="shared" si="32"/>
        <v>2.7</v>
      </c>
      <c r="E201" s="88">
        <v>2.8612000000000002</v>
      </c>
      <c r="F201" s="176">
        <f t="shared" si="28"/>
        <v>1.5163200000000001</v>
      </c>
      <c r="G201" s="176">
        <f t="shared" si="25"/>
        <v>0.85836000000000001</v>
      </c>
      <c r="H201" s="176">
        <f t="shared" si="26"/>
        <v>0.28612000000000004</v>
      </c>
      <c r="I201" s="176">
        <f t="shared" si="27"/>
        <v>0.57224000000000008</v>
      </c>
      <c r="J201" s="176">
        <f t="shared" si="29"/>
        <v>2.6608000000000001</v>
      </c>
      <c r="K201" s="42">
        <f t="shared" si="30"/>
        <v>0.57224000000000008</v>
      </c>
    </row>
    <row r="202" spans="1:11" x14ac:dyDescent="0.25">
      <c r="A202" s="325"/>
      <c r="B202" s="65" t="str">
        <f t="shared" si="31"/>
        <v>Y 7</v>
      </c>
      <c r="C202" s="65">
        <f t="shared" si="17"/>
        <v>0.13</v>
      </c>
      <c r="D202" s="88">
        <f t="shared" si="32"/>
        <v>2.7</v>
      </c>
      <c r="E202" s="88">
        <v>2.8612000000000002</v>
      </c>
      <c r="F202" s="176">
        <f t="shared" si="28"/>
        <v>1.5163200000000001</v>
      </c>
      <c r="G202" s="176">
        <f t="shared" si="25"/>
        <v>0.85836000000000001</v>
      </c>
      <c r="H202" s="176">
        <f t="shared" si="26"/>
        <v>0.28612000000000004</v>
      </c>
      <c r="I202" s="176">
        <f t="shared" si="27"/>
        <v>0.57224000000000008</v>
      </c>
      <c r="J202" s="176">
        <f t="shared" si="29"/>
        <v>2.6608000000000001</v>
      </c>
      <c r="K202" s="42">
        <f t="shared" si="30"/>
        <v>0.57224000000000008</v>
      </c>
    </row>
    <row r="203" spans="1:11" x14ac:dyDescent="0.25">
      <c r="A203" s="325"/>
      <c r="B203" s="65" t="str">
        <f t="shared" si="31"/>
        <v>Y 8</v>
      </c>
      <c r="C203" s="65">
        <f t="shared" si="17"/>
        <v>0.13</v>
      </c>
      <c r="D203" s="88">
        <f t="shared" si="32"/>
        <v>2.7</v>
      </c>
      <c r="E203" s="88">
        <v>2.8685999999999998</v>
      </c>
      <c r="F203" s="176">
        <f t="shared" si="28"/>
        <v>1.5163200000000001</v>
      </c>
      <c r="G203" s="176">
        <f t="shared" si="25"/>
        <v>0.8605799999999999</v>
      </c>
      <c r="H203" s="176">
        <f t="shared" si="26"/>
        <v>0.28686</v>
      </c>
      <c r="I203" s="176">
        <f t="shared" si="27"/>
        <v>0.57372000000000001</v>
      </c>
      <c r="J203" s="176">
        <f t="shared" si="29"/>
        <v>2.6637599999999999</v>
      </c>
      <c r="K203" s="42">
        <f t="shared" si="30"/>
        <v>0.57372000000000001</v>
      </c>
    </row>
    <row r="204" spans="1:11" x14ac:dyDescent="0.25">
      <c r="A204" s="325"/>
      <c r="B204" s="65" t="str">
        <f t="shared" si="31"/>
        <v>Y 9</v>
      </c>
      <c r="C204" s="65">
        <f t="shared" si="17"/>
        <v>0.13</v>
      </c>
      <c r="D204" s="88">
        <f t="shared" si="32"/>
        <v>2.7</v>
      </c>
      <c r="E204" s="88">
        <v>2.8685999999999998</v>
      </c>
      <c r="F204" s="176">
        <f t="shared" si="28"/>
        <v>1.5163200000000001</v>
      </c>
      <c r="G204" s="176">
        <f t="shared" si="25"/>
        <v>0.8605799999999999</v>
      </c>
      <c r="H204" s="176">
        <f t="shared" si="26"/>
        <v>0.28686</v>
      </c>
      <c r="I204" s="176">
        <f t="shared" si="27"/>
        <v>0.57372000000000001</v>
      </c>
      <c r="J204" s="176">
        <f t="shared" si="29"/>
        <v>2.6637599999999999</v>
      </c>
      <c r="K204" s="42">
        <f t="shared" si="30"/>
        <v>0.57372000000000001</v>
      </c>
    </row>
    <row r="205" spans="1:11" x14ac:dyDescent="0.25">
      <c r="A205" s="325"/>
      <c r="B205" s="65" t="str">
        <f t="shared" si="31"/>
        <v>Y 10</v>
      </c>
      <c r="C205" s="65">
        <f t="shared" si="17"/>
        <v>0.13</v>
      </c>
      <c r="D205" s="88">
        <f t="shared" si="32"/>
        <v>2.4</v>
      </c>
      <c r="E205" s="88">
        <v>2.2416</v>
      </c>
      <c r="F205" s="176">
        <f t="shared" si="28"/>
        <v>1.3478399999999999</v>
      </c>
      <c r="G205" s="176">
        <f t="shared" si="25"/>
        <v>0.67247999999999997</v>
      </c>
      <c r="H205" s="176">
        <f t="shared" si="26"/>
        <v>0.22416000000000003</v>
      </c>
      <c r="I205" s="176">
        <f t="shared" si="27"/>
        <v>0.44832000000000005</v>
      </c>
      <c r="J205" s="176">
        <f t="shared" si="29"/>
        <v>2.2444799999999998</v>
      </c>
      <c r="K205" s="42">
        <f t="shared" si="30"/>
        <v>0.44832000000000005</v>
      </c>
    </row>
    <row r="206" spans="1:11" x14ac:dyDescent="0.25">
      <c r="A206" s="325"/>
      <c r="B206" s="65" t="str">
        <f t="shared" si="31"/>
        <v>Y 11</v>
      </c>
      <c r="C206" s="65">
        <f t="shared" si="17"/>
        <v>0.13</v>
      </c>
      <c r="D206" s="88">
        <f t="shared" si="32"/>
        <v>2.6</v>
      </c>
      <c r="E206" s="88">
        <v>2.4990999999999999</v>
      </c>
      <c r="F206" s="176">
        <f t="shared" si="28"/>
        <v>1.4601600000000001</v>
      </c>
      <c r="G206" s="176">
        <f t="shared" si="25"/>
        <v>0.7497299999999999</v>
      </c>
      <c r="H206" s="176">
        <f t="shared" si="26"/>
        <v>0.24990999999999999</v>
      </c>
      <c r="I206" s="176">
        <f t="shared" si="27"/>
        <v>0.49981999999999999</v>
      </c>
      <c r="J206" s="176">
        <f t="shared" si="29"/>
        <v>2.4598</v>
      </c>
      <c r="K206" s="42">
        <f t="shared" si="30"/>
        <v>0.49981999999999999</v>
      </c>
    </row>
    <row r="207" spans="1:11" x14ac:dyDescent="0.25">
      <c r="A207" s="325"/>
      <c r="B207" s="65" t="str">
        <f t="shared" si="31"/>
        <v>Y 12</v>
      </c>
      <c r="C207" s="65">
        <f t="shared" si="17"/>
        <v>0.13</v>
      </c>
      <c r="D207" s="88">
        <f t="shared" si="32"/>
        <v>2.6</v>
      </c>
      <c r="E207" s="88">
        <v>2.7</v>
      </c>
      <c r="F207" s="176">
        <f t="shared" si="28"/>
        <v>1.4601600000000001</v>
      </c>
      <c r="G207" s="176">
        <f t="shared" si="25"/>
        <v>0.81</v>
      </c>
      <c r="H207" s="176">
        <f t="shared" si="26"/>
        <v>0.27</v>
      </c>
      <c r="I207" s="176">
        <f t="shared" si="27"/>
        <v>0.54</v>
      </c>
      <c r="J207" s="176">
        <f t="shared" si="29"/>
        <v>2.5401600000000002</v>
      </c>
      <c r="K207" s="42">
        <f t="shared" si="30"/>
        <v>0.54</v>
      </c>
    </row>
    <row r="208" spans="1:11" x14ac:dyDescent="0.25">
      <c r="A208" s="325"/>
      <c r="B208" s="65" t="str">
        <f t="shared" si="31"/>
        <v>Y 13</v>
      </c>
      <c r="C208" s="65">
        <f t="shared" si="17"/>
        <v>0.13</v>
      </c>
      <c r="D208" s="88">
        <f t="shared" si="32"/>
        <v>2.6</v>
      </c>
      <c r="E208" s="88">
        <v>2.4990999999999999</v>
      </c>
      <c r="F208" s="176">
        <f t="shared" si="28"/>
        <v>1.4601600000000001</v>
      </c>
      <c r="G208" s="176">
        <f t="shared" si="25"/>
        <v>0.7497299999999999</v>
      </c>
      <c r="H208" s="176">
        <f t="shared" si="26"/>
        <v>0.24990999999999999</v>
      </c>
      <c r="I208" s="176">
        <f t="shared" si="27"/>
        <v>0.49981999999999999</v>
      </c>
      <c r="J208" s="176">
        <f t="shared" si="29"/>
        <v>2.4598</v>
      </c>
      <c r="K208" s="42">
        <f t="shared" si="30"/>
        <v>0.49981999999999999</v>
      </c>
    </row>
    <row r="209" spans="1:11" x14ac:dyDescent="0.25">
      <c r="A209" s="325"/>
      <c r="B209" s="65" t="str">
        <f t="shared" si="31"/>
        <v>Y 14</v>
      </c>
      <c r="C209" s="65">
        <f t="shared" si="17"/>
        <v>0.13</v>
      </c>
      <c r="D209" s="88">
        <f t="shared" si="32"/>
        <v>2.4</v>
      </c>
      <c r="E209" s="88">
        <v>2.3631000000000002</v>
      </c>
      <c r="F209" s="176">
        <f t="shared" si="28"/>
        <v>1.3478399999999999</v>
      </c>
      <c r="G209" s="176">
        <f t="shared" si="25"/>
        <v>0.70893000000000006</v>
      </c>
      <c r="H209" s="176">
        <f t="shared" si="26"/>
        <v>0.23631000000000002</v>
      </c>
      <c r="I209" s="176">
        <f t="shared" si="27"/>
        <v>0.47262000000000004</v>
      </c>
      <c r="J209" s="176">
        <f t="shared" si="29"/>
        <v>2.2930800000000002</v>
      </c>
      <c r="K209" s="42">
        <f t="shared" si="30"/>
        <v>0.47262000000000004</v>
      </c>
    </row>
    <row r="210" spans="1:11" x14ac:dyDescent="0.25">
      <c r="A210" s="325"/>
      <c r="B210" s="65" t="str">
        <f t="shared" si="31"/>
        <v>Y 15</v>
      </c>
      <c r="C210" s="65">
        <f t="shared" si="17"/>
        <v>0.13</v>
      </c>
      <c r="D210" s="88">
        <f t="shared" si="32"/>
        <v>2.1</v>
      </c>
      <c r="E210" s="88">
        <v>1.8575999999999999</v>
      </c>
      <c r="F210" s="176">
        <f t="shared" si="28"/>
        <v>1.1793600000000002</v>
      </c>
      <c r="G210" s="176">
        <f t="shared" si="25"/>
        <v>0.55728</v>
      </c>
      <c r="H210" s="176">
        <f t="shared" si="26"/>
        <v>0.18576000000000001</v>
      </c>
      <c r="I210" s="176">
        <f t="shared" si="27"/>
        <v>0.37152000000000002</v>
      </c>
      <c r="J210" s="176">
        <f t="shared" si="29"/>
        <v>1.9224000000000001</v>
      </c>
      <c r="K210" s="42">
        <f t="shared" si="30"/>
        <v>0.37152000000000002</v>
      </c>
    </row>
    <row r="211" spans="1:11" x14ac:dyDescent="0.25">
      <c r="A211" s="325"/>
      <c r="B211" s="65" t="str">
        <f t="shared" si="31"/>
        <v>Y 16</v>
      </c>
      <c r="C211" s="65">
        <f t="shared" si="17"/>
        <v>0.13</v>
      </c>
      <c r="D211" s="88">
        <f t="shared" si="32"/>
        <v>2.1</v>
      </c>
      <c r="E211" s="88">
        <v>3.5308000000000002</v>
      </c>
      <c r="F211" s="176">
        <f t="shared" si="28"/>
        <v>1.1793600000000002</v>
      </c>
      <c r="G211" s="176">
        <f t="shared" si="25"/>
        <v>1.05924</v>
      </c>
      <c r="H211" s="176">
        <f t="shared" si="26"/>
        <v>0.35308000000000006</v>
      </c>
      <c r="I211" s="176">
        <f t="shared" si="27"/>
        <v>0.70616000000000012</v>
      </c>
      <c r="J211" s="176">
        <f t="shared" si="29"/>
        <v>2.5916800000000002</v>
      </c>
      <c r="K211" s="42">
        <f t="shared" si="30"/>
        <v>0.70616000000000012</v>
      </c>
    </row>
    <row r="212" spans="1:11" x14ac:dyDescent="0.25">
      <c r="A212" s="325"/>
      <c r="B212" s="65" t="str">
        <f t="shared" si="31"/>
        <v>Y 17</v>
      </c>
      <c r="C212" s="65">
        <f t="shared" si="17"/>
        <v>0.13</v>
      </c>
      <c r="D212" s="88">
        <f t="shared" si="32"/>
        <v>2.6</v>
      </c>
      <c r="E212" s="88">
        <v>5.1532999999999998</v>
      </c>
      <c r="F212" s="176">
        <f t="shared" si="28"/>
        <v>1.4601600000000001</v>
      </c>
      <c r="G212" s="176">
        <f t="shared" si="25"/>
        <v>1.54599</v>
      </c>
      <c r="H212" s="176">
        <f t="shared" si="26"/>
        <v>0.51532999999999995</v>
      </c>
      <c r="I212" s="176">
        <f t="shared" si="27"/>
        <v>1.0306599999999999</v>
      </c>
      <c r="J212" s="176">
        <f t="shared" si="29"/>
        <v>3.5214799999999999</v>
      </c>
      <c r="K212" s="42">
        <f t="shared" si="30"/>
        <v>1.0306599999999999</v>
      </c>
    </row>
    <row r="213" spans="1:11" x14ac:dyDescent="0.25">
      <c r="A213" s="326"/>
      <c r="B213" s="66" t="str">
        <f t="shared" si="31"/>
        <v>Y 18</v>
      </c>
      <c r="C213" s="66">
        <f t="shared" si="17"/>
        <v>0.13</v>
      </c>
      <c r="D213" s="89">
        <f t="shared" si="32"/>
        <v>2.7</v>
      </c>
      <c r="E213" s="89">
        <v>5.4778000000000002</v>
      </c>
      <c r="F213" s="184">
        <f t="shared" si="28"/>
        <v>1.5163200000000001</v>
      </c>
      <c r="G213" s="184">
        <f t="shared" si="25"/>
        <v>1.64334</v>
      </c>
      <c r="H213" s="184">
        <f>$C$48*E213</f>
        <v>0.54778000000000004</v>
      </c>
      <c r="I213" s="184">
        <f>E213*$C$46</f>
        <v>1.0955600000000001</v>
      </c>
      <c r="J213" s="184">
        <f t="shared" si="29"/>
        <v>3.7074400000000001</v>
      </c>
      <c r="K213" s="46">
        <f t="shared" si="30"/>
        <v>1.0955600000000001</v>
      </c>
    </row>
    <row r="214" spans="1:11" x14ac:dyDescent="0.25">
      <c r="A214" s="324" t="s">
        <v>431</v>
      </c>
      <c r="B214" s="64" t="str">
        <f>Q85</f>
        <v xml:space="preserve">X 1 </v>
      </c>
      <c r="C214" s="64">
        <f>$D$111</f>
        <v>0.13</v>
      </c>
      <c r="D214" s="87">
        <f>R85</f>
        <v>2.2000000000000002</v>
      </c>
      <c r="E214" s="87">
        <v>4.0182000000000002</v>
      </c>
      <c r="F214" s="183">
        <f t="shared" si="28"/>
        <v>1.23552</v>
      </c>
      <c r="G214" s="183">
        <f>$C$45*E214</f>
        <v>1.20546</v>
      </c>
      <c r="H214" s="183">
        <f>$C$48*E214</f>
        <v>0.40182000000000007</v>
      </c>
      <c r="I214" s="183">
        <f>E214*$D$47</f>
        <v>0.40182000000000007</v>
      </c>
      <c r="J214" s="183">
        <f t="shared" si="29"/>
        <v>2.8427999999999995</v>
      </c>
      <c r="K214" s="39">
        <f t="shared" si="30"/>
        <v>0.40182000000000007</v>
      </c>
    </row>
    <row r="215" spans="1:11" x14ac:dyDescent="0.25">
      <c r="A215" s="325"/>
      <c r="B215" s="65" t="str">
        <f>Q86</f>
        <v xml:space="preserve">X 2 </v>
      </c>
      <c r="C215" s="65">
        <f t="shared" si="17"/>
        <v>0.13</v>
      </c>
      <c r="D215" s="88">
        <f>R86</f>
        <v>2.2000000000000002</v>
      </c>
      <c r="E215" s="88">
        <v>3.2881</v>
      </c>
      <c r="F215" s="176">
        <f t="shared" si="28"/>
        <v>1.23552</v>
      </c>
      <c r="G215" s="176">
        <f t="shared" ref="G215:G241" si="33">$C$45*E215</f>
        <v>0.98642999999999992</v>
      </c>
      <c r="H215" s="176">
        <f>$C$48*E215</f>
        <v>0.32881000000000005</v>
      </c>
      <c r="I215" s="176">
        <f t="shared" ref="I215:I241" si="34">E215*$D$47</f>
        <v>0.32881000000000005</v>
      </c>
      <c r="J215" s="176">
        <f t="shared" si="29"/>
        <v>2.5507599999999995</v>
      </c>
      <c r="K215" s="42">
        <f t="shared" si="30"/>
        <v>0.32881000000000005</v>
      </c>
    </row>
    <row r="216" spans="1:11" x14ac:dyDescent="0.25">
      <c r="A216" s="325"/>
      <c r="B216" s="65" t="str">
        <f t="shared" ref="B216:B222" si="35">Q87</f>
        <v xml:space="preserve">X 3 </v>
      </c>
      <c r="C216" s="65">
        <f t="shared" si="17"/>
        <v>0.13</v>
      </c>
      <c r="D216" s="88">
        <f t="shared" ref="D216:D223" si="36">R87</f>
        <v>2.2000000000000002</v>
      </c>
      <c r="E216" s="88">
        <v>1.3069999999999999</v>
      </c>
      <c r="F216" s="176">
        <f t="shared" si="28"/>
        <v>1.23552</v>
      </c>
      <c r="G216" s="176">
        <f t="shared" si="33"/>
        <v>0.39209999999999995</v>
      </c>
      <c r="H216" s="176">
        <f t="shared" ref="H216:H240" si="37">$C$48*E216</f>
        <v>0.13070000000000001</v>
      </c>
      <c r="I216" s="176">
        <f t="shared" si="34"/>
        <v>0.13070000000000001</v>
      </c>
      <c r="J216" s="176">
        <f t="shared" si="29"/>
        <v>1.7583199999999999</v>
      </c>
      <c r="K216" s="42">
        <f t="shared" si="30"/>
        <v>0.13070000000000001</v>
      </c>
    </row>
    <row r="217" spans="1:11" x14ac:dyDescent="0.25">
      <c r="A217" s="325"/>
      <c r="B217" s="65" t="str">
        <f t="shared" si="35"/>
        <v>X 4</v>
      </c>
      <c r="C217" s="65">
        <f t="shared" si="17"/>
        <v>0.13</v>
      </c>
      <c r="D217" s="88">
        <f t="shared" si="36"/>
        <v>2.2000000000000002</v>
      </c>
      <c r="E217" s="88">
        <v>1.9</v>
      </c>
      <c r="F217" s="176">
        <f t="shared" si="28"/>
        <v>1.23552</v>
      </c>
      <c r="G217" s="176">
        <f t="shared" si="33"/>
        <v>0.56999999999999995</v>
      </c>
      <c r="H217" s="176">
        <f t="shared" si="37"/>
        <v>0.19</v>
      </c>
      <c r="I217" s="176">
        <f t="shared" si="34"/>
        <v>0.19</v>
      </c>
      <c r="J217" s="176">
        <f t="shared" si="29"/>
        <v>1.99552</v>
      </c>
      <c r="K217" s="42">
        <f t="shared" si="30"/>
        <v>0.19</v>
      </c>
    </row>
    <row r="218" spans="1:11" x14ac:dyDescent="0.25">
      <c r="A218" s="325"/>
      <c r="B218" s="65" t="str">
        <f t="shared" si="35"/>
        <v>X 5</v>
      </c>
      <c r="C218" s="65">
        <f t="shared" si="17"/>
        <v>0.13</v>
      </c>
      <c r="D218" s="88">
        <f t="shared" si="36"/>
        <v>2.1749999999999998</v>
      </c>
      <c r="E218" s="88">
        <v>1.3691</v>
      </c>
      <c r="F218" s="176">
        <f t="shared" si="28"/>
        <v>1.2214799999999999</v>
      </c>
      <c r="G218" s="176">
        <f t="shared" si="33"/>
        <v>0.41072999999999998</v>
      </c>
      <c r="H218" s="176">
        <f t="shared" si="37"/>
        <v>0.13691</v>
      </c>
      <c r="I218" s="176">
        <f t="shared" si="34"/>
        <v>0.13691</v>
      </c>
      <c r="J218" s="176">
        <f t="shared" si="29"/>
        <v>1.76912</v>
      </c>
      <c r="K218" s="42">
        <f t="shared" si="30"/>
        <v>0.13691</v>
      </c>
    </row>
    <row r="219" spans="1:11" x14ac:dyDescent="0.25">
      <c r="A219" s="325"/>
      <c r="B219" s="65" t="str">
        <f t="shared" si="35"/>
        <v>X 6</v>
      </c>
      <c r="C219" s="65">
        <f t="shared" si="17"/>
        <v>0.13</v>
      </c>
      <c r="D219" s="88">
        <f t="shared" si="36"/>
        <v>3.1</v>
      </c>
      <c r="E219" s="88">
        <v>2.6221999999999999</v>
      </c>
      <c r="F219" s="176">
        <f t="shared" si="28"/>
        <v>1.7409600000000001</v>
      </c>
      <c r="G219" s="176">
        <f t="shared" si="33"/>
        <v>0.78665999999999991</v>
      </c>
      <c r="H219" s="176">
        <f t="shared" si="37"/>
        <v>0.26222000000000001</v>
      </c>
      <c r="I219" s="176">
        <f t="shared" si="34"/>
        <v>0.26222000000000001</v>
      </c>
      <c r="J219" s="176">
        <f t="shared" si="29"/>
        <v>2.7898399999999999</v>
      </c>
      <c r="K219" s="42">
        <f t="shared" si="30"/>
        <v>0.26222000000000001</v>
      </c>
    </row>
    <row r="220" spans="1:11" x14ac:dyDescent="0.25">
      <c r="A220" s="325"/>
      <c r="B220" s="65" t="str">
        <f t="shared" si="35"/>
        <v>X 7</v>
      </c>
      <c r="C220" s="65">
        <f t="shared" si="17"/>
        <v>0.13</v>
      </c>
      <c r="D220" s="88">
        <f t="shared" si="36"/>
        <v>2.2250000000000001</v>
      </c>
      <c r="E220" s="88">
        <v>1.4158999999999999</v>
      </c>
      <c r="F220" s="176">
        <f t="shared" si="28"/>
        <v>1.24956</v>
      </c>
      <c r="G220" s="176">
        <f t="shared" si="33"/>
        <v>0.42476999999999998</v>
      </c>
      <c r="H220" s="176">
        <f t="shared" si="37"/>
        <v>0.14158999999999999</v>
      </c>
      <c r="I220" s="176">
        <f t="shared" si="34"/>
        <v>0.14158999999999999</v>
      </c>
      <c r="J220" s="176">
        <f t="shared" si="29"/>
        <v>1.8159199999999998</v>
      </c>
      <c r="K220" s="42">
        <f t="shared" si="30"/>
        <v>0.14158999999999999</v>
      </c>
    </row>
    <row r="221" spans="1:11" x14ac:dyDescent="0.25">
      <c r="A221" s="325"/>
      <c r="B221" s="65" t="str">
        <f t="shared" si="35"/>
        <v>X 8</v>
      </c>
      <c r="C221" s="65">
        <f t="shared" si="17"/>
        <v>0.13</v>
      </c>
      <c r="D221" s="88">
        <f t="shared" si="36"/>
        <v>2.2250000000000001</v>
      </c>
      <c r="E221" s="88">
        <v>3.9424000000000001</v>
      </c>
      <c r="F221" s="176">
        <f t="shared" ref="F221:F241" si="38">$C$44*C221*D221*$D$13</f>
        <v>1.24956</v>
      </c>
      <c r="G221" s="176">
        <f t="shared" si="33"/>
        <v>1.18272</v>
      </c>
      <c r="H221" s="176">
        <f t="shared" si="37"/>
        <v>0.39424000000000003</v>
      </c>
      <c r="I221" s="176">
        <f t="shared" si="34"/>
        <v>0.39424000000000003</v>
      </c>
      <c r="J221" s="176">
        <f t="shared" si="29"/>
        <v>2.8265199999999999</v>
      </c>
      <c r="K221" s="42">
        <f t="shared" si="30"/>
        <v>0.39424000000000003</v>
      </c>
    </row>
    <row r="222" spans="1:11" x14ac:dyDescent="0.25">
      <c r="A222" s="325"/>
      <c r="B222" s="65" t="str">
        <f t="shared" si="35"/>
        <v>X 9</v>
      </c>
      <c r="C222" s="65">
        <f t="shared" si="17"/>
        <v>0.13</v>
      </c>
      <c r="D222" s="88">
        <f t="shared" si="36"/>
        <v>2.2250000000000001</v>
      </c>
      <c r="E222" s="88">
        <v>4.0659000000000001</v>
      </c>
      <c r="F222" s="176">
        <f t="shared" si="38"/>
        <v>1.24956</v>
      </c>
      <c r="G222" s="176">
        <f t="shared" si="33"/>
        <v>1.21977</v>
      </c>
      <c r="H222" s="176">
        <f t="shared" si="37"/>
        <v>0.40659000000000001</v>
      </c>
      <c r="I222" s="176">
        <f t="shared" si="34"/>
        <v>0.40659000000000001</v>
      </c>
      <c r="J222" s="176">
        <f t="shared" ref="J222:J241" si="39">SUM(F222:H222)</f>
        <v>2.8759200000000003</v>
      </c>
      <c r="K222" s="42">
        <f t="shared" ref="K222:K241" si="40">I222</f>
        <v>0.40659000000000001</v>
      </c>
    </row>
    <row r="223" spans="1:11" x14ac:dyDescent="0.25">
      <c r="A223" s="325"/>
      <c r="B223" s="65" t="str">
        <f>Q94</f>
        <v>X 10</v>
      </c>
      <c r="C223" s="65">
        <f t="shared" ref="C223:C241" si="41">$D$111</f>
        <v>0.13</v>
      </c>
      <c r="D223" s="88">
        <f t="shared" si="36"/>
        <v>2.2250000000000001</v>
      </c>
      <c r="E223" s="88">
        <v>4.0659000000000001</v>
      </c>
      <c r="F223" s="176">
        <f t="shared" si="38"/>
        <v>1.24956</v>
      </c>
      <c r="G223" s="176">
        <f t="shared" si="33"/>
        <v>1.21977</v>
      </c>
      <c r="H223" s="176">
        <f t="shared" si="37"/>
        <v>0.40659000000000001</v>
      </c>
      <c r="I223" s="176">
        <f t="shared" si="34"/>
        <v>0.40659000000000001</v>
      </c>
      <c r="J223" s="176">
        <f t="shared" si="39"/>
        <v>2.8759200000000003</v>
      </c>
      <c r="K223" s="42">
        <f t="shared" si="40"/>
        <v>0.40659000000000001</v>
      </c>
    </row>
    <row r="224" spans="1:11" x14ac:dyDescent="0.25">
      <c r="A224" s="325"/>
      <c r="B224" s="65" t="str">
        <f>S85</f>
        <v xml:space="preserve">Y 1 </v>
      </c>
      <c r="C224" s="65">
        <f t="shared" si="41"/>
        <v>0.13</v>
      </c>
      <c r="D224" s="88">
        <f>T85</f>
        <v>2.1</v>
      </c>
      <c r="E224" s="88">
        <v>1.8532</v>
      </c>
      <c r="F224" s="176">
        <f t="shared" si="38"/>
        <v>1.1793600000000002</v>
      </c>
      <c r="G224" s="176">
        <f t="shared" si="33"/>
        <v>0.55596000000000001</v>
      </c>
      <c r="H224" s="176">
        <f t="shared" si="37"/>
        <v>0.18532000000000001</v>
      </c>
      <c r="I224" s="176">
        <f t="shared" si="34"/>
        <v>0.18532000000000001</v>
      </c>
      <c r="J224" s="176">
        <f t="shared" si="39"/>
        <v>1.9206400000000001</v>
      </c>
      <c r="K224" s="42">
        <f t="shared" si="40"/>
        <v>0.18532000000000001</v>
      </c>
    </row>
    <row r="225" spans="1:11" x14ac:dyDescent="0.25">
      <c r="A225" s="325"/>
      <c r="B225" s="65" t="str">
        <f t="shared" ref="B225:B240" si="42">S86</f>
        <v xml:space="preserve">Y 2 </v>
      </c>
      <c r="C225" s="65">
        <f t="shared" si="41"/>
        <v>0.13</v>
      </c>
      <c r="D225" s="88">
        <f t="shared" ref="D225:D240" si="43">T86</f>
        <v>2.4</v>
      </c>
      <c r="E225" s="88">
        <v>2.3572000000000002</v>
      </c>
      <c r="F225" s="176">
        <f t="shared" si="38"/>
        <v>1.3478399999999999</v>
      </c>
      <c r="G225" s="176">
        <f t="shared" si="33"/>
        <v>0.70716000000000001</v>
      </c>
      <c r="H225" s="176">
        <f t="shared" si="37"/>
        <v>0.23572000000000004</v>
      </c>
      <c r="I225" s="176">
        <f t="shared" si="34"/>
        <v>0.23572000000000004</v>
      </c>
      <c r="J225" s="176">
        <f t="shared" si="39"/>
        <v>2.2907199999999999</v>
      </c>
      <c r="K225" s="42">
        <f t="shared" si="40"/>
        <v>0.23572000000000004</v>
      </c>
    </row>
    <row r="226" spans="1:11" x14ac:dyDescent="0.25">
      <c r="A226" s="325"/>
      <c r="B226" s="65" t="str">
        <f t="shared" si="42"/>
        <v xml:space="preserve">Y 3 </v>
      </c>
      <c r="C226" s="65">
        <f t="shared" si="41"/>
        <v>0.13</v>
      </c>
      <c r="D226" s="88">
        <f t="shared" si="43"/>
        <v>2.6</v>
      </c>
      <c r="E226" s="88">
        <v>2.4929999999999999</v>
      </c>
      <c r="F226" s="176">
        <f t="shared" si="38"/>
        <v>1.4601600000000001</v>
      </c>
      <c r="G226" s="176">
        <f t="shared" si="33"/>
        <v>0.7478999999999999</v>
      </c>
      <c r="H226" s="176">
        <f t="shared" si="37"/>
        <v>0.24929999999999999</v>
      </c>
      <c r="I226" s="176">
        <f t="shared" si="34"/>
        <v>0.24929999999999999</v>
      </c>
      <c r="J226" s="176">
        <f t="shared" si="39"/>
        <v>2.45736</v>
      </c>
      <c r="K226" s="42">
        <f t="shared" si="40"/>
        <v>0.24929999999999999</v>
      </c>
    </row>
    <row r="227" spans="1:11" x14ac:dyDescent="0.25">
      <c r="A227" s="325"/>
      <c r="B227" s="65" t="str">
        <f t="shared" si="42"/>
        <v>Y 4</v>
      </c>
      <c r="C227" s="65">
        <f t="shared" si="41"/>
        <v>0.13</v>
      </c>
      <c r="D227" s="88">
        <f t="shared" si="43"/>
        <v>2.6</v>
      </c>
      <c r="E227" s="88">
        <v>2.6932</v>
      </c>
      <c r="F227" s="176">
        <f t="shared" si="38"/>
        <v>1.4601600000000001</v>
      </c>
      <c r="G227" s="176">
        <f t="shared" si="33"/>
        <v>0.80796000000000001</v>
      </c>
      <c r="H227" s="176">
        <f t="shared" si="37"/>
        <v>0.26932</v>
      </c>
      <c r="I227" s="176">
        <f t="shared" si="34"/>
        <v>0.26932</v>
      </c>
      <c r="J227" s="176">
        <f t="shared" si="39"/>
        <v>2.5374400000000001</v>
      </c>
      <c r="K227" s="42">
        <f t="shared" si="40"/>
        <v>0.26932</v>
      </c>
    </row>
    <row r="228" spans="1:11" x14ac:dyDescent="0.25">
      <c r="A228" s="325"/>
      <c r="B228" s="65" t="str">
        <f t="shared" si="42"/>
        <v>Y 5</v>
      </c>
      <c r="C228" s="65">
        <f t="shared" si="41"/>
        <v>0.13</v>
      </c>
      <c r="D228" s="88">
        <f t="shared" si="43"/>
        <v>2.6</v>
      </c>
      <c r="E228" s="88">
        <v>0.7147</v>
      </c>
      <c r="F228" s="176">
        <f t="shared" si="38"/>
        <v>1.4601600000000001</v>
      </c>
      <c r="G228" s="176">
        <f t="shared" si="33"/>
        <v>0.21440999999999999</v>
      </c>
      <c r="H228" s="176">
        <f t="shared" si="37"/>
        <v>7.1470000000000006E-2</v>
      </c>
      <c r="I228" s="176">
        <f t="shared" si="34"/>
        <v>7.1470000000000006E-2</v>
      </c>
      <c r="J228" s="176">
        <f t="shared" si="39"/>
        <v>1.74604</v>
      </c>
      <c r="K228" s="42">
        <f t="shared" si="40"/>
        <v>7.1470000000000006E-2</v>
      </c>
    </row>
    <row r="229" spans="1:11" x14ac:dyDescent="0.25">
      <c r="A229" s="325"/>
      <c r="B229" s="65" t="str">
        <f t="shared" si="42"/>
        <v>Y 6</v>
      </c>
      <c r="C229" s="65">
        <f t="shared" si="41"/>
        <v>0.13</v>
      </c>
      <c r="D229" s="88">
        <f t="shared" si="43"/>
        <v>2.7</v>
      </c>
      <c r="E229" s="88">
        <v>2.8612000000000002</v>
      </c>
      <c r="F229" s="176">
        <f t="shared" si="38"/>
        <v>1.5163200000000001</v>
      </c>
      <c r="G229" s="176">
        <f t="shared" si="33"/>
        <v>0.85836000000000001</v>
      </c>
      <c r="H229" s="176">
        <f t="shared" si="37"/>
        <v>0.28612000000000004</v>
      </c>
      <c r="I229" s="176">
        <f t="shared" si="34"/>
        <v>0.28612000000000004</v>
      </c>
      <c r="J229" s="176">
        <f t="shared" si="39"/>
        <v>2.6608000000000001</v>
      </c>
      <c r="K229" s="42">
        <f t="shared" si="40"/>
        <v>0.28612000000000004</v>
      </c>
    </row>
    <row r="230" spans="1:11" x14ac:dyDescent="0.25">
      <c r="A230" s="325"/>
      <c r="B230" s="65" t="str">
        <f t="shared" si="42"/>
        <v>Y 7</v>
      </c>
      <c r="C230" s="65">
        <f t="shared" si="41"/>
        <v>0.13</v>
      </c>
      <c r="D230" s="88">
        <f t="shared" si="43"/>
        <v>2.7</v>
      </c>
      <c r="E230" s="88">
        <v>2.8612000000000002</v>
      </c>
      <c r="F230" s="176">
        <f t="shared" si="38"/>
        <v>1.5163200000000001</v>
      </c>
      <c r="G230" s="176">
        <f t="shared" si="33"/>
        <v>0.85836000000000001</v>
      </c>
      <c r="H230" s="176">
        <f t="shared" si="37"/>
        <v>0.28612000000000004</v>
      </c>
      <c r="I230" s="176">
        <f t="shared" si="34"/>
        <v>0.28612000000000004</v>
      </c>
      <c r="J230" s="176">
        <f t="shared" si="39"/>
        <v>2.6608000000000001</v>
      </c>
      <c r="K230" s="42">
        <f t="shared" si="40"/>
        <v>0.28612000000000004</v>
      </c>
    </row>
    <row r="231" spans="1:11" x14ac:dyDescent="0.25">
      <c r="A231" s="325"/>
      <c r="B231" s="65" t="str">
        <f t="shared" si="42"/>
        <v>Y 8</v>
      </c>
      <c r="C231" s="65">
        <f t="shared" si="41"/>
        <v>0.13</v>
      </c>
      <c r="D231" s="88">
        <f t="shared" si="43"/>
        <v>2.7</v>
      </c>
      <c r="E231" s="88">
        <v>2.8685999999999998</v>
      </c>
      <c r="F231" s="176">
        <f t="shared" si="38"/>
        <v>1.5163200000000001</v>
      </c>
      <c r="G231" s="176">
        <f t="shared" si="33"/>
        <v>0.8605799999999999</v>
      </c>
      <c r="H231" s="176">
        <f t="shared" si="37"/>
        <v>0.28686</v>
      </c>
      <c r="I231" s="176">
        <f t="shared" si="34"/>
        <v>0.28686</v>
      </c>
      <c r="J231" s="176">
        <f t="shared" si="39"/>
        <v>2.6637599999999999</v>
      </c>
      <c r="K231" s="42">
        <f t="shared" si="40"/>
        <v>0.28686</v>
      </c>
    </row>
    <row r="232" spans="1:11" x14ac:dyDescent="0.25">
      <c r="A232" s="325"/>
      <c r="B232" s="65" t="str">
        <f t="shared" si="42"/>
        <v>Y 9</v>
      </c>
      <c r="C232" s="65">
        <f t="shared" si="41"/>
        <v>0.13</v>
      </c>
      <c r="D232" s="88">
        <f t="shared" si="43"/>
        <v>2.7</v>
      </c>
      <c r="E232" s="88">
        <v>2.8685999999999998</v>
      </c>
      <c r="F232" s="176">
        <f t="shared" si="38"/>
        <v>1.5163200000000001</v>
      </c>
      <c r="G232" s="176">
        <f t="shared" si="33"/>
        <v>0.8605799999999999</v>
      </c>
      <c r="H232" s="176">
        <f t="shared" si="37"/>
        <v>0.28686</v>
      </c>
      <c r="I232" s="176">
        <f t="shared" si="34"/>
        <v>0.28686</v>
      </c>
      <c r="J232" s="176">
        <f t="shared" si="39"/>
        <v>2.6637599999999999</v>
      </c>
      <c r="K232" s="42">
        <f t="shared" si="40"/>
        <v>0.28686</v>
      </c>
    </row>
    <row r="233" spans="1:11" x14ac:dyDescent="0.25">
      <c r="A233" s="325"/>
      <c r="B233" s="65" t="str">
        <f t="shared" si="42"/>
        <v>Y 10</v>
      </c>
      <c r="C233" s="65">
        <f t="shared" si="41"/>
        <v>0.13</v>
      </c>
      <c r="D233" s="88">
        <f t="shared" si="43"/>
        <v>2.4</v>
      </c>
      <c r="E233" s="88">
        <v>2.2416</v>
      </c>
      <c r="F233" s="176">
        <f t="shared" si="38"/>
        <v>1.3478399999999999</v>
      </c>
      <c r="G233" s="176">
        <f t="shared" si="33"/>
        <v>0.67247999999999997</v>
      </c>
      <c r="H233" s="176">
        <f t="shared" si="37"/>
        <v>0.22416000000000003</v>
      </c>
      <c r="I233" s="176">
        <f t="shared" si="34"/>
        <v>0.22416000000000003</v>
      </c>
      <c r="J233" s="176">
        <f t="shared" si="39"/>
        <v>2.2444799999999998</v>
      </c>
      <c r="K233" s="42">
        <f t="shared" si="40"/>
        <v>0.22416000000000003</v>
      </c>
    </row>
    <row r="234" spans="1:11" x14ac:dyDescent="0.25">
      <c r="A234" s="325"/>
      <c r="B234" s="65" t="str">
        <f t="shared" si="42"/>
        <v>Y 11</v>
      </c>
      <c r="C234" s="65">
        <f t="shared" si="41"/>
        <v>0.13</v>
      </c>
      <c r="D234" s="88">
        <f t="shared" si="43"/>
        <v>2.6</v>
      </c>
      <c r="E234" s="88">
        <v>2.4990999999999999</v>
      </c>
      <c r="F234" s="176">
        <f t="shared" si="38"/>
        <v>1.4601600000000001</v>
      </c>
      <c r="G234" s="176">
        <f t="shared" si="33"/>
        <v>0.7497299999999999</v>
      </c>
      <c r="H234" s="176">
        <f t="shared" si="37"/>
        <v>0.24990999999999999</v>
      </c>
      <c r="I234" s="176">
        <f t="shared" si="34"/>
        <v>0.24990999999999999</v>
      </c>
      <c r="J234" s="176">
        <f t="shared" si="39"/>
        <v>2.4598</v>
      </c>
      <c r="K234" s="42">
        <f t="shared" si="40"/>
        <v>0.24990999999999999</v>
      </c>
    </row>
    <row r="235" spans="1:11" x14ac:dyDescent="0.25">
      <c r="A235" s="325"/>
      <c r="B235" s="65" t="str">
        <f t="shared" si="42"/>
        <v>Y 12</v>
      </c>
      <c r="C235" s="65">
        <f t="shared" si="41"/>
        <v>0.13</v>
      </c>
      <c r="D235" s="88">
        <f t="shared" si="43"/>
        <v>2.6</v>
      </c>
      <c r="E235" s="88">
        <v>2.7</v>
      </c>
      <c r="F235" s="176">
        <f t="shared" si="38"/>
        <v>1.4601600000000001</v>
      </c>
      <c r="G235" s="176">
        <f t="shared" si="33"/>
        <v>0.81</v>
      </c>
      <c r="H235" s="176">
        <f t="shared" si="37"/>
        <v>0.27</v>
      </c>
      <c r="I235" s="176">
        <f t="shared" si="34"/>
        <v>0.27</v>
      </c>
      <c r="J235" s="176">
        <f t="shared" si="39"/>
        <v>2.5401600000000002</v>
      </c>
      <c r="K235" s="42">
        <f t="shared" si="40"/>
        <v>0.27</v>
      </c>
    </row>
    <row r="236" spans="1:11" x14ac:dyDescent="0.25">
      <c r="A236" s="325"/>
      <c r="B236" s="65" t="str">
        <f t="shared" si="42"/>
        <v>Y 13</v>
      </c>
      <c r="C236" s="65">
        <f t="shared" si="41"/>
        <v>0.13</v>
      </c>
      <c r="D236" s="88">
        <f t="shared" si="43"/>
        <v>2.6</v>
      </c>
      <c r="E236" s="88">
        <v>2.4990999999999999</v>
      </c>
      <c r="F236" s="176">
        <f t="shared" si="38"/>
        <v>1.4601600000000001</v>
      </c>
      <c r="G236" s="176">
        <f t="shared" si="33"/>
        <v>0.7497299999999999</v>
      </c>
      <c r="H236" s="176">
        <f t="shared" si="37"/>
        <v>0.24990999999999999</v>
      </c>
      <c r="I236" s="176">
        <f t="shared" si="34"/>
        <v>0.24990999999999999</v>
      </c>
      <c r="J236" s="176">
        <f t="shared" si="39"/>
        <v>2.4598</v>
      </c>
      <c r="K236" s="42">
        <f t="shared" si="40"/>
        <v>0.24990999999999999</v>
      </c>
    </row>
    <row r="237" spans="1:11" x14ac:dyDescent="0.25">
      <c r="A237" s="325"/>
      <c r="B237" s="65" t="str">
        <f t="shared" si="42"/>
        <v>Y 14</v>
      </c>
      <c r="C237" s="65">
        <f t="shared" si="41"/>
        <v>0.13</v>
      </c>
      <c r="D237" s="88">
        <f t="shared" si="43"/>
        <v>2.4</v>
      </c>
      <c r="E237" s="88">
        <v>2.3631000000000002</v>
      </c>
      <c r="F237" s="176">
        <f t="shared" si="38"/>
        <v>1.3478399999999999</v>
      </c>
      <c r="G237" s="176">
        <f t="shared" si="33"/>
        <v>0.70893000000000006</v>
      </c>
      <c r="H237" s="176">
        <f t="shared" si="37"/>
        <v>0.23631000000000002</v>
      </c>
      <c r="I237" s="176">
        <f t="shared" si="34"/>
        <v>0.23631000000000002</v>
      </c>
      <c r="J237" s="176">
        <f t="shared" si="39"/>
        <v>2.2930800000000002</v>
      </c>
      <c r="K237" s="42">
        <f t="shared" si="40"/>
        <v>0.23631000000000002</v>
      </c>
    </row>
    <row r="238" spans="1:11" x14ac:dyDescent="0.25">
      <c r="A238" s="325"/>
      <c r="B238" s="65" t="str">
        <f t="shared" si="42"/>
        <v>Y 15</v>
      </c>
      <c r="C238" s="65">
        <f t="shared" si="41"/>
        <v>0.13</v>
      </c>
      <c r="D238" s="88">
        <f t="shared" si="43"/>
        <v>2.1</v>
      </c>
      <c r="E238" s="88">
        <v>1.8575999999999999</v>
      </c>
      <c r="F238" s="176">
        <f t="shared" si="38"/>
        <v>1.1793600000000002</v>
      </c>
      <c r="G238" s="176">
        <f t="shared" si="33"/>
        <v>0.55728</v>
      </c>
      <c r="H238" s="176">
        <f t="shared" si="37"/>
        <v>0.18576000000000001</v>
      </c>
      <c r="I238" s="176">
        <f t="shared" si="34"/>
        <v>0.18576000000000001</v>
      </c>
      <c r="J238" s="176">
        <f t="shared" si="39"/>
        <v>1.9224000000000001</v>
      </c>
      <c r="K238" s="42">
        <f t="shared" si="40"/>
        <v>0.18576000000000001</v>
      </c>
    </row>
    <row r="239" spans="1:11" x14ac:dyDescent="0.25">
      <c r="A239" s="325"/>
      <c r="B239" s="65" t="str">
        <f t="shared" si="42"/>
        <v>Y 16</v>
      </c>
      <c r="C239" s="65">
        <f t="shared" si="41"/>
        <v>0.13</v>
      </c>
      <c r="D239" s="88">
        <f t="shared" si="43"/>
        <v>2.1</v>
      </c>
      <c r="E239" s="88">
        <v>3.5308000000000002</v>
      </c>
      <c r="F239" s="176">
        <f t="shared" si="38"/>
        <v>1.1793600000000002</v>
      </c>
      <c r="G239" s="176">
        <f t="shared" si="33"/>
        <v>1.05924</v>
      </c>
      <c r="H239" s="176">
        <f t="shared" si="37"/>
        <v>0.35308000000000006</v>
      </c>
      <c r="I239" s="176">
        <f t="shared" si="34"/>
        <v>0.35308000000000006</v>
      </c>
      <c r="J239" s="176">
        <f t="shared" si="39"/>
        <v>2.5916800000000002</v>
      </c>
      <c r="K239" s="42">
        <f t="shared" si="40"/>
        <v>0.35308000000000006</v>
      </c>
    </row>
    <row r="240" spans="1:11" x14ac:dyDescent="0.25">
      <c r="A240" s="325"/>
      <c r="B240" s="65" t="str">
        <f t="shared" si="42"/>
        <v>Y 17</v>
      </c>
      <c r="C240" s="65">
        <f t="shared" si="41"/>
        <v>0.13</v>
      </c>
      <c r="D240" s="88">
        <f t="shared" si="43"/>
        <v>2.6</v>
      </c>
      <c r="E240" s="88">
        <v>5.1532999999999998</v>
      </c>
      <c r="F240" s="176">
        <f t="shared" si="38"/>
        <v>1.4601600000000001</v>
      </c>
      <c r="G240" s="176">
        <f t="shared" si="33"/>
        <v>1.54599</v>
      </c>
      <c r="H240" s="176">
        <f t="shared" si="37"/>
        <v>0.51532999999999995</v>
      </c>
      <c r="I240" s="176">
        <f t="shared" si="34"/>
        <v>0.51532999999999995</v>
      </c>
      <c r="J240" s="176">
        <f t="shared" si="39"/>
        <v>3.5214799999999999</v>
      </c>
      <c r="K240" s="42">
        <f t="shared" si="40"/>
        <v>0.51532999999999995</v>
      </c>
    </row>
    <row r="241" spans="1:11" x14ac:dyDescent="0.25">
      <c r="A241" s="326"/>
      <c r="B241" s="66" t="str">
        <f>S102</f>
        <v>Y 18</v>
      </c>
      <c r="C241" s="66">
        <f t="shared" si="41"/>
        <v>0.13</v>
      </c>
      <c r="D241" s="89">
        <f>T102</f>
        <v>2.7</v>
      </c>
      <c r="E241" s="89">
        <v>5.4778000000000002</v>
      </c>
      <c r="F241" s="184">
        <f t="shared" si="38"/>
        <v>1.5163200000000001</v>
      </c>
      <c r="G241" s="184">
        <f t="shared" si="33"/>
        <v>1.64334</v>
      </c>
      <c r="H241" s="184">
        <f>$C$48*E241</f>
        <v>0.54778000000000004</v>
      </c>
      <c r="I241" s="184">
        <f t="shared" si="34"/>
        <v>0.54778000000000004</v>
      </c>
      <c r="J241" s="184">
        <f t="shared" si="39"/>
        <v>3.7074400000000001</v>
      </c>
      <c r="K241" s="46">
        <f t="shared" si="40"/>
        <v>0.54778000000000004</v>
      </c>
    </row>
    <row r="242" spans="1:11" x14ac:dyDescent="0.25">
      <c r="A242" s="38"/>
      <c r="B242" s="176"/>
      <c r="C242" s="176"/>
      <c r="D242" s="88"/>
      <c r="E242" s="88"/>
      <c r="F242" s="176"/>
      <c r="G242" s="176"/>
      <c r="H242" s="176"/>
      <c r="I242" s="176"/>
      <c r="J242" s="176"/>
      <c r="K242" s="176"/>
    </row>
    <row r="245" spans="1:11" x14ac:dyDescent="0.25">
      <c r="A245" s="56" t="s">
        <v>47</v>
      </c>
    </row>
    <row r="246" spans="1:11" x14ac:dyDescent="0.25">
      <c r="H246" s="182"/>
      <c r="I246" s="182" t="s">
        <v>152</v>
      </c>
      <c r="J246" s="182" t="s">
        <v>230</v>
      </c>
      <c r="K246" s="182"/>
    </row>
    <row r="247" spans="1:11" x14ac:dyDescent="0.25">
      <c r="H247" s="182" t="s">
        <v>229</v>
      </c>
      <c r="I247" s="4">
        <f>SUM(J129:J157)</f>
        <v>71.52576000000002</v>
      </c>
      <c r="J247" s="4">
        <f>SUM(K129:K157)</f>
        <v>15.987539999999999</v>
      </c>
      <c r="K247" s="4">
        <f>SUM(I247:J247)</f>
        <v>87.513300000000015</v>
      </c>
    </row>
    <row r="248" spans="1:11" x14ac:dyDescent="0.25">
      <c r="H248" s="182" t="s">
        <v>231</v>
      </c>
      <c r="I248" s="4">
        <f>SUM(J158:J185)</f>
        <v>69.442280000000011</v>
      </c>
      <c r="J248" s="4">
        <f>SUM(K158:K185)</f>
        <v>15.5776</v>
      </c>
      <c r="K248" s="4">
        <f>SUM(I248:J248)</f>
        <v>85.019880000000015</v>
      </c>
    </row>
    <row r="249" spans="1:11" x14ac:dyDescent="0.25">
      <c r="H249" s="182" t="s">
        <v>417</v>
      </c>
      <c r="I249" s="4">
        <f>SUM(J186:J213)</f>
        <v>69.442280000000011</v>
      </c>
      <c r="J249" s="4">
        <f>SUM(K186:K213)</f>
        <v>15.5776</v>
      </c>
      <c r="K249" s="4">
        <f>SUM(I249:J249)</f>
        <v>85.019880000000015</v>
      </c>
    </row>
    <row r="250" spans="1:11" x14ac:dyDescent="0.25">
      <c r="B250" s="317" t="s">
        <v>30</v>
      </c>
      <c r="C250" s="317" t="s">
        <v>382</v>
      </c>
      <c r="D250" s="317" t="s">
        <v>382</v>
      </c>
      <c r="E250" s="317"/>
      <c r="F250" s="317" t="s">
        <v>382</v>
      </c>
      <c r="G250" s="333" t="s">
        <v>232</v>
      </c>
      <c r="H250" s="182" t="s">
        <v>454</v>
      </c>
      <c r="I250" s="4">
        <f>SUM(J214:J241)</f>
        <v>69.442280000000011</v>
      </c>
      <c r="J250" s="4">
        <f>SUM(K214:K241)</f>
        <v>7.7888000000000002</v>
      </c>
      <c r="K250" s="4">
        <f>SUM(I250:J250)</f>
        <v>77.231080000000006</v>
      </c>
    </row>
    <row r="251" spans="1:11" x14ac:dyDescent="0.25">
      <c r="B251" s="317"/>
      <c r="C251" s="317"/>
      <c r="D251" s="317"/>
      <c r="E251" s="317"/>
      <c r="F251" s="317"/>
      <c r="G251" s="333"/>
    </row>
    <row r="252" spans="1:11" x14ac:dyDescent="0.25">
      <c r="B252" s="332"/>
      <c r="C252" s="332"/>
      <c r="D252" s="332"/>
      <c r="E252" s="332"/>
      <c r="F252" s="332"/>
      <c r="G252" s="296"/>
    </row>
    <row r="253" spans="1:11" x14ac:dyDescent="0.25">
      <c r="A253" s="330" t="s">
        <v>34</v>
      </c>
      <c r="B253" s="19" t="str">
        <f t="shared" ref="B253:B284" si="44">B129</f>
        <v xml:space="preserve">X 1 </v>
      </c>
      <c r="C253" s="183">
        <f>(SUM(J129:K129)+SUM(J158:K158)+SUM(J186:K186)+SUM(J214:K214))/($D$111*D129)</f>
        <v>49.594195804195792</v>
      </c>
      <c r="D253" s="331">
        <f t="shared" ref="D253:D316" si="45">0.2*$H$30*(1-(($D$13)/(35*$D$111))^2)</f>
        <v>93.830455259026692</v>
      </c>
      <c r="E253" s="331"/>
      <c r="F253" s="183">
        <f>0.15*$H$30</f>
        <v>97.5</v>
      </c>
      <c r="G253" s="164" t="str">
        <f>IF(C253&lt;=D253,"OK","FALSO")</f>
        <v>OK</v>
      </c>
    </row>
    <row r="254" spans="1:11" x14ac:dyDescent="0.25">
      <c r="A254" s="330"/>
      <c r="B254" s="21" t="str">
        <f t="shared" si="44"/>
        <v xml:space="preserve">X 2 </v>
      </c>
      <c r="C254" s="176">
        <f>(SUM(J130:K130)+SUM(J159:K159)+SUM(J187:K187)+SUM(J215:K215))/($D$111*D130)</f>
        <v>43.722762237762225</v>
      </c>
      <c r="D254" s="328">
        <f t="shared" si="45"/>
        <v>93.830455259026692</v>
      </c>
      <c r="E254" s="328"/>
      <c r="F254" s="176">
        <f t="shared" ref="F254:F317" si="46">0.15*$H$30</f>
        <v>97.5</v>
      </c>
      <c r="G254" s="166" t="str">
        <f t="shared" ref="G254:G317" si="47">IF(C254&lt;=D254,"OK","FALSO")</f>
        <v>OK</v>
      </c>
    </row>
    <row r="255" spans="1:11" x14ac:dyDescent="0.25">
      <c r="A255" s="330"/>
      <c r="B255" s="21" t="str">
        <f t="shared" si="44"/>
        <v xml:space="preserve">X 3 </v>
      </c>
      <c r="C255" s="193">
        <f t="shared" ref="C255:C262" si="48">(SUM(J131:K131)+SUM(J160:K160)+SUM(J188:K188)+SUM(J216:K216))/($D$111*D131)</f>
        <v>27.790839160839159</v>
      </c>
      <c r="D255" s="328">
        <f t="shared" si="45"/>
        <v>93.830455259026692</v>
      </c>
      <c r="E255" s="328"/>
      <c r="F255" s="176">
        <f t="shared" si="46"/>
        <v>97.5</v>
      </c>
      <c r="G255" s="166" t="str">
        <f t="shared" si="47"/>
        <v>OK</v>
      </c>
    </row>
    <row r="256" spans="1:11" x14ac:dyDescent="0.25">
      <c r="A256" s="330"/>
      <c r="B256" s="21" t="str">
        <f t="shared" si="44"/>
        <v xml:space="preserve">X 4 </v>
      </c>
      <c r="C256" s="193">
        <f t="shared" si="48"/>
        <v>32.559720279720274</v>
      </c>
      <c r="D256" s="328">
        <f t="shared" si="45"/>
        <v>93.830455259026692</v>
      </c>
      <c r="E256" s="328"/>
      <c r="F256" s="176">
        <f t="shared" si="46"/>
        <v>97.5</v>
      </c>
      <c r="G256" s="166" t="str">
        <f t="shared" si="47"/>
        <v>OK</v>
      </c>
    </row>
    <row r="257" spans="1:7" x14ac:dyDescent="0.25">
      <c r="A257" s="330"/>
      <c r="B257" s="21" t="str">
        <f t="shared" si="44"/>
        <v xml:space="preserve">X 5 </v>
      </c>
      <c r="C257" s="193">
        <f t="shared" si="48"/>
        <v>28.416799292661363</v>
      </c>
      <c r="D257" s="328">
        <f t="shared" si="45"/>
        <v>93.830455259026692</v>
      </c>
      <c r="E257" s="328"/>
      <c r="F257" s="176">
        <f t="shared" si="46"/>
        <v>97.5</v>
      </c>
      <c r="G257" s="166" t="str">
        <f t="shared" si="47"/>
        <v>OK</v>
      </c>
    </row>
    <row r="258" spans="1:7" x14ac:dyDescent="0.25">
      <c r="A258" s="330"/>
      <c r="B258" s="21" t="str">
        <f t="shared" si="44"/>
        <v>X 6</v>
      </c>
      <c r="C258" s="193">
        <f t="shared" si="48"/>
        <v>32.2454094292804</v>
      </c>
      <c r="D258" s="328">
        <f t="shared" si="45"/>
        <v>93.830455259026692</v>
      </c>
      <c r="E258" s="328"/>
      <c r="F258" s="176">
        <f t="shared" si="46"/>
        <v>97.5</v>
      </c>
      <c r="G258" s="166" t="str">
        <f t="shared" si="47"/>
        <v>OK</v>
      </c>
    </row>
    <row r="259" spans="1:7" x14ac:dyDescent="0.25">
      <c r="A259" s="330"/>
      <c r="B259" s="21" t="str">
        <f t="shared" si="44"/>
        <v>X 7</v>
      </c>
      <c r="C259" s="193">
        <f t="shared" si="48"/>
        <v>28.538668971477957</v>
      </c>
      <c r="D259" s="328">
        <f t="shared" si="45"/>
        <v>93.830455259026692</v>
      </c>
      <c r="E259" s="328"/>
      <c r="F259" s="176">
        <f t="shared" si="46"/>
        <v>97.5</v>
      </c>
      <c r="G259" s="166" t="str">
        <f t="shared" si="47"/>
        <v>OK</v>
      </c>
    </row>
    <row r="260" spans="1:7" x14ac:dyDescent="0.25">
      <c r="A260" s="330"/>
      <c r="B260" s="21" t="str">
        <f t="shared" si="44"/>
        <v>X 8</v>
      </c>
      <c r="C260" s="193">
        <f t="shared" si="48"/>
        <v>48.628383751080385</v>
      </c>
      <c r="D260" s="328">
        <f t="shared" si="45"/>
        <v>93.830455259026692</v>
      </c>
      <c r="E260" s="328"/>
      <c r="F260" s="176">
        <f t="shared" si="46"/>
        <v>97.5</v>
      </c>
      <c r="G260" s="166" t="str">
        <f t="shared" si="47"/>
        <v>OK</v>
      </c>
    </row>
    <row r="261" spans="1:7" x14ac:dyDescent="0.25">
      <c r="A261" s="330"/>
      <c r="B261" s="21" t="str">
        <f t="shared" si="44"/>
        <v>X 9</v>
      </c>
      <c r="C261" s="193">
        <f t="shared" si="48"/>
        <v>49.610406222990498</v>
      </c>
      <c r="D261" s="328">
        <f t="shared" si="45"/>
        <v>93.830455259026692</v>
      </c>
      <c r="E261" s="328"/>
      <c r="F261" s="176">
        <f t="shared" si="46"/>
        <v>97.5</v>
      </c>
      <c r="G261" s="166" t="str">
        <f t="shared" si="47"/>
        <v>OK</v>
      </c>
    </row>
    <row r="262" spans="1:7" x14ac:dyDescent="0.25">
      <c r="A262" s="330"/>
      <c r="B262" s="21" t="str">
        <f t="shared" si="44"/>
        <v>X 10</v>
      </c>
      <c r="C262" s="193">
        <f t="shared" si="48"/>
        <v>49.610406222990498</v>
      </c>
      <c r="D262" s="328">
        <f t="shared" si="45"/>
        <v>93.830455259026692</v>
      </c>
      <c r="E262" s="328"/>
      <c r="F262" s="176">
        <f t="shared" si="46"/>
        <v>97.5</v>
      </c>
      <c r="G262" s="166" t="str">
        <f t="shared" si="47"/>
        <v>OK</v>
      </c>
    </row>
    <row r="263" spans="1:7" x14ac:dyDescent="0.25">
      <c r="A263" s="330"/>
      <c r="B263" s="21" t="str">
        <f t="shared" si="44"/>
        <v>X 11</v>
      </c>
      <c r="C263" s="176">
        <f>(SUM(J139:K139))/($D$111*D139)</f>
        <v>8.5245128205128218</v>
      </c>
      <c r="D263" s="328">
        <f t="shared" si="45"/>
        <v>93.830455259026692</v>
      </c>
      <c r="E263" s="328"/>
      <c r="F263" s="176">
        <f t="shared" si="46"/>
        <v>97.5</v>
      </c>
      <c r="G263" s="166" t="str">
        <f t="shared" si="47"/>
        <v>OK</v>
      </c>
    </row>
    <row r="264" spans="1:7" x14ac:dyDescent="0.25">
      <c r="A264" s="330"/>
      <c r="B264" s="21" t="str">
        <f t="shared" si="44"/>
        <v xml:space="preserve">Y 1 </v>
      </c>
      <c r="C264" s="193">
        <f>(SUM(J140:K140)+SUM(J168:K168)+SUM(J196:K196)+SUM(J224:K224))/($D$111*D140)</f>
        <v>32.893040293040286</v>
      </c>
      <c r="D264" s="328">
        <f t="shared" si="45"/>
        <v>93.830455259026692</v>
      </c>
      <c r="E264" s="328"/>
      <c r="F264" s="176">
        <f t="shared" si="46"/>
        <v>97.5</v>
      </c>
      <c r="G264" s="166" t="str">
        <f t="shared" si="47"/>
        <v>OK</v>
      </c>
    </row>
    <row r="265" spans="1:7" x14ac:dyDescent="0.25">
      <c r="A265" s="330"/>
      <c r="B265" s="21" t="str">
        <f t="shared" si="44"/>
        <v xml:space="preserve">Y 2 </v>
      </c>
      <c r="C265" s="193">
        <f t="shared" ref="C265:C279" si="49">(SUM(J141:K141)+SUM(J169:K169)+SUM(J197:K197)+SUM(J225:K225))/($D$111*D141)</f>
        <v>34.656794871794865</v>
      </c>
      <c r="D265" s="328">
        <f t="shared" si="45"/>
        <v>93.830455259026692</v>
      </c>
      <c r="E265" s="328"/>
      <c r="F265" s="176">
        <f t="shared" si="46"/>
        <v>97.5</v>
      </c>
      <c r="G265" s="166" t="str">
        <f t="shared" si="47"/>
        <v>OK</v>
      </c>
    </row>
    <row r="266" spans="1:7" x14ac:dyDescent="0.25">
      <c r="A266" s="330"/>
      <c r="B266" s="21" t="str">
        <f t="shared" si="44"/>
        <v xml:space="preserve">Y 3 </v>
      </c>
      <c r="C266" s="193">
        <f t="shared" si="49"/>
        <v>34.244201183431947</v>
      </c>
      <c r="D266" s="328">
        <f t="shared" si="45"/>
        <v>93.830455259026692</v>
      </c>
      <c r="E266" s="328"/>
      <c r="F266" s="176">
        <f t="shared" si="46"/>
        <v>97.5</v>
      </c>
      <c r="G266" s="166" t="str">
        <f t="shared" si="47"/>
        <v>OK</v>
      </c>
    </row>
    <row r="267" spans="1:7" x14ac:dyDescent="0.25">
      <c r="A267" s="330"/>
      <c r="B267" s="21" t="str">
        <f t="shared" si="44"/>
        <v>Y 4</v>
      </c>
      <c r="C267" s="193">
        <f t="shared" si="49"/>
        <v>35.606508875739642</v>
      </c>
      <c r="D267" s="328">
        <f t="shared" si="45"/>
        <v>93.830455259026692</v>
      </c>
      <c r="E267" s="328"/>
      <c r="F267" s="176">
        <f t="shared" si="46"/>
        <v>97.5</v>
      </c>
      <c r="G267" s="166" t="str">
        <f t="shared" si="47"/>
        <v>OK</v>
      </c>
    </row>
    <row r="268" spans="1:7" x14ac:dyDescent="0.25">
      <c r="A268" s="330"/>
      <c r="B268" s="21" t="str">
        <f t="shared" si="44"/>
        <v>Y 5</v>
      </c>
      <c r="C268" s="193">
        <f t="shared" si="49"/>
        <v>22.143343195266272</v>
      </c>
      <c r="D268" s="328">
        <f t="shared" si="45"/>
        <v>93.830455259026692</v>
      </c>
      <c r="E268" s="328"/>
      <c r="F268" s="176">
        <f t="shared" si="46"/>
        <v>97.5</v>
      </c>
      <c r="G268" s="166" t="str">
        <f t="shared" si="47"/>
        <v>OK</v>
      </c>
    </row>
    <row r="269" spans="1:7" x14ac:dyDescent="0.25">
      <c r="A269" s="330"/>
      <c r="B269" s="21" t="str">
        <f t="shared" si="44"/>
        <v>Y 6</v>
      </c>
      <c r="C269" s="193">
        <f t="shared" si="49"/>
        <v>36.02860398860399</v>
      </c>
      <c r="D269" s="328">
        <f t="shared" si="45"/>
        <v>93.830455259026692</v>
      </c>
      <c r="E269" s="328"/>
      <c r="F269" s="176">
        <f t="shared" si="46"/>
        <v>97.5</v>
      </c>
      <c r="G269" s="166" t="str">
        <f t="shared" si="47"/>
        <v>OK</v>
      </c>
    </row>
    <row r="270" spans="1:7" x14ac:dyDescent="0.25">
      <c r="A270" s="330"/>
      <c r="B270" s="21" t="str">
        <f t="shared" si="44"/>
        <v>Y 7</v>
      </c>
      <c r="C270" s="193">
        <f t="shared" si="49"/>
        <v>36.02860398860399</v>
      </c>
      <c r="D270" s="328">
        <f t="shared" si="45"/>
        <v>93.830455259026692</v>
      </c>
      <c r="E270" s="328"/>
      <c r="F270" s="176">
        <f t="shared" si="46"/>
        <v>97.5</v>
      </c>
      <c r="G270" s="166" t="str">
        <f t="shared" si="47"/>
        <v>OK</v>
      </c>
    </row>
    <row r="271" spans="1:7" x14ac:dyDescent="0.25">
      <c r="A271" s="330"/>
      <c r="B271" s="21" t="str">
        <f t="shared" si="44"/>
        <v>Y 8</v>
      </c>
      <c r="C271" s="193">
        <f t="shared" si="49"/>
        <v>36.077094017094005</v>
      </c>
      <c r="D271" s="328">
        <f t="shared" si="45"/>
        <v>93.830455259026692</v>
      </c>
      <c r="E271" s="328"/>
      <c r="F271" s="176">
        <f t="shared" si="46"/>
        <v>97.5</v>
      </c>
      <c r="G271" s="166" t="str">
        <f t="shared" si="47"/>
        <v>OK</v>
      </c>
    </row>
    <row r="272" spans="1:7" x14ac:dyDescent="0.25">
      <c r="A272" s="330"/>
      <c r="B272" s="21" t="str">
        <f t="shared" si="44"/>
        <v>Y 9</v>
      </c>
      <c r="C272" s="193">
        <f t="shared" si="49"/>
        <v>36.077094017094005</v>
      </c>
      <c r="D272" s="328">
        <f t="shared" si="45"/>
        <v>93.830455259026692</v>
      </c>
      <c r="E272" s="328"/>
      <c r="F272" s="176">
        <f t="shared" si="46"/>
        <v>97.5</v>
      </c>
      <c r="G272" s="166" t="str">
        <f t="shared" si="47"/>
        <v>OK</v>
      </c>
    </row>
    <row r="273" spans="1:7" x14ac:dyDescent="0.25">
      <c r="A273" s="330"/>
      <c r="B273" s="21" t="str">
        <f t="shared" si="44"/>
        <v>Y 10</v>
      </c>
      <c r="C273" s="193">
        <f t="shared" si="49"/>
        <v>33.804615384615381</v>
      </c>
      <c r="D273" s="328">
        <f t="shared" si="45"/>
        <v>93.830455259026692</v>
      </c>
      <c r="E273" s="328"/>
      <c r="F273" s="176">
        <f t="shared" si="46"/>
        <v>97.5</v>
      </c>
      <c r="G273" s="166" t="str">
        <f t="shared" si="47"/>
        <v>OK</v>
      </c>
    </row>
    <row r="274" spans="1:7" x14ac:dyDescent="0.25">
      <c r="A274" s="330"/>
      <c r="B274" s="21" t="str">
        <f t="shared" si="44"/>
        <v>Y 11</v>
      </c>
      <c r="C274" s="193">
        <f t="shared" si="49"/>
        <v>34.285710059171592</v>
      </c>
      <c r="D274" s="328">
        <f t="shared" si="45"/>
        <v>93.830455259026692</v>
      </c>
      <c r="E274" s="328"/>
      <c r="F274" s="176">
        <f t="shared" si="46"/>
        <v>97.5</v>
      </c>
      <c r="G274" s="166" t="str">
        <f t="shared" si="47"/>
        <v>OK</v>
      </c>
    </row>
    <row r="275" spans="1:7" x14ac:dyDescent="0.25">
      <c r="A275" s="330"/>
      <c r="B275" s="21" t="str">
        <f t="shared" si="44"/>
        <v>Y 12</v>
      </c>
      <c r="C275" s="193">
        <f t="shared" si="49"/>
        <v>35.65278106508876</v>
      </c>
      <c r="D275" s="328">
        <f t="shared" si="45"/>
        <v>93.830455259026692</v>
      </c>
      <c r="E275" s="328"/>
      <c r="F275" s="176">
        <f t="shared" si="46"/>
        <v>97.5</v>
      </c>
      <c r="G275" s="166" t="str">
        <f t="shared" si="47"/>
        <v>OK</v>
      </c>
    </row>
    <row r="276" spans="1:7" x14ac:dyDescent="0.25">
      <c r="A276" s="330"/>
      <c r="B276" s="21" t="str">
        <f t="shared" si="44"/>
        <v>Y 13</v>
      </c>
      <c r="C276" s="193">
        <f t="shared" si="49"/>
        <v>34.285710059171592</v>
      </c>
      <c r="D276" s="328">
        <f t="shared" si="45"/>
        <v>93.830455259026692</v>
      </c>
      <c r="E276" s="328"/>
      <c r="F276" s="176">
        <f t="shared" si="46"/>
        <v>97.5</v>
      </c>
      <c r="G276" s="166" t="str">
        <f t="shared" si="47"/>
        <v>OK</v>
      </c>
    </row>
    <row r="277" spans="1:7" x14ac:dyDescent="0.25">
      <c r="A277" s="330"/>
      <c r="B277" s="21" t="str">
        <f t="shared" si="44"/>
        <v>Y 14</v>
      </c>
      <c r="C277" s="193">
        <f t="shared" si="49"/>
        <v>34.700288461538463</v>
      </c>
      <c r="D277" s="328">
        <f t="shared" si="45"/>
        <v>93.830455259026692</v>
      </c>
      <c r="E277" s="328"/>
      <c r="F277" s="176">
        <f t="shared" si="46"/>
        <v>97.5</v>
      </c>
      <c r="G277" s="166" t="str">
        <f t="shared" si="47"/>
        <v>OK</v>
      </c>
    </row>
    <row r="278" spans="1:7" x14ac:dyDescent="0.25">
      <c r="A278" s="330"/>
      <c r="B278" s="21" t="str">
        <f t="shared" si="44"/>
        <v>Y 15</v>
      </c>
      <c r="C278" s="193">
        <f t="shared" si="49"/>
        <v>32.93010989010989</v>
      </c>
      <c r="D278" s="328">
        <f t="shared" si="45"/>
        <v>93.830455259026692</v>
      </c>
      <c r="E278" s="328"/>
      <c r="F278" s="176">
        <f t="shared" si="46"/>
        <v>97.5</v>
      </c>
      <c r="G278" s="166" t="str">
        <f t="shared" si="47"/>
        <v>OK</v>
      </c>
    </row>
    <row r="279" spans="1:7" x14ac:dyDescent="0.25">
      <c r="A279" s="330"/>
      <c r="B279" s="21" t="str">
        <f t="shared" si="44"/>
        <v>Y 16</v>
      </c>
      <c r="C279" s="193">
        <f t="shared" si="49"/>
        <v>47.026666666666664</v>
      </c>
      <c r="D279" s="328">
        <f t="shared" si="45"/>
        <v>93.830455259026692</v>
      </c>
      <c r="E279" s="328"/>
      <c r="F279" s="176">
        <f t="shared" si="46"/>
        <v>97.5</v>
      </c>
      <c r="G279" s="166" t="str">
        <f t="shared" si="47"/>
        <v>OK</v>
      </c>
    </row>
    <row r="280" spans="1:7" x14ac:dyDescent="0.25">
      <c r="A280" s="330"/>
      <c r="B280" s="21" t="str">
        <f t="shared" si="44"/>
        <v>Y 17</v>
      </c>
      <c r="C280" s="193">
        <f>(SUM(J156:K156)+SUM(J184:K184)+SUM(J212:K212)+SUM(J240:K240))/($D$111*D156)</f>
        <v>52.346834319526621</v>
      </c>
      <c r="D280" s="328">
        <f t="shared" si="45"/>
        <v>93.830455259026692</v>
      </c>
      <c r="E280" s="328"/>
      <c r="F280" s="176">
        <f t="shared" si="46"/>
        <v>97.5</v>
      </c>
      <c r="G280" s="166" t="str">
        <f t="shared" si="47"/>
        <v>OK</v>
      </c>
    </row>
    <row r="281" spans="1:7" x14ac:dyDescent="0.25">
      <c r="A281" s="330"/>
      <c r="B281" s="24" t="str">
        <f t="shared" si="44"/>
        <v>Y 18</v>
      </c>
      <c r="C281" s="176">
        <f>(SUM(J157:K157)+SUM(J185:K185)+SUM(J213:K213)+SUM(J241:K241))/($D$111*D157)</f>
        <v>53.174415954415949</v>
      </c>
      <c r="D281" s="328">
        <f t="shared" si="45"/>
        <v>93.830455259026692</v>
      </c>
      <c r="E281" s="328"/>
      <c r="F281" s="176">
        <f t="shared" si="46"/>
        <v>97.5</v>
      </c>
      <c r="G281" s="166" t="str">
        <f t="shared" si="47"/>
        <v>OK</v>
      </c>
    </row>
    <row r="282" spans="1:7" x14ac:dyDescent="0.25">
      <c r="A282" s="318" t="s">
        <v>35</v>
      </c>
      <c r="B282" s="19" t="str">
        <f t="shared" si="44"/>
        <v xml:space="preserve">X 1 </v>
      </c>
      <c r="C282" s="198">
        <f>(SUM(J158:K158)+SUM(J186:K186)+SUM(J214:K214))/($D$111*D158)</f>
        <v>36.844405594405586</v>
      </c>
      <c r="D282" s="331">
        <f t="shared" si="45"/>
        <v>93.830455259026692</v>
      </c>
      <c r="E282" s="331"/>
      <c r="F282" s="183">
        <f t="shared" si="46"/>
        <v>97.5</v>
      </c>
      <c r="G282" s="164" t="str">
        <f t="shared" si="47"/>
        <v>OK</v>
      </c>
    </row>
    <row r="283" spans="1:7" x14ac:dyDescent="0.25">
      <c r="A283" s="318"/>
      <c r="B283" s="21" t="str">
        <f t="shared" si="44"/>
        <v xml:space="preserve">X 2 </v>
      </c>
      <c r="C283" s="193">
        <f>(SUM(J159:K159)+SUM(J187:K187)+SUM(J215:K215))/($D$111*D159)</f>
        <v>32.504650349650341</v>
      </c>
      <c r="D283" s="328">
        <f t="shared" si="45"/>
        <v>93.830455259026692</v>
      </c>
      <c r="E283" s="328"/>
      <c r="F283" s="176">
        <f t="shared" si="46"/>
        <v>97.5</v>
      </c>
      <c r="G283" s="166" t="str">
        <f t="shared" si="47"/>
        <v>OK</v>
      </c>
    </row>
    <row r="284" spans="1:7" x14ac:dyDescent="0.25">
      <c r="A284" s="318"/>
      <c r="B284" s="21" t="str">
        <f t="shared" si="44"/>
        <v xml:space="preserve">X 3 </v>
      </c>
      <c r="C284" s="193">
        <f t="shared" ref="C284:C291" si="50">(SUM(J160:K160)+SUM(J188:K188)+SUM(J216:K216))/($D$111*D160)</f>
        <v>20.728881118881116</v>
      </c>
      <c r="D284" s="328">
        <f t="shared" si="45"/>
        <v>93.830455259026692</v>
      </c>
      <c r="E284" s="328"/>
      <c r="F284" s="176">
        <f t="shared" si="46"/>
        <v>97.5</v>
      </c>
      <c r="G284" s="166" t="str">
        <f t="shared" si="47"/>
        <v>OK</v>
      </c>
    </row>
    <row r="285" spans="1:7" x14ac:dyDescent="0.25">
      <c r="A285" s="318"/>
      <c r="B285" s="21" t="str">
        <f t="shared" ref="B285:B316" si="51">B161</f>
        <v>X 4</v>
      </c>
      <c r="C285" s="193">
        <f t="shared" si="50"/>
        <v>24.253706293706291</v>
      </c>
      <c r="D285" s="328">
        <f t="shared" si="45"/>
        <v>93.830455259026692</v>
      </c>
      <c r="E285" s="328"/>
      <c r="F285" s="176">
        <f t="shared" si="46"/>
        <v>97.5</v>
      </c>
      <c r="G285" s="166" t="str">
        <f t="shared" si="47"/>
        <v>OK</v>
      </c>
    </row>
    <row r="286" spans="1:7" x14ac:dyDescent="0.25">
      <c r="A286" s="318"/>
      <c r="B286" s="21" t="str">
        <f t="shared" si="51"/>
        <v>X 5</v>
      </c>
      <c r="C286" s="193">
        <f t="shared" si="50"/>
        <v>21.191547303271445</v>
      </c>
      <c r="D286" s="328">
        <f t="shared" si="45"/>
        <v>93.830455259026692</v>
      </c>
      <c r="E286" s="328"/>
      <c r="F286" s="176">
        <f t="shared" si="46"/>
        <v>97.5</v>
      </c>
      <c r="G286" s="166" t="str">
        <f t="shared" si="47"/>
        <v>OK</v>
      </c>
    </row>
    <row r="287" spans="1:7" x14ac:dyDescent="0.25">
      <c r="A287" s="318"/>
      <c r="B287" s="21" t="str">
        <f t="shared" si="51"/>
        <v>X 6</v>
      </c>
      <c r="C287" s="193">
        <f t="shared" si="50"/>
        <v>24.021389578163774</v>
      </c>
      <c r="D287" s="328">
        <f t="shared" si="45"/>
        <v>93.830455259026692</v>
      </c>
      <c r="E287" s="328"/>
      <c r="F287" s="176">
        <f t="shared" si="46"/>
        <v>97.5</v>
      </c>
      <c r="G287" s="166" t="str">
        <f t="shared" si="47"/>
        <v>OK</v>
      </c>
    </row>
    <row r="288" spans="1:7" x14ac:dyDescent="0.25">
      <c r="A288" s="318"/>
      <c r="B288" s="21" t="str">
        <f t="shared" si="51"/>
        <v>X 7</v>
      </c>
      <c r="C288" s="193">
        <f t="shared" si="50"/>
        <v>21.281624891961968</v>
      </c>
      <c r="D288" s="328">
        <f t="shared" si="45"/>
        <v>93.830455259026692</v>
      </c>
      <c r="E288" s="328"/>
      <c r="F288" s="176">
        <f t="shared" si="46"/>
        <v>97.5</v>
      </c>
      <c r="G288" s="166" t="str">
        <f t="shared" si="47"/>
        <v>OK</v>
      </c>
    </row>
    <row r="289" spans="1:7" x14ac:dyDescent="0.25">
      <c r="A289" s="318"/>
      <c r="B289" s="21" t="str">
        <f t="shared" si="51"/>
        <v>X 8</v>
      </c>
      <c r="C289" s="193">
        <f t="shared" si="50"/>
        <v>36.130544511668106</v>
      </c>
      <c r="D289" s="328">
        <f t="shared" si="45"/>
        <v>93.830455259026692</v>
      </c>
      <c r="E289" s="328"/>
      <c r="F289" s="176">
        <f t="shared" si="46"/>
        <v>97.5</v>
      </c>
      <c r="G289" s="166" t="str">
        <f t="shared" si="47"/>
        <v>OK</v>
      </c>
    </row>
    <row r="290" spans="1:7" x14ac:dyDescent="0.25">
      <c r="A290" s="318"/>
      <c r="B290" s="21" t="str">
        <f t="shared" si="51"/>
        <v>X 9</v>
      </c>
      <c r="C290" s="193">
        <f t="shared" si="50"/>
        <v>36.856387208297328</v>
      </c>
      <c r="D290" s="328">
        <f t="shared" si="45"/>
        <v>93.830455259026692</v>
      </c>
      <c r="E290" s="328"/>
      <c r="F290" s="176">
        <f t="shared" si="46"/>
        <v>97.5</v>
      </c>
      <c r="G290" s="166" t="str">
        <f t="shared" si="47"/>
        <v>OK</v>
      </c>
    </row>
    <row r="291" spans="1:7" x14ac:dyDescent="0.25">
      <c r="A291" s="318"/>
      <c r="B291" s="21" t="str">
        <f t="shared" si="51"/>
        <v>X 10</v>
      </c>
      <c r="C291" s="193">
        <f t="shared" si="50"/>
        <v>36.856387208297328</v>
      </c>
      <c r="D291" s="328">
        <f t="shared" si="45"/>
        <v>93.830455259026692</v>
      </c>
      <c r="E291" s="328"/>
      <c r="F291" s="176">
        <f t="shared" si="46"/>
        <v>97.5</v>
      </c>
      <c r="G291" s="166" t="str">
        <f t="shared" si="47"/>
        <v>OK</v>
      </c>
    </row>
    <row r="292" spans="1:7" x14ac:dyDescent="0.25">
      <c r="A292" s="318"/>
      <c r="B292" s="21" t="str">
        <f t="shared" si="51"/>
        <v xml:space="preserve">Y 1 </v>
      </c>
      <c r="C292" s="193">
        <f>(SUM(J168:K168)+SUM(J196:K196)+SUM(J224:K224))/($D$111*D168)</f>
        <v>24.500073260073261</v>
      </c>
      <c r="D292" s="328">
        <f t="shared" si="45"/>
        <v>93.830455259026692</v>
      </c>
      <c r="E292" s="328"/>
      <c r="F292" s="176">
        <f t="shared" si="46"/>
        <v>97.5</v>
      </c>
      <c r="G292" s="166" t="str">
        <f t="shared" si="47"/>
        <v>OK</v>
      </c>
    </row>
    <row r="293" spans="1:7" x14ac:dyDescent="0.25">
      <c r="A293" s="318"/>
      <c r="B293" s="21" t="str">
        <f t="shared" si="51"/>
        <v xml:space="preserve">Y 2 </v>
      </c>
      <c r="C293" s="193">
        <f t="shared" ref="C293:C307" si="52">(SUM(J169:K169)+SUM(J197:K197)+SUM(J225:K225))/($D$111*D169)</f>
        <v>25.803717948717949</v>
      </c>
      <c r="D293" s="328">
        <f t="shared" si="45"/>
        <v>93.830455259026692</v>
      </c>
      <c r="E293" s="328"/>
      <c r="F293" s="176">
        <f t="shared" si="46"/>
        <v>97.5</v>
      </c>
      <c r="G293" s="166" t="str">
        <f t="shared" si="47"/>
        <v>OK</v>
      </c>
    </row>
    <row r="294" spans="1:7" x14ac:dyDescent="0.25">
      <c r="A294" s="318"/>
      <c r="B294" s="21" t="str">
        <f t="shared" si="51"/>
        <v xml:space="preserve">Y 3 </v>
      </c>
      <c r="C294" s="193">
        <f t="shared" si="52"/>
        <v>25.498757396449701</v>
      </c>
      <c r="D294" s="328">
        <f t="shared" si="45"/>
        <v>93.830455259026692</v>
      </c>
      <c r="E294" s="328"/>
      <c r="F294" s="176">
        <f t="shared" si="46"/>
        <v>97.5</v>
      </c>
      <c r="G294" s="166" t="str">
        <f t="shared" si="47"/>
        <v>OK</v>
      </c>
    </row>
    <row r="295" spans="1:7" x14ac:dyDescent="0.25">
      <c r="A295" s="318"/>
      <c r="B295" s="21" t="str">
        <f t="shared" si="51"/>
        <v>Y 4</v>
      </c>
      <c r="C295" s="193">
        <f t="shared" si="52"/>
        <v>26.505680473372781</v>
      </c>
      <c r="D295" s="328">
        <f t="shared" si="45"/>
        <v>93.830455259026692</v>
      </c>
      <c r="E295" s="328"/>
      <c r="F295" s="176">
        <f t="shared" si="46"/>
        <v>97.5</v>
      </c>
      <c r="G295" s="166" t="str">
        <f t="shared" si="47"/>
        <v>OK</v>
      </c>
    </row>
    <row r="296" spans="1:7" x14ac:dyDescent="0.25">
      <c r="A296" s="318"/>
      <c r="B296" s="21" t="str">
        <f t="shared" si="51"/>
        <v>Y 5</v>
      </c>
      <c r="C296" s="193">
        <f t="shared" si="52"/>
        <v>16.554644970414202</v>
      </c>
      <c r="D296" s="328">
        <f t="shared" si="45"/>
        <v>93.830455259026692</v>
      </c>
      <c r="E296" s="328"/>
      <c r="F296" s="176">
        <f t="shared" si="46"/>
        <v>97.5</v>
      </c>
      <c r="G296" s="166" t="str">
        <f t="shared" si="47"/>
        <v>OK</v>
      </c>
    </row>
    <row r="297" spans="1:7" x14ac:dyDescent="0.25">
      <c r="A297" s="318"/>
      <c r="B297" s="21" t="str">
        <f t="shared" si="51"/>
        <v>Y 6</v>
      </c>
      <c r="C297" s="193">
        <f t="shared" si="52"/>
        <v>26.817663817663817</v>
      </c>
      <c r="D297" s="328">
        <f t="shared" si="45"/>
        <v>93.830455259026692</v>
      </c>
      <c r="E297" s="328"/>
      <c r="F297" s="176">
        <f t="shared" si="46"/>
        <v>97.5</v>
      </c>
      <c r="G297" s="166" t="str">
        <f t="shared" si="47"/>
        <v>OK</v>
      </c>
    </row>
    <row r="298" spans="1:7" x14ac:dyDescent="0.25">
      <c r="A298" s="318"/>
      <c r="B298" s="21" t="str">
        <f t="shared" si="51"/>
        <v>Y 7</v>
      </c>
      <c r="C298" s="193">
        <f t="shared" si="52"/>
        <v>26.817663817663817</v>
      </c>
      <c r="D298" s="328">
        <f t="shared" si="45"/>
        <v>93.830455259026692</v>
      </c>
      <c r="E298" s="328"/>
      <c r="F298" s="176">
        <f t="shared" si="46"/>
        <v>97.5</v>
      </c>
      <c r="G298" s="166" t="str">
        <f t="shared" si="47"/>
        <v>OK</v>
      </c>
    </row>
    <row r="299" spans="1:7" x14ac:dyDescent="0.25">
      <c r="A299" s="318"/>
      <c r="B299" s="21" t="str">
        <f t="shared" si="51"/>
        <v>Y 8</v>
      </c>
      <c r="C299" s="193">
        <f t="shared" si="52"/>
        <v>26.853504273504271</v>
      </c>
      <c r="D299" s="328">
        <f t="shared" si="45"/>
        <v>93.830455259026692</v>
      </c>
      <c r="E299" s="328"/>
      <c r="F299" s="176">
        <f t="shared" si="46"/>
        <v>97.5</v>
      </c>
      <c r="G299" s="166" t="str">
        <f t="shared" si="47"/>
        <v>OK</v>
      </c>
    </row>
    <row r="300" spans="1:7" x14ac:dyDescent="0.25">
      <c r="A300" s="318"/>
      <c r="B300" s="21" t="str">
        <f t="shared" si="51"/>
        <v>Y 9</v>
      </c>
      <c r="C300" s="193">
        <f t="shared" si="52"/>
        <v>26.853504273504271</v>
      </c>
      <c r="D300" s="328">
        <f t="shared" si="45"/>
        <v>93.830455259026692</v>
      </c>
      <c r="E300" s="328"/>
      <c r="F300" s="176">
        <f t="shared" si="46"/>
        <v>97.5</v>
      </c>
      <c r="G300" s="166" t="str">
        <f t="shared" si="47"/>
        <v>OK</v>
      </c>
    </row>
    <row r="301" spans="1:7" x14ac:dyDescent="0.25">
      <c r="A301" s="318"/>
      <c r="B301" s="21" t="str">
        <f t="shared" si="51"/>
        <v>Y 10</v>
      </c>
      <c r="C301" s="193">
        <f t="shared" si="52"/>
        <v>25.173846153846153</v>
      </c>
      <c r="D301" s="328">
        <f t="shared" si="45"/>
        <v>93.830455259026692</v>
      </c>
      <c r="E301" s="328"/>
      <c r="F301" s="176">
        <f t="shared" si="46"/>
        <v>97.5</v>
      </c>
      <c r="G301" s="166" t="str">
        <f t="shared" si="47"/>
        <v>OK</v>
      </c>
    </row>
    <row r="302" spans="1:7" x14ac:dyDescent="0.25">
      <c r="A302" s="318"/>
      <c r="B302" s="21" t="str">
        <f t="shared" si="51"/>
        <v>Y 11</v>
      </c>
      <c r="C302" s="193">
        <f t="shared" si="52"/>
        <v>25.529437869822484</v>
      </c>
      <c r="D302" s="328">
        <f t="shared" si="45"/>
        <v>93.830455259026692</v>
      </c>
      <c r="E302" s="328"/>
      <c r="F302" s="176">
        <f t="shared" si="46"/>
        <v>97.5</v>
      </c>
      <c r="G302" s="166" t="str">
        <f t="shared" si="47"/>
        <v>OK</v>
      </c>
    </row>
    <row r="303" spans="1:7" x14ac:dyDescent="0.25">
      <c r="A303" s="318"/>
      <c r="B303" s="21" t="str">
        <f t="shared" si="51"/>
        <v>Y 12</v>
      </c>
      <c r="C303" s="193">
        <f t="shared" si="52"/>
        <v>26.539881656804731</v>
      </c>
      <c r="D303" s="328">
        <f t="shared" si="45"/>
        <v>93.830455259026692</v>
      </c>
      <c r="E303" s="328"/>
      <c r="F303" s="176">
        <f t="shared" si="46"/>
        <v>97.5</v>
      </c>
      <c r="G303" s="166" t="str">
        <f t="shared" si="47"/>
        <v>OK</v>
      </c>
    </row>
    <row r="304" spans="1:7" x14ac:dyDescent="0.25">
      <c r="A304" s="318"/>
      <c r="B304" s="21" t="str">
        <f t="shared" si="51"/>
        <v>Y 13</v>
      </c>
      <c r="C304" s="193">
        <f t="shared" si="52"/>
        <v>25.529437869822484</v>
      </c>
      <c r="D304" s="328">
        <f t="shared" si="45"/>
        <v>93.830455259026692</v>
      </c>
      <c r="E304" s="328"/>
      <c r="F304" s="176">
        <f t="shared" si="46"/>
        <v>97.5</v>
      </c>
      <c r="G304" s="166" t="str">
        <f t="shared" si="47"/>
        <v>OK</v>
      </c>
    </row>
    <row r="305" spans="1:7" x14ac:dyDescent="0.25">
      <c r="A305" s="318"/>
      <c r="B305" s="21" t="str">
        <f t="shared" si="51"/>
        <v>Y 14</v>
      </c>
      <c r="C305" s="193">
        <f t="shared" si="52"/>
        <v>25.835865384615389</v>
      </c>
      <c r="D305" s="328">
        <f t="shared" si="45"/>
        <v>93.830455259026692</v>
      </c>
      <c r="E305" s="328"/>
      <c r="F305" s="176">
        <f t="shared" si="46"/>
        <v>97.5</v>
      </c>
      <c r="G305" s="166" t="str">
        <f t="shared" si="47"/>
        <v>OK</v>
      </c>
    </row>
    <row r="306" spans="1:7" x14ac:dyDescent="0.25">
      <c r="A306" s="318"/>
      <c r="B306" s="21" t="str">
        <f t="shared" si="51"/>
        <v>Y 15</v>
      </c>
      <c r="C306" s="193">
        <f t="shared" si="52"/>
        <v>24.527472527472526</v>
      </c>
      <c r="D306" s="328">
        <f t="shared" si="45"/>
        <v>93.830455259026692</v>
      </c>
      <c r="E306" s="328"/>
      <c r="F306" s="176">
        <f t="shared" si="46"/>
        <v>97.5</v>
      </c>
      <c r="G306" s="166" t="str">
        <f t="shared" si="47"/>
        <v>OK</v>
      </c>
    </row>
    <row r="307" spans="1:7" x14ac:dyDescent="0.25">
      <c r="A307" s="318"/>
      <c r="B307" s="21" t="str">
        <f t="shared" si="51"/>
        <v>Y 16</v>
      </c>
      <c r="C307" s="193">
        <f t="shared" si="52"/>
        <v>34.946666666666665</v>
      </c>
      <c r="D307" s="328">
        <f t="shared" si="45"/>
        <v>93.830455259026692</v>
      </c>
      <c r="E307" s="328"/>
      <c r="F307" s="176">
        <f t="shared" si="46"/>
        <v>97.5</v>
      </c>
      <c r="G307" s="166" t="str">
        <f t="shared" si="47"/>
        <v>OK</v>
      </c>
    </row>
    <row r="308" spans="1:7" x14ac:dyDescent="0.25">
      <c r="A308" s="318"/>
      <c r="B308" s="21" t="str">
        <f t="shared" si="51"/>
        <v>Y 17</v>
      </c>
      <c r="C308" s="193">
        <f>(SUM(J184:K184)+SUM(J212:K212)+SUM(J240:K240))/($D$111*D184)</f>
        <v>38.878964497041416</v>
      </c>
      <c r="D308" s="328">
        <f t="shared" si="45"/>
        <v>93.830455259026692</v>
      </c>
      <c r="E308" s="328"/>
      <c r="F308" s="176">
        <f t="shared" si="46"/>
        <v>97.5</v>
      </c>
      <c r="G308" s="166" t="str">
        <f t="shared" si="47"/>
        <v>OK</v>
      </c>
    </row>
    <row r="309" spans="1:7" x14ac:dyDescent="0.25">
      <c r="A309" s="318"/>
      <c r="B309" s="24" t="str">
        <f t="shared" si="51"/>
        <v>Y 18</v>
      </c>
      <c r="C309" s="184">
        <f>(SUM(J185:K185)+SUM(J213:K213)+SUM(J241:K241))/($D$111*D185)</f>
        <v>39.490655270655267</v>
      </c>
      <c r="D309" s="329">
        <f t="shared" si="45"/>
        <v>93.830455259026692</v>
      </c>
      <c r="E309" s="329"/>
      <c r="F309" s="184">
        <f t="shared" si="46"/>
        <v>97.5</v>
      </c>
      <c r="G309" s="167" t="str">
        <f t="shared" si="47"/>
        <v>OK</v>
      </c>
    </row>
    <row r="310" spans="1:7" x14ac:dyDescent="0.25">
      <c r="A310" s="318" t="s">
        <v>416</v>
      </c>
      <c r="B310" s="19" t="str">
        <f t="shared" si="51"/>
        <v xml:space="preserve">X 1 </v>
      </c>
      <c r="C310" s="198">
        <f>(SUM(J186:K186)+SUM(J214:K214))/($D$111*D186)</f>
        <v>24.094615384615381</v>
      </c>
      <c r="D310" s="331">
        <f t="shared" si="45"/>
        <v>93.830455259026692</v>
      </c>
      <c r="E310" s="331"/>
      <c r="F310" s="183">
        <f t="shared" si="46"/>
        <v>97.5</v>
      </c>
      <c r="G310" s="164" t="str">
        <f t="shared" si="47"/>
        <v>OK</v>
      </c>
    </row>
    <row r="311" spans="1:7" x14ac:dyDescent="0.25">
      <c r="A311" s="318"/>
      <c r="B311" s="21" t="str">
        <f t="shared" si="51"/>
        <v xml:space="preserve">X 2 </v>
      </c>
      <c r="C311" s="193">
        <f>(SUM(J187:K187)+SUM(J215:K215))/($D$111*D187)</f>
        <v>21.286538461538456</v>
      </c>
      <c r="D311" s="328">
        <f t="shared" si="45"/>
        <v>93.830455259026692</v>
      </c>
      <c r="E311" s="328"/>
      <c r="F311" s="176">
        <f t="shared" si="46"/>
        <v>97.5</v>
      </c>
      <c r="G311" s="166" t="str">
        <f t="shared" si="47"/>
        <v>OK</v>
      </c>
    </row>
    <row r="312" spans="1:7" x14ac:dyDescent="0.25">
      <c r="A312" s="318"/>
      <c r="B312" s="21" t="str">
        <f t="shared" si="51"/>
        <v xml:space="preserve">X 3 </v>
      </c>
      <c r="C312" s="193">
        <f t="shared" ref="C312:C335" si="53">(SUM(J188:K188)+SUM(J216:K216))/($D$111*D188)</f>
        <v>13.666923076923075</v>
      </c>
      <c r="D312" s="328">
        <f t="shared" si="45"/>
        <v>93.830455259026692</v>
      </c>
      <c r="E312" s="328"/>
      <c r="F312" s="176">
        <f t="shared" si="46"/>
        <v>97.5</v>
      </c>
      <c r="G312" s="166" t="str">
        <f t="shared" si="47"/>
        <v>OK</v>
      </c>
    </row>
    <row r="313" spans="1:7" x14ac:dyDescent="0.25">
      <c r="A313" s="318"/>
      <c r="B313" s="21" t="str">
        <f t="shared" si="51"/>
        <v>X 4</v>
      </c>
      <c r="C313" s="193">
        <f t="shared" si="53"/>
        <v>15.947692307692307</v>
      </c>
      <c r="D313" s="328">
        <f t="shared" si="45"/>
        <v>93.830455259026692</v>
      </c>
      <c r="E313" s="328"/>
      <c r="F313" s="176">
        <f t="shared" si="46"/>
        <v>97.5</v>
      </c>
      <c r="G313" s="166" t="str">
        <f t="shared" si="47"/>
        <v>OK</v>
      </c>
    </row>
    <row r="314" spans="1:7" x14ac:dyDescent="0.25">
      <c r="A314" s="318"/>
      <c r="B314" s="21" t="str">
        <f t="shared" si="51"/>
        <v>X 5</v>
      </c>
      <c r="C314" s="193">
        <f t="shared" si="53"/>
        <v>13.96629531388152</v>
      </c>
      <c r="D314" s="328">
        <f t="shared" si="45"/>
        <v>93.830455259026692</v>
      </c>
      <c r="E314" s="328"/>
      <c r="F314" s="176">
        <f t="shared" si="46"/>
        <v>97.5</v>
      </c>
      <c r="G314" s="166" t="str">
        <f t="shared" si="47"/>
        <v>OK</v>
      </c>
    </row>
    <row r="315" spans="1:7" x14ac:dyDescent="0.25">
      <c r="A315" s="318"/>
      <c r="B315" s="21" t="str">
        <f t="shared" si="51"/>
        <v>X 6</v>
      </c>
      <c r="C315" s="193">
        <f t="shared" si="53"/>
        <v>15.797369727047146</v>
      </c>
      <c r="D315" s="328">
        <f t="shared" si="45"/>
        <v>93.830455259026692</v>
      </c>
      <c r="E315" s="328"/>
      <c r="F315" s="176">
        <f t="shared" si="46"/>
        <v>97.5</v>
      </c>
      <c r="G315" s="166" t="str">
        <f t="shared" si="47"/>
        <v>OK</v>
      </c>
    </row>
    <row r="316" spans="1:7" x14ac:dyDescent="0.25">
      <c r="A316" s="318"/>
      <c r="B316" s="21" t="str">
        <f t="shared" si="51"/>
        <v>X 7</v>
      </c>
      <c r="C316" s="193">
        <f t="shared" si="53"/>
        <v>14.024580812445977</v>
      </c>
      <c r="D316" s="328">
        <f t="shared" si="45"/>
        <v>93.830455259026692</v>
      </c>
      <c r="E316" s="328"/>
      <c r="F316" s="176">
        <f t="shared" si="46"/>
        <v>97.5</v>
      </c>
      <c r="G316" s="166" t="str">
        <f t="shared" si="47"/>
        <v>OK</v>
      </c>
    </row>
    <row r="317" spans="1:7" x14ac:dyDescent="0.25">
      <c r="A317" s="318"/>
      <c r="B317" s="21" t="str">
        <f t="shared" ref="B317:B348" si="54">B193</f>
        <v>X 8</v>
      </c>
      <c r="C317" s="193">
        <f t="shared" si="53"/>
        <v>23.632705272255834</v>
      </c>
      <c r="D317" s="328">
        <f t="shared" ref="D317:D365" si="55">0.2*$H$30*(1-(($D$13)/(35*$D$111))^2)</f>
        <v>93.830455259026692</v>
      </c>
      <c r="E317" s="328"/>
      <c r="F317" s="176">
        <f t="shared" si="46"/>
        <v>97.5</v>
      </c>
      <c r="G317" s="166" t="str">
        <f t="shared" si="47"/>
        <v>OK</v>
      </c>
    </row>
    <row r="318" spans="1:7" x14ac:dyDescent="0.25">
      <c r="A318" s="318"/>
      <c r="B318" s="21" t="str">
        <f t="shared" si="54"/>
        <v>X 9</v>
      </c>
      <c r="C318" s="193">
        <f t="shared" si="53"/>
        <v>24.10236819360415</v>
      </c>
      <c r="D318" s="328">
        <f t="shared" si="55"/>
        <v>93.830455259026692</v>
      </c>
      <c r="E318" s="328"/>
      <c r="F318" s="176">
        <f t="shared" ref="F318:F365" si="56">0.15*$H$30</f>
        <v>97.5</v>
      </c>
      <c r="G318" s="166" t="str">
        <f t="shared" ref="G318:G345" si="57">IF(C318&lt;=D318,"OK","FALSO")</f>
        <v>OK</v>
      </c>
    </row>
    <row r="319" spans="1:7" x14ac:dyDescent="0.25">
      <c r="A319" s="318"/>
      <c r="B319" s="21" t="str">
        <f t="shared" si="54"/>
        <v>X 10</v>
      </c>
      <c r="C319" s="193">
        <f t="shared" si="53"/>
        <v>24.10236819360415</v>
      </c>
      <c r="D319" s="328">
        <f t="shared" si="55"/>
        <v>93.830455259026692</v>
      </c>
      <c r="E319" s="328"/>
      <c r="F319" s="176">
        <f t="shared" si="56"/>
        <v>97.5</v>
      </c>
      <c r="G319" s="166" t="str">
        <f t="shared" si="57"/>
        <v>OK</v>
      </c>
    </row>
    <row r="320" spans="1:7" x14ac:dyDescent="0.25">
      <c r="A320" s="318"/>
      <c r="B320" s="21" t="str">
        <f t="shared" si="54"/>
        <v xml:space="preserve">Y 1 </v>
      </c>
      <c r="C320" s="193">
        <f t="shared" si="53"/>
        <v>16.107106227106225</v>
      </c>
      <c r="D320" s="328">
        <f t="shared" si="55"/>
        <v>93.830455259026692</v>
      </c>
      <c r="E320" s="328"/>
      <c r="F320" s="176">
        <f t="shared" si="56"/>
        <v>97.5</v>
      </c>
      <c r="G320" s="166" t="str">
        <f t="shared" si="57"/>
        <v>OK</v>
      </c>
    </row>
    <row r="321" spans="1:7" x14ac:dyDescent="0.25">
      <c r="A321" s="318"/>
      <c r="B321" s="21" t="str">
        <f t="shared" si="54"/>
        <v xml:space="preserve">Y 2 </v>
      </c>
      <c r="C321" s="193">
        <f t="shared" si="53"/>
        <v>16.950641025641026</v>
      </c>
      <c r="D321" s="328">
        <f t="shared" si="55"/>
        <v>93.830455259026692</v>
      </c>
      <c r="E321" s="328"/>
      <c r="F321" s="176">
        <f t="shared" si="56"/>
        <v>97.5</v>
      </c>
      <c r="G321" s="166" t="str">
        <f t="shared" si="57"/>
        <v>OK</v>
      </c>
    </row>
    <row r="322" spans="1:7" x14ac:dyDescent="0.25">
      <c r="A322" s="318"/>
      <c r="B322" s="21" t="str">
        <f t="shared" si="54"/>
        <v xml:space="preserve">Y 3 </v>
      </c>
      <c r="C322" s="193">
        <f t="shared" si="53"/>
        <v>16.753313609467455</v>
      </c>
      <c r="D322" s="328">
        <f t="shared" si="55"/>
        <v>93.830455259026692</v>
      </c>
      <c r="E322" s="328"/>
      <c r="F322" s="176">
        <f t="shared" si="56"/>
        <v>97.5</v>
      </c>
      <c r="G322" s="166" t="str">
        <f t="shared" si="57"/>
        <v>OK</v>
      </c>
    </row>
    <row r="323" spans="1:7" x14ac:dyDescent="0.25">
      <c r="A323" s="318"/>
      <c r="B323" s="21" t="str">
        <f t="shared" si="54"/>
        <v>Y 4</v>
      </c>
      <c r="C323" s="193">
        <f t="shared" si="53"/>
        <v>17.404852071005916</v>
      </c>
      <c r="D323" s="328">
        <f t="shared" si="55"/>
        <v>93.830455259026692</v>
      </c>
      <c r="E323" s="328"/>
      <c r="F323" s="176">
        <f t="shared" si="56"/>
        <v>97.5</v>
      </c>
      <c r="G323" s="166" t="str">
        <f t="shared" si="57"/>
        <v>OK</v>
      </c>
    </row>
    <row r="324" spans="1:7" x14ac:dyDescent="0.25">
      <c r="A324" s="318"/>
      <c r="B324" s="21" t="str">
        <f t="shared" si="54"/>
        <v>Y 5</v>
      </c>
      <c r="C324" s="193">
        <f t="shared" si="53"/>
        <v>10.96594674556213</v>
      </c>
      <c r="D324" s="328">
        <f t="shared" si="55"/>
        <v>93.830455259026692</v>
      </c>
      <c r="E324" s="328"/>
      <c r="F324" s="176">
        <f t="shared" si="56"/>
        <v>97.5</v>
      </c>
      <c r="G324" s="166" t="str">
        <f t="shared" si="57"/>
        <v>OK</v>
      </c>
    </row>
    <row r="325" spans="1:7" x14ac:dyDescent="0.25">
      <c r="A325" s="318"/>
      <c r="B325" s="21" t="str">
        <f t="shared" si="54"/>
        <v>Y 6</v>
      </c>
      <c r="C325" s="193">
        <f t="shared" si="53"/>
        <v>17.606723646723644</v>
      </c>
      <c r="D325" s="328">
        <f t="shared" si="55"/>
        <v>93.830455259026692</v>
      </c>
      <c r="E325" s="328"/>
      <c r="F325" s="176">
        <f t="shared" si="56"/>
        <v>97.5</v>
      </c>
      <c r="G325" s="166" t="str">
        <f t="shared" si="57"/>
        <v>OK</v>
      </c>
    </row>
    <row r="326" spans="1:7" x14ac:dyDescent="0.25">
      <c r="A326" s="318"/>
      <c r="B326" s="21" t="str">
        <f t="shared" si="54"/>
        <v>Y 7</v>
      </c>
      <c r="C326" s="193">
        <f t="shared" si="53"/>
        <v>17.606723646723644</v>
      </c>
      <c r="D326" s="328">
        <f t="shared" si="55"/>
        <v>93.830455259026692</v>
      </c>
      <c r="E326" s="328"/>
      <c r="F326" s="176">
        <f t="shared" si="56"/>
        <v>97.5</v>
      </c>
      <c r="G326" s="166" t="str">
        <f t="shared" si="57"/>
        <v>OK</v>
      </c>
    </row>
    <row r="327" spans="1:7" x14ac:dyDescent="0.25">
      <c r="A327" s="318"/>
      <c r="B327" s="21" t="str">
        <f t="shared" si="54"/>
        <v>Y 8</v>
      </c>
      <c r="C327" s="193">
        <f t="shared" si="53"/>
        <v>17.629914529914526</v>
      </c>
      <c r="D327" s="328">
        <f t="shared" si="55"/>
        <v>93.830455259026692</v>
      </c>
      <c r="E327" s="328"/>
      <c r="F327" s="176">
        <f t="shared" si="56"/>
        <v>97.5</v>
      </c>
      <c r="G327" s="166" t="str">
        <f t="shared" si="57"/>
        <v>OK</v>
      </c>
    </row>
    <row r="328" spans="1:7" x14ac:dyDescent="0.25">
      <c r="A328" s="318"/>
      <c r="B328" s="21" t="str">
        <f t="shared" si="54"/>
        <v>Y 9</v>
      </c>
      <c r="C328" s="193">
        <f t="shared" si="53"/>
        <v>17.629914529914526</v>
      </c>
      <c r="D328" s="328">
        <f t="shared" si="55"/>
        <v>93.830455259026692</v>
      </c>
      <c r="E328" s="328"/>
      <c r="F328" s="176">
        <f t="shared" si="56"/>
        <v>97.5</v>
      </c>
      <c r="G328" s="166" t="str">
        <f t="shared" si="57"/>
        <v>OK</v>
      </c>
    </row>
    <row r="329" spans="1:7" x14ac:dyDescent="0.25">
      <c r="A329" s="318"/>
      <c r="B329" s="21" t="str">
        <f t="shared" si="54"/>
        <v>Y 10</v>
      </c>
      <c r="C329" s="193">
        <f t="shared" si="53"/>
        <v>16.543076923076921</v>
      </c>
      <c r="D329" s="328">
        <f t="shared" si="55"/>
        <v>93.830455259026692</v>
      </c>
      <c r="E329" s="328"/>
      <c r="F329" s="176">
        <f t="shared" si="56"/>
        <v>97.5</v>
      </c>
      <c r="G329" s="166" t="str">
        <f t="shared" si="57"/>
        <v>OK</v>
      </c>
    </row>
    <row r="330" spans="1:7" x14ac:dyDescent="0.25">
      <c r="A330" s="318"/>
      <c r="B330" s="21" t="str">
        <f t="shared" si="54"/>
        <v>Y 11</v>
      </c>
      <c r="C330" s="193">
        <f t="shared" si="53"/>
        <v>16.773165680473372</v>
      </c>
      <c r="D330" s="328">
        <f t="shared" si="55"/>
        <v>93.830455259026692</v>
      </c>
      <c r="E330" s="328"/>
      <c r="F330" s="176">
        <f t="shared" si="56"/>
        <v>97.5</v>
      </c>
      <c r="G330" s="166" t="str">
        <f t="shared" si="57"/>
        <v>OK</v>
      </c>
    </row>
    <row r="331" spans="1:7" x14ac:dyDescent="0.25">
      <c r="A331" s="318"/>
      <c r="B331" s="21" t="str">
        <f t="shared" si="54"/>
        <v>Y 12</v>
      </c>
      <c r="C331" s="193">
        <f t="shared" si="53"/>
        <v>17.426982248520712</v>
      </c>
      <c r="D331" s="328">
        <f t="shared" si="55"/>
        <v>93.830455259026692</v>
      </c>
      <c r="E331" s="328"/>
      <c r="F331" s="176">
        <f t="shared" si="56"/>
        <v>97.5</v>
      </c>
      <c r="G331" s="166" t="str">
        <f t="shared" si="57"/>
        <v>OK</v>
      </c>
    </row>
    <row r="332" spans="1:7" x14ac:dyDescent="0.25">
      <c r="A332" s="318"/>
      <c r="B332" s="21" t="str">
        <f t="shared" si="54"/>
        <v>Y 13</v>
      </c>
      <c r="C332" s="193">
        <f t="shared" si="53"/>
        <v>16.773165680473372</v>
      </c>
      <c r="D332" s="328">
        <f t="shared" si="55"/>
        <v>93.830455259026692</v>
      </c>
      <c r="E332" s="328"/>
      <c r="F332" s="176">
        <f t="shared" si="56"/>
        <v>97.5</v>
      </c>
      <c r="G332" s="166" t="str">
        <f t="shared" si="57"/>
        <v>OK</v>
      </c>
    </row>
    <row r="333" spans="1:7" x14ac:dyDescent="0.25">
      <c r="A333" s="318"/>
      <c r="B333" s="21" t="str">
        <f t="shared" si="54"/>
        <v>Y 14</v>
      </c>
      <c r="C333" s="193">
        <f t="shared" si="53"/>
        <v>16.971442307692307</v>
      </c>
      <c r="D333" s="328">
        <f t="shared" si="55"/>
        <v>93.830455259026692</v>
      </c>
      <c r="E333" s="328"/>
      <c r="F333" s="176">
        <f t="shared" si="56"/>
        <v>97.5</v>
      </c>
      <c r="G333" s="166" t="str">
        <f t="shared" si="57"/>
        <v>OK</v>
      </c>
    </row>
    <row r="334" spans="1:7" x14ac:dyDescent="0.25">
      <c r="A334" s="318"/>
      <c r="B334" s="21" t="str">
        <f t="shared" si="54"/>
        <v>Y 15</v>
      </c>
      <c r="C334" s="193">
        <f t="shared" si="53"/>
        <v>16.124835164835162</v>
      </c>
      <c r="D334" s="328">
        <f t="shared" si="55"/>
        <v>93.830455259026692</v>
      </c>
      <c r="E334" s="328"/>
      <c r="F334" s="176">
        <f t="shared" si="56"/>
        <v>97.5</v>
      </c>
      <c r="G334" s="166" t="str">
        <f t="shared" si="57"/>
        <v>OK</v>
      </c>
    </row>
    <row r="335" spans="1:7" x14ac:dyDescent="0.25">
      <c r="A335" s="318"/>
      <c r="B335" s="21" t="str">
        <f t="shared" si="54"/>
        <v>Y 16</v>
      </c>
      <c r="C335" s="193">
        <f t="shared" si="53"/>
        <v>22.866666666666671</v>
      </c>
      <c r="D335" s="328">
        <f t="shared" si="55"/>
        <v>93.830455259026692</v>
      </c>
      <c r="E335" s="328"/>
      <c r="F335" s="176">
        <f t="shared" si="56"/>
        <v>97.5</v>
      </c>
      <c r="G335" s="166" t="str">
        <f t="shared" si="57"/>
        <v>OK</v>
      </c>
    </row>
    <row r="336" spans="1:7" x14ac:dyDescent="0.25">
      <c r="A336" s="318"/>
      <c r="B336" s="21" t="str">
        <f t="shared" si="54"/>
        <v>Y 17</v>
      </c>
      <c r="C336" s="193">
        <f>(SUM(J212:K212)+SUM(J240:K240))/($D$111*D212)</f>
        <v>25.411094674556214</v>
      </c>
      <c r="D336" s="328">
        <f t="shared" si="55"/>
        <v>93.830455259026692</v>
      </c>
      <c r="E336" s="328"/>
      <c r="F336" s="176">
        <f t="shared" si="56"/>
        <v>97.5</v>
      </c>
      <c r="G336" s="166" t="str">
        <f t="shared" si="57"/>
        <v>OK</v>
      </c>
    </row>
    <row r="337" spans="1:7" x14ac:dyDescent="0.25">
      <c r="A337" s="318"/>
      <c r="B337" s="24" t="str">
        <f t="shared" si="54"/>
        <v>Y 18</v>
      </c>
      <c r="C337" s="184">
        <f>(SUM(J213:K213)+SUM(J241:K241))/($D$111*D213)</f>
        <v>25.806894586894586</v>
      </c>
      <c r="D337" s="329">
        <f t="shared" si="55"/>
        <v>93.830455259026692</v>
      </c>
      <c r="E337" s="329"/>
      <c r="F337" s="184">
        <f t="shared" si="56"/>
        <v>97.5</v>
      </c>
      <c r="G337" s="167" t="str">
        <f t="shared" si="57"/>
        <v>OK</v>
      </c>
    </row>
    <row r="338" spans="1:7" x14ac:dyDescent="0.25">
      <c r="A338" s="318" t="s">
        <v>431</v>
      </c>
      <c r="B338" s="19" t="str">
        <f t="shared" si="54"/>
        <v xml:space="preserve">X 1 </v>
      </c>
      <c r="C338" s="183">
        <f>(SUM(J214:K214))/($D$111*D214)</f>
        <v>11.344825174825171</v>
      </c>
      <c r="D338" s="331">
        <f t="shared" si="55"/>
        <v>93.830455259026692</v>
      </c>
      <c r="E338" s="331"/>
      <c r="F338" s="183">
        <f t="shared" si="56"/>
        <v>97.5</v>
      </c>
      <c r="G338" s="164" t="str">
        <f t="shared" si="57"/>
        <v>OK</v>
      </c>
    </row>
    <row r="339" spans="1:7" x14ac:dyDescent="0.25">
      <c r="A339" s="318"/>
      <c r="B339" s="21" t="str">
        <f t="shared" si="54"/>
        <v xml:space="preserve">X 2 </v>
      </c>
      <c r="C339" s="176">
        <f t="shared" ref="C339:C345" si="58">(SUM(J215:K215))/($D$111*D215)</f>
        <v>10.068426573426569</v>
      </c>
      <c r="D339" s="328">
        <f t="shared" si="55"/>
        <v>93.830455259026692</v>
      </c>
      <c r="E339" s="328"/>
      <c r="F339" s="176">
        <f t="shared" si="56"/>
        <v>97.5</v>
      </c>
      <c r="G339" s="166" t="str">
        <f t="shared" si="57"/>
        <v>OK</v>
      </c>
    </row>
    <row r="340" spans="1:7" x14ac:dyDescent="0.25">
      <c r="A340" s="318"/>
      <c r="B340" s="21" t="str">
        <f t="shared" si="54"/>
        <v xml:space="preserve">X 3 </v>
      </c>
      <c r="C340" s="176">
        <f t="shared" si="58"/>
        <v>6.6049650349650335</v>
      </c>
      <c r="D340" s="328">
        <f t="shared" si="55"/>
        <v>93.830455259026692</v>
      </c>
      <c r="E340" s="328"/>
      <c r="F340" s="176">
        <f t="shared" si="56"/>
        <v>97.5</v>
      </c>
      <c r="G340" s="166" t="str">
        <f t="shared" si="57"/>
        <v>OK</v>
      </c>
    </row>
    <row r="341" spans="1:7" x14ac:dyDescent="0.25">
      <c r="A341" s="318"/>
      <c r="B341" s="21" t="str">
        <f t="shared" si="54"/>
        <v>X 4</v>
      </c>
      <c r="C341" s="176">
        <f t="shared" si="58"/>
        <v>7.6416783216783202</v>
      </c>
      <c r="D341" s="328">
        <f t="shared" si="55"/>
        <v>93.830455259026692</v>
      </c>
      <c r="E341" s="328"/>
      <c r="F341" s="176">
        <f t="shared" si="56"/>
        <v>97.5</v>
      </c>
      <c r="G341" s="166" t="str">
        <f t="shared" si="57"/>
        <v>OK</v>
      </c>
    </row>
    <row r="342" spans="1:7" x14ac:dyDescent="0.25">
      <c r="A342" s="318"/>
      <c r="B342" s="21" t="str">
        <f t="shared" si="54"/>
        <v>X 5</v>
      </c>
      <c r="C342" s="176">
        <f t="shared" si="58"/>
        <v>6.741043324491601</v>
      </c>
      <c r="D342" s="328">
        <f t="shared" si="55"/>
        <v>93.830455259026692</v>
      </c>
      <c r="E342" s="328"/>
      <c r="F342" s="176">
        <f t="shared" si="56"/>
        <v>97.5</v>
      </c>
      <c r="G342" s="166" t="str">
        <f t="shared" si="57"/>
        <v>OK</v>
      </c>
    </row>
    <row r="343" spans="1:7" x14ac:dyDescent="0.25">
      <c r="A343" s="318"/>
      <c r="B343" s="21" t="str">
        <f t="shared" si="54"/>
        <v>X 6</v>
      </c>
      <c r="C343" s="176">
        <f t="shared" si="58"/>
        <v>7.5733498759305204</v>
      </c>
      <c r="D343" s="328">
        <f t="shared" si="55"/>
        <v>93.830455259026692</v>
      </c>
      <c r="E343" s="328"/>
      <c r="F343" s="176">
        <f t="shared" si="56"/>
        <v>97.5</v>
      </c>
      <c r="G343" s="166" t="str">
        <f t="shared" si="57"/>
        <v>OK</v>
      </c>
    </row>
    <row r="344" spans="1:7" x14ac:dyDescent="0.25">
      <c r="A344" s="318"/>
      <c r="B344" s="21" t="str">
        <f t="shared" si="54"/>
        <v>X 7</v>
      </c>
      <c r="C344" s="176">
        <f t="shared" si="58"/>
        <v>6.7675367329299903</v>
      </c>
      <c r="D344" s="328">
        <f t="shared" si="55"/>
        <v>93.830455259026692</v>
      </c>
      <c r="E344" s="328"/>
      <c r="F344" s="176">
        <f t="shared" si="56"/>
        <v>97.5</v>
      </c>
      <c r="G344" s="166" t="str">
        <f t="shared" si="57"/>
        <v>OK</v>
      </c>
    </row>
    <row r="345" spans="1:7" x14ac:dyDescent="0.25">
      <c r="A345" s="318"/>
      <c r="B345" s="21" t="str">
        <f t="shared" si="54"/>
        <v>X 8</v>
      </c>
      <c r="C345" s="176">
        <f t="shared" si="58"/>
        <v>11.13486603284356</v>
      </c>
      <c r="D345" s="328">
        <f t="shared" si="55"/>
        <v>93.830455259026692</v>
      </c>
      <c r="E345" s="328"/>
      <c r="F345" s="176">
        <f t="shared" si="56"/>
        <v>97.5</v>
      </c>
      <c r="G345" s="166" t="str">
        <f t="shared" si="57"/>
        <v>OK</v>
      </c>
    </row>
    <row r="346" spans="1:7" x14ac:dyDescent="0.25">
      <c r="A346" s="318"/>
      <c r="B346" s="21" t="str">
        <f t="shared" si="54"/>
        <v>X 9</v>
      </c>
      <c r="C346" s="176">
        <f t="shared" ref="C346:C365" si="59">(SUM(J222:K222))/($D$111*D222)</f>
        <v>11.348349178910977</v>
      </c>
      <c r="D346" s="328">
        <f t="shared" si="55"/>
        <v>93.830455259026692</v>
      </c>
      <c r="E346" s="328"/>
      <c r="F346" s="176">
        <f t="shared" si="56"/>
        <v>97.5</v>
      </c>
      <c r="G346" s="166" t="str">
        <f t="shared" ref="G346:G365" si="60">IF(C346&lt;=D346,"OK","FALSO")</f>
        <v>OK</v>
      </c>
    </row>
    <row r="347" spans="1:7" x14ac:dyDescent="0.25">
      <c r="A347" s="318"/>
      <c r="B347" s="21" t="str">
        <f t="shared" si="54"/>
        <v>X 10</v>
      </c>
      <c r="C347" s="176">
        <f t="shared" si="59"/>
        <v>11.348349178910977</v>
      </c>
      <c r="D347" s="328">
        <f t="shared" si="55"/>
        <v>93.830455259026692</v>
      </c>
      <c r="E347" s="328"/>
      <c r="F347" s="176">
        <f t="shared" si="56"/>
        <v>97.5</v>
      </c>
      <c r="G347" s="166" t="str">
        <f t="shared" si="60"/>
        <v>OK</v>
      </c>
    </row>
    <row r="348" spans="1:7" x14ac:dyDescent="0.25">
      <c r="A348" s="318"/>
      <c r="B348" s="21" t="str">
        <f t="shared" si="54"/>
        <v xml:space="preserve">Y 1 </v>
      </c>
      <c r="C348" s="176">
        <f t="shared" si="59"/>
        <v>7.7141391941391939</v>
      </c>
      <c r="D348" s="328">
        <f t="shared" si="55"/>
        <v>93.830455259026692</v>
      </c>
      <c r="E348" s="328"/>
      <c r="F348" s="176">
        <f t="shared" si="56"/>
        <v>97.5</v>
      </c>
      <c r="G348" s="166" t="str">
        <f t="shared" si="60"/>
        <v>OK</v>
      </c>
    </row>
    <row r="349" spans="1:7" x14ac:dyDescent="0.25">
      <c r="A349" s="318"/>
      <c r="B349" s="21" t="str">
        <f t="shared" ref="B349:B365" si="61">B225</f>
        <v xml:space="preserve">Y 2 </v>
      </c>
      <c r="C349" s="176">
        <f t="shared" si="59"/>
        <v>8.0975641025641032</v>
      </c>
      <c r="D349" s="328">
        <f t="shared" si="55"/>
        <v>93.830455259026692</v>
      </c>
      <c r="E349" s="328"/>
      <c r="F349" s="176">
        <f t="shared" si="56"/>
        <v>97.5</v>
      </c>
      <c r="G349" s="166" t="str">
        <f t="shared" si="60"/>
        <v>OK</v>
      </c>
    </row>
    <row r="350" spans="1:7" x14ac:dyDescent="0.25">
      <c r="A350" s="318"/>
      <c r="B350" s="21" t="str">
        <f t="shared" si="61"/>
        <v xml:space="preserve">Y 3 </v>
      </c>
      <c r="C350" s="176">
        <f t="shared" si="59"/>
        <v>8.0078698224852065</v>
      </c>
      <c r="D350" s="328">
        <f t="shared" si="55"/>
        <v>93.830455259026692</v>
      </c>
      <c r="E350" s="328"/>
      <c r="F350" s="176">
        <f t="shared" si="56"/>
        <v>97.5</v>
      </c>
      <c r="G350" s="166" t="str">
        <f t="shared" si="60"/>
        <v>OK</v>
      </c>
    </row>
    <row r="351" spans="1:7" x14ac:dyDescent="0.25">
      <c r="A351" s="318"/>
      <c r="B351" s="21" t="str">
        <f t="shared" si="61"/>
        <v>Y 4</v>
      </c>
      <c r="C351" s="176">
        <f t="shared" si="59"/>
        <v>8.3040236686390525</v>
      </c>
      <c r="D351" s="328">
        <f t="shared" si="55"/>
        <v>93.830455259026692</v>
      </c>
      <c r="E351" s="328"/>
      <c r="F351" s="176">
        <f t="shared" si="56"/>
        <v>97.5</v>
      </c>
      <c r="G351" s="166" t="str">
        <f t="shared" si="60"/>
        <v>OK</v>
      </c>
    </row>
    <row r="352" spans="1:7" x14ac:dyDescent="0.25">
      <c r="A352" s="318"/>
      <c r="B352" s="21" t="str">
        <f t="shared" si="61"/>
        <v>Y 5</v>
      </c>
      <c r="C352" s="176">
        <f t="shared" si="59"/>
        <v>5.3772485207100589</v>
      </c>
      <c r="D352" s="328">
        <f t="shared" si="55"/>
        <v>93.830455259026692</v>
      </c>
      <c r="E352" s="328"/>
      <c r="F352" s="176">
        <f t="shared" si="56"/>
        <v>97.5</v>
      </c>
      <c r="G352" s="166" t="str">
        <f t="shared" si="60"/>
        <v>OK</v>
      </c>
    </row>
    <row r="353" spans="1:7" x14ac:dyDescent="0.25">
      <c r="A353" s="318"/>
      <c r="B353" s="21" t="str">
        <f t="shared" si="61"/>
        <v>Y 6</v>
      </c>
      <c r="C353" s="176">
        <f t="shared" si="59"/>
        <v>8.3957834757834746</v>
      </c>
      <c r="D353" s="328">
        <f t="shared" si="55"/>
        <v>93.830455259026692</v>
      </c>
      <c r="E353" s="328"/>
      <c r="F353" s="176">
        <f t="shared" si="56"/>
        <v>97.5</v>
      </c>
      <c r="G353" s="166" t="str">
        <f t="shared" si="60"/>
        <v>OK</v>
      </c>
    </row>
    <row r="354" spans="1:7" x14ac:dyDescent="0.25">
      <c r="A354" s="318"/>
      <c r="B354" s="21" t="str">
        <f t="shared" si="61"/>
        <v>Y 7</v>
      </c>
      <c r="C354" s="176">
        <f t="shared" si="59"/>
        <v>8.3957834757834746</v>
      </c>
      <c r="D354" s="328">
        <f t="shared" si="55"/>
        <v>93.830455259026692</v>
      </c>
      <c r="E354" s="328"/>
      <c r="F354" s="176">
        <f t="shared" si="56"/>
        <v>97.5</v>
      </c>
      <c r="G354" s="166" t="str">
        <f t="shared" si="60"/>
        <v>OK</v>
      </c>
    </row>
    <row r="355" spans="1:7" x14ac:dyDescent="0.25">
      <c r="A355" s="318"/>
      <c r="B355" s="21" t="str">
        <f t="shared" si="61"/>
        <v>Y 8</v>
      </c>
      <c r="C355" s="176">
        <f t="shared" si="59"/>
        <v>8.4063247863247845</v>
      </c>
      <c r="D355" s="328">
        <f t="shared" si="55"/>
        <v>93.830455259026692</v>
      </c>
      <c r="E355" s="328"/>
      <c r="F355" s="176">
        <f t="shared" si="56"/>
        <v>97.5</v>
      </c>
      <c r="G355" s="166" t="str">
        <f t="shared" si="60"/>
        <v>OK</v>
      </c>
    </row>
    <row r="356" spans="1:7" x14ac:dyDescent="0.25">
      <c r="A356" s="318"/>
      <c r="B356" s="21" t="str">
        <f t="shared" si="61"/>
        <v>Y 9</v>
      </c>
      <c r="C356" s="176">
        <f t="shared" si="59"/>
        <v>8.4063247863247845</v>
      </c>
      <c r="D356" s="328">
        <f t="shared" si="55"/>
        <v>93.830455259026692</v>
      </c>
      <c r="E356" s="328"/>
      <c r="F356" s="176">
        <f t="shared" si="56"/>
        <v>97.5</v>
      </c>
      <c r="G356" s="166" t="str">
        <f t="shared" si="60"/>
        <v>OK</v>
      </c>
    </row>
    <row r="357" spans="1:7" x14ac:dyDescent="0.25">
      <c r="A357" s="318"/>
      <c r="B357" s="21" t="str">
        <f t="shared" si="61"/>
        <v>Y 10</v>
      </c>
      <c r="C357" s="176">
        <f t="shared" si="59"/>
        <v>7.9123076923076914</v>
      </c>
      <c r="D357" s="328">
        <f t="shared" si="55"/>
        <v>93.830455259026692</v>
      </c>
      <c r="E357" s="328"/>
      <c r="F357" s="176">
        <f t="shared" si="56"/>
        <v>97.5</v>
      </c>
      <c r="G357" s="166" t="str">
        <f t="shared" si="60"/>
        <v>OK</v>
      </c>
    </row>
    <row r="358" spans="1:7" x14ac:dyDescent="0.25">
      <c r="A358" s="318"/>
      <c r="B358" s="21" t="str">
        <f t="shared" si="61"/>
        <v>Y 11</v>
      </c>
      <c r="C358" s="176">
        <f t="shared" si="59"/>
        <v>8.0168934911242591</v>
      </c>
      <c r="D358" s="328">
        <f t="shared" si="55"/>
        <v>93.830455259026692</v>
      </c>
      <c r="E358" s="328"/>
      <c r="F358" s="176">
        <f t="shared" si="56"/>
        <v>97.5</v>
      </c>
      <c r="G358" s="166" t="str">
        <f t="shared" si="60"/>
        <v>OK</v>
      </c>
    </row>
    <row r="359" spans="1:7" x14ac:dyDescent="0.25">
      <c r="A359" s="318"/>
      <c r="B359" s="21" t="str">
        <f t="shared" si="61"/>
        <v>Y 12</v>
      </c>
      <c r="C359" s="176">
        <f t="shared" si="59"/>
        <v>8.3140828402366864</v>
      </c>
      <c r="D359" s="328">
        <f t="shared" si="55"/>
        <v>93.830455259026692</v>
      </c>
      <c r="E359" s="328"/>
      <c r="F359" s="176">
        <f t="shared" si="56"/>
        <v>97.5</v>
      </c>
      <c r="G359" s="166" t="str">
        <f t="shared" si="60"/>
        <v>OK</v>
      </c>
    </row>
    <row r="360" spans="1:7" x14ac:dyDescent="0.25">
      <c r="A360" s="318"/>
      <c r="B360" s="21" t="str">
        <f t="shared" si="61"/>
        <v>Y 13</v>
      </c>
      <c r="C360" s="176">
        <f t="shared" si="59"/>
        <v>8.0168934911242591</v>
      </c>
      <c r="D360" s="328">
        <f t="shared" si="55"/>
        <v>93.830455259026692</v>
      </c>
      <c r="E360" s="328"/>
      <c r="F360" s="176">
        <f t="shared" si="56"/>
        <v>97.5</v>
      </c>
      <c r="G360" s="166" t="str">
        <f t="shared" si="60"/>
        <v>OK</v>
      </c>
    </row>
    <row r="361" spans="1:7" x14ac:dyDescent="0.25">
      <c r="A361" s="318"/>
      <c r="B361" s="21" t="str">
        <f t="shared" si="61"/>
        <v>Y 14</v>
      </c>
      <c r="C361" s="176">
        <f t="shared" si="59"/>
        <v>8.1070192307692324</v>
      </c>
      <c r="D361" s="328">
        <f t="shared" si="55"/>
        <v>93.830455259026692</v>
      </c>
      <c r="E361" s="328"/>
      <c r="F361" s="176">
        <f t="shared" si="56"/>
        <v>97.5</v>
      </c>
      <c r="G361" s="166" t="str">
        <f t="shared" si="60"/>
        <v>OK</v>
      </c>
    </row>
    <row r="362" spans="1:7" x14ac:dyDescent="0.25">
      <c r="A362" s="318"/>
      <c r="B362" s="21" t="str">
        <f t="shared" si="61"/>
        <v>Y 15</v>
      </c>
      <c r="C362" s="176">
        <f t="shared" si="59"/>
        <v>7.7221978021978028</v>
      </c>
      <c r="D362" s="328">
        <f t="shared" si="55"/>
        <v>93.830455259026692</v>
      </c>
      <c r="E362" s="328"/>
      <c r="F362" s="176">
        <f t="shared" si="56"/>
        <v>97.5</v>
      </c>
      <c r="G362" s="166" t="str">
        <f t="shared" si="60"/>
        <v>OK</v>
      </c>
    </row>
    <row r="363" spans="1:7" x14ac:dyDescent="0.25">
      <c r="A363" s="318"/>
      <c r="B363" s="21" t="str">
        <f t="shared" si="61"/>
        <v>Y 16</v>
      </c>
      <c r="C363" s="176">
        <f t="shared" si="59"/>
        <v>10.786666666666667</v>
      </c>
      <c r="D363" s="328">
        <f t="shared" si="55"/>
        <v>93.830455259026692</v>
      </c>
      <c r="E363" s="328"/>
      <c r="F363" s="176">
        <f t="shared" si="56"/>
        <v>97.5</v>
      </c>
      <c r="G363" s="166" t="str">
        <f t="shared" si="60"/>
        <v>OK</v>
      </c>
    </row>
    <row r="364" spans="1:7" x14ac:dyDescent="0.25">
      <c r="A364" s="318"/>
      <c r="B364" s="21" t="str">
        <f t="shared" si="61"/>
        <v>Y 17</v>
      </c>
      <c r="C364" s="176">
        <f t="shared" si="59"/>
        <v>11.943224852071005</v>
      </c>
      <c r="D364" s="328">
        <f t="shared" si="55"/>
        <v>93.830455259026692</v>
      </c>
      <c r="E364" s="328"/>
      <c r="F364" s="176">
        <f t="shared" si="56"/>
        <v>97.5</v>
      </c>
      <c r="G364" s="166" t="str">
        <f t="shared" si="60"/>
        <v>OK</v>
      </c>
    </row>
    <row r="365" spans="1:7" x14ac:dyDescent="0.25">
      <c r="A365" s="318"/>
      <c r="B365" s="24" t="str">
        <f t="shared" si="61"/>
        <v>Y 18</v>
      </c>
      <c r="C365" s="184">
        <f t="shared" si="59"/>
        <v>12.123133903133903</v>
      </c>
      <c r="D365" s="329">
        <f t="shared" si="55"/>
        <v>93.830455259026692</v>
      </c>
      <c r="E365" s="329"/>
      <c r="F365" s="184">
        <f t="shared" si="56"/>
        <v>97.5</v>
      </c>
      <c r="G365" s="167" t="str">
        <f t="shared" si="60"/>
        <v>OK</v>
      </c>
    </row>
    <row r="366" spans="1:7" x14ac:dyDescent="0.25">
      <c r="A366" s="38"/>
      <c r="B366" s="176"/>
      <c r="C366" s="176"/>
      <c r="D366" s="176"/>
      <c r="E366" s="176"/>
      <c r="F366" s="176"/>
      <c r="G366" s="165"/>
    </row>
    <row r="367" spans="1:7" x14ac:dyDescent="0.25">
      <c r="A367" s="38"/>
      <c r="B367" s="176"/>
      <c r="C367" s="176"/>
      <c r="D367" s="176"/>
      <c r="E367" s="176"/>
      <c r="F367" s="176"/>
      <c r="G367" s="165"/>
    </row>
    <row r="368" spans="1:7" x14ac:dyDescent="0.25">
      <c r="A368" s="38"/>
      <c r="B368" s="176"/>
      <c r="C368" s="176"/>
      <c r="D368" s="176"/>
      <c r="E368" s="176"/>
      <c r="F368" s="176"/>
      <c r="G368" s="165"/>
    </row>
    <row r="370" spans="1:9" x14ac:dyDescent="0.25">
      <c r="A370" s="1" t="s">
        <v>234</v>
      </c>
    </row>
    <row r="376" spans="1:9" x14ac:dyDescent="0.25">
      <c r="B376" s="179" t="s">
        <v>49</v>
      </c>
      <c r="C376" s="179" t="s">
        <v>50</v>
      </c>
      <c r="D376" s="179" t="s">
        <v>51</v>
      </c>
      <c r="E376" s="179" t="s">
        <v>235</v>
      </c>
      <c r="F376" s="179" t="s">
        <v>236</v>
      </c>
      <c r="G376" s="179" t="s">
        <v>237</v>
      </c>
      <c r="H376" s="179" t="s">
        <v>238</v>
      </c>
      <c r="I376" s="179" t="s">
        <v>239</v>
      </c>
    </row>
    <row r="377" spans="1:9" x14ac:dyDescent="0.25">
      <c r="A377" s="294" t="s">
        <v>34</v>
      </c>
      <c r="B377" s="19" t="str">
        <f t="shared" ref="B377:B405" si="62">B129</f>
        <v xml:space="preserve">X 1 </v>
      </c>
      <c r="C377" s="183">
        <f>$D$111</f>
        <v>0.13</v>
      </c>
      <c r="D377" s="87">
        <f t="shared" ref="D377:D405" si="63">D129</f>
        <v>2.2000000000000002</v>
      </c>
      <c r="E377" s="183">
        <f t="shared" ref="E377:E395" si="64">$C$44*D377*C377*$D$13+$C$48*D377*$D$13</f>
        <v>1.76352</v>
      </c>
      <c r="F377" s="183">
        <v>1.075</v>
      </c>
      <c r="G377" s="183">
        <v>4.1349999999999998</v>
      </c>
      <c r="H377" s="183">
        <f>E377*F377</f>
        <v>1.8957839999999999</v>
      </c>
      <c r="I377" s="39">
        <f>E377*G377</f>
        <v>7.2921551999999998</v>
      </c>
    </row>
    <row r="378" spans="1:9" x14ac:dyDescent="0.25">
      <c r="A378" s="295"/>
      <c r="B378" s="21" t="str">
        <f t="shared" si="62"/>
        <v xml:space="preserve">X 2 </v>
      </c>
      <c r="C378" s="176">
        <f t="shared" ref="C378:C446" si="65">$D$111</f>
        <v>0.13</v>
      </c>
      <c r="D378" s="88">
        <f t="shared" si="63"/>
        <v>2.2000000000000002</v>
      </c>
      <c r="E378" s="176">
        <f t="shared" si="64"/>
        <v>1.76352</v>
      </c>
      <c r="F378" s="176">
        <v>1.075</v>
      </c>
      <c r="G378" s="176">
        <v>8.7349999999999994</v>
      </c>
      <c r="H378" s="176">
        <f t="shared" ref="H378:H441" si="66">E378*F378</f>
        <v>1.8957839999999999</v>
      </c>
      <c r="I378" s="42">
        <f t="shared" ref="I378:I441" si="67">E378*G378</f>
        <v>15.404347199999998</v>
      </c>
    </row>
    <row r="379" spans="1:9" x14ac:dyDescent="0.25">
      <c r="A379" s="295"/>
      <c r="B379" s="21" t="str">
        <f t="shared" si="62"/>
        <v xml:space="preserve">X 3 </v>
      </c>
      <c r="C379" s="176">
        <f t="shared" si="65"/>
        <v>0.13</v>
      </c>
      <c r="D379" s="88">
        <f t="shared" si="63"/>
        <v>2.2000000000000002</v>
      </c>
      <c r="E379" s="176">
        <f t="shared" si="64"/>
        <v>1.76352</v>
      </c>
      <c r="F379" s="176">
        <v>1.075</v>
      </c>
      <c r="G379" s="176">
        <v>11.035</v>
      </c>
      <c r="H379" s="176">
        <f t="shared" si="66"/>
        <v>1.8957839999999999</v>
      </c>
      <c r="I379" s="42">
        <f t="shared" si="67"/>
        <v>19.4604432</v>
      </c>
    </row>
    <row r="380" spans="1:9" x14ac:dyDescent="0.25">
      <c r="A380" s="295"/>
      <c r="B380" s="21" t="str">
        <f t="shared" si="62"/>
        <v xml:space="preserve">X 4 </v>
      </c>
      <c r="C380" s="176">
        <f t="shared" si="65"/>
        <v>0.13</v>
      </c>
      <c r="D380" s="88">
        <f t="shared" si="63"/>
        <v>2.2000000000000002</v>
      </c>
      <c r="E380" s="176">
        <f t="shared" si="64"/>
        <v>1.76352</v>
      </c>
      <c r="F380" s="176">
        <v>1.075</v>
      </c>
      <c r="G380" s="176">
        <v>12.965</v>
      </c>
      <c r="H380" s="176">
        <f t="shared" si="66"/>
        <v>1.8957839999999999</v>
      </c>
      <c r="I380" s="42">
        <f t="shared" si="67"/>
        <v>22.864036800000001</v>
      </c>
    </row>
    <row r="381" spans="1:9" x14ac:dyDescent="0.25">
      <c r="A381" s="295"/>
      <c r="B381" s="21" t="str">
        <f t="shared" si="62"/>
        <v xml:space="preserve">X 5 </v>
      </c>
      <c r="C381" s="176">
        <f t="shared" si="65"/>
        <v>0.13</v>
      </c>
      <c r="D381" s="88">
        <f t="shared" si="63"/>
        <v>2.1749999999999998</v>
      </c>
      <c r="E381" s="176">
        <f t="shared" si="64"/>
        <v>1.7434799999999999</v>
      </c>
      <c r="F381" s="176">
        <v>1.0874999999999999</v>
      </c>
      <c r="G381" s="176">
        <v>17.934999999999999</v>
      </c>
      <c r="H381" s="176">
        <f t="shared" si="66"/>
        <v>1.8960344999999998</v>
      </c>
      <c r="I381" s="42">
        <f t="shared" si="67"/>
        <v>31.269313799999995</v>
      </c>
    </row>
    <row r="382" spans="1:9" x14ac:dyDescent="0.25">
      <c r="A382" s="295"/>
      <c r="B382" s="21" t="str">
        <f t="shared" si="62"/>
        <v>X 6</v>
      </c>
      <c r="C382" s="176">
        <f t="shared" si="65"/>
        <v>0.13</v>
      </c>
      <c r="D382" s="88">
        <f t="shared" si="63"/>
        <v>3.1</v>
      </c>
      <c r="E382" s="176">
        <f t="shared" si="64"/>
        <v>2.4849600000000001</v>
      </c>
      <c r="F382" s="176">
        <v>3.4750000000000001</v>
      </c>
      <c r="G382" s="176">
        <v>17.934999999999999</v>
      </c>
      <c r="H382" s="176">
        <f t="shared" si="66"/>
        <v>8.6352360000000008</v>
      </c>
      <c r="I382" s="42">
        <f t="shared" si="67"/>
        <v>44.5677576</v>
      </c>
    </row>
    <row r="383" spans="1:9" x14ac:dyDescent="0.25">
      <c r="A383" s="295"/>
      <c r="B383" s="21" t="str">
        <f t="shared" si="62"/>
        <v>X 7</v>
      </c>
      <c r="C383" s="176">
        <f t="shared" si="65"/>
        <v>0.13</v>
      </c>
      <c r="D383" s="88">
        <f t="shared" si="63"/>
        <v>2.2250000000000001</v>
      </c>
      <c r="E383" s="176">
        <f t="shared" si="64"/>
        <v>1.78356</v>
      </c>
      <c r="F383" s="176">
        <v>5.8875000000000002</v>
      </c>
      <c r="G383" s="176">
        <v>17.934999999999999</v>
      </c>
      <c r="H383" s="176">
        <f t="shared" si="66"/>
        <v>10.500709500000001</v>
      </c>
      <c r="I383" s="42">
        <f t="shared" si="67"/>
        <v>31.988148599999999</v>
      </c>
    </row>
    <row r="384" spans="1:9" x14ac:dyDescent="0.25">
      <c r="A384" s="295"/>
      <c r="B384" s="21" t="str">
        <f t="shared" si="62"/>
        <v>X 8</v>
      </c>
      <c r="C384" s="176">
        <f t="shared" si="65"/>
        <v>0.13</v>
      </c>
      <c r="D384" s="88">
        <f t="shared" si="63"/>
        <v>2.2250000000000001</v>
      </c>
      <c r="E384" s="176">
        <f t="shared" si="64"/>
        <v>1.78356</v>
      </c>
      <c r="F384" s="176">
        <v>5.9</v>
      </c>
      <c r="G384" s="176">
        <v>12.965</v>
      </c>
      <c r="H384" s="176">
        <f t="shared" si="66"/>
        <v>10.523004</v>
      </c>
      <c r="I384" s="42">
        <f t="shared" si="67"/>
        <v>23.1238554</v>
      </c>
    </row>
    <row r="385" spans="1:9" x14ac:dyDescent="0.25">
      <c r="A385" s="295"/>
      <c r="B385" s="21" t="str">
        <f t="shared" si="62"/>
        <v>X 9</v>
      </c>
      <c r="C385" s="176">
        <f t="shared" si="65"/>
        <v>0.13</v>
      </c>
      <c r="D385" s="88">
        <f t="shared" si="63"/>
        <v>2.2250000000000001</v>
      </c>
      <c r="E385" s="176">
        <f t="shared" si="64"/>
        <v>1.78356</v>
      </c>
      <c r="F385" s="176">
        <v>5.9</v>
      </c>
      <c r="G385" s="176">
        <v>8.7349999999999994</v>
      </c>
      <c r="H385" s="176">
        <f t="shared" si="66"/>
        <v>10.523004</v>
      </c>
      <c r="I385" s="42">
        <f t="shared" si="67"/>
        <v>15.579396599999999</v>
      </c>
    </row>
    <row r="386" spans="1:9" x14ac:dyDescent="0.25">
      <c r="A386" s="295"/>
      <c r="B386" s="21" t="str">
        <f t="shared" si="62"/>
        <v>X 10</v>
      </c>
      <c r="C386" s="176">
        <f t="shared" si="65"/>
        <v>0.13</v>
      </c>
      <c r="D386" s="88">
        <f t="shared" si="63"/>
        <v>2.2250000000000001</v>
      </c>
      <c r="E386" s="176">
        <f t="shared" si="64"/>
        <v>1.78356</v>
      </c>
      <c r="F386" s="176">
        <v>5.9</v>
      </c>
      <c r="G386" s="176">
        <v>4.1349999999999998</v>
      </c>
      <c r="H386" s="176">
        <f t="shared" si="66"/>
        <v>10.523004</v>
      </c>
      <c r="I386" s="42">
        <f t="shared" si="67"/>
        <v>7.3750206</v>
      </c>
    </row>
    <row r="387" spans="1:9" x14ac:dyDescent="0.25">
      <c r="A387" s="295"/>
      <c r="B387" s="21" t="str">
        <f t="shared" si="62"/>
        <v>X 11</v>
      </c>
      <c r="C387" s="176">
        <f t="shared" si="65"/>
        <v>0.13</v>
      </c>
      <c r="D387" s="88">
        <f t="shared" si="63"/>
        <v>2.25</v>
      </c>
      <c r="E387" s="176">
        <f t="shared" si="64"/>
        <v>1.8035999999999999</v>
      </c>
      <c r="F387" s="176">
        <v>5.9</v>
      </c>
      <c r="G387" s="176">
        <v>6.5000000000000002E-2</v>
      </c>
      <c r="H387" s="176">
        <f t="shared" si="66"/>
        <v>10.64124</v>
      </c>
      <c r="I387" s="42">
        <f t="shared" si="67"/>
        <v>0.11723399999999999</v>
      </c>
    </row>
    <row r="388" spans="1:9" x14ac:dyDescent="0.25">
      <c r="A388" s="295"/>
      <c r="B388" s="21" t="str">
        <f t="shared" si="62"/>
        <v xml:space="preserve">Y 1 </v>
      </c>
      <c r="C388" s="176">
        <f t="shared" si="65"/>
        <v>0.13</v>
      </c>
      <c r="D388" s="88">
        <f t="shared" si="63"/>
        <v>2.1</v>
      </c>
      <c r="E388" s="176">
        <f t="shared" si="64"/>
        <v>1.6833600000000002</v>
      </c>
      <c r="F388" s="176">
        <v>6.5000000000000002E-2</v>
      </c>
      <c r="G388" s="176">
        <v>1.05</v>
      </c>
      <c r="H388" s="176">
        <f t="shared" si="66"/>
        <v>0.10941840000000001</v>
      </c>
      <c r="I388" s="42">
        <f t="shared" si="67"/>
        <v>1.7675280000000002</v>
      </c>
    </row>
    <row r="389" spans="1:9" x14ac:dyDescent="0.25">
      <c r="A389" s="295"/>
      <c r="B389" s="21" t="str">
        <f t="shared" si="62"/>
        <v xml:space="preserve">Y 2 </v>
      </c>
      <c r="C389" s="176">
        <f t="shared" si="65"/>
        <v>0.13</v>
      </c>
      <c r="D389" s="88">
        <f t="shared" si="63"/>
        <v>2.4</v>
      </c>
      <c r="E389" s="176">
        <f t="shared" si="64"/>
        <v>1.9238400000000002</v>
      </c>
      <c r="F389" s="176">
        <v>6.5000000000000002E-2</v>
      </c>
      <c r="G389" s="176">
        <v>3</v>
      </c>
      <c r="H389" s="176">
        <f t="shared" si="66"/>
        <v>0.12504960000000001</v>
      </c>
      <c r="I389" s="42">
        <f t="shared" si="67"/>
        <v>5.7715200000000006</v>
      </c>
    </row>
    <row r="390" spans="1:9" x14ac:dyDescent="0.25">
      <c r="A390" s="295"/>
      <c r="B390" s="21" t="str">
        <f t="shared" si="62"/>
        <v xml:space="preserve">Y 3 </v>
      </c>
      <c r="C390" s="176">
        <f t="shared" si="65"/>
        <v>0.13</v>
      </c>
      <c r="D390" s="88">
        <f t="shared" si="63"/>
        <v>2.6</v>
      </c>
      <c r="E390" s="176">
        <f t="shared" si="64"/>
        <v>2.0841600000000002</v>
      </c>
      <c r="F390" s="176">
        <v>6.5000000000000002E-2</v>
      </c>
      <c r="G390" s="176">
        <v>5.2</v>
      </c>
      <c r="H390" s="176">
        <f t="shared" si="66"/>
        <v>0.13547040000000002</v>
      </c>
      <c r="I390" s="42">
        <f t="shared" si="67"/>
        <v>10.837632000000001</v>
      </c>
    </row>
    <row r="391" spans="1:9" x14ac:dyDescent="0.25">
      <c r="A391" s="295"/>
      <c r="B391" s="21" t="str">
        <f t="shared" si="62"/>
        <v>Y 4</v>
      </c>
      <c r="C391" s="176">
        <f t="shared" si="65"/>
        <v>0.13</v>
      </c>
      <c r="D391" s="88">
        <f t="shared" si="63"/>
        <v>2.6</v>
      </c>
      <c r="E391" s="176">
        <f t="shared" si="64"/>
        <v>2.0841600000000002</v>
      </c>
      <c r="F391" s="176">
        <v>6.5000000000000002E-2</v>
      </c>
      <c r="G391" s="176">
        <v>7.5</v>
      </c>
      <c r="H391" s="176">
        <f t="shared" si="66"/>
        <v>0.13547040000000002</v>
      </c>
      <c r="I391" s="42">
        <f t="shared" si="67"/>
        <v>15.631200000000002</v>
      </c>
    </row>
    <row r="392" spans="1:9" x14ac:dyDescent="0.25">
      <c r="A392" s="295"/>
      <c r="B392" s="21" t="str">
        <f t="shared" si="62"/>
        <v>Y 5</v>
      </c>
      <c r="C392" s="176">
        <f t="shared" si="65"/>
        <v>0.13</v>
      </c>
      <c r="D392" s="88">
        <f t="shared" si="63"/>
        <v>2.6</v>
      </c>
      <c r="E392" s="176">
        <f t="shared" si="64"/>
        <v>2.0841600000000002</v>
      </c>
      <c r="F392" s="176">
        <v>6.5000000000000002E-2</v>
      </c>
      <c r="G392" s="176">
        <v>9.8000000000000007</v>
      </c>
      <c r="H392" s="176">
        <f t="shared" si="66"/>
        <v>0.13547040000000002</v>
      </c>
      <c r="I392" s="42">
        <f t="shared" si="67"/>
        <v>20.424768000000004</v>
      </c>
    </row>
    <row r="393" spans="1:9" x14ac:dyDescent="0.25">
      <c r="A393" s="295"/>
      <c r="B393" s="21" t="str">
        <f t="shared" si="62"/>
        <v>Y 6</v>
      </c>
      <c r="C393" s="176">
        <f t="shared" si="65"/>
        <v>0.13</v>
      </c>
      <c r="D393" s="88">
        <f t="shared" si="63"/>
        <v>2.7</v>
      </c>
      <c r="E393" s="176">
        <f t="shared" si="64"/>
        <v>2.16432</v>
      </c>
      <c r="F393" s="176">
        <v>6.5000000000000002E-2</v>
      </c>
      <c r="G393" s="176">
        <v>14.25</v>
      </c>
      <c r="H393" s="176">
        <f t="shared" si="66"/>
        <v>0.14068079999999999</v>
      </c>
      <c r="I393" s="42">
        <f t="shared" si="67"/>
        <v>30.841560000000001</v>
      </c>
    </row>
    <row r="394" spans="1:9" x14ac:dyDescent="0.25">
      <c r="A394" s="295"/>
      <c r="B394" s="21" t="str">
        <f t="shared" si="62"/>
        <v>Y 7</v>
      </c>
      <c r="C394" s="176">
        <f t="shared" si="65"/>
        <v>0.13</v>
      </c>
      <c r="D394" s="88">
        <f t="shared" si="63"/>
        <v>2.7</v>
      </c>
      <c r="E394" s="176">
        <f t="shared" si="64"/>
        <v>2.16432</v>
      </c>
      <c r="F394" s="176">
        <v>6.5000000000000002E-2</v>
      </c>
      <c r="G394" s="176">
        <v>16.649999999999999</v>
      </c>
      <c r="H394" s="176">
        <f t="shared" si="66"/>
        <v>0.14068079999999999</v>
      </c>
      <c r="I394" s="42">
        <f t="shared" si="67"/>
        <v>36.035927999999998</v>
      </c>
    </row>
    <row r="395" spans="1:9" x14ac:dyDescent="0.25">
      <c r="A395" s="295"/>
      <c r="B395" s="21" t="str">
        <f t="shared" si="62"/>
        <v>Y 8</v>
      </c>
      <c r="C395" s="176">
        <f t="shared" si="65"/>
        <v>0.13</v>
      </c>
      <c r="D395" s="88">
        <f t="shared" si="63"/>
        <v>2.7</v>
      </c>
      <c r="E395" s="176">
        <f t="shared" si="64"/>
        <v>2.16432</v>
      </c>
      <c r="F395" s="176">
        <v>6.9349999999999996</v>
      </c>
      <c r="G395" s="176">
        <v>16.649999999999999</v>
      </c>
      <c r="H395" s="176">
        <f t="shared" si="66"/>
        <v>15.0095592</v>
      </c>
      <c r="I395" s="42">
        <f t="shared" si="67"/>
        <v>36.035927999999998</v>
      </c>
    </row>
    <row r="396" spans="1:9" x14ac:dyDescent="0.25">
      <c r="A396" s="295"/>
      <c r="B396" s="21" t="str">
        <f t="shared" si="62"/>
        <v>Y 9</v>
      </c>
      <c r="C396" s="176">
        <f t="shared" si="65"/>
        <v>0.13</v>
      </c>
      <c r="D396" s="88">
        <f t="shared" si="63"/>
        <v>2.7</v>
      </c>
      <c r="E396" s="176">
        <f>$C$44*D396*C396*$D$13+$C$48*D396*$D$13</f>
        <v>2.16432</v>
      </c>
      <c r="F396" s="176">
        <v>6.9349999999999996</v>
      </c>
      <c r="G396" s="176">
        <v>14.25</v>
      </c>
      <c r="H396" s="176">
        <f t="shared" si="66"/>
        <v>15.0095592</v>
      </c>
      <c r="I396" s="42">
        <f t="shared" si="67"/>
        <v>30.841560000000001</v>
      </c>
    </row>
    <row r="397" spans="1:9" x14ac:dyDescent="0.25">
      <c r="A397" s="295"/>
      <c r="B397" s="21" t="str">
        <f t="shared" si="62"/>
        <v>Y 10</v>
      </c>
      <c r="C397" s="176">
        <f t="shared" si="65"/>
        <v>0.13</v>
      </c>
      <c r="D397" s="88">
        <f t="shared" si="63"/>
        <v>2.4</v>
      </c>
      <c r="E397" s="176">
        <f t="shared" ref="E397:E446" si="68">$C$44*D397*C397*$D$13+$C$48*D397*$D$13</f>
        <v>1.9238400000000002</v>
      </c>
      <c r="F397" s="176">
        <v>6.9349999999999996</v>
      </c>
      <c r="G397" s="176">
        <v>12</v>
      </c>
      <c r="H397" s="176">
        <f t="shared" si="66"/>
        <v>13.341830400000001</v>
      </c>
      <c r="I397" s="42">
        <f t="shared" si="67"/>
        <v>23.086080000000003</v>
      </c>
    </row>
    <row r="398" spans="1:9" x14ac:dyDescent="0.25">
      <c r="A398" s="295"/>
      <c r="B398" s="21" t="str">
        <f t="shared" si="62"/>
        <v>Y 11</v>
      </c>
      <c r="C398" s="176">
        <f t="shared" si="65"/>
        <v>0.13</v>
      </c>
      <c r="D398" s="88">
        <f t="shared" si="63"/>
        <v>2.6</v>
      </c>
      <c r="E398" s="176">
        <f t="shared" si="68"/>
        <v>2.0841600000000002</v>
      </c>
      <c r="F398" s="176">
        <v>6.9349999999999996</v>
      </c>
      <c r="G398" s="176">
        <v>9.8000000000000007</v>
      </c>
      <c r="H398" s="176">
        <f t="shared" si="66"/>
        <v>14.4536496</v>
      </c>
      <c r="I398" s="42">
        <f t="shared" si="67"/>
        <v>20.424768000000004</v>
      </c>
    </row>
    <row r="399" spans="1:9" x14ac:dyDescent="0.25">
      <c r="A399" s="295"/>
      <c r="B399" s="21" t="str">
        <f t="shared" si="62"/>
        <v>Y 12</v>
      </c>
      <c r="C399" s="176">
        <f t="shared" si="65"/>
        <v>0.13</v>
      </c>
      <c r="D399" s="88">
        <f t="shared" si="63"/>
        <v>2.6</v>
      </c>
      <c r="E399" s="176">
        <f t="shared" si="68"/>
        <v>2.0841600000000002</v>
      </c>
      <c r="F399" s="176">
        <v>6.9349999999999996</v>
      </c>
      <c r="G399" s="176">
        <v>7.5</v>
      </c>
      <c r="H399" s="176">
        <f t="shared" si="66"/>
        <v>14.4536496</v>
      </c>
      <c r="I399" s="42">
        <f t="shared" si="67"/>
        <v>15.631200000000002</v>
      </c>
    </row>
    <row r="400" spans="1:9" x14ac:dyDescent="0.25">
      <c r="A400" s="295"/>
      <c r="B400" s="21" t="str">
        <f t="shared" si="62"/>
        <v>Y 13</v>
      </c>
      <c r="C400" s="176">
        <f t="shared" si="65"/>
        <v>0.13</v>
      </c>
      <c r="D400" s="88">
        <f t="shared" si="63"/>
        <v>2.6</v>
      </c>
      <c r="E400" s="176">
        <f t="shared" si="68"/>
        <v>2.0841600000000002</v>
      </c>
      <c r="F400" s="176">
        <v>6.9349999999999996</v>
      </c>
      <c r="G400" s="176">
        <v>5.2</v>
      </c>
      <c r="H400" s="176">
        <f t="shared" si="66"/>
        <v>14.4536496</v>
      </c>
      <c r="I400" s="42">
        <f t="shared" si="67"/>
        <v>10.837632000000001</v>
      </c>
    </row>
    <row r="401" spans="1:9" x14ac:dyDescent="0.25">
      <c r="A401" s="295"/>
      <c r="B401" s="21" t="str">
        <f t="shared" si="62"/>
        <v>Y 14</v>
      </c>
      <c r="C401" s="176">
        <f t="shared" si="65"/>
        <v>0.13</v>
      </c>
      <c r="D401" s="88">
        <f t="shared" si="63"/>
        <v>2.4</v>
      </c>
      <c r="E401" s="176">
        <f t="shared" si="68"/>
        <v>1.9238400000000002</v>
      </c>
      <c r="F401" s="176">
        <v>6.9349999999999996</v>
      </c>
      <c r="G401" s="176">
        <v>3</v>
      </c>
      <c r="H401" s="176">
        <f t="shared" si="66"/>
        <v>13.341830400000001</v>
      </c>
      <c r="I401" s="42">
        <f t="shared" si="67"/>
        <v>5.7715200000000006</v>
      </c>
    </row>
    <row r="402" spans="1:9" x14ac:dyDescent="0.25">
      <c r="A402" s="295"/>
      <c r="B402" s="21" t="str">
        <f t="shared" si="62"/>
        <v>Y 15</v>
      </c>
      <c r="C402" s="176">
        <f t="shared" si="65"/>
        <v>0.13</v>
      </c>
      <c r="D402" s="88">
        <f t="shared" si="63"/>
        <v>2.1</v>
      </c>
      <c r="E402" s="176">
        <f t="shared" si="68"/>
        <v>1.6833600000000002</v>
      </c>
      <c r="F402" s="176">
        <v>6.9349999999999996</v>
      </c>
      <c r="G402" s="176">
        <v>1.05</v>
      </c>
      <c r="H402" s="176">
        <f t="shared" si="66"/>
        <v>11.6741016</v>
      </c>
      <c r="I402" s="42">
        <f t="shared" si="67"/>
        <v>1.7675280000000002</v>
      </c>
    </row>
    <row r="403" spans="1:9" x14ac:dyDescent="0.25">
      <c r="A403" s="295"/>
      <c r="B403" s="21" t="str">
        <f t="shared" si="62"/>
        <v>Y 16</v>
      </c>
      <c r="C403" s="176">
        <f t="shared" si="65"/>
        <v>0.13</v>
      </c>
      <c r="D403" s="88">
        <f t="shared" si="63"/>
        <v>2.1</v>
      </c>
      <c r="E403" s="176">
        <f t="shared" si="68"/>
        <v>1.6833600000000002</v>
      </c>
      <c r="F403" s="176">
        <v>3.4350000000000001</v>
      </c>
      <c r="G403" s="176">
        <v>1.05</v>
      </c>
      <c r="H403" s="176">
        <f t="shared" si="66"/>
        <v>5.7823416000000005</v>
      </c>
      <c r="I403" s="42">
        <f t="shared" si="67"/>
        <v>1.7675280000000002</v>
      </c>
    </row>
    <row r="404" spans="1:9" x14ac:dyDescent="0.25">
      <c r="A404" s="295"/>
      <c r="B404" s="21" t="str">
        <f t="shared" si="62"/>
        <v>Y 17</v>
      </c>
      <c r="C404" s="176">
        <f t="shared" si="65"/>
        <v>0.13</v>
      </c>
      <c r="D404" s="88">
        <f t="shared" si="63"/>
        <v>2.6</v>
      </c>
      <c r="E404" s="176">
        <f t="shared" si="68"/>
        <v>2.0841600000000002</v>
      </c>
      <c r="F404" s="176">
        <v>3.4350000000000001</v>
      </c>
      <c r="G404" s="176">
        <v>7.5</v>
      </c>
      <c r="H404" s="176">
        <f t="shared" si="66"/>
        <v>7.1590896000000006</v>
      </c>
      <c r="I404" s="42">
        <f t="shared" si="67"/>
        <v>15.631200000000002</v>
      </c>
    </row>
    <row r="405" spans="1:9" x14ac:dyDescent="0.25">
      <c r="A405" s="295"/>
      <c r="B405" s="21" t="str">
        <f t="shared" si="62"/>
        <v>Y 18</v>
      </c>
      <c r="C405" s="176">
        <f t="shared" si="65"/>
        <v>0.13</v>
      </c>
      <c r="D405" s="88">
        <f t="shared" si="63"/>
        <v>2.7</v>
      </c>
      <c r="E405" s="176">
        <f t="shared" si="68"/>
        <v>2.16432</v>
      </c>
      <c r="F405" s="176">
        <v>3.4350000000000001</v>
      </c>
      <c r="G405" s="176">
        <v>14.25</v>
      </c>
      <c r="H405" s="176">
        <f t="shared" si="66"/>
        <v>7.4344391999999999</v>
      </c>
      <c r="I405" s="42">
        <f t="shared" si="67"/>
        <v>30.841560000000001</v>
      </c>
    </row>
    <row r="406" spans="1:9" x14ac:dyDescent="0.25">
      <c r="A406" s="295"/>
      <c r="B406" s="21" t="s">
        <v>370</v>
      </c>
      <c r="C406" s="176">
        <f t="shared" si="65"/>
        <v>0.13</v>
      </c>
      <c r="D406" s="88">
        <v>1</v>
      </c>
      <c r="E406" s="176">
        <f t="shared" si="68"/>
        <v>0.80159999999999998</v>
      </c>
      <c r="F406" s="176">
        <v>0.75</v>
      </c>
      <c r="G406" s="176">
        <v>15.365</v>
      </c>
      <c r="H406" s="176">
        <f t="shared" si="66"/>
        <v>0.60119999999999996</v>
      </c>
      <c r="I406" s="42">
        <f t="shared" si="67"/>
        <v>12.316584000000001</v>
      </c>
    </row>
    <row r="407" spans="1:9" x14ac:dyDescent="0.25">
      <c r="A407" s="295"/>
      <c r="B407" s="21" t="s">
        <v>371</v>
      </c>
      <c r="C407" s="176">
        <f t="shared" si="65"/>
        <v>0.13</v>
      </c>
      <c r="D407" s="88">
        <v>1</v>
      </c>
      <c r="E407" s="176">
        <f t="shared" si="68"/>
        <v>0.80159999999999998</v>
      </c>
      <c r="F407" s="176">
        <v>3.4350000000000001</v>
      </c>
      <c r="G407" s="176">
        <v>10.3</v>
      </c>
      <c r="H407" s="176">
        <f t="shared" si="66"/>
        <v>2.7534960000000002</v>
      </c>
      <c r="I407" s="42">
        <f t="shared" si="67"/>
        <v>8.2564799999999998</v>
      </c>
    </row>
    <row r="408" spans="1:9" x14ac:dyDescent="0.25">
      <c r="A408" s="295"/>
      <c r="B408" s="21" t="s">
        <v>367</v>
      </c>
      <c r="C408" s="176" t="s">
        <v>369</v>
      </c>
      <c r="D408" s="88">
        <f>7*5.1</f>
        <v>35.699999999999996</v>
      </c>
      <c r="E408" s="176">
        <f>D408*$C$45</f>
        <v>10.709999999999999</v>
      </c>
      <c r="F408" s="176">
        <v>3.5</v>
      </c>
      <c r="G408" s="176">
        <v>15.45</v>
      </c>
      <c r="H408" s="176">
        <f t="shared" si="66"/>
        <v>37.484999999999999</v>
      </c>
      <c r="I408" s="42">
        <f t="shared" si="67"/>
        <v>165.46949999999998</v>
      </c>
    </row>
    <row r="409" spans="1:9" x14ac:dyDescent="0.25">
      <c r="A409" s="295"/>
      <c r="B409" s="21" t="s">
        <v>368</v>
      </c>
      <c r="C409" s="176" t="s">
        <v>369</v>
      </c>
      <c r="D409" s="88">
        <f>4.8*1.8</f>
        <v>8.64</v>
      </c>
      <c r="E409" s="176">
        <f t="shared" ref="E409:E410" si="69">D409*$C$45</f>
        <v>2.5920000000000001</v>
      </c>
      <c r="F409" s="176">
        <v>4.5999999999999996</v>
      </c>
      <c r="G409" s="176">
        <v>12</v>
      </c>
      <c r="H409" s="176">
        <f t="shared" si="66"/>
        <v>11.9232</v>
      </c>
      <c r="I409" s="42">
        <f t="shared" si="67"/>
        <v>31.103999999999999</v>
      </c>
    </row>
    <row r="410" spans="1:9" x14ac:dyDescent="0.25">
      <c r="A410" s="327"/>
      <c r="B410" s="24" t="s">
        <v>377</v>
      </c>
      <c r="C410" s="184" t="s">
        <v>369</v>
      </c>
      <c r="D410" s="89">
        <f>7*11.1</f>
        <v>77.7</v>
      </c>
      <c r="E410" s="184">
        <f t="shared" si="69"/>
        <v>23.31</v>
      </c>
      <c r="F410" s="184">
        <v>3.5</v>
      </c>
      <c r="G410" s="184">
        <f>11.1/2</f>
        <v>5.55</v>
      </c>
      <c r="H410" s="184">
        <f t="shared" si="66"/>
        <v>81.584999999999994</v>
      </c>
      <c r="I410" s="46">
        <f t="shared" si="67"/>
        <v>129.37049999999999</v>
      </c>
    </row>
    <row r="411" spans="1:9" x14ac:dyDescent="0.25">
      <c r="A411" s="294" t="s">
        <v>35</v>
      </c>
      <c r="B411" s="19" t="str">
        <f t="shared" ref="B411:B438" si="70">B158</f>
        <v xml:space="preserve">X 1 </v>
      </c>
      <c r="C411" s="183">
        <f>$D$111</f>
        <v>0.13</v>
      </c>
      <c r="D411" s="87">
        <f t="shared" ref="D411:D438" si="71">D158</f>
        <v>2.2000000000000002</v>
      </c>
      <c r="E411" s="183">
        <f t="shared" si="68"/>
        <v>1.76352</v>
      </c>
      <c r="F411" s="183">
        <v>1.075</v>
      </c>
      <c r="G411" s="183">
        <v>4.1349999999999998</v>
      </c>
      <c r="H411" s="183">
        <f t="shared" si="66"/>
        <v>1.8957839999999999</v>
      </c>
      <c r="I411" s="39">
        <f t="shared" si="67"/>
        <v>7.2921551999999998</v>
      </c>
    </row>
    <row r="412" spans="1:9" x14ac:dyDescent="0.25">
      <c r="A412" s="295"/>
      <c r="B412" s="21" t="str">
        <f t="shared" si="70"/>
        <v xml:space="preserve">X 2 </v>
      </c>
      <c r="C412" s="176">
        <f t="shared" si="65"/>
        <v>0.13</v>
      </c>
      <c r="D412" s="88">
        <f t="shared" si="71"/>
        <v>2.2000000000000002</v>
      </c>
      <c r="E412" s="176">
        <f t="shared" si="68"/>
        <v>1.76352</v>
      </c>
      <c r="F412" s="176">
        <v>1.075</v>
      </c>
      <c r="G412" s="176">
        <v>8.7349999999999994</v>
      </c>
      <c r="H412" s="176">
        <f t="shared" si="66"/>
        <v>1.8957839999999999</v>
      </c>
      <c r="I412" s="42">
        <f t="shared" si="67"/>
        <v>15.404347199999998</v>
      </c>
    </row>
    <row r="413" spans="1:9" x14ac:dyDescent="0.25">
      <c r="A413" s="295"/>
      <c r="B413" s="21" t="str">
        <f t="shared" si="70"/>
        <v xml:space="preserve">X 3 </v>
      </c>
      <c r="C413" s="176">
        <f t="shared" si="65"/>
        <v>0.13</v>
      </c>
      <c r="D413" s="88">
        <f t="shared" si="71"/>
        <v>2.2000000000000002</v>
      </c>
      <c r="E413" s="176">
        <f t="shared" si="68"/>
        <v>1.76352</v>
      </c>
      <c r="F413" s="176">
        <v>1.075</v>
      </c>
      <c r="G413" s="176">
        <v>11.035</v>
      </c>
      <c r="H413" s="176">
        <f t="shared" si="66"/>
        <v>1.8957839999999999</v>
      </c>
      <c r="I413" s="42">
        <f t="shared" si="67"/>
        <v>19.4604432</v>
      </c>
    </row>
    <row r="414" spans="1:9" x14ac:dyDescent="0.25">
      <c r="A414" s="295"/>
      <c r="B414" s="21" t="str">
        <f t="shared" si="70"/>
        <v>X 4</v>
      </c>
      <c r="C414" s="176">
        <f t="shared" si="65"/>
        <v>0.13</v>
      </c>
      <c r="D414" s="88">
        <f t="shared" si="71"/>
        <v>2.2000000000000002</v>
      </c>
      <c r="E414" s="176">
        <f t="shared" si="68"/>
        <v>1.76352</v>
      </c>
      <c r="F414" s="176">
        <v>1.075</v>
      </c>
      <c r="G414" s="176">
        <v>12.965</v>
      </c>
      <c r="H414" s="176">
        <f t="shared" si="66"/>
        <v>1.8957839999999999</v>
      </c>
      <c r="I414" s="42">
        <f t="shared" si="67"/>
        <v>22.864036800000001</v>
      </c>
    </row>
    <row r="415" spans="1:9" x14ac:dyDescent="0.25">
      <c r="A415" s="295"/>
      <c r="B415" s="21" t="str">
        <f t="shared" si="70"/>
        <v>X 5</v>
      </c>
      <c r="C415" s="176">
        <f t="shared" si="65"/>
        <v>0.13</v>
      </c>
      <c r="D415" s="88">
        <f t="shared" si="71"/>
        <v>2.1749999999999998</v>
      </c>
      <c r="E415" s="176">
        <f t="shared" si="68"/>
        <v>1.7434799999999999</v>
      </c>
      <c r="F415" s="176">
        <v>1.0874999999999999</v>
      </c>
      <c r="G415" s="176">
        <v>17.934999999999999</v>
      </c>
      <c r="H415" s="176">
        <f t="shared" si="66"/>
        <v>1.8960344999999998</v>
      </c>
      <c r="I415" s="42">
        <f t="shared" si="67"/>
        <v>31.269313799999995</v>
      </c>
    </row>
    <row r="416" spans="1:9" x14ac:dyDescent="0.25">
      <c r="A416" s="295"/>
      <c r="B416" s="21" t="str">
        <f t="shared" si="70"/>
        <v>X 6</v>
      </c>
      <c r="C416" s="176">
        <f t="shared" si="65"/>
        <v>0.13</v>
      </c>
      <c r="D416" s="88">
        <f t="shared" si="71"/>
        <v>3.1</v>
      </c>
      <c r="E416" s="176">
        <f t="shared" si="68"/>
        <v>2.4849600000000001</v>
      </c>
      <c r="F416" s="176">
        <v>3.4750000000000001</v>
      </c>
      <c r="G416" s="176">
        <v>17.934999999999999</v>
      </c>
      <c r="H416" s="176">
        <f t="shared" si="66"/>
        <v>8.6352360000000008</v>
      </c>
      <c r="I416" s="42">
        <f t="shared" si="67"/>
        <v>44.5677576</v>
      </c>
    </row>
    <row r="417" spans="1:9" x14ac:dyDescent="0.25">
      <c r="A417" s="295"/>
      <c r="B417" s="21" t="str">
        <f t="shared" si="70"/>
        <v>X 7</v>
      </c>
      <c r="C417" s="176">
        <f t="shared" si="65"/>
        <v>0.13</v>
      </c>
      <c r="D417" s="88">
        <f t="shared" si="71"/>
        <v>2.2250000000000001</v>
      </c>
      <c r="E417" s="176">
        <f t="shared" si="68"/>
        <v>1.78356</v>
      </c>
      <c r="F417" s="176">
        <v>5.8875000000000002</v>
      </c>
      <c r="G417" s="176">
        <v>17.934999999999999</v>
      </c>
      <c r="H417" s="176">
        <f t="shared" si="66"/>
        <v>10.500709500000001</v>
      </c>
      <c r="I417" s="42">
        <f t="shared" si="67"/>
        <v>31.988148599999999</v>
      </c>
    </row>
    <row r="418" spans="1:9" x14ac:dyDescent="0.25">
      <c r="A418" s="295"/>
      <c r="B418" s="21" t="str">
        <f t="shared" si="70"/>
        <v>X 8</v>
      </c>
      <c r="C418" s="176">
        <f t="shared" si="65"/>
        <v>0.13</v>
      </c>
      <c r="D418" s="88">
        <f t="shared" si="71"/>
        <v>2.2250000000000001</v>
      </c>
      <c r="E418" s="176">
        <f t="shared" si="68"/>
        <v>1.78356</v>
      </c>
      <c r="F418" s="176">
        <v>5.9</v>
      </c>
      <c r="G418" s="176">
        <v>12.965</v>
      </c>
      <c r="H418" s="176">
        <f t="shared" si="66"/>
        <v>10.523004</v>
      </c>
      <c r="I418" s="42">
        <f t="shared" si="67"/>
        <v>23.1238554</v>
      </c>
    </row>
    <row r="419" spans="1:9" x14ac:dyDescent="0.25">
      <c r="A419" s="295"/>
      <c r="B419" s="21" t="str">
        <f t="shared" si="70"/>
        <v>X 9</v>
      </c>
      <c r="C419" s="176">
        <f t="shared" si="65"/>
        <v>0.13</v>
      </c>
      <c r="D419" s="88">
        <f t="shared" si="71"/>
        <v>2.2250000000000001</v>
      </c>
      <c r="E419" s="176">
        <f t="shared" si="68"/>
        <v>1.78356</v>
      </c>
      <c r="F419" s="176">
        <v>5.9</v>
      </c>
      <c r="G419" s="176">
        <v>8.7349999999999994</v>
      </c>
      <c r="H419" s="176">
        <f t="shared" si="66"/>
        <v>10.523004</v>
      </c>
      <c r="I419" s="42">
        <f t="shared" si="67"/>
        <v>15.579396599999999</v>
      </c>
    </row>
    <row r="420" spans="1:9" x14ac:dyDescent="0.25">
      <c r="A420" s="295"/>
      <c r="B420" s="21" t="str">
        <f t="shared" si="70"/>
        <v>X 10</v>
      </c>
      <c r="C420" s="176">
        <f t="shared" si="65"/>
        <v>0.13</v>
      </c>
      <c r="D420" s="88">
        <f t="shared" si="71"/>
        <v>2.2250000000000001</v>
      </c>
      <c r="E420" s="176">
        <f t="shared" si="68"/>
        <v>1.78356</v>
      </c>
      <c r="F420" s="176">
        <v>5.9</v>
      </c>
      <c r="G420" s="176">
        <v>4.1349999999999998</v>
      </c>
      <c r="H420" s="176">
        <f t="shared" si="66"/>
        <v>10.523004</v>
      </c>
      <c r="I420" s="42">
        <f t="shared" si="67"/>
        <v>7.3750206</v>
      </c>
    </row>
    <row r="421" spans="1:9" x14ac:dyDescent="0.25">
      <c r="A421" s="295"/>
      <c r="B421" s="21" t="str">
        <f t="shared" si="70"/>
        <v xml:space="preserve">Y 1 </v>
      </c>
      <c r="C421" s="176">
        <f t="shared" si="65"/>
        <v>0.13</v>
      </c>
      <c r="D421" s="88">
        <f t="shared" si="71"/>
        <v>2.1</v>
      </c>
      <c r="E421" s="176">
        <f t="shared" si="68"/>
        <v>1.6833600000000002</v>
      </c>
      <c r="F421" s="176">
        <v>6.5000000000000002E-2</v>
      </c>
      <c r="G421" s="176">
        <v>1.05</v>
      </c>
      <c r="H421" s="176">
        <f t="shared" si="66"/>
        <v>0.10941840000000001</v>
      </c>
      <c r="I421" s="42">
        <f t="shared" si="67"/>
        <v>1.7675280000000002</v>
      </c>
    </row>
    <row r="422" spans="1:9" x14ac:dyDescent="0.25">
      <c r="A422" s="295"/>
      <c r="B422" s="21" t="str">
        <f t="shared" si="70"/>
        <v xml:space="preserve">Y 2 </v>
      </c>
      <c r="C422" s="176">
        <f t="shared" si="65"/>
        <v>0.13</v>
      </c>
      <c r="D422" s="88">
        <f t="shared" si="71"/>
        <v>2.4</v>
      </c>
      <c r="E422" s="176">
        <f t="shared" si="68"/>
        <v>1.9238400000000002</v>
      </c>
      <c r="F422" s="176">
        <v>6.5000000000000002E-2</v>
      </c>
      <c r="G422" s="176">
        <v>3</v>
      </c>
      <c r="H422" s="176">
        <f t="shared" si="66"/>
        <v>0.12504960000000001</v>
      </c>
      <c r="I422" s="42">
        <f t="shared" si="67"/>
        <v>5.7715200000000006</v>
      </c>
    </row>
    <row r="423" spans="1:9" x14ac:dyDescent="0.25">
      <c r="A423" s="295"/>
      <c r="B423" s="21" t="str">
        <f t="shared" si="70"/>
        <v xml:space="preserve">Y 3 </v>
      </c>
      <c r="C423" s="176">
        <f t="shared" si="65"/>
        <v>0.13</v>
      </c>
      <c r="D423" s="88">
        <f t="shared" si="71"/>
        <v>2.6</v>
      </c>
      <c r="E423" s="176">
        <f t="shared" si="68"/>
        <v>2.0841600000000002</v>
      </c>
      <c r="F423" s="176">
        <v>6.5000000000000002E-2</v>
      </c>
      <c r="G423" s="176">
        <v>5.2</v>
      </c>
      <c r="H423" s="176">
        <f t="shared" si="66"/>
        <v>0.13547040000000002</v>
      </c>
      <c r="I423" s="42">
        <f t="shared" si="67"/>
        <v>10.837632000000001</v>
      </c>
    </row>
    <row r="424" spans="1:9" x14ac:dyDescent="0.25">
      <c r="A424" s="295"/>
      <c r="B424" s="21" t="str">
        <f t="shared" si="70"/>
        <v>Y 4</v>
      </c>
      <c r="C424" s="176">
        <f t="shared" si="65"/>
        <v>0.13</v>
      </c>
      <c r="D424" s="88">
        <f t="shared" si="71"/>
        <v>2.6</v>
      </c>
      <c r="E424" s="176">
        <f t="shared" si="68"/>
        <v>2.0841600000000002</v>
      </c>
      <c r="F424" s="176">
        <v>6.5000000000000002E-2</v>
      </c>
      <c r="G424" s="176">
        <v>7.5</v>
      </c>
      <c r="H424" s="176">
        <f t="shared" si="66"/>
        <v>0.13547040000000002</v>
      </c>
      <c r="I424" s="42">
        <f t="shared" si="67"/>
        <v>15.631200000000002</v>
      </c>
    </row>
    <row r="425" spans="1:9" x14ac:dyDescent="0.25">
      <c r="A425" s="295"/>
      <c r="B425" s="21" t="str">
        <f t="shared" si="70"/>
        <v>Y 5</v>
      </c>
      <c r="C425" s="176">
        <f t="shared" si="65"/>
        <v>0.13</v>
      </c>
      <c r="D425" s="88">
        <f t="shared" si="71"/>
        <v>2.6</v>
      </c>
      <c r="E425" s="176">
        <f t="shared" si="68"/>
        <v>2.0841600000000002</v>
      </c>
      <c r="F425" s="176">
        <v>6.5000000000000002E-2</v>
      </c>
      <c r="G425" s="176">
        <v>9.8000000000000007</v>
      </c>
      <c r="H425" s="176">
        <f t="shared" si="66"/>
        <v>0.13547040000000002</v>
      </c>
      <c r="I425" s="42">
        <f t="shared" si="67"/>
        <v>20.424768000000004</v>
      </c>
    </row>
    <row r="426" spans="1:9" x14ac:dyDescent="0.25">
      <c r="A426" s="295"/>
      <c r="B426" s="21" t="str">
        <f t="shared" si="70"/>
        <v>Y 6</v>
      </c>
      <c r="C426" s="176">
        <f t="shared" si="65"/>
        <v>0.13</v>
      </c>
      <c r="D426" s="88">
        <f t="shared" si="71"/>
        <v>2.7</v>
      </c>
      <c r="E426" s="176">
        <f t="shared" si="68"/>
        <v>2.16432</v>
      </c>
      <c r="F426" s="176">
        <v>6.5000000000000002E-2</v>
      </c>
      <c r="G426" s="176">
        <v>14.25</v>
      </c>
      <c r="H426" s="176">
        <f t="shared" si="66"/>
        <v>0.14068079999999999</v>
      </c>
      <c r="I426" s="42">
        <f t="shared" si="67"/>
        <v>30.841560000000001</v>
      </c>
    </row>
    <row r="427" spans="1:9" x14ac:dyDescent="0.25">
      <c r="A427" s="295"/>
      <c r="B427" s="21" t="str">
        <f t="shared" si="70"/>
        <v>Y 7</v>
      </c>
      <c r="C427" s="176">
        <f t="shared" si="65"/>
        <v>0.13</v>
      </c>
      <c r="D427" s="88">
        <f t="shared" si="71"/>
        <v>2.7</v>
      </c>
      <c r="E427" s="176">
        <f t="shared" si="68"/>
        <v>2.16432</v>
      </c>
      <c r="F427" s="176">
        <v>6.5000000000000002E-2</v>
      </c>
      <c r="G427" s="176">
        <v>16.649999999999999</v>
      </c>
      <c r="H427" s="176">
        <f t="shared" si="66"/>
        <v>0.14068079999999999</v>
      </c>
      <c r="I427" s="42">
        <f t="shared" si="67"/>
        <v>36.035927999999998</v>
      </c>
    </row>
    <row r="428" spans="1:9" x14ac:dyDescent="0.25">
      <c r="A428" s="295"/>
      <c r="B428" s="21" t="str">
        <f t="shared" si="70"/>
        <v>Y 8</v>
      </c>
      <c r="C428" s="176">
        <f t="shared" si="65"/>
        <v>0.13</v>
      </c>
      <c r="D428" s="88">
        <f t="shared" si="71"/>
        <v>2.7</v>
      </c>
      <c r="E428" s="176">
        <f t="shared" si="68"/>
        <v>2.16432</v>
      </c>
      <c r="F428" s="176">
        <v>6.9349999999999996</v>
      </c>
      <c r="G428" s="176">
        <v>16.649999999999999</v>
      </c>
      <c r="H428" s="176">
        <f t="shared" si="66"/>
        <v>15.0095592</v>
      </c>
      <c r="I428" s="42">
        <f t="shared" si="67"/>
        <v>36.035927999999998</v>
      </c>
    </row>
    <row r="429" spans="1:9" x14ac:dyDescent="0.25">
      <c r="A429" s="295"/>
      <c r="B429" s="21" t="str">
        <f t="shared" si="70"/>
        <v>Y 9</v>
      </c>
      <c r="C429" s="176">
        <f t="shared" si="65"/>
        <v>0.13</v>
      </c>
      <c r="D429" s="88">
        <f t="shared" si="71"/>
        <v>2.7</v>
      </c>
      <c r="E429" s="176">
        <f t="shared" si="68"/>
        <v>2.16432</v>
      </c>
      <c r="F429" s="176">
        <v>6.9349999999999996</v>
      </c>
      <c r="G429" s="176">
        <v>14.25</v>
      </c>
      <c r="H429" s="176">
        <f t="shared" si="66"/>
        <v>15.0095592</v>
      </c>
      <c r="I429" s="42">
        <f t="shared" si="67"/>
        <v>30.841560000000001</v>
      </c>
    </row>
    <row r="430" spans="1:9" x14ac:dyDescent="0.25">
      <c r="A430" s="295"/>
      <c r="B430" s="21" t="str">
        <f t="shared" si="70"/>
        <v>Y 10</v>
      </c>
      <c r="C430" s="176">
        <f t="shared" si="65"/>
        <v>0.13</v>
      </c>
      <c r="D430" s="88">
        <f t="shared" si="71"/>
        <v>2.4</v>
      </c>
      <c r="E430" s="176">
        <f t="shared" si="68"/>
        <v>1.9238400000000002</v>
      </c>
      <c r="F430" s="176">
        <v>6.9349999999999996</v>
      </c>
      <c r="G430" s="176">
        <v>12</v>
      </c>
      <c r="H430" s="176">
        <f t="shared" si="66"/>
        <v>13.341830400000001</v>
      </c>
      <c r="I430" s="42">
        <f t="shared" si="67"/>
        <v>23.086080000000003</v>
      </c>
    </row>
    <row r="431" spans="1:9" x14ac:dyDescent="0.25">
      <c r="A431" s="295"/>
      <c r="B431" s="21" t="str">
        <f t="shared" si="70"/>
        <v>Y 11</v>
      </c>
      <c r="C431" s="176">
        <f t="shared" si="65"/>
        <v>0.13</v>
      </c>
      <c r="D431" s="88">
        <f t="shared" si="71"/>
        <v>2.6</v>
      </c>
      <c r="E431" s="176">
        <f t="shared" si="68"/>
        <v>2.0841600000000002</v>
      </c>
      <c r="F431" s="176">
        <v>6.9349999999999996</v>
      </c>
      <c r="G431" s="176">
        <v>9.8000000000000007</v>
      </c>
      <c r="H431" s="176">
        <f t="shared" si="66"/>
        <v>14.4536496</v>
      </c>
      <c r="I431" s="42">
        <f t="shared" si="67"/>
        <v>20.424768000000004</v>
      </c>
    </row>
    <row r="432" spans="1:9" x14ac:dyDescent="0.25">
      <c r="A432" s="295"/>
      <c r="B432" s="21" t="str">
        <f t="shared" si="70"/>
        <v>Y 12</v>
      </c>
      <c r="C432" s="176">
        <f t="shared" si="65"/>
        <v>0.13</v>
      </c>
      <c r="D432" s="88">
        <f t="shared" si="71"/>
        <v>2.6</v>
      </c>
      <c r="E432" s="176">
        <f t="shared" si="68"/>
        <v>2.0841600000000002</v>
      </c>
      <c r="F432" s="176">
        <v>6.9349999999999996</v>
      </c>
      <c r="G432" s="176">
        <v>7.5</v>
      </c>
      <c r="H432" s="176">
        <f t="shared" si="66"/>
        <v>14.4536496</v>
      </c>
      <c r="I432" s="42">
        <f t="shared" si="67"/>
        <v>15.631200000000002</v>
      </c>
    </row>
    <row r="433" spans="1:9" x14ac:dyDescent="0.25">
      <c r="A433" s="295"/>
      <c r="B433" s="21" t="str">
        <f t="shared" si="70"/>
        <v>Y 13</v>
      </c>
      <c r="C433" s="176">
        <f t="shared" si="65"/>
        <v>0.13</v>
      </c>
      <c r="D433" s="88">
        <f t="shared" si="71"/>
        <v>2.6</v>
      </c>
      <c r="E433" s="176">
        <f t="shared" si="68"/>
        <v>2.0841600000000002</v>
      </c>
      <c r="F433" s="176">
        <v>6.9349999999999996</v>
      </c>
      <c r="G433" s="176">
        <v>5.2</v>
      </c>
      <c r="H433" s="176">
        <f t="shared" si="66"/>
        <v>14.4536496</v>
      </c>
      <c r="I433" s="42">
        <f t="shared" si="67"/>
        <v>10.837632000000001</v>
      </c>
    </row>
    <row r="434" spans="1:9" x14ac:dyDescent="0.25">
      <c r="A434" s="295"/>
      <c r="B434" s="21" t="str">
        <f t="shared" si="70"/>
        <v>Y 14</v>
      </c>
      <c r="C434" s="176">
        <f t="shared" si="65"/>
        <v>0.13</v>
      </c>
      <c r="D434" s="88">
        <f t="shared" si="71"/>
        <v>2.4</v>
      </c>
      <c r="E434" s="176">
        <f t="shared" si="68"/>
        <v>1.9238400000000002</v>
      </c>
      <c r="F434" s="176">
        <v>6.9349999999999996</v>
      </c>
      <c r="G434" s="176">
        <v>3</v>
      </c>
      <c r="H434" s="176">
        <f t="shared" si="66"/>
        <v>13.341830400000001</v>
      </c>
      <c r="I434" s="42">
        <f t="shared" si="67"/>
        <v>5.7715200000000006</v>
      </c>
    </row>
    <row r="435" spans="1:9" x14ac:dyDescent="0.25">
      <c r="A435" s="295"/>
      <c r="B435" s="21" t="str">
        <f t="shared" si="70"/>
        <v>Y 15</v>
      </c>
      <c r="C435" s="176">
        <f t="shared" si="65"/>
        <v>0.13</v>
      </c>
      <c r="D435" s="88">
        <f t="shared" si="71"/>
        <v>2.1</v>
      </c>
      <c r="E435" s="176">
        <f t="shared" si="68"/>
        <v>1.6833600000000002</v>
      </c>
      <c r="F435" s="176">
        <v>6.9349999999999996</v>
      </c>
      <c r="G435" s="176">
        <v>1.05</v>
      </c>
      <c r="H435" s="176">
        <f t="shared" si="66"/>
        <v>11.6741016</v>
      </c>
      <c r="I435" s="42">
        <f t="shared" si="67"/>
        <v>1.7675280000000002</v>
      </c>
    </row>
    <row r="436" spans="1:9" x14ac:dyDescent="0.25">
      <c r="A436" s="295"/>
      <c r="B436" s="21" t="str">
        <f t="shared" si="70"/>
        <v>Y 16</v>
      </c>
      <c r="C436" s="176">
        <f t="shared" si="65"/>
        <v>0.13</v>
      </c>
      <c r="D436" s="88">
        <f t="shared" si="71"/>
        <v>2.1</v>
      </c>
      <c r="E436" s="176">
        <f t="shared" si="68"/>
        <v>1.6833600000000002</v>
      </c>
      <c r="F436" s="176">
        <v>3.4350000000000001</v>
      </c>
      <c r="G436" s="176">
        <v>1.05</v>
      </c>
      <c r="H436" s="176">
        <f t="shared" si="66"/>
        <v>5.7823416000000005</v>
      </c>
      <c r="I436" s="42">
        <f t="shared" si="67"/>
        <v>1.7675280000000002</v>
      </c>
    </row>
    <row r="437" spans="1:9" x14ac:dyDescent="0.25">
      <c r="A437" s="295"/>
      <c r="B437" s="21" t="str">
        <f t="shared" si="70"/>
        <v>Y 17</v>
      </c>
      <c r="C437" s="176">
        <f t="shared" si="65"/>
        <v>0.13</v>
      </c>
      <c r="D437" s="88">
        <f t="shared" si="71"/>
        <v>2.6</v>
      </c>
      <c r="E437" s="176">
        <f t="shared" si="68"/>
        <v>2.0841600000000002</v>
      </c>
      <c r="F437" s="176">
        <v>3.4350000000000001</v>
      </c>
      <c r="G437" s="176">
        <v>7.5</v>
      </c>
      <c r="H437" s="176">
        <f t="shared" si="66"/>
        <v>7.1590896000000006</v>
      </c>
      <c r="I437" s="42">
        <f t="shared" si="67"/>
        <v>15.631200000000002</v>
      </c>
    </row>
    <row r="438" spans="1:9" x14ac:dyDescent="0.25">
      <c r="A438" s="295"/>
      <c r="B438" s="21" t="str">
        <f t="shared" si="70"/>
        <v>Y 18</v>
      </c>
      <c r="C438" s="176">
        <f t="shared" si="65"/>
        <v>0.13</v>
      </c>
      <c r="D438" s="88">
        <f t="shared" si="71"/>
        <v>2.7</v>
      </c>
      <c r="E438" s="176">
        <f t="shared" si="68"/>
        <v>2.16432</v>
      </c>
      <c r="F438" s="176">
        <v>3.4350000000000001</v>
      </c>
      <c r="G438" s="176">
        <v>14.25</v>
      </c>
      <c r="H438" s="176">
        <f t="shared" si="66"/>
        <v>7.4344391999999999</v>
      </c>
      <c r="I438" s="42">
        <f t="shared" si="67"/>
        <v>30.841560000000001</v>
      </c>
    </row>
    <row r="439" spans="1:9" x14ac:dyDescent="0.25">
      <c r="A439" s="295"/>
      <c r="B439" s="21" t="s">
        <v>366</v>
      </c>
      <c r="C439" s="176">
        <f t="shared" si="65"/>
        <v>0.13</v>
      </c>
      <c r="D439" s="88">
        <v>1.6</v>
      </c>
      <c r="E439" s="176">
        <f t="shared" si="68"/>
        <v>1.2825600000000001</v>
      </c>
      <c r="F439" s="176">
        <v>1.81</v>
      </c>
      <c r="G439" s="176">
        <v>6.5000000000000002E-2</v>
      </c>
      <c r="H439" s="176">
        <f t="shared" si="66"/>
        <v>2.3214336000000002</v>
      </c>
      <c r="I439" s="42">
        <f t="shared" si="67"/>
        <v>8.3366400000000007E-2</v>
      </c>
    </row>
    <row r="440" spans="1:9" x14ac:dyDescent="0.25">
      <c r="A440" s="295"/>
      <c r="B440" s="21" t="s">
        <v>374</v>
      </c>
      <c r="C440" s="176">
        <f t="shared" si="65"/>
        <v>0.13</v>
      </c>
      <c r="D440" s="88">
        <v>1.6</v>
      </c>
      <c r="E440" s="176">
        <f t="shared" si="68"/>
        <v>1.2825600000000001</v>
      </c>
      <c r="F440" s="176">
        <v>5.1849999999999996</v>
      </c>
      <c r="G440" s="176">
        <v>6.5000000000000002E-2</v>
      </c>
      <c r="H440" s="176">
        <f t="shared" si="66"/>
        <v>6.6500735999999998</v>
      </c>
      <c r="I440" s="42">
        <f t="shared" si="67"/>
        <v>8.3366400000000007E-2</v>
      </c>
    </row>
    <row r="441" spans="1:9" x14ac:dyDescent="0.25">
      <c r="A441" s="295"/>
      <c r="B441" s="21" t="s">
        <v>370</v>
      </c>
      <c r="C441" s="176">
        <f t="shared" si="65"/>
        <v>0.13</v>
      </c>
      <c r="D441" s="88">
        <v>0.76</v>
      </c>
      <c r="E441" s="176">
        <f t="shared" si="68"/>
        <v>0.60921600000000009</v>
      </c>
      <c r="F441" s="176">
        <v>0.63</v>
      </c>
      <c r="G441" s="176">
        <v>6.5000000000000002E-2</v>
      </c>
      <c r="H441" s="176">
        <f t="shared" si="66"/>
        <v>0.38380608000000005</v>
      </c>
      <c r="I441" s="42">
        <f t="shared" si="67"/>
        <v>3.9599040000000009E-2</v>
      </c>
    </row>
    <row r="442" spans="1:9" x14ac:dyDescent="0.25">
      <c r="A442" s="295"/>
      <c r="B442" s="21" t="s">
        <v>371</v>
      </c>
      <c r="C442" s="176">
        <f t="shared" si="65"/>
        <v>0.13</v>
      </c>
      <c r="D442" s="88">
        <v>0.76</v>
      </c>
      <c r="E442" s="176">
        <f t="shared" si="68"/>
        <v>0.60921600000000009</v>
      </c>
      <c r="F442" s="176">
        <v>2.99</v>
      </c>
      <c r="G442" s="176">
        <v>6.5000000000000002E-2</v>
      </c>
      <c r="H442" s="176">
        <f t="shared" ref="H442:H488" si="72">E442*F442</f>
        <v>1.8215558400000005</v>
      </c>
      <c r="I442" s="42">
        <f t="shared" ref="I442:I488" si="73">E442*G442</f>
        <v>3.9599040000000009E-2</v>
      </c>
    </row>
    <row r="443" spans="1:9" x14ac:dyDescent="0.25">
      <c r="A443" s="295"/>
      <c r="B443" s="21" t="s">
        <v>372</v>
      </c>
      <c r="C443" s="176">
        <f t="shared" si="65"/>
        <v>0.13</v>
      </c>
      <c r="D443" s="88">
        <v>0.76500000000000001</v>
      </c>
      <c r="E443" s="176">
        <f t="shared" si="68"/>
        <v>0.61322399999999999</v>
      </c>
      <c r="F443" s="176">
        <v>4.0025000000000004</v>
      </c>
      <c r="G443" s="176">
        <v>6.5000000000000002E-2</v>
      </c>
      <c r="H443" s="176">
        <f t="shared" si="72"/>
        <v>2.4544290600000003</v>
      </c>
      <c r="I443" s="42">
        <f t="shared" si="73"/>
        <v>3.9859560000000002E-2</v>
      </c>
    </row>
    <row r="444" spans="1:9" x14ac:dyDescent="0.25">
      <c r="A444" s="295"/>
      <c r="B444" s="21" t="s">
        <v>373</v>
      </c>
      <c r="C444" s="176">
        <f t="shared" si="65"/>
        <v>0.13</v>
      </c>
      <c r="D444" s="88">
        <v>0.76500000000000001</v>
      </c>
      <c r="E444" s="176">
        <f t="shared" si="68"/>
        <v>0.61322399999999999</v>
      </c>
      <c r="F444" s="176">
        <v>6.3674999999999997</v>
      </c>
      <c r="G444" s="176">
        <v>6.5000000000000002E-2</v>
      </c>
      <c r="H444" s="176">
        <f t="shared" si="72"/>
        <v>3.9047038199999999</v>
      </c>
      <c r="I444" s="42">
        <f t="shared" si="73"/>
        <v>3.9859560000000002E-2</v>
      </c>
    </row>
    <row r="445" spans="1:9" x14ac:dyDescent="0.25">
      <c r="A445" s="295"/>
      <c r="B445" s="21" t="s">
        <v>375</v>
      </c>
      <c r="C445" s="176">
        <f t="shared" si="65"/>
        <v>0.13</v>
      </c>
      <c r="D445" s="88">
        <v>1</v>
      </c>
      <c r="E445" s="176">
        <f t="shared" si="68"/>
        <v>0.80159999999999998</v>
      </c>
      <c r="F445" s="176">
        <v>0.75</v>
      </c>
      <c r="G445" s="176">
        <v>15.365</v>
      </c>
      <c r="H445" s="176">
        <f t="shared" si="72"/>
        <v>0.60119999999999996</v>
      </c>
      <c r="I445" s="42">
        <f t="shared" si="73"/>
        <v>12.316584000000001</v>
      </c>
    </row>
    <row r="446" spans="1:9" x14ac:dyDescent="0.25">
      <c r="A446" s="295"/>
      <c r="B446" s="21" t="s">
        <v>376</v>
      </c>
      <c r="C446" s="176">
        <f t="shared" si="65"/>
        <v>0.13</v>
      </c>
      <c r="D446" s="88">
        <v>1</v>
      </c>
      <c r="E446" s="176">
        <f t="shared" si="68"/>
        <v>0.80159999999999998</v>
      </c>
      <c r="F446" s="176">
        <v>3.4350000000000001</v>
      </c>
      <c r="G446" s="176">
        <v>10.3</v>
      </c>
      <c r="H446" s="176">
        <f t="shared" si="72"/>
        <v>2.7534960000000002</v>
      </c>
      <c r="I446" s="42">
        <f t="shared" si="73"/>
        <v>8.2564799999999998</v>
      </c>
    </row>
    <row r="447" spans="1:9" x14ac:dyDescent="0.25">
      <c r="A447" s="295"/>
      <c r="B447" s="21" t="s">
        <v>367</v>
      </c>
      <c r="C447" s="176" t="s">
        <v>369</v>
      </c>
      <c r="D447" s="88">
        <f>7*5.1</f>
        <v>35.699999999999996</v>
      </c>
      <c r="E447" s="176">
        <f>D447*$C$45</f>
        <v>10.709999999999999</v>
      </c>
      <c r="F447" s="176">
        <v>3.5</v>
      </c>
      <c r="G447" s="176">
        <v>15.45</v>
      </c>
      <c r="H447" s="176">
        <f t="shared" si="72"/>
        <v>37.484999999999999</v>
      </c>
      <c r="I447" s="42">
        <f t="shared" si="73"/>
        <v>165.46949999999998</v>
      </c>
    </row>
    <row r="448" spans="1:9" x14ac:dyDescent="0.25">
      <c r="A448" s="295"/>
      <c r="B448" s="21" t="s">
        <v>368</v>
      </c>
      <c r="C448" s="176" t="s">
        <v>369</v>
      </c>
      <c r="D448" s="88">
        <f>4.8*1.8</f>
        <v>8.64</v>
      </c>
      <c r="E448" s="176">
        <f t="shared" ref="E448:E449" si="74">D448*$C$45</f>
        <v>2.5920000000000001</v>
      </c>
      <c r="F448" s="176">
        <v>4.5999999999999996</v>
      </c>
      <c r="G448" s="176">
        <v>12</v>
      </c>
      <c r="H448" s="176">
        <f t="shared" si="72"/>
        <v>11.9232</v>
      </c>
      <c r="I448" s="42">
        <f t="shared" si="73"/>
        <v>31.103999999999999</v>
      </c>
    </row>
    <row r="449" spans="1:9" x14ac:dyDescent="0.25">
      <c r="A449" s="327"/>
      <c r="B449" s="24" t="s">
        <v>377</v>
      </c>
      <c r="C449" s="184" t="s">
        <v>369</v>
      </c>
      <c r="D449" s="89">
        <f>7*11.1</f>
        <v>77.7</v>
      </c>
      <c r="E449" s="184">
        <f t="shared" si="74"/>
        <v>23.31</v>
      </c>
      <c r="F449" s="184">
        <v>3.5</v>
      </c>
      <c r="G449" s="184">
        <f>11.1/2</f>
        <v>5.55</v>
      </c>
      <c r="H449" s="184">
        <f t="shared" si="72"/>
        <v>81.584999999999994</v>
      </c>
      <c r="I449" s="46">
        <f t="shared" si="73"/>
        <v>129.37049999999999</v>
      </c>
    </row>
    <row r="450" spans="1:9" x14ac:dyDescent="0.25">
      <c r="A450" s="294" t="s">
        <v>416</v>
      </c>
      <c r="B450" s="19" t="str">
        <f t="shared" ref="B450:B477" si="75">B310</f>
        <v xml:space="preserve">X 1 </v>
      </c>
      <c r="C450" s="183">
        <f>$D$111</f>
        <v>0.13</v>
      </c>
      <c r="D450" s="87">
        <f t="shared" ref="D450:D477" si="76">D186</f>
        <v>2.2000000000000002</v>
      </c>
      <c r="E450" s="183">
        <f t="shared" ref="E450:E485" si="77">$C$44*D450*C450*$D$13+$C$48*D450*$D$13</f>
        <v>1.76352</v>
      </c>
      <c r="F450" s="183">
        <v>1.075</v>
      </c>
      <c r="G450" s="183">
        <v>4.1349999999999998</v>
      </c>
      <c r="H450" s="183">
        <f t="shared" si="72"/>
        <v>1.8957839999999999</v>
      </c>
      <c r="I450" s="39">
        <f t="shared" si="73"/>
        <v>7.2921551999999998</v>
      </c>
    </row>
    <row r="451" spans="1:9" x14ac:dyDescent="0.25">
      <c r="A451" s="295"/>
      <c r="B451" s="21" t="str">
        <f t="shared" si="75"/>
        <v xml:space="preserve">X 2 </v>
      </c>
      <c r="C451" s="176">
        <f t="shared" ref="C451:C485" si="78">$D$111</f>
        <v>0.13</v>
      </c>
      <c r="D451" s="88">
        <f t="shared" si="76"/>
        <v>2.2000000000000002</v>
      </c>
      <c r="E451" s="176">
        <f t="shared" si="77"/>
        <v>1.76352</v>
      </c>
      <c r="F451" s="176">
        <v>1.075</v>
      </c>
      <c r="G451" s="176">
        <v>8.7349999999999994</v>
      </c>
      <c r="H451" s="176">
        <f t="shared" si="72"/>
        <v>1.8957839999999999</v>
      </c>
      <c r="I451" s="42">
        <f t="shared" si="73"/>
        <v>15.404347199999998</v>
      </c>
    </row>
    <row r="452" spans="1:9" x14ac:dyDescent="0.25">
      <c r="A452" s="295"/>
      <c r="B452" s="21" t="str">
        <f t="shared" si="75"/>
        <v xml:space="preserve">X 3 </v>
      </c>
      <c r="C452" s="176">
        <f t="shared" si="78"/>
        <v>0.13</v>
      </c>
      <c r="D452" s="88">
        <f t="shared" si="76"/>
        <v>2.2000000000000002</v>
      </c>
      <c r="E452" s="176">
        <f t="shared" si="77"/>
        <v>1.76352</v>
      </c>
      <c r="F452" s="176">
        <v>1.075</v>
      </c>
      <c r="G452" s="176">
        <v>11.035</v>
      </c>
      <c r="H452" s="176">
        <f t="shared" si="72"/>
        <v>1.8957839999999999</v>
      </c>
      <c r="I452" s="42">
        <f t="shared" si="73"/>
        <v>19.4604432</v>
      </c>
    </row>
    <row r="453" spans="1:9" x14ac:dyDescent="0.25">
      <c r="A453" s="295"/>
      <c r="B453" s="21" t="str">
        <f t="shared" si="75"/>
        <v>X 4</v>
      </c>
      <c r="C453" s="176">
        <f t="shared" si="78"/>
        <v>0.13</v>
      </c>
      <c r="D453" s="88">
        <f t="shared" si="76"/>
        <v>2.2000000000000002</v>
      </c>
      <c r="E453" s="176">
        <f t="shared" si="77"/>
        <v>1.76352</v>
      </c>
      <c r="F453" s="176">
        <v>1.075</v>
      </c>
      <c r="G453" s="176">
        <v>12.965</v>
      </c>
      <c r="H453" s="176">
        <f t="shared" si="72"/>
        <v>1.8957839999999999</v>
      </c>
      <c r="I453" s="42">
        <f t="shared" si="73"/>
        <v>22.864036800000001</v>
      </c>
    </row>
    <row r="454" spans="1:9" x14ac:dyDescent="0.25">
      <c r="A454" s="295"/>
      <c r="B454" s="21" t="str">
        <f t="shared" si="75"/>
        <v>X 5</v>
      </c>
      <c r="C454" s="176">
        <f t="shared" si="78"/>
        <v>0.13</v>
      </c>
      <c r="D454" s="88">
        <f t="shared" si="76"/>
        <v>2.1749999999999998</v>
      </c>
      <c r="E454" s="176">
        <f t="shared" si="77"/>
        <v>1.7434799999999999</v>
      </c>
      <c r="F454" s="176">
        <v>1.0874999999999999</v>
      </c>
      <c r="G454" s="176">
        <v>17.934999999999999</v>
      </c>
      <c r="H454" s="176">
        <f t="shared" si="72"/>
        <v>1.8960344999999998</v>
      </c>
      <c r="I454" s="42">
        <f t="shared" si="73"/>
        <v>31.269313799999995</v>
      </c>
    </row>
    <row r="455" spans="1:9" x14ac:dyDescent="0.25">
      <c r="A455" s="295"/>
      <c r="B455" s="21" t="str">
        <f t="shared" si="75"/>
        <v>X 6</v>
      </c>
      <c r="C455" s="176">
        <f t="shared" si="78"/>
        <v>0.13</v>
      </c>
      <c r="D455" s="88">
        <f t="shared" si="76"/>
        <v>3.1</v>
      </c>
      <c r="E455" s="176">
        <f t="shared" si="77"/>
        <v>2.4849600000000001</v>
      </c>
      <c r="F455" s="176">
        <v>3.4750000000000001</v>
      </c>
      <c r="G455" s="176">
        <v>17.934999999999999</v>
      </c>
      <c r="H455" s="176">
        <f t="shared" si="72"/>
        <v>8.6352360000000008</v>
      </c>
      <c r="I455" s="42">
        <f t="shared" si="73"/>
        <v>44.5677576</v>
      </c>
    </row>
    <row r="456" spans="1:9" x14ac:dyDescent="0.25">
      <c r="A456" s="295"/>
      <c r="B456" s="21" t="str">
        <f t="shared" si="75"/>
        <v>X 7</v>
      </c>
      <c r="C456" s="176">
        <f t="shared" si="78"/>
        <v>0.13</v>
      </c>
      <c r="D456" s="88">
        <f t="shared" si="76"/>
        <v>2.2250000000000001</v>
      </c>
      <c r="E456" s="176">
        <f t="shared" si="77"/>
        <v>1.78356</v>
      </c>
      <c r="F456" s="176">
        <v>5.8875000000000002</v>
      </c>
      <c r="G456" s="176">
        <v>17.934999999999999</v>
      </c>
      <c r="H456" s="176">
        <f t="shared" si="72"/>
        <v>10.500709500000001</v>
      </c>
      <c r="I456" s="42">
        <f t="shared" si="73"/>
        <v>31.988148599999999</v>
      </c>
    </row>
    <row r="457" spans="1:9" x14ac:dyDescent="0.25">
      <c r="A457" s="295"/>
      <c r="B457" s="21" t="str">
        <f t="shared" si="75"/>
        <v>X 8</v>
      </c>
      <c r="C457" s="176">
        <f t="shared" si="78"/>
        <v>0.13</v>
      </c>
      <c r="D457" s="88">
        <f t="shared" si="76"/>
        <v>2.2250000000000001</v>
      </c>
      <c r="E457" s="176">
        <f t="shared" si="77"/>
        <v>1.78356</v>
      </c>
      <c r="F457" s="176">
        <v>5.9</v>
      </c>
      <c r="G457" s="176">
        <v>12.965</v>
      </c>
      <c r="H457" s="176">
        <f t="shared" si="72"/>
        <v>10.523004</v>
      </c>
      <c r="I457" s="42">
        <f t="shared" si="73"/>
        <v>23.1238554</v>
      </c>
    </row>
    <row r="458" spans="1:9" x14ac:dyDescent="0.25">
      <c r="A458" s="295"/>
      <c r="B458" s="21" t="str">
        <f t="shared" si="75"/>
        <v>X 9</v>
      </c>
      <c r="C458" s="176">
        <f t="shared" si="78"/>
        <v>0.13</v>
      </c>
      <c r="D458" s="88">
        <f t="shared" si="76"/>
        <v>2.2250000000000001</v>
      </c>
      <c r="E458" s="176">
        <f t="shared" si="77"/>
        <v>1.78356</v>
      </c>
      <c r="F458" s="176">
        <v>5.9</v>
      </c>
      <c r="G458" s="176">
        <v>8.7349999999999994</v>
      </c>
      <c r="H458" s="176">
        <f t="shared" si="72"/>
        <v>10.523004</v>
      </c>
      <c r="I458" s="42">
        <f t="shared" si="73"/>
        <v>15.579396599999999</v>
      </c>
    </row>
    <row r="459" spans="1:9" x14ac:dyDescent="0.25">
      <c r="A459" s="295"/>
      <c r="B459" s="21" t="str">
        <f t="shared" si="75"/>
        <v>X 10</v>
      </c>
      <c r="C459" s="176">
        <f t="shared" si="78"/>
        <v>0.13</v>
      </c>
      <c r="D459" s="88">
        <f t="shared" si="76"/>
        <v>2.2250000000000001</v>
      </c>
      <c r="E459" s="176">
        <f t="shared" si="77"/>
        <v>1.78356</v>
      </c>
      <c r="F459" s="176">
        <v>5.9</v>
      </c>
      <c r="G459" s="176">
        <v>4.1349999999999998</v>
      </c>
      <c r="H459" s="176">
        <f t="shared" si="72"/>
        <v>10.523004</v>
      </c>
      <c r="I459" s="42">
        <f t="shared" si="73"/>
        <v>7.3750206</v>
      </c>
    </row>
    <row r="460" spans="1:9" x14ac:dyDescent="0.25">
      <c r="A460" s="295"/>
      <c r="B460" s="21" t="str">
        <f t="shared" si="75"/>
        <v xml:space="preserve">Y 1 </v>
      </c>
      <c r="C460" s="176">
        <f t="shared" si="78"/>
        <v>0.13</v>
      </c>
      <c r="D460" s="88">
        <f t="shared" si="76"/>
        <v>2.1</v>
      </c>
      <c r="E460" s="176">
        <f t="shared" si="77"/>
        <v>1.6833600000000002</v>
      </c>
      <c r="F460" s="176">
        <v>6.5000000000000002E-2</v>
      </c>
      <c r="G460" s="176">
        <v>1.05</v>
      </c>
      <c r="H460" s="176">
        <f t="shared" si="72"/>
        <v>0.10941840000000001</v>
      </c>
      <c r="I460" s="42">
        <f t="shared" si="73"/>
        <v>1.7675280000000002</v>
      </c>
    </row>
    <row r="461" spans="1:9" x14ac:dyDescent="0.25">
      <c r="A461" s="295"/>
      <c r="B461" s="21" t="str">
        <f t="shared" si="75"/>
        <v xml:space="preserve">Y 2 </v>
      </c>
      <c r="C461" s="176">
        <f t="shared" si="78"/>
        <v>0.13</v>
      </c>
      <c r="D461" s="88">
        <f t="shared" si="76"/>
        <v>2.4</v>
      </c>
      <c r="E461" s="176">
        <f t="shared" si="77"/>
        <v>1.9238400000000002</v>
      </c>
      <c r="F461" s="176">
        <v>6.5000000000000002E-2</v>
      </c>
      <c r="G461" s="176">
        <v>3</v>
      </c>
      <c r="H461" s="176">
        <f t="shared" si="72"/>
        <v>0.12504960000000001</v>
      </c>
      <c r="I461" s="42">
        <f t="shared" si="73"/>
        <v>5.7715200000000006</v>
      </c>
    </row>
    <row r="462" spans="1:9" x14ac:dyDescent="0.25">
      <c r="A462" s="295"/>
      <c r="B462" s="21" t="str">
        <f t="shared" si="75"/>
        <v xml:space="preserve">Y 3 </v>
      </c>
      <c r="C462" s="176">
        <f t="shared" si="78"/>
        <v>0.13</v>
      </c>
      <c r="D462" s="88">
        <f t="shared" si="76"/>
        <v>2.6</v>
      </c>
      <c r="E462" s="176">
        <f t="shared" si="77"/>
        <v>2.0841600000000002</v>
      </c>
      <c r="F462" s="176">
        <v>6.5000000000000002E-2</v>
      </c>
      <c r="G462" s="176">
        <v>5.2</v>
      </c>
      <c r="H462" s="176">
        <f t="shared" si="72"/>
        <v>0.13547040000000002</v>
      </c>
      <c r="I462" s="42">
        <f t="shared" si="73"/>
        <v>10.837632000000001</v>
      </c>
    </row>
    <row r="463" spans="1:9" x14ac:dyDescent="0.25">
      <c r="A463" s="295"/>
      <c r="B463" s="21" t="str">
        <f t="shared" si="75"/>
        <v>Y 4</v>
      </c>
      <c r="C463" s="176">
        <f t="shared" si="78"/>
        <v>0.13</v>
      </c>
      <c r="D463" s="88">
        <f t="shared" si="76"/>
        <v>2.6</v>
      </c>
      <c r="E463" s="176">
        <f t="shared" si="77"/>
        <v>2.0841600000000002</v>
      </c>
      <c r="F463" s="176">
        <v>6.5000000000000002E-2</v>
      </c>
      <c r="G463" s="176">
        <v>7.5</v>
      </c>
      <c r="H463" s="176">
        <f t="shared" si="72"/>
        <v>0.13547040000000002</v>
      </c>
      <c r="I463" s="42">
        <f t="shared" si="73"/>
        <v>15.631200000000002</v>
      </c>
    </row>
    <row r="464" spans="1:9" x14ac:dyDescent="0.25">
      <c r="A464" s="295"/>
      <c r="B464" s="21" t="str">
        <f t="shared" si="75"/>
        <v>Y 5</v>
      </c>
      <c r="C464" s="176">
        <f t="shared" si="78"/>
        <v>0.13</v>
      </c>
      <c r="D464" s="88">
        <f t="shared" si="76"/>
        <v>2.6</v>
      </c>
      <c r="E464" s="176">
        <f t="shared" si="77"/>
        <v>2.0841600000000002</v>
      </c>
      <c r="F464" s="176">
        <v>6.5000000000000002E-2</v>
      </c>
      <c r="G464" s="176">
        <v>9.8000000000000007</v>
      </c>
      <c r="H464" s="176">
        <f t="shared" si="72"/>
        <v>0.13547040000000002</v>
      </c>
      <c r="I464" s="42">
        <f t="shared" si="73"/>
        <v>20.424768000000004</v>
      </c>
    </row>
    <row r="465" spans="1:9" x14ac:dyDescent="0.25">
      <c r="A465" s="295"/>
      <c r="B465" s="21" t="str">
        <f t="shared" si="75"/>
        <v>Y 6</v>
      </c>
      <c r="C465" s="176">
        <f t="shared" si="78"/>
        <v>0.13</v>
      </c>
      <c r="D465" s="88">
        <f t="shared" si="76"/>
        <v>2.7</v>
      </c>
      <c r="E465" s="176">
        <f t="shared" si="77"/>
        <v>2.16432</v>
      </c>
      <c r="F465" s="176">
        <v>6.5000000000000002E-2</v>
      </c>
      <c r="G465" s="176">
        <v>14.25</v>
      </c>
      <c r="H465" s="176">
        <f t="shared" si="72"/>
        <v>0.14068079999999999</v>
      </c>
      <c r="I465" s="42">
        <f t="shared" si="73"/>
        <v>30.841560000000001</v>
      </c>
    </row>
    <row r="466" spans="1:9" x14ac:dyDescent="0.25">
      <c r="A466" s="295"/>
      <c r="B466" s="21" t="str">
        <f t="shared" si="75"/>
        <v>Y 7</v>
      </c>
      <c r="C466" s="176">
        <f t="shared" si="78"/>
        <v>0.13</v>
      </c>
      <c r="D466" s="88">
        <f t="shared" si="76"/>
        <v>2.7</v>
      </c>
      <c r="E466" s="176">
        <f t="shared" si="77"/>
        <v>2.16432</v>
      </c>
      <c r="F466" s="176">
        <v>6.5000000000000002E-2</v>
      </c>
      <c r="G466" s="176">
        <v>16.649999999999999</v>
      </c>
      <c r="H466" s="176">
        <f t="shared" si="72"/>
        <v>0.14068079999999999</v>
      </c>
      <c r="I466" s="42">
        <f t="shared" si="73"/>
        <v>36.035927999999998</v>
      </c>
    </row>
    <row r="467" spans="1:9" x14ac:dyDescent="0.25">
      <c r="A467" s="295"/>
      <c r="B467" s="21" t="str">
        <f t="shared" si="75"/>
        <v>Y 8</v>
      </c>
      <c r="C467" s="176">
        <f t="shared" si="78"/>
        <v>0.13</v>
      </c>
      <c r="D467" s="88">
        <f t="shared" si="76"/>
        <v>2.7</v>
      </c>
      <c r="E467" s="176">
        <f t="shared" si="77"/>
        <v>2.16432</v>
      </c>
      <c r="F467" s="176">
        <v>6.9349999999999996</v>
      </c>
      <c r="G467" s="176">
        <v>16.649999999999999</v>
      </c>
      <c r="H467" s="176">
        <f t="shared" si="72"/>
        <v>15.0095592</v>
      </c>
      <c r="I467" s="42">
        <f t="shared" si="73"/>
        <v>36.035927999999998</v>
      </c>
    </row>
    <row r="468" spans="1:9" x14ac:dyDescent="0.25">
      <c r="A468" s="295"/>
      <c r="B468" s="21" t="str">
        <f t="shared" si="75"/>
        <v>Y 9</v>
      </c>
      <c r="C468" s="176">
        <f t="shared" si="78"/>
        <v>0.13</v>
      </c>
      <c r="D468" s="88">
        <f t="shared" si="76"/>
        <v>2.7</v>
      </c>
      <c r="E468" s="176">
        <f t="shared" si="77"/>
        <v>2.16432</v>
      </c>
      <c r="F468" s="176">
        <v>6.9349999999999996</v>
      </c>
      <c r="G468" s="176">
        <v>14.25</v>
      </c>
      <c r="H468" s="176">
        <f t="shared" si="72"/>
        <v>15.0095592</v>
      </c>
      <c r="I468" s="42">
        <f t="shared" si="73"/>
        <v>30.841560000000001</v>
      </c>
    </row>
    <row r="469" spans="1:9" x14ac:dyDescent="0.25">
      <c r="A469" s="295"/>
      <c r="B469" s="21" t="str">
        <f t="shared" si="75"/>
        <v>Y 10</v>
      </c>
      <c r="C469" s="176">
        <f t="shared" si="78"/>
        <v>0.13</v>
      </c>
      <c r="D469" s="88">
        <f t="shared" si="76"/>
        <v>2.4</v>
      </c>
      <c r="E469" s="176">
        <f t="shared" si="77"/>
        <v>1.9238400000000002</v>
      </c>
      <c r="F469" s="176">
        <v>6.9349999999999996</v>
      </c>
      <c r="G469" s="176">
        <v>12</v>
      </c>
      <c r="H469" s="176">
        <f t="shared" si="72"/>
        <v>13.341830400000001</v>
      </c>
      <c r="I469" s="42">
        <f t="shared" si="73"/>
        <v>23.086080000000003</v>
      </c>
    </row>
    <row r="470" spans="1:9" x14ac:dyDescent="0.25">
      <c r="A470" s="295"/>
      <c r="B470" s="21" t="str">
        <f t="shared" si="75"/>
        <v>Y 11</v>
      </c>
      <c r="C470" s="176">
        <f t="shared" si="78"/>
        <v>0.13</v>
      </c>
      <c r="D470" s="88">
        <f t="shared" si="76"/>
        <v>2.6</v>
      </c>
      <c r="E470" s="176">
        <f t="shared" si="77"/>
        <v>2.0841600000000002</v>
      </c>
      <c r="F470" s="176">
        <v>6.9349999999999996</v>
      </c>
      <c r="G470" s="176">
        <v>9.8000000000000007</v>
      </c>
      <c r="H470" s="176">
        <f t="shared" si="72"/>
        <v>14.4536496</v>
      </c>
      <c r="I470" s="42">
        <f t="shared" si="73"/>
        <v>20.424768000000004</v>
      </c>
    </row>
    <row r="471" spans="1:9" x14ac:dyDescent="0.25">
      <c r="A471" s="295"/>
      <c r="B471" s="21" t="str">
        <f t="shared" si="75"/>
        <v>Y 12</v>
      </c>
      <c r="C471" s="176">
        <f t="shared" si="78"/>
        <v>0.13</v>
      </c>
      <c r="D471" s="88">
        <f t="shared" si="76"/>
        <v>2.6</v>
      </c>
      <c r="E471" s="176">
        <f t="shared" si="77"/>
        <v>2.0841600000000002</v>
      </c>
      <c r="F471" s="176">
        <v>6.9349999999999996</v>
      </c>
      <c r="G471" s="176">
        <v>7.5</v>
      </c>
      <c r="H471" s="176">
        <f t="shared" si="72"/>
        <v>14.4536496</v>
      </c>
      <c r="I471" s="42">
        <f t="shared" si="73"/>
        <v>15.631200000000002</v>
      </c>
    </row>
    <row r="472" spans="1:9" x14ac:dyDescent="0.25">
      <c r="A472" s="295"/>
      <c r="B472" s="21" t="str">
        <f t="shared" si="75"/>
        <v>Y 13</v>
      </c>
      <c r="C472" s="176">
        <f t="shared" si="78"/>
        <v>0.13</v>
      </c>
      <c r="D472" s="88">
        <f t="shared" si="76"/>
        <v>2.6</v>
      </c>
      <c r="E472" s="176">
        <f t="shared" si="77"/>
        <v>2.0841600000000002</v>
      </c>
      <c r="F472" s="176">
        <v>6.9349999999999996</v>
      </c>
      <c r="G472" s="176">
        <v>5.2</v>
      </c>
      <c r="H472" s="176">
        <f t="shared" si="72"/>
        <v>14.4536496</v>
      </c>
      <c r="I472" s="42">
        <f t="shared" si="73"/>
        <v>10.837632000000001</v>
      </c>
    </row>
    <row r="473" spans="1:9" x14ac:dyDescent="0.25">
      <c r="A473" s="295"/>
      <c r="B473" s="21" t="str">
        <f t="shared" si="75"/>
        <v>Y 14</v>
      </c>
      <c r="C473" s="176">
        <f t="shared" si="78"/>
        <v>0.13</v>
      </c>
      <c r="D473" s="88">
        <f t="shared" si="76"/>
        <v>2.4</v>
      </c>
      <c r="E473" s="176">
        <f t="shared" si="77"/>
        <v>1.9238400000000002</v>
      </c>
      <c r="F473" s="176">
        <v>6.9349999999999996</v>
      </c>
      <c r="G473" s="176">
        <v>3</v>
      </c>
      <c r="H473" s="176">
        <f t="shared" si="72"/>
        <v>13.341830400000001</v>
      </c>
      <c r="I473" s="42">
        <f t="shared" si="73"/>
        <v>5.7715200000000006</v>
      </c>
    </row>
    <row r="474" spans="1:9" x14ac:dyDescent="0.25">
      <c r="A474" s="295"/>
      <c r="B474" s="21" t="str">
        <f t="shared" si="75"/>
        <v>Y 15</v>
      </c>
      <c r="C474" s="176">
        <f t="shared" si="78"/>
        <v>0.13</v>
      </c>
      <c r="D474" s="88">
        <f t="shared" si="76"/>
        <v>2.1</v>
      </c>
      <c r="E474" s="176">
        <f t="shared" si="77"/>
        <v>1.6833600000000002</v>
      </c>
      <c r="F474" s="176">
        <v>6.9349999999999996</v>
      </c>
      <c r="G474" s="176">
        <v>1.05</v>
      </c>
      <c r="H474" s="176">
        <f t="shared" si="72"/>
        <v>11.6741016</v>
      </c>
      <c r="I474" s="42">
        <f t="shared" si="73"/>
        <v>1.7675280000000002</v>
      </c>
    </row>
    <row r="475" spans="1:9" x14ac:dyDescent="0.25">
      <c r="A475" s="295"/>
      <c r="B475" s="21" t="str">
        <f t="shared" si="75"/>
        <v>Y 16</v>
      </c>
      <c r="C475" s="176">
        <f t="shared" si="78"/>
        <v>0.13</v>
      </c>
      <c r="D475" s="88">
        <f t="shared" si="76"/>
        <v>2.1</v>
      </c>
      <c r="E475" s="176">
        <f t="shared" si="77"/>
        <v>1.6833600000000002</v>
      </c>
      <c r="F475" s="176">
        <v>3.4350000000000001</v>
      </c>
      <c r="G475" s="176">
        <v>1.05</v>
      </c>
      <c r="H475" s="176">
        <f t="shared" si="72"/>
        <v>5.7823416000000005</v>
      </c>
      <c r="I475" s="42">
        <f t="shared" si="73"/>
        <v>1.7675280000000002</v>
      </c>
    </row>
    <row r="476" spans="1:9" x14ac:dyDescent="0.25">
      <c r="A476" s="295"/>
      <c r="B476" s="21" t="str">
        <f t="shared" si="75"/>
        <v>Y 17</v>
      </c>
      <c r="C476" s="176">
        <f t="shared" si="78"/>
        <v>0.13</v>
      </c>
      <c r="D476" s="88">
        <f t="shared" si="76"/>
        <v>2.6</v>
      </c>
      <c r="E476" s="176">
        <f t="shared" si="77"/>
        <v>2.0841600000000002</v>
      </c>
      <c r="F476" s="176">
        <v>3.4350000000000001</v>
      </c>
      <c r="G476" s="176">
        <v>7.5</v>
      </c>
      <c r="H476" s="176">
        <f t="shared" si="72"/>
        <v>7.1590896000000006</v>
      </c>
      <c r="I476" s="42">
        <f t="shared" si="73"/>
        <v>15.631200000000002</v>
      </c>
    </row>
    <row r="477" spans="1:9" x14ac:dyDescent="0.25">
      <c r="A477" s="295"/>
      <c r="B477" s="21" t="str">
        <f t="shared" si="75"/>
        <v>Y 18</v>
      </c>
      <c r="C477" s="176">
        <f t="shared" si="78"/>
        <v>0.13</v>
      </c>
      <c r="D477" s="88">
        <f t="shared" si="76"/>
        <v>2.7</v>
      </c>
      <c r="E477" s="176">
        <f t="shared" si="77"/>
        <v>2.16432</v>
      </c>
      <c r="F477" s="176">
        <v>3.4350000000000001</v>
      </c>
      <c r="G477" s="176">
        <v>14.25</v>
      </c>
      <c r="H477" s="176">
        <f t="shared" si="72"/>
        <v>7.4344391999999999</v>
      </c>
      <c r="I477" s="42">
        <f t="shared" si="73"/>
        <v>30.841560000000001</v>
      </c>
    </row>
    <row r="478" spans="1:9" x14ac:dyDescent="0.25">
      <c r="A478" s="295"/>
      <c r="B478" s="21" t="s">
        <v>366</v>
      </c>
      <c r="C478" s="176">
        <f t="shared" si="78"/>
        <v>0.13</v>
      </c>
      <c r="D478" s="88">
        <v>1.6</v>
      </c>
      <c r="E478" s="176">
        <f t="shared" si="77"/>
        <v>1.2825600000000001</v>
      </c>
      <c r="F478" s="176">
        <v>1.81</v>
      </c>
      <c r="G478" s="176">
        <v>6.5000000000000002E-2</v>
      </c>
      <c r="H478" s="176">
        <f t="shared" si="72"/>
        <v>2.3214336000000002</v>
      </c>
      <c r="I478" s="42">
        <f t="shared" si="73"/>
        <v>8.3366400000000007E-2</v>
      </c>
    </row>
    <row r="479" spans="1:9" x14ac:dyDescent="0.25">
      <c r="A479" s="295"/>
      <c r="B479" s="21" t="s">
        <v>374</v>
      </c>
      <c r="C479" s="176">
        <f t="shared" si="78"/>
        <v>0.13</v>
      </c>
      <c r="D479" s="88">
        <v>1.6</v>
      </c>
      <c r="E479" s="176">
        <f t="shared" si="77"/>
        <v>1.2825600000000001</v>
      </c>
      <c r="F479" s="176">
        <v>5.1849999999999996</v>
      </c>
      <c r="G479" s="176">
        <v>6.5000000000000002E-2</v>
      </c>
      <c r="H479" s="176">
        <f t="shared" si="72"/>
        <v>6.6500735999999998</v>
      </c>
      <c r="I479" s="42">
        <f t="shared" si="73"/>
        <v>8.3366400000000007E-2</v>
      </c>
    </row>
    <row r="480" spans="1:9" x14ac:dyDescent="0.25">
      <c r="A480" s="295"/>
      <c r="B480" s="21" t="s">
        <v>370</v>
      </c>
      <c r="C480" s="176">
        <f t="shared" si="78"/>
        <v>0.13</v>
      </c>
      <c r="D480" s="88">
        <v>0.76</v>
      </c>
      <c r="E480" s="176">
        <f t="shared" si="77"/>
        <v>0.60921600000000009</v>
      </c>
      <c r="F480" s="176">
        <v>0.63</v>
      </c>
      <c r="G480" s="176">
        <v>6.5000000000000002E-2</v>
      </c>
      <c r="H480" s="176">
        <f t="shared" si="72"/>
        <v>0.38380608000000005</v>
      </c>
      <c r="I480" s="42">
        <f t="shared" si="73"/>
        <v>3.9599040000000009E-2</v>
      </c>
    </row>
    <row r="481" spans="1:9" x14ac:dyDescent="0.25">
      <c r="A481" s="295"/>
      <c r="B481" s="21" t="s">
        <v>371</v>
      </c>
      <c r="C481" s="176">
        <f t="shared" si="78"/>
        <v>0.13</v>
      </c>
      <c r="D481" s="88">
        <v>0.76</v>
      </c>
      <c r="E481" s="176">
        <f t="shared" si="77"/>
        <v>0.60921600000000009</v>
      </c>
      <c r="F481" s="176">
        <v>2.99</v>
      </c>
      <c r="G481" s="176">
        <v>6.5000000000000002E-2</v>
      </c>
      <c r="H481" s="176">
        <f t="shared" si="72"/>
        <v>1.8215558400000005</v>
      </c>
      <c r="I481" s="42">
        <f t="shared" si="73"/>
        <v>3.9599040000000009E-2</v>
      </c>
    </row>
    <row r="482" spans="1:9" x14ac:dyDescent="0.25">
      <c r="A482" s="295"/>
      <c r="B482" s="21" t="s">
        <v>372</v>
      </c>
      <c r="C482" s="176">
        <f t="shared" si="78"/>
        <v>0.13</v>
      </c>
      <c r="D482" s="88">
        <v>0.76500000000000001</v>
      </c>
      <c r="E482" s="176">
        <f t="shared" si="77"/>
        <v>0.61322399999999999</v>
      </c>
      <c r="F482" s="176">
        <v>4.0025000000000004</v>
      </c>
      <c r="G482" s="176">
        <v>6.5000000000000002E-2</v>
      </c>
      <c r="H482" s="176">
        <f t="shared" si="72"/>
        <v>2.4544290600000003</v>
      </c>
      <c r="I482" s="42">
        <f t="shared" si="73"/>
        <v>3.9859560000000002E-2</v>
      </c>
    </row>
    <row r="483" spans="1:9" x14ac:dyDescent="0.25">
      <c r="A483" s="295"/>
      <c r="B483" s="21" t="s">
        <v>373</v>
      </c>
      <c r="C483" s="176">
        <f t="shared" si="78"/>
        <v>0.13</v>
      </c>
      <c r="D483" s="88">
        <v>0.76500000000000001</v>
      </c>
      <c r="E483" s="176">
        <f t="shared" si="77"/>
        <v>0.61322399999999999</v>
      </c>
      <c r="F483" s="176">
        <v>6.3674999999999997</v>
      </c>
      <c r="G483" s="176">
        <v>6.5000000000000002E-2</v>
      </c>
      <c r="H483" s="176">
        <f t="shared" si="72"/>
        <v>3.9047038199999999</v>
      </c>
      <c r="I483" s="42">
        <f t="shared" si="73"/>
        <v>3.9859560000000002E-2</v>
      </c>
    </row>
    <row r="484" spans="1:9" x14ac:dyDescent="0.25">
      <c r="A484" s="295"/>
      <c r="B484" s="21" t="s">
        <v>375</v>
      </c>
      <c r="C484" s="176">
        <f t="shared" si="78"/>
        <v>0.13</v>
      </c>
      <c r="D484" s="88">
        <v>1</v>
      </c>
      <c r="E484" s="176">
        <f t="shared" si="77"/>
        <v>0.80159999999999998</v>
      </c>
      <c r="F484" s="176">
        <v>0.75</v>
      </c>
      <c r="G484" s="176">
        <v>15.365</v>
      </c>
      <c r="H484" s="176">
        <f t="shared" si="72"/>
        <v>0.60119999999999996</v>
      </c>
      <c r="I484" s="42">
        <f t="shared" si="73"/>
        <v>12.316584000000001</v>
      </c>
    </row>
    <row r="485" spans="1:9" x14ac:dyDescent="0.25">
      <c r="A485" s="295"/>
      <c r="B485" s="21" t="s">
        <v>376</v>
      </c>
      <c r="C485" s="176">
        <f t="shared" si="78"/>
        <v>0.13</v>
      </c>
      <c r="D485" s="88">
        <v>1</v>
      </c>
      <c r="E485" s="176">
        <f t="shared" si="77"/>
        <v>0.80159999999999998</v>
      </c>
      <c r="F485" s="176">
        <v>3.4350000000000001</v>
      </c>
      <c r="G485" s="176">
        <v>10.3</v>
      </c>
      <c r="H485" s="176">
        <f t="shared" si="72"/>
        <v>2.7534960000000002</v>
      </c>
      <c r="I485" s="42">
        <f t="shared" si="73"/>
        <v>8.2564799999999998</v>
      </c>
    </row>
    <row r="486" spans="1:9" x14ac:dyDescent="0.25">
      <c r="A486" s="295"/>
      <c r="B486" s="21" t="s">
        <v>367</v>
      </c>
      <c r="C486" s="176" t="s">
        <v>369</v>
      </c>
      <c r="D486" s="88">
        <f>7*5.1</f>
        <v>35.699999999999996</v>
      </c>
      <c r="E486" s="176">
        <f>D486*$C$45</f>
        <v>10.709999999999999</v>
      </c>
      <c r="F486" s="176">
        <v>3.5</v>
      </c>
      <c r="G486" s="176">
        <v>15.45</v>
      </c>
      <c r="H486" s="176">
        <f t="shared" si="72"/>
        <v>37.484999999999999</v>
      </c>
      <c r="I486" s="42">
        <f t="shared" si="73"/>
        <v>165.46949999999998</v>
      </c>
    </row>
    <row r="487" spans="1:9" x14ac:dyDescent="0.25">
      <c r="A487" s="295"/>
      <c r="B487" s="21" t="s">
        <v>368</v>
      </c>
      <c r="C487" s="176" t="s">
        <v>369</v>
      </c>
      <c r="D487" s="88">
        <f>4.8*1.8</f>
        <v>8.64</v>
      </c>
      <c r="E487" s="176">
        <f t="shared" ref="E487:E488" si="79">D487*$C$45</f>
        <v>2.5920000000000001</v>
      </c>
      <c r="F487" s="176">
        <v>4.5999999999999996</v>
      </c>
      <c r="G487" s="176">
        <v>12</v>
      </c>
      <c r="H487" s="176">
        <f t="shared" si="72"/>
        <v>11.9232</v>
      </c>
      <c r="I487" s="42">
        <f t="shared" si="73"/>
        <v>31.103999999999999</v>
      </c>
    </row>
    <row r="488" spans="1:9" x14ac:dyDescent="0.25">
      <c r="A488" s="327"/>
      <c r="B488" s="24" t="s">
        <v>377</v>
      </c>
      <c r="C488" s="184" t="s">
        <v>369</v>
      </c>
      <c r="D488" s="89">
        <f>7*11.1</f>
        <v>77.7</v>
      </c>
      <c r="E488" s="184">
        <f t="shared" si="79"/>
        <v>23.31</v>
      </c>
      <c r="F488" s="184">
        <v>3.5</v>
      </c>
      <c r="G488" s="184">
        <f>11.1/2</f>
        <v>5.55</v>
      </c>
      <c r="H488" s="184">
        <f t="shared" si="72"/>
        <v>81.584999999999994</v>
      </c>
      <c r="I488" s="46">
        <f t="shared" si="73"/>
        <v>129.37049999999999</v>
      </c>
    </row>
    <row r="489" spans="1:9" x14ac:dyDescent="0.25">
      <c r="A489" s="294" t="s">
        <v>431</v>
      </c>
      <c r="B489" s="19" t="str">
        <f>B338</f>
        <v xml:space="preserve">X 1 </v>
      </c>
      <c r="C489" s="198">
        <f>$D$111</f>
        <v>0.13</v>
      </c>
      <c r="D489" s="87">
        <f>D214</f>
        <v>2.2000000000000002</v>
      </c>
      <c r="E489" s="198">
        <f t="shared" ref="E489:E524" si="80">$C$44*D489*C489*$D$13+$C$48*D489*$D$13</f>
        <v>1.76352</v>
      </c>
      <c r="F489" s="198">
        <v>1.075</v>
      </c>
      <c r="G489" s="198">
        <v>4.1349999999999998</v>
      </c>
      <c r="H489" s="198">
        <f t="shared" ref="H489:H527" si="81">E489*F489</f>
        <v>1.8957839999999999</v>
      </c>
      <c r="I489" s="39">
        <f t="shared" ref="I489:I527" si="82">E489*G489</f>
        <v>7.2921551999999998</v>
      </c>
    </row>
    <row r="490" spans="1:9" x14ac:dyDescent="0.25">
      <c r="A490" s="295"/>
      <c r="B490" s="21" t="str">
        <f>B339</f>
        <v xml:space="preserve">X 2 </v>
      </c>
      <c r="C490" s="193">
        <f t="shared" ref="C490:C524" si="83">$D$111</f>
        <v>0.13</v>
      </c>
      <c r="D490" s="88">
        <f>D215</f>
        <v>2.2000000000000002</v>
      </c>
      <c r="E490" s="193">
        <f t="shared" si="80"/>
        <v>1.76352</v>
      </c>
      <c r="F490" s="193">
        <v>1.075</v>
      </c>
      <c r="G490" s="193">
        <v>8.7349999999999994</v>
      </c>
      <c r="H490" s="193">
        <f t="shared" si="81"/>
        <v>1.8957839999999999</v>
      </c>
      <c r="I490" s="42">
        <f t="shared" si="82"/>
        <v>15.404347199999998</v>
      </c>
    </row>
    <row r="491" spans="1:9" x14ac:dyDescent="0.25">
      <c r="A491" s="295"/>
      <c r="B491" s="21" t="str">
        <f t="shared" ref="B491:B516" si="84">B340</f>
        <v xml:space="preserve">X 3 </v>
      </c>
      <c r="C491" s="193">
        <f t="shared" si="83"/>
        <v>0.13</v>
      </c>
      <c r="D491" s="88">
        <f t="shared" ref="D491:D516" si="85">D216</f>
        <v>2.2000000000000002</v>
      </c>
      <c r="E491" s="193">
        <f t="shared" si="80"/>
        <v>1.76352</v>
      </c>
      <c r="F491" s="193">
        <v>1.075</v>
      </c>
      <c r="G491" s="193">
        <v>11.035</v>
      </c>
      <c r="H491" s="193">
        <f t="shared" si="81"/>
        <v>1.8957839999999999</v>
      </c>
      <c r="I491" s="42">
        <f t="shared" si="82"/>
        <v>19.4604432</v>
      </c>
    </row>
    <row r="492" spans="1:9" x14ac:dyDescent="0.25">
      <c r="A492" s="295"/>
      <c r="B492" s="21" t="str">
        <f t="shared" si="84"/>
        <v>X 4</v>
      </c>
      <c r="C492" s="193">
        <f t="shared" si="83"/>
        <v>0.13</v>
      </c>
      <c r="D492" s="88">
        <f t="shared" si="85"/>
        <v>2.2000000000000002</v>
      </c>
      <c r="E492" s="193">
        <f t="shared" si="80"/>
        <v>1.76352</v>
      </c>
      <c r="F492" s="193">
        <v>1.075</v>
      </c>
      <c r="G492" s="193">
        <v>12.965</v>
      </c>
      <c r="H492" s="193">
        <f t="shared" si="81"/>
        <v>1.8957839999999999</v>
      </c>
      <c r="I492" s="42">
        <f t="shared" si="82"/>
        <v>22.864036800000001</v>
      </c>
    </row>
    <row r="493" spans="1:9" x14ac:dyDescent="0.25">
      <c r="A493" s="295"/>
      <c r="B493" s="21" t="str">
        <f t="shared" si="84"/>
        <v>X 5</v>
      </c>
      <c r="C493" s="193">
        <f t="shared" si="83"/>
        <v>0.13</v>
      </c>
      <c r="D493" s="88">
        <f t="shared" si="85"/>
        <v>2.1749999999999998</v>
      </c>
      <c r="E493" s="193">
        <f t="shared" si="80"/>
        <v>1.7434799999999999</v>
      </c>
      <c r="F493" s="193">
        <v>1.0874999999999999</v>
      </c>
      <c r="G493" s="193">
        <v>17.934999999999999</v>
      </c>
      <c r="H493" s="193">
        <f t="shared" si="81"/>
        <v>1.8960344999999998</v>
      </c>
      <c r="I493" s="42">
        <f t="shared" si="82"/>
        <v>31.269313799999995</v>
      </c>
    </row>
    <row r="494" spans="1:9" x14ac:dyDescent="0.25">
      <c r="A494" s="295"/>
      <c r="B494" s="21" t="str">
        <f t="shared" si="84"/>
        <v>X 6</v>
      </c>
      <c r="C494" s="193">
        <f t="shared" si="83"/>
        <v>0.13</v>
      </c>
      <c r="D494" s="88">
        <f t="shared" si="85"/>
        <v>3.1</v>
      </c>
      <c r="E494" s="193">
        <f t="shared" si="80"/>
        <v>2.4849600000000001</v>
      </c>
      <c r="F494" s="193">
        <v>3.4750000000000001</v>
      </c>
      <c r="G494" s="193">
        <v>17.934999999999999</v>
      </c>
      <c r="H494" s="193">
        <f t="shared" si="81"/>
        <v>8.6352360000000008</v>
      </c>
      <c r="I494" s="42">
        <f t="shared" si="82"/>
        <v>44.5677576</v>
      </c>
    </row>
    <row r="495" spans="1:9" x14ac:dyDescent="0.25">
      <c r="A495" s="295"/>
      <c r="B495" s="21" t="str">
        <f t="shared" si="84"/>
        <v>X 7</v>
      </c>
      <c r="C495" s="193">
        <f t="shared" si="83"/>
        <v>0.13</v>
      </c>
      <c r="D495" s="88">
        <f t="shared" si="85"/>
        <v>2.2250000000000001</v>
      </c>
      <c r="E495" s="193">
        <f t="shared" si="80"/>
        <v>1.78356</v>
      </c>
      <c r="F495" s="193">
        <v>5.8875000000000002</v>
      </c>
      <c r="G495" s="193">
        <v>17.934999999999999</v>
      </c>
      <c r="H495" s="193">
        <f t="shared" si="81"/>
        <v>10.500709500000001</v>
      </c>
      <c r="I495" s="42">
        <f t="shared" si="82"/>
        <v>31.988148599999999</v>
      </c>
    </row>
    <row r="496" spans="1:9" x14ac:dyDescent="0.25">
      <c r="A496" s="295"/>
      <c r="B496" s="21" t="str">
        <f t="shared" si="84"/>
        <v>X 8</v>
      </c>
      <c r="C496" s="193">
        <f t="shared" si="83"/>
        <v>0.13</v>
      </c>
      <c r="D496" s="88">
        <f t="shared" si="85"/>
        <v>2.2250000000000001</v>
      </c>
      <c r="E496" s="193">
        <f t="shared" si="80"/>
        <v>1.78356</v>
      </c>
      <c r="F496" s="193">
        <v>5.9</v>
      </c>
      <c r="G496" s="193">
        <v>12.965</v>
      </c>
      <c r="H496" s="193">
        <f t="shared" si="81"/>
        <v>10.523004</v>
      </c>
      <c r="I496" s="42">
        <f t="shared" si="82"/>
        <v>23.1238554</v>
      </c>
    </row>
    <row r="497" spans="1:9" x14ac:dyDescent="0.25">
      <c r="A497" s="295"/>
      <c r="B497" s="21" t="str">
        <f t="shared" si="84"/>
        <v>X 9</v>
      </c>
      <c r="C497" s="193">
        <f t="shared" si="83"/>
        <v>0.13</v>
      </c>
      <c r="D497" s="88">
        <f t="shared" si="85"/>
        <v>2.2250000000000001</v>
      </c>
      <c r="E497" s="193">
        <f t="shared" si="80"/>
        <v>1.78356</v>
      </c>
      <c r="F497" s="193">
        <v>5.9</v>
      </c>
      <c r="G497" s="193">
        <v>8.7349999999999994</v>
      </c>
      <c r="H497" s="193">
        <f t="shared" si="81"/>
        <v>10.523004</v>
      </c>
      <c r="I497" s="42">
        <f t="shared" si="82"/>
        <v>15.579396599999999</v>
      </c>
    </row>
    <row r="498" spans="1:9" x14ac:dyDescent="0.25">
      <c r="A498" s="295"/>
      <c r="B498" s="21" t="str">
        <f t="shared" si="84"/>
        <v>X 10</v>
      </c>
      <c r="C498" s="193">
        <f t="shared" si="83"/>
        <v>0.13</v>
      </c>
      <c r="D498" s="88">
        <f t="shared" si="85"/>
        <v>2.2250000000000001</v>
      </c>
      <c r="E498" s="193">
        <f t="shared" si="80"/>
        <v>1.78356</v>
      </c>
      <c r="F498" s="193">
        <v>5.9</v>
      </c>
      <c r="G498" s="193">
        <v>4.1349999999999998</v>
      </c>
      <c r="H498" s="193">
        <f t="shared" si="81"/>
        <v>10.523004</v>
      </c>
      <c r="I498" s="42">
        <f t="shared" si="82"/>
        <v>7.3750206</v>
      </c>
    </row>
    <row r="499" spans="1:9" x14ac:dyDescent="0.25">
      <c r="A499" s="295"/>
      <c r="B499" s="21" t="str">
        <f t="shared" si="84"/>
        <v xml:space="preserve">Y 1 </v>
      </c>
      <c r="C499" s="193">
        <f t="shared" si="83"/>
        <v>0.13</v>
      </c>
      <c r="D499" s="88">
        <f t="shared" si="85"/>
        <v>2.1</v>
      </c>
      <c r="E499" s="193">
        <f t="shared" si="80"/>
        <v>1.6833600000000002</v>
      </c>
      <c r="F499" s="193">
        <v>6.5000000000000002E-2</v>
      </c>
      <c r="G499" s="193">
        <v>1.05</v>
      </c>
      <c r="H499" s="193">
        <f t="shared" si="81"/>
        <v>0.10941840000000001</v>
      </c>
      <c r="I499" s="42">
        <f t="shared" si="82"/>
        <v>1.7675280000000002</v>
      </c>
    </row>
    <row r="500" spans="1:9" x14ac:dyDescent="0.25">
      <c r="A500" s="295"/>
      <c r="B500" s="21" t="str">
        <f t="shared" si="84"/>
        <v xml:space="preserve">Y 2 </v>
      </c>
      <c r="C500" s="193">
        <f t="shared" si="83"/>
        <v>0.13</v>
      </c>
      <c r="D500" s="88">
        <f t="shared" si="85"/>
        <v>2.4</v>
      </c>
      <c r="E500" s="193">
        <f t="shared" si="80"/>
        <v>1.9238400000000002</v>
      </c>
      <c r="F500" s="193">
        <v>6.5000000000000002E-2</v>
      </c>
      <c r="G500" s="193">
        <v>3</v>
      </c>
      <c r="H500" s="193">
        <f t="shared" si="81"/>
        <v>0.12504960000000001</v>
      </c>
      <c r="I500" s="42">
        <f t="shared" si="82"/>
        <v>5.7715200000000006</v>
      </c>
    </row>
    <row r="501" spans="1:9" x14ac:dyDescent="0.25">
      <c r="A501" s="295"/>
      <c r="B501" s="21" t="str">
        <f t="shared" si="84"/>
        <v xml:space="preserve">Y 3 </v>
      </c>
      <c r="C501" s="193">
        <f t="shared" si="83"/>
        <v>0.13</v>
      </c>
      <c r="D501" s="88">
        <f t="shared" si="85"/>
        <v>2.6</v>
      </c>
      <c r="E501" s="193">
        <f t="shared" si="80"/>
        <v>2.0841600000000002</v>
      </c>
      <c r="F501" s="193">
        <v>6.5000000000000002E-2</v>
      </c>
      <c r="G501" s="193">
        <v>5.2</v>
      </c>
      <c r="H501" s="193">
        <f t="shared" si="81"/>
        <v>0.13547040000000002</v>
      </c>
      <c r="I501" s="42">
        <f t="shared" si="82"/>
        <v>10.837632000000001</v>
      </c>
    </row>
    <row r="502" spans="1:9" x14ac:dyDescent="0.25">
      <c r="A502" s="295"/>
      <c r="B502" s="21" t="str">
        <f t="shared" si="84"/>
        <v>Y 4</v>
      </c>
      <c r="C502" s="193">
        <f t="shared" si="83"/>
        <v>0.13</v>
      </c>
      <c r="D502" s="88">
        <f t="shared" si="85"/>
        <v>2.6</v>
      </c>
      <c r="E502" s="193">
        <f t="shared" si="80"/>
        <v>2.0841600000000002</v>
      </c>
      <c r="F502" s="193">
        <v>6.5000000000000002E-2</v>
      </c>
      <c r="G502" s="193">
        <v>7.5</v>
      </c>
      <c r="H502" s="193">
        <f t="shared" si="81"/>
        <v>0.13547040000000002</v>
      </c>
      <c r="I502" s="42">
        <f t="shared" si="82"/>
        <v>15.631200000000002</v>
      </c>
    </row>
    <row r="503" spans="1:9" x14ac:dyDescent="0.25">
      <c r="A503" s="295"/>
      <c r="B503" s="21" t="str">
        <f t="shared" si="84"/>
        <v>Y 5</v>
      </c>
      <c r="C503" s="193">
        <f t="shared" si="83"/>
        <v>0.13</v>
      </c>
      <c r="D503" s="88">
        <f t="shared" si="85"/>
        <v>2.6</v>
      </c>
      <c r="E503" s="193">
        <f t="shared" si="80"/>
        <v>2.0841600000000002</v>
      </c>
      <c r="F503" s="193">
        <v>6.5000000000000002E-2</v>
      </c>
      <c r="G503" s="193">
        <v>9.8000000000000007</v>
      </c>
      <c r="H503" s="193">
        <f t="shared" si="81"/>
        <v>0.13547040000000002</v>
      </c>
      <c r="I503" s="42">
        <f t="shared" si="82"/>
        <v>20.424768000000004</v>
      </c>
    </row>
    <row r="504" spans="1:9" x14ac:dyDescent="0.25">
      <c r="A504" s="295"/>
      <c r="B504" s="21" t="str">
        <f t="shared" si="84"/>
        <v>Y 6</v>
      </c>
      <c r="C504" s="193">
        <f t="shared" si="83"/>
        <v>0.13</v>
      </c>
      <c r="D504" s="88">
        <f t="shared" si="85"/>
        <v>2.7</v>
      </c>
      <c r="E504" s="193">
        <f t="shared" si="80"/>
        <v>2.16432</v>
      </c>
      <c r="F504" s="193">
        <v>6.5000000000000002E-2</v>
      </c>
      <c r="G504" s="193">
        <v>14.25</v>
      </c>
      <c r="H504" s="193">
        <f t="shared" si="81"/>
        <v>0.14068079999999999</v>
      </c>
      <c r="I504" s="42">
        <f t="shared" si="82"/>
        <v>30.841560000000001</v>
      </c>
    </row>
    <row r="505" spans="1:9" x14ac:dyDescent="0.25">
      <c r="A505" s="295"/>
      <c r="B505" s="21" t="str">
        <f>B354</f>
        <v>Y 7</v>
      </c>
      <c r="C505" s="193">
        <f t="shared" si="83"/>
        <v>0.13</v>
      </c>
      <c r="D505" s="88">
        <f t="shared" si="85"/>
        <v>2.7</v>
      </c>
      <c r="E505" s="193">
        <f t="shared" si="80"/>
        <v>2.16432</v>
      </c>
      <c r="F505" s="193">
        <v>6.5000000000000002E-2</v>
      </c>
      <c r="G505" s="193">
        <v>16.649999999999999</v>
      </c>
      <c r="H505" s="193">
        <f t="shared" si="81"/>
        <v>0.14068079999999999</v>
      </c>
      <c r="I505" s="42">
        <f t="shared" si="82"/>
        <v>36.035927999999998</v>
      </c>
    </row>
    <row r="506" spans="1:9" x14ac:dyDescent="0.25">
      <c r="A506" s="295"/>
      <c r="B506" s="21" t="str">
        <f t="shared" si="84"/>
        <v>Y 8</v>
      </c>
      <c r="C506" s="193">
        <f t="shared" si="83"/>
        <v>0.13</v>
      </c>
      <c r="D506" s="88">
        <f t="shared" si="85"/>
        <v>2.7</v>
      </c>
      <c r="E506" s="193">
        <f t="shared" si="80"/>
        <v>2.16432</v>
      </c>
      <c r="F506" s="193">
        <v>6.9349999999999996</v>
      </c>
      <c r="G506" s="193">
        <v>16.649999999999999</v>
      </c>
      <c r="H506" s="193">
        <f t="shared" si="81"/>
        <v>15.0095592</v>
      </c>
      <c r="I506" s="42">
        <f t="shared" si="82"/>
        <v>36.035927999999998</v>
      </c>
    </row>
    <row r="507" spans="1:9" x14ac:dyDescent="0.25">
      <c r="A507" s="295"/>
      <c r="B507" s="21" t="str">
        <f t="shared" si="84"/>
        <v>Y 9</v>
      </c>
      <c r="C507" s="193">
        <f t="shared" si="83"/>
        <v>0.13</v>
      </c>
      <c r="D507" s="88">
        <f t="shared" si="85"/>
        <v>2.7</v>
      </c>
      <c r="E507" s="193">
        <f t="shared" si="80"/>
        <v>2.16432</v>
      </c>
      <c r="F507" s="193">
        <v>6.9349999999999996</v>
      </c>
      <c r="G507" s="193">
        <v>14.25</v>
      </c>
      <c r="H507" s="193">
        <f t="shared" si="81"/>
        <v>15.0095592</v>
      </c>
      <c r="I507" s="42">
        <f t="shared" si="82"/>
        <v>30.841560000000001</v>
      </c>
    </row>
    <row r="508" spans="1:9" x14ac:dyDescent="0.25">
      <c r="A508" s="295"/>
      <c r="B508" s="21" t="str">
        <f t="shared" si="84"/>
        <v>Y 10</v>
      </c>
      <c r="C508" s="193">
        <f t="shared" si="83"/>
        <v>0.13</v>
      </c>
      <c r="D508" s="88">
        <f t="shared" si="85"/>
        <v>2.4</v>
      </c>
      <c r="E508" s="193">
        <f t="shared" si="80"/>
        <v>1.9238400000000002</v>
      </c>
      <c r="F508" s="193">
        <v>6.9349999999999996</v>
      </c>
      <c r="G508" s="193">
        <v>12</v>
      </c>
      <c r="H508" s="193">
        <f t="shared" si="81"/>
        <v>13.341830400000001</v>
      </c>
      <c r="I508" s="42">
        <f t="shared" si="82"/>
        <v>23.086080000000003</v>
      </c>
    </row>
    <row r="509" spans="1:9" x14ac:dyDescent="0.25">
      <c r="A509" s="295"/>
      <c r="B509" s="21" t="str">
        <f t="shared" si="84"/>
        <v>Y 11</v>
      </c>
      <c r="C509" s="193">
        <f t="shared" si="83"/>
        <v>0.13</v>
      </c>
      <c r="D509" s="88">
        <f t="shared" si="85"/>
        <v>2.6</v>
      </c>
      <c r="E509" s="193">
        <f t="shared" si="80"/>
        <v>2.0841600000000002</v>
      </c>
      <c r="F509" s="193">
        <v>6.9349999999999996</v>
      </c>
      <c r="G509" s="193">
        <v>9.8000000000000007</v>
      </c>
      <c r="H509" s="193">
        <f t="shared" si="81"/>
        <v>14.4536496</v>
      </c>
      <c r="I509" s="42">
        <f t="shared" si="82"/>
        <v>20.424768000000004</v>
      </c>
    </row>
    <row r="510" spans="1:9" x14ac:dyDescent="0.25">
      <c r="A510" s="295"/>
      <c r="B510" s="21" t="str">
        <f t="shared" si="84"/>
        <v>Y 12</v>
      </c>
      <c r="C510" s="193">
        <f t="shared" si="83"/>
        <v>0.13</v>
      </c>
      <c r="D510" s="88">
        <f t="shared" si="85"/>
        <v>2.6</v>
      </c>
      <c r="E510" s="193">
        <f t="shared" si="80"/>
        <v>2.0841600000000002</v>
      </c>
      <c r="F510" s="193">
        <v>6.9349999999999996</v>
      </c>
      <c r="G510" s="193">
        <v>7.5</v>
      </c>
      <c r="H510" s="193">
        <f t="shared" si="81"/>
        <v>14.4536496</v>
      </c>
      <c r="I510" s="42">
        <f t="shared" si="82"/>
        <v>15.631200000000002</v>
      </c>
    </row>
    <row r="511" spans="1:9" x14ac:dyDescent="0.25">
      <c r="A511" s="295"/>
      <c r="B511" s="21" t="str">
        <f t="shared" si="84"/>
        <v>Y 13</v>
      </c>
      <c r="C511" s="193">
        <f t="shared" si="83"/>
        <v>0.13</v>
      </c>
      <c r="D511" s="88">
        <f t="shared" si="85"/>
        <v>2.6</v>
      </c>
      <c r="E511" s="193">
        <f t="shared" si="80"/>
        <v>2.0841600000000002</v>
      </c>
      <c r="F511" s="193">
        <v>6.9349999999999996</v>
      </c>
      <c r="G511" s="193">
        <v>5.2</v>
      </c>
      <c r="H511" s="193">
        <f t="shared" si="81"/>
        <v>14.4536496</v>
      </c>
      <c r="I511" s="42">
        <f t="shared" si="82"/>
        <v>10.837632000000001</v>
      </c>
    </row>
    <row r="512" spans="1:9" x14ac:dyDescent="0.25">
      <c r="A512" s="295"/>
      <c r="B512" s="21" t="str">
        <f t="shared" si="84"/>
        <v>Y 14</v>
      </c>
      <c r="C512" s="193">
        <f t="shared" si="83"/>
        <v>0.13</v>
      </c>
      <c r="D512" s="88">
        <f t="shared" si="85"/>
        <v>2.4</v>
      </c>
      <c r="E512" s="193">
        <f t="shared" si="80"/>
        <v>1.9238400000000002</v>
      </c>
      <c r="F512" s="193">
        <v>6.9349999999999996</v>
      </c>
      <c r="G512" s="193">
        <v>3</v>
      </c>
      <c r="H512" s="193">
        <f t="shared" si="81"/>
        <v>13.341830400000001</v>
      </c>
      <c r="I512" s="42">
        <f t="shared" si="82"/>
        <v>5.7715200000000006</v>
      </c>
    </row>
    <row r="513" spans="1:9" x14ac:dyDescent="0.25">
      <c r="A513" s="295"/>
      <c r="B513" s="21" t="str">
        <f t="shared" si="84"/>
        <v>Y 15</v>
      </c>
      <c r="C513" s="193">
        <f t="shared" si="83"/>
        <v>0.13</v>
      </c>
      <c r="D513" s="88">
        <f t="shared" si="85"/>
        <v>2.1</v>
      </c>
      <c r="E513" s="193">
        <f t="shared" si="80"/>
        <v>1.6833600000000002</v>
      </c>
      <c r="F513" s="193">
        <v>6.9349999999999996</v>
      </c>
      <c r="G513" s="193">
        <v>1.05</v>
      </c>
      <c r="H513" s="193">
        <f t="shared" si="81"/>
        <v>11.6741016</v>
      </c>
      <c r="I513" s="42">
        <f t="shared" si="82"/>
        <v>1.7675280000000002</v>
      </c>
    </row>
    <row r="514" spans="1:9" x14ac:dyDescent="0.25">
      <c r="A514" s="295"/>
      <c r="B514" s="21" t="str">
        <f t="shared" si="84"/>
        <v>Y 16</v>
      </c>
      <c r="C514" s="193">
        <f t="shared" si="83"/>
        <v>0.13</v>
      </c>
      <c r="D514" s="88">
        <f t="shared" si="85"/>
        <v>2.1</v>
      </c>
      <c r="E514" s="193">
        <f t="shared" si="80"/>
        <v>1.6833600000000002</v>
      </c>
      <c r="F514" s="193">
        <v>3.4350000000000001</v>
      </c>
      <c r="G514" s="193">
        <v>1.05</v>
      </c>
      <c r="H514" s="193">
        <f t="shared" si="81"/>
        <v>5.7823416000000005</v>
      </c>
      <c r="I514" s="42">
        <f t="shared" si="82"/>
        <v>1.7675280000000002</v>
      </c>
    </row>
    <row r="515" spans="1:9" x14ac:dyDescent="0.25">
      <c r="A515" s="295"/>
      <c r="B515" s="21" t="str">
        <f t="shared" si="84"/>
        <v>Y 17</v>
      </c>
      <c r="C515" s="193">
        <f t="shared" si="83"/>
        <v>0.13</v>
      </c>
      <c r="D515" s="88">
        <f t="shared" si="85"/>
        <v>2.6</v>
      </c>
      <c r="E515" s="193">
        <f t="shared" si="80"/>
        <v>2.0841600000000002</v>
      </c>
      <c r="F515" s="193">
        <v>3.4350000000000001</v>
      </c>
      <c r="G515" s="193">
        <v>7.5</v>
      </c>
      <c r="H515" s="193">
        <f t="shared" si="81"/>
        <v>7.1590896000000006</v>
      </c>
      <c r="I515" s="42">
        <f t="shared" si="82"/>
        <v>15.631200000000002</v>
      </c>
    </row>
    <row r="516" spans="1:9" x14ac:dyDescent="0.25">
      <c r="A516" s="295"/>
      <c r="B516" s="21" t="str">
        <f t="shared" si="84"/>
        <v>Y 18</v>
      </c>
      <c r="C516" s="193">
        <f t="shared" si="83"/>
        <v>0.13</v>
      </c>
      <c r="D516" s="88">
        <f t="shared" si="85"/>
        <v>2.7</v>
      </c>
      <c r="E516" s="193">
        <f t="shared" si="80"/>
        <v>2.16432</v>
      </c>
      <c r="F516" s="193">
        <v>3.4350000000000001</v>
      </c>
      <c r="G516" s="193">
        <v>14.25</v>
      </c>
      <c r="H516" s="193">
        <f t="shared" si="81"/>
        <v>7.4344391999999999</v>
      </c>
      <c r="I516" s="42">
        <f t="shared" si="82"/>
        <v>30.841560000000001</v>
      </c>
    </row>
    <row r="517" spans="1:9" x14ac:dyDescent="0.25">
      <c r="A517" s="295"/>
      <c r="B517" s="21" t="s">
        <v>366</v>
      </c>
      <c r="C517" s="193">
        <f t="shared" si="83"/>
        <v>0.13</v>
      </c>
      <c r="D517" s="88">
        <v>1.6</v>
      </c>
      <c r="E517" s="193">
        <f t="shared" si="80"/>
        <v>1.2825600000000001</v>
      </c>
      <c r="F517" s="193">
        <v>1.81</v>
      </c>
      <c r="G517" s="193">
        <v>6.5000000000000002E-2</v>
      </c>
      <c r="H517" s="193">
        <f t="shared" si="81"/>
        <v>2.3214336000000002</v>
      </c>
      <c r="I517" s="42">
        <f t="shared" si="82"/>
        <v>8.3366400000000007E-2</v>
      </c>
    </row>
    <row r="518" spans="1:9" x14ac:dyDescent="0.25">
      <c r="A518" s="295"/>
      <c r="B518" s="21" t="s">
        <v>374</v>
      </c>
      <c r="C518" s="193">
        <f t="shared" si="83"/>
        <v>0.13</v>
      </c>
      <c r="D518" s="88">
        <v>1.6</v>
      </c>
      <c r="E518" s="193">
        <f t="shared" si="80"/>
        <v>1.2825600000000001</v>
      </c>
      <c r="F518" s="193">
        <v>5.1849999999999996</v>
      </c>
      <c r="G518" s="193">
        <v>6.5000000000000002E-2</v>
      </c>
      <c r="H518" s="193">
        <f t="shared" si="81"/>
        <v>6.6500735999999998</v>
      </c>
      <c r="I518" s="42">
        <f t="shared" si="82"/>
        <v>8.3366400000000007E-2</v>
      </c>
    </row>
    <row r="519" spans="1:9" x14ac:dyDescent="0.25">
      <c r="A519" s="295"/>
      <c r="B519" s="21" t="s">
        <v>370</v>
      </c>
      <c r="C519" s="193">
        <f t="shared" si="83"/>
        <v>0.13</v>
      </c>
      <c r="D519" s="88">
        <v>0.76</v>
      </c>
      <c r="E519" s="193">
        <f t="shared" si="80"/>
        <v>0.60921600000000009</v>
      </c>
      <c r="F519" s="193">
        <v>0.63</v>
      </c>
      <c r="G519" s="193">
        <v>6.5000000000000002E-2</v>
      </c>
      <c r="H519" s="193">
        <f t="shared" si="81"/>
        <v>0.38380608000000005</v>
      </c>
      <c r="I519" s="42">
        <f t="shared" si="82"/>
        <v>3.9599040000000009E-2</v>
      </c>
    </row>
    <row r="520" spans="1:9" x14ac:dyDescent="0.25">
      <c r="A520" s="295"/>
      <c r="B520" s="21" t="s">
        <v>371</v>
      </c>
      <c r="C520" s="193">
        <f t="shared" si="83"/>
        <v>0.13</v>
      </c>
      <c r="D520" s="88">
        <v>0.76</v>
      </c>
      <c r="E520" s="193">
        <f t="shared" si="80"/>
        <v>0.60921600000000009</v>
      </c>
      <c r="F520" s="193">
        <v>2.99</v>
      </c>
      <c r="G520" s="193">
        <v>6.5000000000000002E-2</v>
      </c>
      <c r="H520" s="193">
        <f t="shared" si="81"/>
        <v>1.8215558400000005</v>
      </c>
      <c r="I520" s="42">
        <f t="shared" si="82"/>
        <v>3.9599040000000009E-2</v>
      </c>
    </row>
    <row r="521" spans="1:9" x14ac:dyDescent="0.25">
      <c r="A521" s="295"/>
      <c r="B521" s="21" t="s">
        <v>372</v>
      </c>
      <c r="C521" s="193">
        <f t="shared" si="83"/>
        <v>0.13</v>
      </c>
      <c r="D521" s="88">
        <v>0.76500000000000001</v>
      </c>
      <c r="E521" s="193">
        <f t="shared" si="80"/>
        <v>0.61322399999999999</v>
      </c>
      <c r="F521" s="193">
        <v>4.0025000000000004</v>
      </c>
      <c r="G521" s="193">
        <v>6.5000000000000002E-2</v>
      </c>
      <c r="H521" s="193">
        <f t="shared" si="81"/>
        <v>2.4544290600000003</v>
      </c>
      <c r="I521" s="42">
        <f t="shared" si="82"/>
        <v>3.9859560000000002E-2</v>
      </c>
    </row>
    <row r="522" spans="1:9" x14ac:dyDescent="0.25">
      <c r="A522" s="295"/>
      <c r="B522" s="21" t="s">
        <v>373</v>
      </c>
      <c r="C522" s="193">
        <f t="shared" si="83"/>
        <v>0.13</v>
      </c>
      <c r="D522" s="88">
        <v>0.76500000000000001</v>
      </c>
      <c r="E522" s="193">
        <f t="shared" si="80"/>
        <v>0.61322399999999999</v>
      </c>
      <c r="F522" s="193">
        <v>6.3674999999999997</v>
      </c>
      <c r="G522" s="193">
        <v>6.5000000000000002E-2</v>
      </c>
      <c r="H522" s="193">
        <f t="shared" si="81"/>
        <v>3.9047038199999999</v>
      </c>
      <c r="I522" s="42">
        <f t="shared" si="82"/>
        <v>3.9859560000000002E-2</v>
      </c>
    </row>
    <row r="523" spans="1:9" x14ac:dyDescent="0.25">
      <c r="A523" s="295"/>
      <c r="B523" s="21" t="s">
        <v>375</v>
      </c>
      <c r="C523" s="193">
        <f t="shared" si="83"/>
        <v>0.13</v>
      </c>
      <c r="D523" s="88">
        <v>1</v>
      </c>
      <c r="E523" s="193">
        <f t="shared" si="80"/>
        <v>0.80159999999999998</v>
      </c>
      <c r="F523" s="193">
        <v>0.75</v>
      </c>
      <c r="G523" s="193">
        <v>15.365</v>
      </c>
      <c r="H523" s="193">
        <f t="shared" si="81"/>
        <v>0.60119999999999996</v>
      </c>
      <c r="I523" s="42">
        <f t="shared" si="82"/>
        <v>12.316584000000001</v>
      </c>
    </row>
    <row r="524" spans="1:9" x14ac:dyDescent="0.25">
      <c r="A524" s="295"/>
      <c r="B524" s="21" t="s">
        <v>376</v>
      </c>
      <c r="C524" s="193">
        <f t="shared" si="83"/>
        <v>0.13</v>
      </c>
      <c r="D524" s="88">
        <v>1</v>
      </c>
      <c r="E524" s="193">
        <f t="shared" si="80"/>
        <v>0.80159999999999998</v>
      </c>
      <c r="F524" s="193">
        <v>3.4350000000000001</v>
      </c>
      <c r="G524" s="193">
        <v>10.3</v>
      </c>
      <c r="H524" s="193">
        <f t="shared" si="81"/>
        <v>2.7534960000000002</v>
      </c>
      <c r="I524" s="42">
        <f t="shared" si="82"/>
        <v>8.2564799999999998</v>
      </c>
    </row>
    <row r="525" spans="1:9" x14ac:dyDescent="0.25">
      <c r="A525" s="295"/>
      <c r="B525" s="21" t="s">
        <v>367</v>
      </c>
      <c r="C525" s="193" t="s">
        <v>369</v>
      </c>
      <c r="D525" s="88">
        <f>7*5.1</f>
        <v>35.699999999999996</v>
      </c>
      <c r="E525" s="193">
        <f>D525*$C$45</f>
        <v>10.709999999999999</v>
      </c>
      <c r="F525" s="193">
        <v>3.5</v>
      </c>
      <c r="G525" s="193">
        <v>15.45</v>
      </c>
      <c r="H525" s="193">
        <f t="shared" si="81"/>
        <v>37.484999999999999</v>
      </c>
      <c r="I525" s="42">
        <f t="shared" si="82"/>
        <v>165.46949999999998</v>
      </c>
    </row>
    <row r="526" spans="1:9" x14ac:dyDescent="0.25">
      <c r="A526" s="295"/>
      <c r="B526" s="21" t="s">
        <v>368</v>
      </c>
      <c r="C526" s="193" t="s">
        <v>369</v>
      </c>
      <c r="D526" s="88">
        <f>4.8*1.8</f>
        <v>8.64</v>
      </c>
      <c r="E526" s="193">
        <f t="shared" ref="E526:E527" si="86">D526*$C$45</f>
        <v>2.5920000000000001</v>
      </c>
      <c r="F526" s="193">
        <v>4.5999999999999996</v>
      </c>
      <c r="G526" s="193">
        <v>12</v>
      </c>
      <c r="H526" s="193">
        <f t="shared" si="81"/>
        <v>11.9232</v>
      </c>
      <c r="I526" s="42">
        <f t="shared" si="82"/>
        <v>31.103999999999999</v>
      </c>
    </row>
    <row r="527" spans="1:9" x14ac:dyDescent="0.25">
      <c r="A527" s="327"/>
      <c r="B527" s="24" t="s">
        <v>377</v>
      </c>
      <c r="C527" s="197" t="s">
        <v>369</v>
      </c>
      <c r="D527" s="89">
        <f>7*11.1</f>
        <v>77.7</v>
      </c>
      <c r="E527" s="197">
        <f t="shared" si="86"/>
        <v>23.31</v>
      </c>
      <c r="F527" s="197">
        <v>3.5</v>
      </c>
      <c r="G527" s="197">
        <f>11.1/2</f>
        <v>5.55</v>
      </c>
      <c r="H527" s="197">
        <f t="shared" si="81"/>
        <v>81.584999999999994</v>
      </c>
      <c r="I527" s="46">
        <f t="shared" si="82"/>
        <v>129.37049999999999</v>
      </c>
    </row>
    <row r="528" spans="1:9" x14ac:dyDescent="0.25">
      <c r="A528" s="38"/>
      <c r="B528" s="193"/>
      <c r="C528" s="193"/>
      <c r="D528" s="88"/>
      <c r="E528" s="193"/>
      <c r="F528" s="193"/>
      <c r="G528" s="193"/>
      <c r="H528" s="193"/>
      <c r="I528" s="193"/>
    </row>
    <row r="529" spans="1:8" x14ac:dyDescent="0.25">
      <c r="E529" s="182"/>
      <c r="F529" s="182"/>
    </row>
    <row r="530" spans="1:8" x14ac:dyDescent="0.25">
      <c r="E530" s="81" t="s">
        <v>242</v>
      </c>
      <c r="F530" s="81" t="s">
        <v>243</v>
      </c>
      <c r="G530" s="81" t="s">
        <v>418</v>
      </c>
      <c r="H530" s="81" t="s">
        <v>432</v>
      </c>
    </row>
    <row r="531" spans="1:8" x14ac:dyDescent="0.25">
      <c r="D531" s="170" t="s">
        <v>240</v>
      </c>
      <c r="E531" s="178">
        <f>SUM(H377:H410)/SUM(E377:E410)</f>
        <v>3.5725866555794843</v>
      </c>
      <c r="F531" s="67">
        <f>SUM(H411:H449)/SUM(E411:E449)</f>
        <v>3.5259923935072623</v>
      </c>
      <c r="G531" s="67">
        <f>SUM(H450:H488)/SUM(E450:E488)</f>
        <v>3.5259923935072623</v>
      </c>
      <c r="H531" s="67">
        <f>SUM(H489:H527)/SUM(E489:E527)</f>
        <v>3.5259923935072623</v>
      </c>
    </row>
    <row r="532" spans="1:8" x14ac:dyDescent="0.25">
      <c r="D532" s="80" t="s">
        <v>241</v>
      </c>
      <c r="E532" s="24">
        <f>SUM(I377:I410)/SUM(E377:E410)</f>
        <v>9.2904310627849718</v>
      </c>
      <c r="F532" s="24">
        <f>SUM(I411:I449)/SUM(E411:E449)</f>
        <v>8.9882023040169479</v>
      </c>
      <c r="G532" s="24">
        <f>SUM(I450:I488)/SUM(E450:E488)</f>
        <v>8.9882023040169479</v>
      </c>
      <c r="H532" s="24">
        <f>SUM(I489:I527)/SUM(E489:E527)</f>
        <v>8.9882023040169479</v>
      </c>
    </row>
    <row r="535" spans="1:8" x14ac:dyDescent="0.25">
      <c r="A535" s="1" t="s">
        <v>244</v>
      </c>
    </row>
    <row r="548" spans="1:10" x14ac:dyDescent="0.25">
      <c r="B548" s="179" t="s">
        <v>49</v>
      </c>
      <c r="C548" s="179" t="s">
        <v>50</v>
      </c>
      <c r="D548" s="179" t="s">
        <v>51</v>
      </c>
      <c r="E548" s="29" t="s">
        <v>245</v>
      </c>
      <c r="F548" s="29" t="s">
        <v>246</v>
      </c>
      <c r="G548" s="29" t="s">
        <v>247</v>
      </c>
      <c r="H548" s="29" t="s">
        <v>248</v>
      </c>
      <c r="I548" s="29" t="s">
        <v>249</v>
      </c>
      <c r="J548" s="29" t="s">
        <v>250</v>
      </c>
    </row>
    <row r="549" spans="1:10" x14ac:dyDescent="0.25">
      <c r="A549" s="324" t="s">
        <v>34</v>
      </c>
      <c r="B549" s="19" t="str">
        <f t="shared" ref="B549:B580" si="87">B129</f>
        <v xml:space="preserve">X 1 </v>
      </c>
      <c r="C549" s="183">
        <f>$D$111</f>
        <v>0.13</v>
      </c>
      <c r="D549" s="87">
        <f t="shared" ref="D549:D580" si="88">D129</f>
        <v>2.2000000000000002</v>
      </c>
      <c r="E549" s="183">
        <f t="shared" ref="E549:F577" si="89">F377</f>
        <v>1.075</v>
      </c>
      <c r="F549" s="183">
        <f t="shared" si="89"/>
        <v>4.1349999999999998</v>
      </c>
      <c r="G549" s="183">
        <f t="shared" ref="G549:G559" si="90">($G$32*$D$12)/((4*($D$13/D549)^3)+(3*($D$13/D549)))</f>
        <v>4990.6593894213711</v>
      </c>
      <c r="H549" s="183"/>
      <c r="I549" s="183">
        <f>F549*G549</f>
        <v>20636.376575257367</v>
      </c>
      <c r="J549" s="39">
        <f>H549*E549</f>
        <v>0</v>
      </c>
    </row>
    <row r="550" spans="1:10" x14ac:dyDescent="0.25">
      <c r="A550" s="325"/>
      <c r="B550" s="21" t="str">
        <f t="shared" si="87"/>
        <v xml:space="preserve">X 2 </v>
      </c>
      <c r="C550" s="176">
        <f t="shared" ref="C550:C613" si="91">$D$111</f>
        <v>0.13</v>
      </c>
      <c r="D550" s="88">
        <f t="shared" si="88"/>
        <v>2.2000000000000002</v>
      </c>
      <c r="E550" s="176">
        <f t="shared" si="89"/>
        <v>1.075</v>
      </c>
      <c r="F550" s="176">
        <f t="shared" si="89"/>
        <v>8.7349999999999994</v>
      </c>
      <c r="G550" s="176">
        <f t="shared" si="90"/>
        <v>4990.6593894213711</v>
      </c>
      <c r="H550" s="176"/>
      <c r="I550" s="176">
        <f t="shared" ref="I550:I613" si="92">F550*G550</f>
        <v>43593.409766595672</v>
      </c>
      <c r="J550" s="42">
        <f t="shared" ref="J550:J613" si="93">H550*E550</f>
        <v>0</v>
      </c>
    </row>
    <row r="551" spans="1:10" x14ac:dyDescent="0.25">
      <c r="A551" s="325"/>
      <c r="B551" s="21" t="str">
        <f t="shared" si="87"/>
        <v xml:space="preserve">X 3 </v>
      </c>
      <c r="C551" s="176">
        <f t="shared" si="91"/>
        <v>0.13</v>
      </c>
      <c r="D551" s="88">
        <f t="shared" si="88"/>
        <v>2.2000000000000002</v>
      </c>
      <c r="E551" s="176">
        <f t="shared" si="89"/>
        <v>1.075</v>
      </c>
      <c r="F551" s="176">
        <f t="shared" si="89"/>
        <v>11.035</v>
      </c>
      <c r="G551" s="176">
        <f t="shared" si="90"/>
        <v>4990.6593894213711</v>
      </c>
      <c r="H551" s="176"/>
      <c r="I551" s="176">
        <f t="shared" si="92"/>
        <v>55071.926362264829</v>
      </c>
      <c r="J551" s="42">
        <f t="shared" si="93"/>
        <v>0</v>
      </c>
    </row>
    <row r="552" spans="1:10" x14ac:dyDescent="0.25">
      <c r="A552" s="325"/>
      <c r="B552" s="21" t="str">
        <f t="shared" si="87"/>
        <v xml:space="preserve">X 4 </v>
      </c>
      <c r="C552" s="176">
        <f t="shared" si="91"/>
        <v>0.13</v>
      </c>
      <c r="D552" s="88">
        <f t="shared" si="88"/>
        <v>2.2000000000000002</v>
      </c>
      <c r="E552" s="176">
        <f t="shared" si="89"/>
        <v>1.075</v>
      </c>
      <c r="F552" s="176">
        <f t="shared" si="89"/>
        <v>12.965</v>
      </c>
      <c r="G552" s="176">
        <f t="shared" si="90"/>
        <v>4990.6593894213711</v>
      </c>
      <c r="H552" s="176"/>
      <c r="I552" s="176">
        <f t="shared" si="92"/>
        <v>64703.898983848077</v>
      </c>
      <c r="J552" s="42">
        <f t="shared" si="93"/>
        <v>0</v>
      </c>
    </row>
    <row r="553" spans="1:10" x14ac:dyDescent="0.25">
      <c r="A553" s="325"/>
      <c r="B553" s="21" t="str">
        <f t="shared" si="87"/>
        <v xml:space="preserve">X 5 </v>
      </c>
      <c r="C553" s="176">
        <f t="shared" si="91"/>
        <v>0.13</v>
      </c>
      <c r="D553" s="88">
        <f t="shared" si="88"/>
        <v>2.1749999999999998</v>
      </c>
      <c r="E553" s="176">
        <f t="shared" si="89"/>
        <v>1.0874999999999999</v>
      </c>
      <c r="F553" s="176">
        <f t="shared" si="89"/>
        <v>17.934999999999999</v>
      </c>
      <c r="G553" s="176">
        <f t="shared" si="90"/>
        <v>4864.9496241879442</v>
      </c>
      <c r="H553" s="176"/>
      <c r="I553" s="176">
        <f t="shared" si="92"/>
        <v>87252.871509810779</v>
      </c>
      <c r="J553" s="42">
        <f t="shared" si="93"/>
        <v>0</v>
      </c>
    </row>
    <row r="554" spans="1:10" x14ac:dyDescent="0.25">
      <c r="A554" s="325"/>
      <c r="B554" s="21" t="str">
        <f t="shared" si="87"/>
        <v>X 6</v>
      </c>
      <c r="C554" s="176">
        <f t="shared" si="91"/>
        <v>0.13</v>
      </c>
      <c r="D554" s="88">
        <f t="shared" si="88"/>
        <v>3.1</v>
      </c>
      <c r="E554" s="176">
        <f t="shared" si="89"/>
        <v>3.4750000000000001</v>
      </c>
      <c r="F554" s="176">
        <f t="shared" si="89"/>
        <v>17.934999999999999</v>
      </c>
      <c r="G554" s="176">
        <f t="shared" si="90"/>
        <v>10110.771720969089</v>
      </c>
      <c r="H554" s="176"/>
      <c r="I554" s="176">
        <f t="shared" si="92"/>
        <v>181336.6908155806</v>
      </c>
      <c r="J554" s="42">
        <f t="shared" si="93"/>
        <v>0</v>
      </c>
    </row>
    <row r="555" spans="1:10" x14ac:dyDescent="0.25">
      <c r="A555" s="325"/>
      <c r="B555" s="21" t="str">
        <f t="shared" si="87"/>
        <v>X 7</v>
      </c>
      <c r="C555" s="176">
        <f t="shared" si="91"/>
        <v>0.13</v>
      </c>
      <c r="D555" s="88">
        <f t="shared" si="88"/>
        <v>2.2250000000000001</v>
      </c>
      <c r="E555" s="176">
        <f t="shared" si="89"/>
        <v>5.8875000000000002</v>
      </c>
      <c r="F555" s="176">
        <f t="shared" si="89"/>
        <v>17.934999999999999</v>
      </c>
      <c r="G555" s="176">
        <f t="shared" si="90"/>
        <v>5117.5185028260239</v>
      </c>
      <c r="H555" s="176"/>
      <c r="I555" s="176">
        <f t="shared" si="92"/>
        <v>91782.694348184727</v>
      </c>
      <c r="J555" s="42">
        <f t="shared" si="93"/>
        <v>0</v>
      </c>
    </row>
    <row r="556" spans="1:10" x14ac:dyDescent="0.25">
      <c r="A556" s="325"/>
      <c r="B556" s="21" t="str">
        <f t="shared" si="87"/>
        <v>X 8</v>
      </c>
      <c r="C556" s="176">
        <f t="shared" si="91"/>
        <v>0.13</v>
      </c>
      <c r="D556" s="88">
        <f t="shared" si="88"/>
        <v>2.2250000000000001</v>
      </c>
      <c r="E556" s="176">
        <f t="shared" si="89"/>
        <v>5.9</v>
      </c>
      <c r="F556" s="176">
        <f t="shared" si="89"/>
        <v>12.965</v>
      </c>
      <c r="G556" s="176">
        <f t="shared" si="90"/>
        <v>5117.5185028260239</v>
      </c>
      <c r="H556" s="176"/>
      <c r="I556" s="176">
        <f t="shared" si="92"/>
        <v>66348.627389139394</v>
      </c>
      <c r="J556" s="42">
        <f t="shared" si="93"/>
        <v>0</v>
      </c>
    </row>
    <row r="557" spans="1:10" x14ac:dyDescent="0.25">
      <c r="A557" s="325"/>
      <c r="B557" s="21" t="str">
        <f t="shared" si="87"/>
        <v>X 9</v>
      </c>
      <c r="C557" s="176">
        <f t="shared" si="91"/>
        <v>0.13</v>
      </c>
      <c r="D557" s="88">
        <f t="shared" si="88"/>
        <v>2.2250000000000001</v>
      </c>
      <c r="E557" s="176">
        <f t="shared" si="89"/>
        <v>5.9</v>
      </c>
      <c r="F557" s="176">
        <f t="shared" si="89"/>
        <v>8.7349999999999994</v>
      </c>
      <c r="G557" s="176">
        <f t="shared" si="90"/>
        <v>5117.5185028260239</v>
      </c>
      <c r="H557" s="176"/>
      <c r="I557" s="176">
        <f t="shared" si="92"/>
        <v>44701.524122185314</v>
      </c>
      <c r="J557" s="42">
        <f t="shared" si="93"/>
        <v>0</v>
      </c>
    </row>
    <row r="558" spans="1:10" x14ac:dyDescent="0.25">
      <c r="A558" s="325"/>
      <c r="B558" s="21" t="str">
        <f t="shared" si="87"/>
        <v>X 10</v>
      </c>
      <c r="C558" s="176">
        <f t="shared" si="91"/>
        <v>0.13</v>
      </c>
      <c r="D558" s="88">
        <f t="shared" si="88"/>
        <v>2.2250000000000001</v>
      </c>
      <c r="E558" s="176">
        <f t="shared" si="89"/>
        <v>5.9</v>
      </c>
      <c r="F558" s="176">
        <f t="shared" si="89"/>
        <v>4.1349999999999998</v>
      </c>
      <c r="G558" s="176">
        <f t="shared" si="90"/>
        <v>5117.5185028260239</v>
      </c>
      <c r="H558" s="176"/>
      <c r="I558" s="176">
        <f t="shared" si="92"/>
        <v>21160.939009185608</v>
      </c>
      <c r="J558" s="42">
        <f t="shared" si="93"/>
        <v>0</v>
      </c>
    </row>
    <row r="559" spans="1:10" x14ac:dyDescent="0.25">
      <c r="A559" s="325"/>
      <c r="B559" s="21" t="str">
        <f t="shared" si="87"/>
        <v>X 11</v>
      </c>
      <c r="C559" s="176">
        <f t="shared" si="91"/>
        <v>0.13</v>
      </c>
      <c r="D559" s="88">
        <f t="shared" si="88"/>
        <v>2.25</v>
      </c>
      <c r="E559" s="176">
        <f t="shared" si="89"/>
        <v>5.9</v>
      </c>
      <c r="F559" s="176">
        <f t="shared" si="89"/>
        <v>6.5000000000000002E-2</v>
      </c>
      <c r="G559" s="176">
        <f t="shared" si="90"/>
        <v>5245.5028693349032</v>
      </c>
      <c r="H559" s="176"/>
      <c r="I559" s="176">
        <f t="shared" si="92"/>
        <v>340.95768650676871</v>
      </c>
      <c r="J559" s="42">
        <f t="shared" si="93"/>
        <v>0</v>
      </c>
    </row>
    <row r="560" spans="1:10" x14ac:dyDescent="0.25">
      <c r="A560" s="325"/>
      <c r="B560" s="21" t="str">
        <f t="shared" si="87"/>
        <v xml:space="preserve">Y 1 </v>
      </c>
      <c r="C560" s="176">
        <f t="shared" si="91"/>
        <v>0.13</v>
      </c>
      <c r="D560" s="88">
        <f t="shared" si="88"/>
        <v>2.1</v>
      </c>
      <c r="E560" s="176">
        <f t="shared" si="89"/>
        <v>6.5000000000000002E-2</v>
      </c>
      <c r="F560" s="176">
        <f t="shared" si="89"/>
        <v>1.05</v>
      </c>
      <c r="G560" s="176"/>
      <c r="H560" s="176">
        <f t="shared" ref="H560:H577" si="94">($G$32*$D$12)/((4*($D$13/D560)^3)+(3*($D$13/D560)))</f>
        <v>4494.9596774193551</v>
      </c>
      <c r="I560" s="176">
        <f t="shared" si="92"/>
        <v>0</v>
      </c>
      <c r="J560" s="42">
        <f t="shared" si="93"/>
        <v>292.17237903225811</v>
      </c>
    </row>
    <row r="561" spans="1:10" x14ac:dyDescent="0.25">
      <c r="A561" s="325"/>
      <c r="B561" s="21" t="str">
        <f t="shared" si="87"/>
        <v xml:space="preserve">Y 2 </v>
      </c>
      <c r="C561" s="176">
        <f t="shared" si="91"/>
        <v>0.13</v>
      </c>
      <c r="D561" s="88">
        <f t="shared" si="88"/>
        <v>2.4</v>
      </c>
      <c r="E561" s="176">
        <f t="shared" si="89"/>
        <v>6.5000000000000002E-2</v>
      </c>
      <c r="F561" s="176">
        <f t="shared" si="89"/>
        <v>3</v>
      </c>
      <c r="G561" s="176"/>
      <c r="H561" s="176">
        <f t="shared" si="94"/>
        <v>6035.7142857142853</v>
      </c>
      <c r="I561" s="176">
        <f t="shared" si="92"/>
        <v>0</v>
      </c>
      <c r="J561" s="42">
        <f t="shared" si="93"/>
        <v>392.32142857142856</v>
      </c>
    </row>
    <row r="562" spans="1:10" x14ac:dyDescent="0.25">
      <c r="A562" s="325"/>
      <c r="B562" s="21" t="str">
        <f t="shared" si="87"/>
        <v xml:space="preserve">Y 3 </v>
      </c>
      <c r="C562" s="176">
        <f t="shared" si="91"/>
        <v>0.13</v>
      </c>
      <c r="D562" s="88">
        <f t="shared" si="88"/>
        <v>2.6</v>
      </c>
      <c r="E562" s="176">
        <f t="shared" si="89"/>
        <v>6.5000000000000002E-2</v>
      </c>
      <c r="F562" s="176">
        <f t="shared" si="89"/>
        <v>5.2</v>
      </c>
      <c r="G562" s="176"/>
      <c r="H562" s="176">
        <f t="shared" si="94"/>
        <v>7142.447676208064</v>
      </c>
      <c r="I562" s="176">
        <f t="shared" si="92"/>
        <v>0</v>
      </c>
      <c r="J562" s="42">
        <f t="shared" si="93"/>
        <v>464.25909895352419</v>
      </c>
    </row>
    <row r="563" spans="1:10" x14ac:dyDescent="0.25">
      <c r="A563" s="325"/>
      <c r="B563" s="21" t="str">
        <f t="shared" si="87"/>
        <v>Y 4</v>
      </c>
      <c r="C563" s="176">
        <f t="shared" si="91"/>
        <v>0.13</v>
      </c>
      <c r="D563" s="88">
        <f t="shared" si="88"/>
        <v>2.6</v>
      </c>
      <c r="E563" s="176">
        <f t="shared" si="89"/>
        <v>6.5000000000000002E-2</v>
      </c>
      <c r="F563" s="176">
        <f t="shared" si="89"/>
        <v>7.5</v>
      </c>
      <c r="G563" s="176"/>
      <c r="H563" s="176">
        <f t="shared" si="94"/>
        <v>7142.447676208064</v>
      </c>
      <c r="I563" s="176">
        <f t="shared" si="92"/>
        <v>0</v>
      </c>
      <c r="J563" s="42">
        <f t="shared" si="93"/>
        <v>464.25909895352419</v>
      </c>
    </row>
    <row r="564" spans="1:10" x14ac:dyDescent="0.25">
      <c r="A564" s="325"/>
      <c r="B564" s="21" t="str">
        <f t="shared" si="87"/>
        <v>Y 5</v>
      </c>
      <c r="C564" s="176">
        <f t="shared" si="91"/>
        <v>0.13</v>
      </c>
      <c r="D564" s="88">
        <f t="shared" si="88"/>
        <v>2.6</v>
      </c>
      <c r="E564" s="176">
        <f t="shared" si="89"/>
        <v>6.5000000000000002E-2</v>
      </c>
      <c r="F564" s="176">
        <f t="shared" si="89"/>
        <v>9.8000000000000007</v>
      </c>
      <c r="G564" s="176"/>
      <c r="H564" s="176">
        <f t="shared" si="94"/>
        <v>7142.447676208064</v>
      </c>
      <c r="I564" s="176">
        <f t="shared" si="92"/>
        <v>0</v>
      </c>
      <c r="J564" s="42">
        <f t="shared" si="93"/>
        <v>464.25909895352419</v>
      </c>
    </row>
    <row r="565" spans="1:10" x14ac:dyDescent="0.25">
      <c r="A565" s="325"/>
      <c r="B565" s="21" t="str">
        <f t="shared" si="87"/>
        <v>Y 6</v>
      </c>
      <c r="C565" s="176">
        <f t="shared" si="91"/>
        <v>0.13</v>
      </c>
      <c r="D565" s="88">
        <f t="shared" si="88"/>
        <v>2.7</v>
      </c>
      <c r="E565" s="176">
        <f t="shared" si="89"/>
        <v>6.5000000000000002E-2</v>
      </c>
      <c r="F565" s="176">
        <f t="shared" si="89"/>
        <v>14.25</v>
      </c>
      <c r="G565" s="176"/>
      <c r="H565" s="176">
        <f t="shared" si="94"/>
        <v>7715.4934869739482</v>
      </c>
      <c r="I565" s="176">
        <f t="shared" si="92"/>
        <v>0</v>
      </c>
      <c r="J565" s="42">
        <f t="shared" si="93"/>
        <v>501.50707665330663</v>
      </c>
    </row>
    <row r="566" spans="1:10" x14ac:dyDescent="0.25">
      <c r="A566" s="325"/>
      <c r="B566" s="21" t="str">
        <f t="shared" si="87"/>
        <v>Y 7</v>
      </c>
      <c r="C566" s="176">
        <f t="shared" si="91"/>
        <v>0.13</v>
      </c>
      <c r="D566" s="88">
        <f t="shared" si="88"/>
        <v>2.7</v>
      </c>
      <c r="E566" s="176">
        <f t="shared" si="89"/>
        <v>6.5000000000000002E-2</v>
      </c>
      <c r="F566" s="176">
        <f t="shared" si="89"/>
        <v>16.649999999999999</v>
      </c>
      <c r="G566" s="176"/>
      <c r="H566" s="176">
        <f t="shared" si="94"/>
        <v>7715.4934869739482</v>
      </c>
      <c r="I566" s="176">
        <f t="shared" si="92"/>
        <v>0</v>
      </c>
      <c r="J566" s="42">
        <f t="shared" si="93"/>
        <v>501.50707665330663</v>
      </c>
    </row>
    <row r="567" spans="1:10" x14ac:dyDescent="0.25">
      <c r="A567" s="325"/>
      <c r="B567" s="21" t="str">
        <f t="shared" si="87"/>
        <v>Y 8</v>
      </c>
      <c r="C567" s="176">
        <f t="shared" si="91"/>
        <v>0.13</v>
      </c>
      <c r="D567" s="88">
        <f t="shared" si="88"/>
        <v>2.7</v>
      </c>
      <c r="E567" s="176">
        <f t="shared" si="89"/>
        <v>6.9349999999999996</v>
      </c>
      <c r="F567" s="176">
        <f t="shared" si="89"/>
        <v>16.649999999999999</v>
      </c>
      <c r="G567" s="176"/>
      <c r="H567" s="176">
        <f t="shared" si="94"/>
        <v>7715.4934869739482</v>
      </c>
      <c r="I567" s="176">
        <f t="shared" si="92"/>
        <v>0</v>
      </c>
      <c r="J567" s="42">
        <f t="shared" si="93"/>
        <v>53506.947332164331</v>
      </c>
    </row>
    <row r="568" spans="1:10" x14ac:dyDescent="0.25">
      <c r="A568" s="325"/>
      <c r="B568" s="21" t="str">
        <f t="shared" si="87"/>
        <v>Y 9</v>
      </c>
      <c r="C568" s="176">
        <f t="shared" si="91"/>
        <v>0.13</v>
      </c>
      <c r="D568" s="88">
        <f t="shared" si="88"/>
        <v>2.7</v>
      </c>
      <c r="E568" s="176">
        <f t="shared" si="89"/>
        <v>6.9349999999999996</v>
      </c>
      <c r="F568" s="176">
        <f t="shared" si="89"/>
        <v>14.25</v>
      </c>
      <c r="G568" s="176"/>
      <c r="H568" s="176">
        <f t="shared" si="94"/>
        <v>7715.4934869739482</v>
      </c>
      <c r="I568" s="176">
        <f t="shared" si="92"/>
        <v>0</v>
      </c>
      <c r="J568" s="42">
        <f t="shared" si="93"/>
        <v>53506.947332164331</v>
      </c>
    </row>
    <row r="569" spans="1:10" x14ac:dyDescent="0.25">
      <c r="A569" s="325"/>
      <c r="B569" s="21" t="str">
        <f t="shared" si="87"/>
        <v>Y 10</v>
      </c>
      <c r="C569" s="176">
        <f t="shared" si="91"/>
        <v>0.13</v>
      </c>
      <c r="D569" s="88">
        <f t="shared" si="88"/>
        <v>2.4</v>
      </c>
      <c r="E569" s="176">
        <f t="shared" si="89"/>
        <v>6.9349999999999996</v>
      </c>
      <c r="F569" s="176">
        <f t="shared" si="89"/>
        <v>12</v>
      </c>
      <c r="G569" s="176"/>
      <c r="H569" s="176">
        <f t="shared" si="94"/>
        <v>6035.7142857142853</v>
      </c>
      <c r="I569" s="176">
        <f t="shared" si="92"/>
        <v>0</v>
      </c>
      <c r="J569" s="42">
        <f t="shared" si="93"/>
        <v>41857.678571428565</v>
      </c>
    </row>
    <row r="570" spans="1:10" x14ac:dyDescent="0.25">
      <c r="A570" s="325"/>
      <c r="B570" s="21" t="str">
        <f t="shared" si="87"/>
        <v>Y 11</v>
      </c>
      <c r="C570" s="176">
        <f t="shared" si="91"/>
        <v>0.13</v>
      </c>
      <c r="D570" s="88">
        <f t="shared" si="88"/>
        <v>2.6</v>
      </c>
      <c r="E570" s="176">
        <f t="shared" si="89"/>
        <v>6.9349999999999996</v>
      </c>
      <c r="F570" s="176">
        <f t="shared" si="89"/>
        <v>9.8000000000000007</v>
      </c>
      <c r="G570" s="176"/>
      <c r="H570" s="176">
        <f t="shared" si="94"/>
        <v>7142.447676208064</v>
      </c>
      <c r="I570" s="176">
        <f t="shared" si="92"/>
        <v>0</v>
      </c>
      <c r="J570" s="42">
        <f t="shared" si="93"/>
        <v>49532.874634502921</v>
      </c>
    </row>
    <row r="571" spans="1:10" x14ac:dyDescent="0.25">
      <c r="A571" s="325"/>
      <c r="B571" s="21" t="str">
        <f t="shared" si="87"/>
        <v>Y 12</v>
      </c>
      <c r="C571" s="176">
        <f t="shared" si="91"/>
        <v>0.13</v>
      </c>
      <c r="D571" s="88">
        <f t="shared" si="88"/>
        <v>2.6</v>
      </c>
      <c r="E571" s="176">
        <f t="shared" si="89"/>
        <v>6.9349999999999996</v>
      </c>
      <c r="F571" s="176">
        <f t="shared" si="89"/>
        <v>7.5</v>
      </c>
      <c r="G571" s="176"/>
      <c r="H571" s="176">
        <f t="shared" si="94"/>
        <v>7142.447676208064</v>
      </c>
      <c r="I571" s="176">
        <f t="shared" si="92"/>
        <v>0</v>
      </c>
      <c r="J571" s="42">
        <f t="shared" si="93"/>
        <v>49532.874634502921</v>
      </c>
    </row>
    <row r="572" spans="1:10" x14ac:dyDescent="0.25">
      <c r="A572" s="325"/>
      <c r="B572" s="21" t="str">
        <f t="shared" si="87"/>
        <v>Y 13</v>
      </c>
      <c r="C572" s="176">
        <f t="shared" si="91"/>
        <v>0.13</v>
      </c>
      <c r="D572" s="88">
        <f t="shared" si="88"/>
        <v>2.6</v>
      </c>
      <c r="E572" s="176">
        <f t="shared" si="89"/>
        <v>6.9349999999999996</v>
      </c>
      <c r="F572" s="176">
        <f t="shared" si="89"/>
        <v>5.2</v>
      </c>
      <c r="G572" s="176"/>
      <c r="H572" s="176">
        <f t="shared" si="94"/>
        <v>7142.447676208064</v>
      </c>
      <c r="I572" s="176">
        <f t="shared" si="92"/>
        <v>0</v>
      </c>
      <c r="J572" s="42">
        <f t="shared" si="93"/>
        <v>49532.874634502921</v>
      </c>
    </row>
    <row r="573" spans="1:10" x14ac:dyDescent="0.25">
      <c r="A573" s="325"/>
      <c r="B573" s="21" t="str">
        <f t="shared" si="87"/>
        <v>Y 14</v>
      </c>
      <c r="C573" s="176">
        <f t="shared" si="91"/>
        <v>0.13</v>
      </c>
      <c r="D573" s="88">
        <f t="shared" si="88"/>
        <v>2.4</v>
      </c>
      <c r="E573" s="176">
        <f t="shared" si="89"/>
        <v>6.9349999999999996</v>
      </c>
      <c r="F573" s="176">
        <f t="shared" si="89"/>
        <v>3</v>
      </c>
      <c r="G573" s="176"/>
      <c r="H573" s="176">
        <f t="shared" si="94"/>
        <v>6035.7142857142853</v>
      </c>
      <c r="I573" s="176">
        <f t="shared" si="92"/>
        <v>0</v>
      </c>
      <c r="J573" s="42">
        <f t="shared" si="93"/>
        <v>41857.678571428565</v>
      </c>
    </row>
    <row r="574" spans="1:10" x14ac:dyDescent="0.25">
      <c r="A574" s="325"/>
      <c r="B574" s="21" t="str">
        <f t="shared" si="87"/>
        <v>Y 15</v>
      </c>
      <c r="C574" s="176">
        <f t="shared" si="91"/>
        <v>0.13</v>
      </c>
      <c r="D574" s="88">
        <f t="shared" si="88"/>
        <v>2.1</v>
      </c>
      <c r="E574" s="176">
        <f t="shared" si="89"/>
        <v>6.9349999999999996</v>
      </c>
      <c r="F574" s="176">
        <f t="shared" si="89"/>
        <v>1.05</v>
      </c>
      <c r="G574" s="176"/>
      <c r="H574" s="176">
        <f t="shared" si="94"/>
        <v>4494.9596774193551</v>
      </c>
      <c r="I574" s="176">
        <f t="shared" si="92"/>
        <v>0</v>
      </c>
      <c r="J574" s="42">
        <f t="shared" si="93"/>
        <v>31172.545362903227</v>
      </c>
    </row>
    <row r="575" spans="1:10" x14ac:dyDescent="0.25">
      <c r="A575" s="325"/>
      <c r="B575" s="21" t="str">
        <f t="shared" si="87"/>
        <v>Y 16</v>
      </c>
      <c r="C575" s="176">
        <f t="shared" si="91"/>
        <v>0.13</v>
      </c>
      <c r="D575" s="88">
        <f t="shared" si="88"/>
        <v>2.1</v>
      </c>
      <c r="E575" s="176">
        <f t="shared" si="89"/>
        <v>3.4350000000000001</v>
      </c>
      <c r="F575" s="176">
        <f t="shared" si="89"/>
        <v>1.05</v>
      </c>
      <c r="G575" s="176"/>
      <c r="H575" s="176">
        <f t="shared" si="94"/>
        <v>4494.9596774193551</v>
      </c>
      <c r="I575" s="176">
        <f t="shared" si="92"/>
        <v>0</v>
      </c>
      <c r="J575" s="42">
        <f t="shared" si="93"/>
        <v>15440.186491935485</v>
      </c>
    </row>
    <row r="576" spans="1:10" x14ac:dyDescent="0.25">
      <c r="A576" s="325"/>
      <c r="B576" s="21" t="str">
        <f t="shared" si="87"/>
        <v>Y 17</v>
      </c>
      <c r="C576" s="176">
        <f t="shared" si="91"/>
        <v>0.13</v>
      </c>
      <c r="D576" s="88">
        <f t="shared" si="88"/>
        <v>2.6</v>
      </c>
      <c r="E576" s="176">
        <f t="shared" si="89"/>
        <v>3.4350000000000001</v>
      </c>
      <c r="F576" s="176">
        <f t="shared" si="89"/>
        <v>7.5</v>
      </c>
      <c r="G576" s="176"/>
      <c r="H576" s="176">
        <f t="shared" si="94"/>
        <v>7142.447676208064</v>
      </c>
      <c r="I576" s="176">
        <f t="shared" si="92"/>
        <v>0</v>
      </c>
      <c r="J576" s="42">
        <f t="shared" si="93"/>
        <v>24534.307767774699</v>
      </c>
    </row>
    <row r="577" spans="1:10" x14ac:dyDescent="0.25">
      <c r="A577" s="326"/>
      <c r="B577" s="21" t="str">
        <f t="shared" si="87"/>
        <v>Y 18</v>
      </c>
      <c r="C577" s="176">
        <f t="shared" si="91"/>
        <v>0.13</v>
      </c>
      <c r="D577" s="88">
        <f t="shared" si="88"/>
        <v>2.7</v>
      </c>
      <c r="E577" s="176">
        <f t="shared" si="89"/>
        <v>3.4350000000000001</v>
      </c>
      <c r="F577" s="176">
        <f t="shared" si="89"/>
        <v>14.25</v>
      </c>
      <c r="G577" s="176"/>
      <c r="H577" s="176">
        <f t="shared" si="94"/>
        <v>7715.4934869739482</v>
      </c>
      <c r="I577" s="176">
        <f t="shared" si="92"/>
        <v>0</v>
      </c>
      <c r="J577" s="42">
        <f t="shared" si="93"/>
        <v>26502.720127755514</v>
      </c>
    </row>
    <row r="578" spans="1:10" x14ac:dyDescent="0.25">
      <c r="A578" s="324" t="s">
        <v>35</v>
      </c>
      <c r="B578" s="19" t="str">
        <f t="shared" si="87"/>
        <v xml:space="preserve">X 1 </v>
      </c>
      <c r="C578" s="183">
        <f>$D$111</f>
        <v>0.13</v>
      </c>
      <c r="D578" s="87">
        <f t="shared" si="88"/>
        <v>2.2000000000000002</v>
      </c>
      <c r="E578" s="183">
        <f t="shared" ref="E578:F605" si="95">F411</f>
        <v>1.075</v>
      </c>
      <c r="F578" s="183">
        <f t="shared" si="95"/>
        <v>4.1349999999999998</v>
      </c>
      <c r="G578" s="183">
        <f>($G$32*$D$12)/((4*($D$13/D578)^3)+(3*($D$13/D578)))</f>
        <v>4990.6593894213711</v>
      </c>
      <c r="H578" s="183"/>
      <c r="I578" s="183">
        <f t="shared" si="92"/>
        <v>20636.376575257367</v>
      </c>
      <c r="J578" s="39">
        <f t="shared" si="93"/>
        <v>0</v>
      </c>
    </row>
    <row r="579" spans="1:10" x14ac:dyDescent="0.25">
      <c r="A579" s="325"/>
      <c r="B579" s="21" t="str">
        <f t="shared" si="87"/>
        <v xml:space="preserve">X 2 </v>
      </c>
      <c r="C579" s="176">
        <f t="shared" si="91"/>
        <v>0.13</v>
      </c>
      <c r="D579" s="88">
        <f t="shared" si="88"/>
        <v>2.2000000000000002</v>
      </c>
      <c r="E579" s="176">
        <f t="shared" si="95"/>
        <v>1.075</v>
      </c>
      <c r="F579" s="176">
        <f t="shared" si="95"/>
        <v>8.7349999999999994</v>
      </c>
      <c r="G579" s="176">
        <f>($G$32*$D$12)/((4*($D$13/D579)^3)+(3*($D$13/D579)))</f>
        <v>4990.6593894213711</v>
      </c>
      <c r="H579" s="176"/>
      <c r="I579" s="176">
        <f t="shared" si="92"/>
        <v>43593.409766595672</v>
      </c>
      <c r="J579" s="42">
        <f t="shared" si="93"/>
        <v>0</v>
      </c>
    </row>
    <row r="580" spans="1:10" x14ac:dyDescent="0.25">
      <c r="A580" s="325"/>
      <c r="B580" s="21" t="str">
        <f t="shared" si="87"/>
        <v xml:space="preserve">X 3 </v>
      </c>
      <c r="C580" s="176">
        <f t="shared" si="91"/>
        <v>0.13</v>
      </c>
      <c r="D580" s="88">
        <f t="shared" si="88"/>
        <v>2.2000000000000002</v>
      </c>
      <c r="E580" s="176">
        <f t="shared" si="95"/>
        <v>1.075</v>
      </c>
      <c r="F580" s="176">
        <f t="shared" si="95"/>
        <v>11.035</v>
      </c>
      <c r="G580" s="176">
        <f>($G$32*$D$12)/((4*($D$13/D580)^3)+(3*($D$13/D580)))</f>
        <v>4990.6593894213711</v>
      </c>
      <c r="H580" s="176"/>
      <c r="I580" s="176">
        <f t="shared" si="92"/>
        <v>55071.926362264829</v>
      </c>
      <c r="J580" s="42">
        <f t="shared" si="93"/>
        <v>0</v>
      </c>
    </row>
    <row r="581" spans="1:10" x14ac:dyDescent="0.25">
      <c r="A581" s="325"/>
      <c r="B581" s="21" t="str">
        <f t="shared" ref="B581:B612" si="96">B161</f>
        <v>X 4</v>
      </c>
      <c r="C581" s="176">
        <f t="shared" si="91"/>
        <v>0.13</v>
      </c>
      <c r="D581" s="88">
        <f t="shared" ref="D581:D612" si="97">D161</f>
        <v>2.2000000000000002</v>
      </c>
      <c r="E581" s="176">
        <f t="shared" si="95"/>
        <v>1.075</v>
      </c>
      <c r="F581" s="176">
        <f t="shared" si="95"/>
        <v>12.965</v>
      </c>
      <c r="G581" s="176">
        <f>($G$32*$D$12)/((4*($D$13/D581)^3)+(3*($D$13/D581)))</f>
        <v>4990.6593894213711</v>
      </c>
      <c r="H581" s="176"/>
      <c r="I581" s="176">
        <f t="shared" si="92"/>
        <v>64703.898983848077</v>
      </c>
      <c r="J581" s="42">
        <f t="shared" si="93"/>
        <v>0</v>
      </c>
    </row>
    <row r="582" spans="1:10" x14ac:dyDescent="0.25">
      <c r="A582" s="325"/>
      <c r="B582" s="21" t="str">
        <f t="shared" si="96"/>
        <v>X 5</v>
      </c>
      <c r="C582" s="176">
        <f t="shared" si="91"/>
        <v>0.13</v>
      </c>
      <c r="D582" s="88">
        <f t="shared" si="97"/>
        <v>2.1749999999999998</v>
      </c>
      <c r="E582" s="176">
        <f t="shared" si="95"/>
        <v>1.0874999999999999</v>
      </c>
      <c r="F582" s="176">
        <f t="shared" si="95"/>
        <v>17.934999999999999</v>
      </c>
      <c r="G582" s="176">
        <f t="shared" ref="G582:G587" si="98">($G$32*$D$12)/((4*($D$13/D582)^3)+(3*($D$13/D582)))</f>
        <v>4864.9496241879442</v>
      </c>
      <c r="H582" s="176"/>
      <c r="I582" s="176">
        <f t="shared" si="92"/>
        <v>87252.871509810779</v>
      </c>
      <c r="J582" s="42">
        <f t="shared" si="93"/>
        <v>0</v>
      </c>
    </row>
    <row r="583" spans="1:10" x14ac:dyDescent="0.25">
      <c r="A583" s="325"/>
      <c r="B583" s="21" t="str">
        <f t="shared" si="96"/>
        <v>X 6</v>
      </c>
      <c r="C583" s="176">
        <f t="shared" si="91"/>
        <v>0.13</v>
      </c>
      <c r="D583" s="88">
        <f t="shared" si="97"/>
        <v>3.1</v>
      </c>
      <c r="E583" s="176">
        <f t="shared" si="95"/>
        <v>3.4750000000000001</v>
      </c>
      <c r="F583" s="176">
        <f t="shared" si="95"/>
        <v>17.934999999999999</v>
      </c>
      <c r="G583" s="176">
        <f t="shared" si="98"/>
        <v>10110.771720969089</v>
      </c>
      <c r="H583" s="176"/>
      <c r="I583" s="176">
        <f t="shared" si="92"/>
        <v>181336.6908155806</v>
      </c>
      <c r="J583" s="42">
        <f t="shared" si="93"/>
        <v>0</v>
      </c>
    </row>
    <row r="584" spans="1:10" x14ac:dyDescent="0.25">
      <c r="A584" s="325"/>
      <c r="B584" s="21" t="str">
        <f t="shared" si="96"/>
        <v>X 7</v>
      </c>
      <c r="C584" s="176">
        <f t="shared" si="91"/>
        <v>0.13</v>
      </c>
      <c r="D584" s="88">
        <f t="shared" si="97"/>
        <v>2.2250000000000001</v>
      </c>
      <c r="E584" s="176">
        <f t="shared" si="95"/>
        <v>5.8875000000000002</v>
      </c>
      <c r="F584" s="176">
        <f t="shared" si="95"/>
        <v>17.934999999999999</v>
      </c>
      <c r="G584" s="176">
        <f t="shared" si="98"/>
        <v>5117.5185028260239</v>
      </c>
      <c r="H584" s="176"/>
      <c r="I584" s="176">
        <f t="shared" si="92"/>
        <v>91782.694348184727</v>
      </c>
      <c r="J584" s="42">
        <f t="shared" si="93"/>
        <v>0</v>
      </c>
    </row>
    <row r="585" spans="1:10" x14ac:dyDescent="0.25">
      <c r="A585" s="325"/>
      <c r="B585" s="21" t="str">
        <f t="shared" si="96"/>
        <v>X 8</v>
      </c>
      <c r="C585" s="176">
        <f t="shared" si="91"/>
        <v>0.13</v>
      </c>
      <c r="D585" s="88">
        <f t="shared" si="97"/>
        <v>2.2250000000000001</v>
      </c>
      <c r="E585" s="176">
        <f t="shared" si="95"/>
        <v>5.9</v>
      </c>
      <c r="F585" s="176">
        <f t="shared" si="95"/>
        <v>12.965</v>
      </c>
      <c r="G585" s="176">
        <f t="shared" si="98"/>
        <v>5117.5185028260239</v>
      </c>
      <c r="H585" s="176"/>
      <c r="I585" s="176">
        <f t="shared" si="92"/>
        <v>66348.627389139394</v>
      </c>
      <c r="J585" s="42">
        <f t="shared" si="93"/>
        <v>0</v>
      </c>
    </row>
    <row r="586" spans="1:10" x14ac:dyDescent="0.25">
      <c r="A586" s="325"/>
      <c r="B586" s="21" t="str">
        <f t="shared" si="96"/>
        <v>X 9</v>
      </c>
      <c r="C586" s="176">
        <f t="shared" si="91"/>
        <v>0.13</v>
      </c>
      <c r="D586" s="88">
        <f t="shared" si="97"/>
        <v>2.2250000000000001</v>
      </c>
      <c r="E586" s="176">
        <f t="shared" si="95"/>
        <v>5.9</v>
      </c>
      <c r="F586" s="176">
        <f t="shared" si="95"/>
        <v>8.7349999999999994</v>
      </c>
      <c r="G586" s="176">
        <f t="shared" si="98"/>
        <v>5117.5185028260239</v>
      </c>
      <c r="H586" s="176"/>
      <c r="I586" s="176">
        <f t="shared" si="92"/>
        <v>44701.524122185314</v>
      </c>
      <c r="J586" s="42">
        <f t="shared" si="93"/>
        <v>0</v>
      </c>
    </row>
    <row r="587" spans="1:10" x14ac:dyDescent="0.25">
      <c r="A587" s="325"/>
      <c r="B587" s="21" t="str">
        <f t="shared" si="96"/>
        <v>X 10</v>
      </c>
      <c r="C587" s="176">
        <f t="shared" si="91"/>
        <v>0.13</v>
      </c>
      <c r="D587" s="88">
        <f t="shared" si="97"/>
        <v>2.2250000000000001</v>
      </c>
      <c r="E587" s="176">
        <f t="shared" si="95"/>
        <v>5.9</v>
      </c>
      <c r="F587" s="176">
        <f t="shared" si="95"/>
        <v>4.1349999999999998</v>
      </c>
      <c r="G587" s="176">
        <f t="shared" si="98"/>
        <v>5117.5185028260239</v>
      </c>
      <c r="H587" s="176"/>
      <c r="I587" s="176">
        <f t="shared" si="92"/>
        <v>21160.939009185608</v>
      </c>
      <c r="J587" s="42">
        <f t="shared" si="93"/>
        <v>0</v>
      </c>
    </row>
    <row r="588" spans="1:10" x14ac:dyDescent="0.25">
      <c r="A588" s="325"/>
      <c r="B588" s="21" t="str">
        <f t="shared" si="96"/>
        <v xml:space="preserve">Y 1 </v>
      </c>
      <c r="C588" s="176">
        <f t="shared" si="91"/>
        <v>0.13</v>
      </c>
      <c r="D588" s="88">
        <f t="shared" si="97"/>
        <v>2.1</v>
      </c>
      <c r="E588" s="176">
        <f t="shared" si="95"/>
        <v>6.5000000000000002E-2</v>
      </c>
      <c r="F588" s="176">
        <f t="shared" si="95"/>
        <v>1.05</v>
      </c>
      <c r="G588" s="176"/>
      <c r="H588" s="176">
        <f t="shared" ref="H588:H605" si="99">($G$32*$D$12)/((4*($D$13/D588)^3)+(3*($D$13/D588)))</f>
        <v>4494.9596774193551</v>
      </c>
      <c r="I588" s="176">
        <f t="shared" si="92"/>
        <v>0</v>
      </c>
      <c r="J588" s="42">
        <f t="shared" si="93"/>
        <v>292.17237903225811</v>
      </c>
    </row>
    <row r="589" spans="1:10" x14ac:dyDescent="0.25">
      <c r="A589" s="325"/>
      <c r="B589" s="21" t="str">
        <f t="shared" si="96"/>
        <v xml:space="preserve">Y 2 </v>
      </c>
      <c r="C589" s="176">
        <f t="shared" si="91"/>
        <v>0.13</v>
      </c>
      <c r="D589" s="88">
        <f t="shared" si="97"/>
        <v>2.4</v>
      </c>
      <c r="E589" s="176">
        <f t="shared" si="95"/>
        <v>6.5000000000000002E-2</v>
      </c>
      <c r="F589" s="176">
        <f t="shared" si="95"/>
        <v>3</v>
      </c>
      <c r="G589" s="176"/>
      <c r="H589" s="176">
        <f t="shared" si="99"/>
        <v>6035.7142857142853</v>
      </c>
      <c r="I589" s="176">
        <f t="shared" si="92"/>
        <v>0</v>
      </c>
      <c r="J589" s="42">
        <f t="shared" si="93"/>
        <v>392.32142857142856</v>
      </c>
    </row>
    <row r="590" spans="1:10" x14ac:dyDescent="0.25">
      <c r="A590" s="325"/>
      <c r="B590" s="21" t="str">
        <f t="shared" si="96"/>
        <v xml:space="preserve">Y 3 </v>
      </c>
      <c r="C590" s="176">
        <f t="shared" si="91"/>
        <v>0.13</v>
      </c>
      <c r="D590" s="88">
        <f t="shared" si="97"/>
        <v>2.6</v>
      </c>
      <c r="E590" s="176">
        <f t="shared" si="95"/>
        <v>6.5000000000000002E-2</v>
      </c>
      <c r="F590" s="176">
        <f t="shared" si="95"/>
        <v>5.2</v>
      </c>
      <c r="G590" s="176"/>
      <c r="H590" s="176">
        <f t="shared" si="99"/>
        <v>7142.447676208064</v>
      </c>
      <c r="I590" s="176">
        <f t="shared" si="92"/>
        <v>0</v>
      </c>
      <c r="J590" s="42">
        <f t="shared" si="93"/>
        <v>464.25909895352419</v>
      </c>
    </row>
    <row r="591" spans="1:10" x14ac:dyDescent="0.25">
      <c r="A591" s="325"/>
      <c r="B591" s="21" t="str">
        <f t="shared" si="96"/>
        <v>Y 4</v>
      </c>
      <c r="C591" s="176">
        <f t="shared" si="91"/>
        <v>0.13</v>
      </c>
      <c r="D591" s="88">
        <f t="shared" si="97"/>
        <v>2.6</v>
      </c>
      <c r="E591" s="176">
        <f t="shared" si="95"/>
        <v>6.5000000000000002E-2</v>
      </c>
      <c r="F591" s="176">
        <f t="shared" si="95"/>
        <v>7.5</v>
      </c>
      <c r="G591" s="176"/>
      <c r="H591" s="176">
        <f t="shared" si="99"/>
        <v>7142.447676208064</v>
      </c>
      <c r="I591" s="176">
        <f t="shared" si="92"/>
        <v>0</v>
      </c>
      <c r="J591" s="42">
        <f t="shared" si="93"/>
        <v>464.25909895352419</v>
      </c>
    </row>
    <row r="592" spans="1:10" x14ac:dyDescent="0.25">
      <c r="A592" s="325"/>
      <c r="B592" s="21" t="str">
        <f t="shared" si="96"/>
        <v>Y 5</v>
      </c>
      <c r="C592" s="176">
        <f t="shared" si="91"/>
        <v>0.13</v>
      </c>
      <c r="D592" s="88">
        <f t="shared" si="97"/>
        <v>2.6</v>
      </c>
      <c r="E592" s="176">
        <f t="shared" si="95"/>
        <v>6.5000000000000002E-2</v>
      </c>
      <c r="F592" s="176">
        <f t="shared" si="95"/>
        <v>9.8000000000000007</v>
      </c>
      <c r="G592" s="176"/>
      <c r="H592" s="176">
        <f t="shared" si="99"/>
        <v>7142.447676208064</v>
      </c>
      <c r="I592" s="176">
        <f t="shared" si="92"/>
        <v>0</v>
      </c>
      <c r="J592" s="42">
        <f t="shared" si="93"/>
        <v>464.25909895352419</v>
      </c>
    </row>
    <row r="593" spans="1:10" x14ac:dyDescent="0.25">
      <c r="A593" s="325"/>
      <c r="B593" s="21" t="str">
        <f t="shared" si="96"/>
        <v>Y 6</v>
      </c>
      <c r="C593" s="176">
        <f t="shared" si="91"/>
        <v>0.13</v>
      </c>
      <c r="D593" s="88">
        <f t="shared" si="97"/>
        <v>2.7</v>
      </c>
      <c r="E593" s="176">
        <f t="shared" si="95"/>
        <v>6.5000000000000002E-2</v>
      </c>
      <c r="F593" s="176">
        <f t="shared" si="95"/>
        <v>14.25</v>
      </c>
      <c r="G593" s="176"/>
      <c r="H593" s="176">
        <f t="shared" si="99"/>
        <v>7715.4934869739482</v>
      </c>
      <c r="I593" s="176">
        <f t="shared" si="92"/>
        <v>0</v>
      </c>
      <c r="J593" s="42">
        <f t="shared" si="93"/>
        <v>501.50707665330663</v>
      </c>
    </row>
    <row r="594" spans="1:10" x14ac:dyDescent="0.25">
      <c r="A594" s="325"/>
      <c r="B594" s="21" t="str">
        <f t="shared" si="96"/>
        <v>Y 7</v>
      </c>
      <c r="C594" s="176">
        <f t="shared" si="91"/>
        <v>0.13</v>
      </c>
      <c r="D594" s="88">
        <f t="shared" si="97"/>
        <v>2.7</v>
      </c>
      <c r="E594" s="176">
        <f t="shared" si="95"/>
        <v>6.5000000000000002E-2</v>
      </c>
      <c r="F594" s="176">
        <f t="shared" si="95"/>
        <v>16.649999999999999</v>
      </c>
      <c r="G594" s="176"/>
      <c r="H594" s="176">
        <f t="shared" si="99"/>
        <v>7715.4934869739482</v>
      </c>
      <c r="I594" s="176">
        <f t="shared" si="92"/>
        <v>0</v>
      </c>
      <c r="J594" s="42">
        <f t="shared" si="93"/>
        <v>501.50707665330663</v>
      </c>
    </row>
    <row r="595" spans="1:10" x14ac:dyDescent="0.25">
      <c r="A595" s="325"/>
      <c r="B595" s="21" t="str">
        <f t="shared" si="96"/>
        <v>Y 8</v>
      </c>
      <c r="C595" s="176">
        <f t="shared" si="91"/>
        <v>0.13</v>
      </c>
      <c r="D595" s="88">
        <f t="shared" si="97"/>
        <v>2.7</v>
      </c>
      <c r="E595" s="176">
        <f t="shared" si="95"/>
        <v>6.9349999999999996</v>
      </c>
      <c r="F595" s="176">
        <f t="shared" si="95"/>
        <v>16.649999999999999</v>
      </c>
      <c r="G595" s="176"/>
      <c r="H595" s="176">
        <f t="shared" si="99"/>
        <v>7715.4934869739482</v>
      </c>
      <c r="I595" s="176">
        <f t="shared" si="92"/>
        <v>0</v>
      </c>
      <c r="J595" s="42">
        <f t="shared" si="93"/>
        <v>53506.947332164331</v>
      </c>
    </row>
    <row r="596" spans="1:10" x14ac:dyDescent="0.25">
      <c r="A596" s="325"/>
      <c r="B596" s="21" t="str">
        <f t="shared" si="96"/>
        <v>Y 9</v>
      </c>
      <c r="C596" s="176">
        <f t="shared" si="91"/>
        <v>0.13</v>
      </c>
      <c r="D596" s="88">
        <f t="shared" si="97"/>
        <v>2.7</v>
      </c>
      <c r="E596" s="176">
        <f t="shared" si="95"/>
        <v>6.9349999999999996</v>
      </c>
      <c r="F596" s="176">
        <f t="shared" si="95"/>
        <v>14.25</v>
      </c>
      <c r="G596" s="176"/>
      <c r="H596" s="176">
        <f t="shared" si="99"/>
        <v>7715.4934869739482</v>
      </c>
      <c r="I596" s="176">
        <f t="shared" si="92"/>
        <v>0</v>
      </c>
      <c r="J596" s="42">
        <f t="shared" si="93"/>
        <v>53506.947332164331</v>
      </c>
    </row>
    <row r="597" spans="1:10" x14ac:dyDescent="0.25">
      <c r="A597" s="325"/>
      <c r="B597" s="21" t="str">
        <f t="shared" si="96"/>
        <v>Y 10</v>
      </c>
      <c r="C597" s="176">
        <f t="shared" si="91"/>
        <v>0.13</v>
      </c>
      <c r="D597" s="88">
        <f t="shared" si="97"/>
        <v>2.4</v>
      </c>
      <c r="E597" s="176">
        <f t="shared" si="95"/>
        <v>6.9349999999999996</v>
      </c>
      <c r="F597" s="176">
        <f t="shared" si="95"/>
        <v>12</v>
      </c>
      <c r="G597" s="176"/>
      <c r="H597" s="176">
        <f t="shared" si="99"/>
        <v>6035.7142857142853</v>
      </c>
      <c r="I597" s="176">
        <f t="shared" si="92"/>
        <v>0</v>
      </c>
      <c r="J597" s="42">
        <f t="shared" si="93"/>
        <v>41857.678571428565</v>
      </c>
    </row>
    <row r="598" spans="1:10" x14ac:dyDescent="0.25">
      <c r="A598" s="325"/>
      <c r="B598" s="21" t="str">
        <f t="shared" si="96"/>
        <v>Y 11</v>
      </c>
      <c r="C598" s="176">
        <f t="shared" si="91"/>
        <v>0.13</v>
      </c>
      <c r="D598" s="88">
        <f t="shared" si="97"/>
        <v>2.6</v>
      </c>
      <c r="E598" s="176">
        <f t="shared" si="95"/>
        <v>6.9349999999999996</v>
      </c>
      <c r="F598" s="176">
        <f t="shared" si="95"/>
        <v>9.8000000000000007</v>
      </c>
      <c r="G598" s="176"/>
      <c r="H598" s="176">
        <f t="shared" si="99"/>
        <v>7142.447676208064</v>
      </c>
      <c r="I598" s="176">
        <f t="shared" si="92"/>
        <v>0</v>
      </c>
      <c r="J598" s="42">
        <f t="shared" si="93"/>
        <v>49532.874634502921</v>
      </c>
    </row>
    <row r="599" spans="1:10" x14ac:dyDescent="0.25">
      <c r="A599" s="325"/>
      <c r="B599" s="21" t="str">
        <f t="shared" si="96"/>
        <v>Y 12</v>
      </c>
      <c r="C599" s="176">
        <f t="shared" si="91"/>
        <v>0.13</v>
      </c>
      <c r="D599" s="88">
        <f t="shared" si="97"/>
        <v>2.6</v>
      </c>
      <c r="E599" s="176">
        <f t="shared" si="95"/>
        <v>6.9349999999999996</v>
      </c>
      <c r="F599" s="176">
        <f t="shared" si="95"/>
        <v>7.5</v>
      </c>
      <c r="G599" s="176"/>
      <c r="H599" s="176">
        <f t="shared" si="99"/>
        <v>7142.447676208064</v>
      </c>
      <c r="I599" s="176">
        <f t="shared" si="92"/>
        <v>0</v>
      </c>
      <c r="J599" s="42">
        <f t="shared" si="93"/>
        <v>49532.874634502921</v>
      </c>
    </row>
    <row r="600" spans="1:10" x14ac:dyDescent="0.25">
      <c r="A600" s="325"/>
      <c r="B600" s="21" t="str">
        <f t="shared" si="96"/>
        <v>Y 13</v>
      </c>
      <c r="C600" s="176">
        <f t="shared" si="91"/>
        <v>0.13</v>
      </c>
      <c r="D600" s="88">
        <f t="shared" si="97"/>
        <v>2.6</v>
      </c>
      <c r="E600" s="176">
        <f t="shared" si="95"/>
        <v>6.9349999999999996</v>
      </c>
      <c r="F600" s="176">
        <f t="shared" si="95"/>
        <v>5.2</v>
      </c>
      <c r="G600" s="176"/>
      <c r="H600" s="176">
        <f t="shared" si="99"/>
        <v>7142.447676208064</v>
      </c>
      <c r="I600" s="176">
        <f t="shared" si="92"/>
        <v>0</v>
      </c>
      <c r="J600" s="42">
        <f t="shared" si="93"/>
        <v>49532.874634502921</v>
      </c>
    </row>
    <row r="601" spans="1:10" x14ac:dyDescent="0.25">
      <c r="A601" s="325"/>
      <c r="B601" s="21" t="str">
        <f t="shared" si="96"/>
        <v>Y 14</v>
      </c>
      <c r="C601" s="176">
        <f t="shared" si="91"/>
        <v>0.13</v>
      </c>
      <c r="D601" s="88">
        <f t="shared" si="97"/>
        <v>2.4</v>
      </c>
      <c r="E601" s="176">
        <f t="shared" si="95"/>
        <v>6.9349999999999996</v>
      </c>
      <c r="F601" s="176">
        <f t="shared" si="95"/>
        <v>3</v>
      </c>
      <c r="G601" s="176"/>
      <c r="H601" s="176">
        <f t="shared" si="99"/>
        <v>6035.7142857142853</v>
      </c>
      <c r="I601" s="176">
        <f t="shared" si="92"/>
        <v>0</v>
      </c>
      <c r="J601" s="42">
        <f t="shared" si="93"/>
        <v>41857.678571428565</v>
      </c>
    </row>
    <row r="602" spans="1:10" x14ac:dyDescent="0.25">
      <c r="A602" s="325"/>
      <c r="B602" s="21" t="str">
        <f t="shared" si="96"/>
        <v>Y 15</v>
      </c>
      <c r="C602" s="176">
        <f t="shared" si="91"/>
        <v>0.13</v>
      </c>
      <c r="D602" s="88">
        <f t="shared" si="97"/>
        <v>2.1</v>
      </c>
      <c r="E602" s="176">
        <f t="shared" si="95"/>
        <v>6.9349999999999996</v>
      </c>
      <c r="F602" s="176">
        <f t="shared" si="95"/>
        <v>1.05</v>
      </c>
      <c r="G602" s="176"/>
      <c r="H602" s="176">
        <f t="shared" si="99"/>
        <v>4494.9596774193551</v>
      </c>
      <c r="I602" s="176">
        <f t="shared" si="92"/>
        <v>0</v>
      </c>
      <c r="J602" s="42">
        <f t="shared" si="93"/>
        <v>31172.545362903227</v>
      </c>
    </row>
    <row r="603" spans="1:10" x14ac:dyDescent="0.25">
      <c r="A603" s="325"/>
      <c r="B603" s="21" t="str">
        <f t="shared" si="96"/>
        <v>Y 16</v>
      </c>
      <c r="C603" s="176">
        <f t="shared" si="91"/>
        <v>0.13</v>
      </c>
      <c r="D603" s="88">
        <f t="shared" si="97"/>
        <v>2.1</v>
      </c>
      <c r="E603" s="176">
        <f t="shared" si="95"/>
        <v>3.4350000000000001</v>
      </c>
      <c r="F603" s="176">
        <f t="shared" si="95"/>
        <v>1.05</v>
      </c>
      <c r="G603" s="176"/>
      <c r="H603" s="176">
        <f t="shared" si="99"/>
        <v>4494.9596774193551</v>
      </c>
      <c r="I603" s="176">
        <f t="shared" si="92"/>
        <v>0</v>
      </c>
      <c r="J603" s="42">
        <f t="shared" si="93"/>
        <v>15440.186491935485</v>
      </c>
    </row>
    <row r="604" spans="1:10" x14ac:dyDescent="0.25">
      <c r="A604" s="325"/>
      <c r="B604" s="21" t="str">
        <f t="shared" si="96"/>
        <v>Y 17</v>
      </c>
      <c r="C604" s="176">
        <f t="shared" si="91"/>
        <v>0.13</v>
      </c>
      <c r="D604" s="88">
        <f t="shared" si="97"/>
        <v>2.6</v>
      </c>
      <c r="E604" s="176">
        <f t="shared" si="95"/>
        <v>3.4350000000000001</v>
      </c>
      <c r="F604" s="176">
        <f t="shared" si="95"/>
        <v>7.5</v>
      </c>
      <c r="G604" s="176"/>
      <c r="H604" s="176">
        <f t="shared" si="99"/>
        <v>7142.447676208064</v>
      </c>
      <c r="I604" s="176">
        <f t="shared" si="92"/>
        <v>0</v>
      </c>
      <c r="J604" s="42">
        <f t="shared" si="93"/>
        <v>24534.307767774699</v>
      </c>
    </row>
    <row r="605" spans="1:10" x14ac:dyDescent="0.25">
      <c r="A605" s="326"/>
      <c r="B605" s="24" t="str">
        <f t="shared" si="96"/>
        <v>Y 18</v>
      </c>
      <c r="C605" s="184">
        <f t="shared" si="91"/>
        <v>0.13</v>
      </c>
      <c r="D605" s="89">
        <f t="shared" si="97"/>
        <v>2.7</v>
      </c>
      <c r="E605" s="184">
        <f t="shared" si="95"/>
        <v>3.4350000000000001</v>
      </c>
      <c r="F605" s="184">
        <f t="shared" si="95"/>
        <v>14.25</v>
      </c>
      <c r="G605" s="184"/>
      <c r="H605" s="184">
        <f t="shared" si="99"/>
        <v>7715.4934869739482</v>
      </c>
      <c r="I605" s="184">
        <f t="shared" si="92"/>
        <v>0</v>
      </c>
      <c r="J605" s="46">
        <f t="shared" si="93"/>
        <v>26502.720127755514</v>
      </c>
    </row>
    <row r="606" spans="1:10" x14ac:dyDescent="0.25">
      <c r="A606" s="324" t="s">
        <v>416</v>
      </c>
      <c r="B606" s="19" t="str">
        <f t="shared" si="96"/>
        <v xml:space="preserve">X 1 </v>
      </c>
      <c r="C606" s="183">
        <f>$D$111</f>
        <v>0.13</v>
      </c>
      <c r="D606" s="87">
        <f t="shared" si="97"/>
        <v>2.2000000000000002</v>
      </c>
      <c r="E606" s="183">
        <f t="shared" ref="E606:F633" si="100">F450</f>
        <v>1.075</v>
      </c>
      <c r="F606" s="183">
        <f t="shared" si="100"/>
        <v>4.1349999999999998</v>
      </c>
      <c r="G606" s="183">
        <f>($G$32*$D$12)/((4*($D$13/D606)^3)+(3*($D$13/D606)))</f>
        <v>4990.6593894213711</v>
      </c>
      <c r="H606" s="183"/>
      <c r="I606" s="183">
        <f t="shared" si="92"/>
        <v>20636.376575257367</v>
      </c>
      <c r="J606" s="39">
        <f t="shared" si="93"/>
        <v>0</v>
      </c>
    </row>
    <row r="607" spans="1:10" x14ac:dyDescent="0.25">
      <c r="A607" s="325"/>
      <c r="B607" s="21" t="str">
        <f t="shared" si="96"/>
        <v xml:space="preserve">X 2 </v>
      </c>
      <c r="C607" s="176">
        <f t="shared" si="91"/>
        <v>0.13</v>
      </c>
      <c r="D607" s="88">
        <f t="shared" si="97"/>
        <v>2.2000000000000002</v>
      </c>
      <c r="E607" s="176">
        <f t="shared" si="100"/>
        <v>1.075</v>
      </c>
      <c r="F607" s="176">
        <f t="shared" si="100"/>
        <v>8.7349999999999994</v>
      </c>
      <c r="G607" s="176">
        <f>($G$32*$D$12)/((4*($D$13/D607)^3)+(3*($D$13/D607)))</f>
        <v>4990.6593894213711</v>
      </c>
      <c r="H607" s="176"/>
      <c r="I607" s="176">
        <f t="shared" si="92"/>
        <v>43593.409766595672</v>
      </c>
      <c r="J607" s="42">
        <f t="shared" si="93"/>
        <v>0</v>
      </c>
    </row>
    <row r="608" spans="1:10" x14ac:dyDescent="0.25">
      <c r="A608" s="325"/>
      <c r="B608" s="21" t="str">
        <f t="shared" si="96"/>
        <v xml:space="preserve">X 3 </v>
      </c>
      <c r="C608" s="176">
        <f t="shared" si="91"/>
        <v>0.13</v>
      </c>
      <c r="D608" s="88">
        <f t="shared" si="97"/>
        <v>2.2000000000000002</v>
      </c>
      <c r="E608" s="176">
        <f t="shared" si="100"/>
        <v>1.075</v>
      </c>
      <c r="F608" s="176">
        <f t="shared" si="100"/>
        <v>11.035</v>
      </c>
      <c r="G608" s="176">
        <f>($G$32*$D$12)/((4*($D$13/D608)^3)+(3*($D$13/D608)))</f>
        <v>4990.6593894213711</v>
      </c>
      <c r="H608" s="176"/>
      <c r="I608" s="176">
        <f t="shared" si="92"/>
        <v>55071.926362264829</v>
      </c>
      <c r="J608" s="42">
        <f t="shared" si="93"/>
        <v>0</v>
      </c>
    </row>
    <row r="609" spans="1:10" x14ac:dyDescent="0.25">
      <c r="A609" s="325"/>
      <c r="B609" s="21" t="str">
        <f t="shared" si="96"/>
        <v>X 4</v>
      </c>
      <c r="C609" s="176">
        <f t="shared" si="91"/>
        <v>0.13</v>
      </c>
      <c r="D609" s="88">
        <f t="shared" si="97"/>
        <v>2.2000000000000002</v>
      </c>
      <c r="E609" s="176">
        <f t="shared" si="100"/>
        <v>1.075</v>
      </c>
      <c r="F609" s="176">
        <f t="shared" si="100"/>
        <v>12.965</v>
      </c>
      <c r="G609" s="176">
        <f>($G$32*$D$12)/((4*($D$13/D609)^3)+(3*($D$13/D609)))</f>
        <v>4990.6593894213711</v>
      </c>
      <c r="H609" s="176"/>
      <c r="I609" s="176">
        <f t="shared" si="92"/>
        <v>64703.898983848077</v>
      </c>
      <c r="J609" s="42">
        <f t="shared" si="93"/>
        <v>0</v>
      </c>
    </row>
    <row r="610" spans="1:10" x14ac:dyDescent="0.25">
      <c r="A610" s="325"/>
      <c r="B610" s="21" t="str">
        <f t="shared" si="96"/>
        <v>X 5</v>
      </c>
      <c r="C610" s="176">
        <f t="shared" si="91"/>
        <v>0.13</v>
      </c>
      <c r="D610" s="88">
        <f t="shared" si="97"/>
        <v>2.1749999999999998</v>
      </c>
      <c r="E610" s="176">
        <f t="shared" si="100"/>
        <v>1.0874999999999999</v>
      </c>
      <c r="F610" s="176">
        <f t="shared" si="100"/>
        <v>17.934999999999999</v>
      </c>
      <c r="G610" s="176">
        <f t="shared" ref="G610:G615" si="101">($G$32*$D$12)/((4*($D$13/D610)^3)+(3*($D$13/D610)))</f>
        <v>4864.9496241879442</v>
      </c>
      <c r="H610" s="176"/>
      <c r="I610" s="176">
        <f t="shared" si="92"/>
        <v>87252.871509810779</v>
      </c>
      <c r="J610" s="42">
        <f t="shared" si="93"/>
        <v>0</v>
      </c>
    </row>
    <row r="611" spans="1:10" x14ac:dyDescent="0.25">
      <c r="A611" s="325"/>
      <c r="B611" s="21" t="str">
        <f t="shared" si="96"/>
        <v>X 6</v>
      </c>
      <c r="C611" s="176">
        <f t="shared" si="91"/>
        <v>0.13</v>
      </c>
      <c r="D611" s="88">
        <f t="shared" si="97"/>
        <v>3.1</v>
      </c>
      <c r="E611" s="176">
        <f t="shared" si="100"/>
        <v>3.4750000000000001</v>
      </c>
      <c r="F611" s="176">
        <f t="shared" si="100"/>
        <v>17.934999999999999</v>
      </c>
      <c r="G611" s="176">
        <f t="shared" si="101"/>
        <v>10110.771720969089</v>
      </c>
      <c r="H611" s="176"/>
      <c r="I611" s="176">
        <f t="shared" si="92"/>
        <v>181336.6908155806</v>
      </c>
      <c r="J611" s="42">
        <f t="shared" si="93"/>
        <v>0</v>
      </c>
    </row>
    <row r="612" spans="1:10" x14ac:dyDescent="0.25">
      <c r="A612" s="325"/>
      <c r="B612" s="21" t="str">
        <f t="shared" si="96"/>
        <v>X 7</v>
      </c>
      <c r="C612" s="176">
        <f t="shared" si="91"/>
        <v>0.13</v>
      </c>
      <c r="D612" s="88">
        <f t="shared" si="97"/>
        <v>2.2250000000000001</v>
      </c>
      <c r="E612" s="176">
        <f t="shared" si="100"/>
        <v>5.8875000000000002</v>
      </c>
      <c r="F612" s="176">
        <f t="shared" si="100"/>
        <v>17.934999999999999</v>
      </c>
      <c r="G612" s="176">
        <f t="shared" si="101"/>
        <v>5117.5185028260239</v>
      </c>
      <c r="H612" s="176"/>
      <c r="I612" s="176">
        <f t="shared" si="92"/>
        <v>91782.694348184727</v>
      </c>
      <c r="J612" s="42">
        <f t="shared" si="93"/>
        <v>0</v>
      </c>
    </row>
    <row r="613" spans="1:10" x14ac:dyDescent="0.25">
      <c r="A613" s="325"/>
      <c r="B613" s="21" t="str">
        <f t="shared" ref="B613:B661" si="102">B193</f>
        <v>X 8</v>
      </c>
      <c r="C613" s="176">
        <f t="shared" si="91"/>
        <v>0.13</v>
      </c>
      <c r="D613" s="88">
        <f t="shared" ref="D613:D661" si="103">D193</f>
        <v>2.2250000000000001</v>
      </c>
      <c r="E613" s="176">
        <f t="shared" si="100"/>
        <v>5.9</v>
      </c>
      <c r="F613" s="176">
        <f t="shared" si="100"/>
        <v>12.965</v>
      </c>
      <c r="G613" s="176">
        <f t="shared" si="101"/>
        <v>5117.5185028260239</v>
      </c>
      <c r="H613" s="176"/>
      <c r="I613" s="176">
        <f t="shared" si="92"/>
        <v>66348.627389139394</v>
      </c>
      <c r="J613" s="42">
        <f t="shared" si="93"/>
        <v>0</v>
      </c>
    </row>
    <row r="614" spans="1:10" x14ac:dyDescent="0.25">
      <c r="A614" s="325"/>
      <c r="B614" s="21" t="str">
        <f t="shared" si="102"/>
        <v>X 9</v>
      </c>
      <c r="C614" s="176">
        <f t="shared" ref="C614:C633" si="104">$D$111</f>
        <v>0.13</v>
      </c>
      <c r="D614" s="88">
        <f t="shared" si="103"/>
        <v>2.2250000000000001</v>
      </c>
      <c r="E614" s="176">
        <f t="shared" si="100"/>
        <v>5.9</v>
      </c>
      <c r="F614" s="176">
        <f t="shared" si="100"/>
        <v>8.7349999999999994</v>
      </c>
      <c r="G614" s="176">
        <f t="shared" si="101"/>
        <v>5117.5185028260239</v>
      </c>
      <c r="H614" s="176"/>
      <c r="I614" s="176">
        <f t="shared" ref="I614:I641" si="105">F614*G614</f>
        <v>44701.524122185314</v>
      </c>
      <c r="J614" s="42">
        <f t="shared" ref="J614:J641" si="106">H614*E614</f>
        <v>0</v>
      </c>
    </row>
    <row r="615" spans="1:10" x14ac:dyDescent="0.25">
      <c r="A615" s="325"/>
      <c r="B615" s="21" t="str">
        <f t="shared" si="102"/>
        <v>X 10</v>
      </c>
      <c r="C615" s="176">
        <f t="shared" si="104"/>
        <v>0.13</v>
      </c>
      <c r="D615" s="88">
        <f t="shared" si="103"/>
        <v>2.2250000000000001</v>
      </c>
      <c r="E615" s="176">
        <f t="shared" si="100"/>
        <v>5.9</v>
      </c>
      <c r="F615" s="176">
        <f t="shared" si="100"/>
        <v>4.1349999999999998</v>
      </c>
      <c r="G615" s="176">
        <f t="shared" si="101"/>
        <v>5117.5185028260239</v>
      </c>
      <c r="H615" s="176"/>
      <c r="I615" s="176">
        <f t="shared" si="105"/>
        <v>21160.939009185608</v>
      </c>
      <c r="J615" s="42">
        <f t="shared" si="106"/>
        <v>0</v>
      </c>
    </row>
    <row r="616" spans="1:10" x14ac:dyDescent="0.25">
      <c r="A616" s="325"/>
      <c r="B616" s="21" t="str">
        <f t="shared" si="102"/>
        <v xml:space="preserve">Y 1 </v>
      </c>
      <c r="C616" s="176">
        <f t="shared" si="104"/>
        <v>0.13</v>
      </c>
      <c r="D616" s="88">
        <f t="shared" si="103"/>
        <v>2.1</v>
      </c>
      <c r="E616" s="176">
        <f t="shared" si="100"/>
        <v>6.5000000000000002E-2</v>
      </c>
      <c r="F616" s="176">
        <f t="shared" si="100"/>
        <v>1.05</v>
      </c>
      <c r="G616" s="176"/>
      <c r="H616" s="176">
        <f t="shared" ref="H616:H633" si="107">($G$32*$D$12)/((4*($D$13/D616)^3)+(3*($D$13/D616)))</f>
        <v>4494.9596774193551</v>
      </c>
      <c r="I616" s="176">
        <f t="shared" si="105"/>
        <v>0</v>
      </c>
      <c r="J616" s="42">
        <f t="shared" si="106"/>
        <v>292.17237903225811</v>
      </c>
    </row>
    <row r="617" spans="1:10" x14ac:dyDescent="0.25">
      <c r="A617" s="325"/>
      <c r="B617" s="21" t="str">
        <f t="shared" si="102"/>
        <v xml:space="preserve">Y 2 </v>
      </c>
      <c r="C617" s="176">
        <f t="shared" si="104"/>
        <v>0.13</v>
      </c>
      <c r="D617" s="88">
        <f t="shared" si="103"/>
        <v>2.4</v>
      </c>
      <c r="E617" s="176">
        <f t="shared" si="100"/>
        <v>6.5000000000000002E-2</v>
      </c>
      <c r="F617" s="176">
        <f t="shared" si="100"/>
        <v>3</v>
      </c>
      <c r="G617" s="176"/>
      <c r="H617" s="176">
        <f t="shared" si="107"/>
        <v>6035.7142857142853</v>
      </c>
      <c r="I617" s="176">
        <f t="shared" si="105"/>
        <v>0</v>
      </c>
      <c r="J617" s="42">
        <f t="shared" si="106"/>
        <v>392.32142857142856</v>
      </c>
    </row>
    <row r="618" spans="1:10" x14ac:dyDescent="0.25">
      <c r="A618" s="325"/>
      <c r="B618" s="21" t="str">
        <f t="shared" si="102"/>
        <v xml:space="preserve">Y 3 </v>
      </c>
      <c r="C618" s="176">
        <f t="shared" si="104"/>
        <v>0.13</v>
      </c>
      <c r="D618" s="88">
        <f t="shared" si="103"/>
        <v>2.6</v>
      </c>
      <c r="E618" s="176">
        <f t="shared" si="100"/>
        <v>6.5000000000000002E-2</v>
      </c>
      <c r="F618" s="176">
        <f t="shared" si="100"/>
        <v>5.2</v>
      </c>
      <c r="G618" s="176"/>
      <c r="H618" s="176">
        <f t="shared" si="107"/>
        <v>7142.447676208064</v>
      </c>
      <c r="I618" s="176">
        <f t="shared" si="105"/>
        <v>0</v>
      </c>
      <c r="J618" s="42">
        <f t="shared" si="106"/>
        <v>464.25909895352419</v>
      </c>
    </row>
    <row r="619" spans="1:10" x14ac:dyDescent="0.25">
      <c r="A619" s="325"/>
      <c r="B619" s="21" t="str">
        <f t="shared" si="102"/>
        <v>Y 4</v>
      </c>
      <c r="C619" s="176">
        <f t="shared" si="104"/>
        <v>0.13</v>
      </c>
      <c r="D619" s="88">
        <f t="shared" si="103"/>
        <v>2.6</v>
      </c>
      <c r="E619" s="176">
        <f t="shared" si="100"/>
        <v>6.5000000000000002E-2</v>
      </c>
      <c r="F619" s="176">
        <f t="shared" si="100"/>
        <v>7.5</v>
      </c>
      <c r="G619" s="176"/>
      <c r="H619" s="176">
        <f t="shared" si="107"/>
        <v>7142.447676208064</v>
      </c>
      <c r="I619" s="176">
        <f t="shared" si="105"/>
        <v>0</v>
      </c>
      <c r="J619" s="42">
        <f t="shared" si="106"/>
        <v>464.25909895352419</v>
      </c>
    </row>
    <row r="620" spans="1:10" x14ac:dyDescent="0.25">
      <c r="A620" s="325"/>
      <c r="B620" s="21" t="str">
        <f t="shared" si="102"/>
        <v>Y 5</v>
      </c>
      <c r="C620" s="176">
        <f t="shared" si="104"/>
        <v>0.13</v>
      </c>
      <c r="D620" s="88">
        <f t="shared" si="103"/>
        <v>2.6</v>
      </c>
      <c r="E620" s="176">
        <f t="shared" si="100"/>
        <v>6.5000000000000002E-2</v>
      </c>
      <c r="F620" s="176">
        <f t="shared" si="100"/>
        <v>9.8000000000000007</v>
      </c>
      <c r="G620" s="176"/>
      <c r="H620" s="176">
        <f t="shared" si="107"/>
        <v>7142.447676208064</v>
      </c>
      <c r="I620" s="176">
        <f t="shared" si="105"/>
        <v>0</v>
      </c>
      <c r="J620" s="42">
        <f t="shared" si="106"/>
        <v>464.25909895352419</v>
      </c>
    </row>
    <row r="621" spans="1:10" x14ac:dyDescent="0.25">
      <c r="A621" s="325"/>
      <c r="B621" s="21" t="str">
        <f t="shared" si="102"/>
        <v>Y 6</v>
      </c>
      <c r="C621" s="176">
        <f t="shared" si="104"/>
        <v>0.13</v>
      </c>
      <c r="D621" s="88">
        <f t="shared" si="103"/>
        <v>2.7</v>
      </c>
      <c r="E621" s="176">
        <f t="shared" si="100"/>
        <v>6.5000000000000002E-2</v>
      </c>
      <c r="F621" s="176">
        <f t="shared" si="100"/>
        <v>14.25</v>
      </c>
      <c r="G621" s="176"/>
      <c r="H621" s="176">
        <f t="shared" si="107"/>
        <v>7715.4934869739482</v>
      </c>
      <c r="I621" s="176">
        <f t="shared" si="105"/>
        <v>0</v>
      </c>
      <c r="J621" s="42">
        <f t="shared" si="106"/>
        <v>501.50707665330663</v>
      </c>
    </row>
    <row r="622" spans="1:10" x14ac:dyDescent="0.25">
      <c r="A622" s="325"/>
      <c r="B622" s="21" t="str">
        <f t="shared" si="102"/>
        <v>Y 7</v>
      </c>
      <c r="C622" s="176">
        <f t="shared" si="104"/>
        <v>0.13</v>
      </c>
      <c r="D622" s="88">
        <f t="shared" si="103"/>
        <v>2.7</v>
      </c>
      <c r="E622" s="176">
        <f t="shared" si="100"/>
        <v>6.5000000000000002E-2</v>
      </c>
      <c r="F622" s="176">
        <f t="shared" si="100"/>
        <v>16.649999999999999</v>
      </c>
      <c r="G622" s="176"/>
      <c r="H622" s="176">
        <f t="shared" si="107"/>
        <v>7715.4934869739482</v>
      </c>
      <c r="I622" s="176">
        <f t="shared" si="105"/>
        <v>0</v>
      </c>
      <c r="J622" s="42">
        <f t="shared" si="106"/>
        <v>501.50707665330663</v>
      </c>
    </row>
    <row r="623" spans="1:10" x14ac:dyDescent="0.25">
      <c r="A623" s="325"/>
      <c r="B623" s="21" t="str">
        <f t="shared" si="102"/>
        <v>Y 8</v>
      </c>
      <c r="C623" s="176">
        <f t="shared" si="104"/>
        <v>0.13</v>
      </c>
      <c r="D623" s="88">
        <f t="shared" si="103"/>
        <v>2.7</v>
      </c>
      <c r="E623" s="176">
        <f t="shared" si="100"/>
        <v>6.9349999999999996</v>
      </c>
      <c r="F623" s="176">
        <f t="shared" si="100"/>
        <v>16.649999999999999</v>
      </c>
      <c r="G623" s="176"/>
      <c r="H623" s="176">
        <f t="shared" si="107"/>
        <v>7715.4934869739482</v>
      </c>
      <c r="I623" s="176">
        <f t="shared" si="105"/>
        <v>0</v>
      </c>
      <c r="J623" s="42">
        <f t="shared" si="106"/>
        <v>53506.947332164331</v>
      </c>
    </row>
    <row r="624" spans="1:10" x14ac:dyDescent="0.25">
      <c r="A624" s="325"/>
      <c r="B624" s="21" t="str">
        <f t="shared" si="102"/>
        <v>Y 9</v>
      </c>
      <c r="C624" s="176">
        <f t="shared" si="104"/>
        <v>0.13</v>
      </c>
      <c r="D624" s="88">
        <f t="shared" si="103"/>
        <v>2.7</v>
      </c>
      <c r="E624" s="176">
        <f t="shared" si="100"/>
        <v>6.9349999999999996</v>
      </c>
      <c r="F624" s="176">
        <f t="shared" si="100"/>
        <v>14.25</v>
      </c>
      <c r="G624" s="176"/>
      <c r="H624" s="176">
        <f t="shared" si="107"/>
        <v>7715.4934869739482</v>
      </c>
      <c r="I624" s="176">
        <f t="shared" si="105"/>
        <v>0</v>
      </c>
      <c r="J624" s="42">
        <f t="shared" si="106"/>
        <v>53506.947332164331</v>
      </c>
    </row>
    <row r="625" spans="1:10" x14ac:dyDescent="0.25">
      <c r="A625" s="325"/>
      <c r="B625" s="21" t="str">
        <f t="shared" si="102"/>
        <v>Y 10</v>
      </c>
      <c r="C625" s="176">
        <f t="shared" si="104"/>
        <v>0.13</v>
      </c>
      <c r="D625" s="88">
        <f t="shared" si="103"/>
        <v>2.4</v>
      </c>
      <c r="E625" s="176">
        <f t="shared" si="100"/>
        <v>6.9349999999999996</v>
      </c>
      <c r="F625" s="176">
        <f t="shared" si="100"/>
        <v>12</v>
      </c>
      <c r="G625" s="176"/>
      <c r="H625" s="176">
        <f t="shared" si="107"/>
        <v>6035.7142857142853</v>
      </c>
      <c r="I625" s="176">
        <f t="shared" si="105"/>
        <v>0</v>
      </c>
      <c r="J625" s="42">
        <f t="shared" si="106"/>
        <v>41857.678571428565</v>
      </c>
    </row>
    <row r="626" spans="1:10" x14ac:dyDescent="0.25">
      <c r="A626" s="325"/>
      <c r="B626" s="21" t="str">
        <f t="shared" si="102"/>
        <v>Y 11</v>
      </c>
      <c r="C626" s="176">
        <f t="shared" si="104"/>
        <v>0.13</v>
      </c>
      <c r="D626" s="88">
        <f t="shared" si="103"/>
        <v>2.6</v>
      </c>
      <c r="E626" s="176">
        <f t="shared" si="100"/>
        <v>6.9349999999999996</v>
      </c>
      <c r="F626" s="176">
        <f t="shared" si="100"/>
        <v>9.8000000000000007</v>
      </c>
      <c r="G626" s="176"/>
      <c r="H626" s="176">
        <f t="shared" si="107"/>
        <v>7142.447676208064</v>
      </c>
      <c r="I626" s="176">
        <f t="shared" si="105"/>
        <v>0</v>
      </c>
      <c r="J626" s="42">
        <f t="shared" si="106"/>
        <v>49532.874634502921</v>
      </c>
    </row>
    <row r="627" spans="1:10" x14ac:dyDescent="0.25">
      <c r="A627" s="325"/>
      <c r="B627" s="21" t="str">
        <f t="shared" si="102"/>
        <v>Y 12</v>
      </c>
      <c r="C627" s="176">
        <f t="shared" si="104"/>
        <v>0.13</v>
      </c>
      <c r="D627" s="88">
        <f t="shared" si="103"/>
        <v>2.6</v>
      </c>
      <c r="E627" s="176">
        <f t="shared" si="100"/>
        <v>6.9349999999999996</v>
      </c>
      <c r="F627" s="176">
        <f t="shared" si="100"/>
        <v>7.5</v>
      </c>
      <c r="G627" s="176"/>
      <c r="H627" s="176">
        <f t="shared" si="107"/>
        <v>7142.447676208064</v>
      </c>
      <c r="I627" s="176">
        <f t="shared" si="105"/>
        <v>0</v>
      </c>
      <c r="J627" s="42">
        <f t="shared" si="106"/>
        <v>49532.874634502921</v>
      </c>
    </row>
    <row r="628" spans="1:10" x14ac:dyDescent="0.25">
      <c r="A628" s="325"/>
      <c r="B628" s="21" t="str">
        <f t="shared" si="102"/>
        <v>Y 13</v>
      </c>
      <c r="C628" s="176">
        <f t="shared" si="104"/>
        <v>0.13</v>
      </c>
      <c r="D628" s="88">
        <f t="shared" si="103"/>
        <v>2.6</v>
      </c>
      <c r="E628" s="176">
        <f t="shared" si="100"/>
        <v>6.9349999999999996</v>
      </c>
      <c r="F628" s="176">
        <f t="shared" si="100"/>
        <v>5.2</v>
      </c>
      <c r="G628" s="176"/>
      <c r="H628" s="176">
        <f t="shared" si="107"/>
        <v>7142.447676208064</v>
      </c>
      <c r="I628" s="176">
        <f t="shared" si="105"/>
        <v>0</v>
      </c>
      <c r="J628" s="42">
        <f t="shared" si="106"/>
        <v>49532.874634502921</v>
      </c>
    </row>
    <row r="629" spans="1:10" x14ac:dyDescent="0.25">
      <c r="A629" s="325"/>
      <c r="B629" s="21" t="str">
        <f t="shared" si="102"/>
        <v>Y 14</v>
      </c>
      <c r="C629" s="176">
        <f t="shared" si="104"/>
        <v>0.13</v>
      </c>
      <c r="D629" s="88">
        <f t="shared" si="103"/>
        <v>2.4</v>
      </c>
      <c r="E629" s="176">
        <f t="shared" si="100"/>
        <v>6.9349999999999996</v>
      </c>
      <c r="F629" s="176">
        <f t="shared" si="100"/>
        <v>3</v>
      </c>
      <c r="G629" s="176"/>
      <c r="H629" s="176">
        <f t="shared" si="107"/>
        <v>6035.7142857142853</v>
      </c>
      <c r="I629" s="176">
        <f t="shared" si="105"/>
        <v>0</v>
      </c>
      <c r="J629" s="42">
        <f t="shared" si="106"/>
        <v>41857.678571428565</v>
      </c>
    </row>
    <row r="630" spans="1:10" x14ac:dyDescent="0.25">
      <c r="A630" s="325"/>
      <c r="B630" s="21" t="str">
        <f t="shared" si="102"/>
        <v>Y 15</v>
      </c>
      <c r="C630" s="176">
        <f t="shared" si="104"/>
        <v>0.13</v>
      </c>
      <c r="D630" s="88">
        <f t="shared" si="103"/>
        <v>2.1</v>
      </c>
      <c r="E630" s="176">
        <f t="shared" si="100"/>
        <v>6.9349999999999996</v>
      </c>
      <c r="F630" s="176">
        <f t="shared" si="100"/>
        <v>1.05</v>
      </c>
      <c r="G630" s="176"/>
      <c r="H630" s="176">
        <f t="shared" si="107"/>
        <v>4494.9596774193551</v>
      </c>
      <c r="I630" s="176">
        <f t="shared" si="105"/>
        <v>0</v>
      </c>
      <c r="J630" s="42">
        <f t="shared" si="106"/>
        <v>31172.545362903227</v>
      </c>
    </row>
    <row r="631" spans="1:10" x14ac:dyDescent="0.25">
      <c r="A631" s="325"/>
      <c r="B631" s="21" t="str">
        <f t="shared" si="102"/>
        <v>Y 16</v>
      </c>
      <c r="C631" s="176">
        <f t="shared" si="104"/>
        <v>0.13</v>
      </c>
      <c r="D631" s="88">
        <f t="shared" si="103"/>
        <v>2.1</v>
      </c>
      <c r="E631" s="176">
        <f t="shared" si="100"/>
        <v>3.4350000000000001</v>
      </c>
      <c r="F631" s="176">
        <f t="shared" si="100"/>
        <v>1.05</v>
      </c>
      <c r="G631" s="176"/>
      <c r="H631" s="176">
        <f t="shared" si="107"/>
        <v>4494.9596774193551</v>
      </c>
      <c r="I631" s="176">
        <f t="shared" si="105"/>
        <v>0</v>
      </c>
      <c r="J631" s="42">
        <f t="shared" si="106"/>
        <v>15440.186491935485</v>
      </c>
    </row>
    <row r="632" spans="1:10" x14ac:dyDescent="0.25">
      <c r="A632" s="325"/>
      <c r="B632" s="21" t="str">
        <f t="shared" si="102"/>
        <v>Y 17</v>
      </c>
      <c r="C632" s="176">
        <f t="shared" si="104"/>
        <v>0.13</v>
      </c>
      <c r="D632" s="88">
        <f t="shared" si="103"/>
        <v>2.6</v>
      </c>
      <c r="E632" s="176">
        <f t="shared" si="100"/>
        <v>3.4350000000000001</v>
      </c>
      <c r="F632" s="176">
        <f t="shared" si="100"/>
        <v>7.5</v>
      </c>
      <c r="G632" s="176"/>
      <c r="H632" s="176">
        <f t="shared" si="107"/>
        <v>7142.447676208064</v>
      </c>
      <c r="I632" s="176">
        <f t="shared" si="105"/>
        <v>0</v>
      </c>
      <c r="J632" s="42">
        <f t="shared" si="106"/>
        <v>24534.307767774699</v>
      </c>
    </row>
    <row r="633" spans="1:10" x14ac:dyDescent="0.25">
      <c r="A633" s="326"/>
      <c r="B633" s="24" t="str">
        <f t="shared" si="102"/>
        <v>Y 18</v>
      </c>
      <c r="C633" s="184">
        <f t="shared" si="104"/>
        <v>0.13</v>
      </c>
      <c r="D633" s="89">
        <f t="shared" si="103"/>
        <v>2.7</v>
      </c>
      <c r="E633" s="184">
        <f t="shared" si="100"/>
        <v>3.4350000000000001</v>
      </c>
      <c r="F633" s="184">
        <f t="shared" si="100"/>
        <v>14.25</v>
      </c>
      <c r="G633" s="184"/>
      <c r="H633" s="184">
        <f t="shared" si="107"/>
        <v>7715.4934869739482</v>
      </c>
      <c r="I633" s="184">
        <f t="shared" si="105"/>
        <v>0</v>
      </c>
      <c r="J633" s="46">
        <f t="shared" si="106"/>
        <v>26502.720127755514</v>
      </c>
    </row>
    <row r="634" spans="1:10" x14ac:dyDescent="0.25">
      <c r="A634" s="324" t="s">
        <v>431</v>
      </c>
      <c r="B634" s="19" t="str">
        <f t="shared" si="102"/>
        <v xml:space="preserve">X 1 </v>
      </c>
      <c r="C634" s="198">
        <f>$D$111</f>
        <v>0.13</v>
      </c>
      <c r="D634" s="87">
        <f t="shared" si="103"/>
        <v>2.2000000000000002</v>
      </c>
      <c r="E634" s="198">
        <f>F489</f>
        <v>1.075</v>
      </c>
      <c r="F634" s="198">
        <f>G489</f>
        <v>4.1349999999999998</v>
      </c>
      <c r="G634" s="198">
        <f>($G$32*$D$12)/((4*($D$13/D634)^3)+(3*($D$13/D634)))</f>
        <v>4990.6593894213711</v>
      </c>
      <c r="H634" s="198"/>
      <c r="I634" s="198">
        <f t="shared" si="105"/>
        <v>20636.376575257367</v>
      </c>
      <c r="J634" s="39">
        <f t="shared" si="106"/>
        <v>0</v>
      </c>
    </row>
    <row r="635" spans="1:10" x14ac:dyDescent="0.25">
      <c r="A635" s="325"/>
      <c r="B635" s="21" t="str">
        <f t="shared" si="102"/>
        <v xml:space="preserve">X 2 </v>
      </c>
      <c r="C635" s="193">
        <f t="shared" ref="C635:C661" si="108">$D$111</f>
        <v>0.13</v>
      </c>
      <c r="D635" s="88">
        <f t="shared" si="103"/>
        <v>2.2000000000000002</v>
      </c>
      <c r="E635" s="193">
        <f>F490</f>
        <v>1.075</v>
      </c>
      <c r="F635" s="193">
        <f>G490</f>
        <v>8.7349999999999994</v>
      </c>
      <c r="G635" s="193">
        <f>($G$32*$D$12)/((4*($D$13/D635)^3)+(3*($D$13/D635)))</f>
        <v>4990.6593894213711</v>
      </c>
      <c r="H635" s="193"/>
      <c r="I635" s="193">
        <f t="shared" si="105"/>
        <v>43593.409766595672</v>
      </c>
      <c r="J635" s="42">
        <f t="shared" si="106"/>
        <v>0</v>
      </c>
    </row>
    <row r="636" spans="1:10" x14ac:dyDescent="0.25">
      <c r="A636" s="325"/>
      <c r="B636" s="21" t="str">
        <f t="shared" si="102"/>
        <v xml:space="preserve">X 3 </v>
      </c>
      <c r="C636" s="193">
        <f t="shared" si="108"/>
        <v>0.13</v>
      </c>
      <c r="D636" s="88">
        <f t="shared" si="103"/>
        <v>2.2000000000000002</v>
      </c>
      <c r="E636" s="193">
        <f t="shared" ref="E636:F660" si="109">F491</f>
        <v>1.075</v>
      </c>
      <c r="F636" s="193">
        <f t="shared" si="109"/>
        <v>11.035</v>
      </c>
      <c r="G636" s="193">
        <f>($G$32*$D$12)/((4*($D$13/D636)^3)+(3*($D$13/D636)))</f>
        <v>4990.6593894213711</v>
      </c>
      <c r="H636" s="193"/>
      <c r="I636" s="193">
        <f t="shared" si="105"/>
        <v>55071.926362264829</v>
      </c>
      <c r="J636" s="42">
        <f t="shared" si="106"/>
        <v>0</v>
      </c>
    </row>
    <row r="637" spans="1:10" x14ac:dyDescent="0.25">
      <c r="A637" s="325"/>
      <c r="B637" s="21" t="str">
        <f t="shared" si="102"/>
        <v>X 4</v>
      </c>
      <c r="C637" s="193">
        <f t="shared" si="108"/>
        <v>0.13</v>
      </c>
      <c r="D637" s="88">
        <f t="shared" si="103"/>
        <v>2.2000000000000002</v>
      </c>
      <c r="E637" s="193">
        <f t="shared" si="109"/>
        <v>1.075</v>
      </c>
      <c r="F637" s="193">
        <f t="shared" si="109"/>
        <v>12.965</v>
      </c>
      <c r="G637" s="193">
        <f>($G$32*$D$12)/((4*($D$13/D637)^3)+(3*($D$13/D637)))</f>
        <v>4990.6593894213711</v>
      </c>
      <c r="H637" s="193"/>
      <c r="I637" s="193">
        <f t="shared" si="105"/>
        <v>64703.898983848077</v>
      </c>
      <c r="J637" s="42">
        <f t="shared" si="106"/>
        <v>0</v>
      </c>
    </row>
    <row r="638" spans="1:10" x14ac:dyDescent="0.25">
      <c r="A638" s="325"/>
      <c r="B638" s="21" t="str">
        <f t="shared" si="102"/>
        <v>X 5</v>
      </c>
      <c r="C638" s="193">
        <f t="shared" si="108"/>
        <v>0.13</v>
      </c>
      <c r="D638" s="88">
        <f t="shared" si="103"/>
        <v>2.1749999999999998</v>
      </c>
      <c r="E638" s="193">
        <f t="shared" si="109"/>
        <v>1.0874999999999999</v>
      </c>
      <c r="F638" s="193">
        <f t="shared" si="109"/>
        <v>17.934999999999999</v>
      </c>
      <c r="G638" s="193">
        <f t="shared" ref="G638:G643" si="110">($G$32*$D$12)/((4*($D$13/D638)^3)+(3*($D$13/D638)))</f>
        <v>4864.9496241879442</v>
      </c>
      <c r="H638" s="193"/>
      <c r="I638" s="193">
        <f t="shared" si="105"/>
        <v>87252.871509810779</v>
      </c>
      <c r="J638" s="42">
        <f t="shared" si="106"/>
        <v>0</v>
      </c>
    </row>
    <row r="639" spans="1:10" x14ac:dyDescent="0.25">
      <c r="A639" s="325"/>
      <c r="B639" s="21" t="str">
        <f t="shared" si="102"/>
        <v>X 6</v>
      </c>
      <c r="C639" s="193">
        <f t="shared" si="108"/>
        <v>0.13</v>
      </c>
      <c r="D639" s="88">
        <f t="shared" si="103"/>
        <v>3.1</v>
      </c>
      <c r="E639" s="193">
        <f t="shared" si="109"/>
        <v>3.4750000000000001</v>
      </c>
      <c r="F639" s="193">
        <f t="shared" si="109"/>
        <v>17.934999999999999</v>
      </c>
      <c r="G639" s="193">
        <f t="shared" si="110"/>
        <v>10110.771720969089</v>
      </c>
      <c r="H639" s="193"/>
      <c r="I639" s="193">
        <f t="shared" si="105"/>
        <v>181336.6908155806</v>
      </c>
      <c r="J639" s="42">
        <f t="shared" si="106"/>
        <v>0</v>
      </c>
    </row>
    <row r="640" spans="1:10" x14ac:dyDescent="0.25">
      <c r="A640" s="325"/>
      <c r="B640" s="21" t="str">
        <f t="shared" si="102"/>
        <v>X 7</v>
      </c>
      <c r="C640" s="193">
        <f t="shared" si="108"/>
        <v>0.13</v>
      </c>
      <c r="D640" s="88">
        <f t="shared" si="103"/>
        <v>2.2250000000000001</v>
      </c>
      <c r="E640" s="193">
        <f t="shared" si="109"/>
        <v>5.8875000000000002</v>
      </c>
      <c r="F640" s="193">
        <f t="shared" si="109"/>
        <v>17.934999999999999</v>
      </c>
      <c r="G640" s="193">
        <f t="shared" si="110"/>
        <v>5117.5185028260239</v>
      </c>
      <c r="H640" s="193"/>
      <c r="I640" s="193">
        <f t="shared" si="105"/>
        <v>91782.694348184727</v>
      </c>
      <c r="J640" s="42">
        <f t="shared" si="106"/>
        <v>0</v>
      </c>
    </row>
    <row r="641" spans="1:10" x14ac:dyDescent="0.25">
      <c r="A641" s="325"/>
      <c r="B641" s="21" t="str">
        <f t="shared" si="102"/>
        <v>X 8</v>
      </c>
      <c r="C641" s="193">
        <f t="shared" si="108"/>
        <v>0.13</v>
      </c>
      <c r="D641" s="88">
        <f t="shared" si="103"/>
        <v>2.2250000000000001</v>
      </c>
      <c r="E641" s="193">
        <f t="shared" si="109"/>
        <v>5.9</v>
      </c>
      <c r="F641" s="193">
        <f t="shared" si="109"/>
        <v>12.965</v>
      </c>
      <c r="G641" s="193">
        <f t="shared" si="110"/>
        <v>5117.5185028260239</v>
      </c>
      <c r="H641" s="193"/>
      <c r="I641" s="193">
        <f t="shared" si="105"/>
        <v>66348.627389139394</v>
      </c>
      <c r="J641" s="42">
        <f t="shared" si="106"/>
        <v>0</v>
      </c>
    </row>
    <row r="642" spans="1:10" x14ac:dyDescent="0.25">
      <c r="A642" s="325"/>
      <c r="B642" s="21" t="str">
        <f t="shared" si="102"/>
        <v>X 9</v>
      </c>
      <c r="C642" s="193">
        <f t="shared" si="108"/>
        <v>0.13</v>
      </c>
      <c r="D642" s="88">
        <f t="shared" si="103"/>
        <v>2.2250000000000001</v>
      </c>
      <c r="E642" s="193">
        <f t="shared" si="109"/>
        <v>5.9</v>
      </c>
      <c r="F642" s="193">
        <f t="shared" si="109"/>
        <v>8.7349999999999994</v>
      </c>
      <c r="G642" s="193">
        <f t="shared" si="110"/>
        <v>5117.5185028260239</v>
      </c>
      <c r="H642" s="193"/>
      <c r="I642" s="193">
        <f t="shared" ref="I642:I661" si="111">F642*G642</f>
        <v>44701.524122185314</v>
      </c>
      <c r="J642" s="42">
        <f t="shared" ref="J642:J661" si="112">H642*E642</f>
        <v>0</v>
      </c>
    </row>
    <row r="643" spans="1:10" x14ac:dyDescent="0.25">
      <c r="A643" s="325"/>
      <c r="B643" s="21" t="str">
        <f t="shared" si="102"/>
        <v>X 10</v>
      </c>
      <c r="C643" s="193">
        <f t="shared" si="108"/>
        <v>0.13</v>
      </c>
      <c r="D643" s="88">
        <f t="shared" si="103"/>
        <v>2.2250000000000001</v>
      </c>
      <c r="E643" s="193">
        <f t="shared" si="109"/>
        <v>5.9</v>
      </c>
      <c r="F643" s="193">
        <f t="shared" si="109"/>
        <v>4.1349999999999998</v>
      </c>
      <c r="G643" s="193">
        <f t="shared" si="110"/>
        <v>5117.5185028260239</v>
      </c>
      <c r="H643" s="193"/>
      <c r="I643" s="193">
        <f t="shared" si="111"/>
        <v>21160.939009185608</v>
      </c>
      <c r="J643" s="42">
        <f t="shared" si="112"/>
        <v>0</v>
      </c>
    </row>
    <row r="644" spans="1:10" x14ac:dyDescent="0.25">
      <c r="A644" s="325"/>
      <c r="B644" s="21" t="str">
        <f t="shared" si="102"/>
        <v xml:space="preserve">Y 1 </v>
      </c>
      <c r="C644" s="193">
        <f t="shared" si="108"/>
        <v>0.13</v>
      </c>
      <c r="D644" s="88">
        <f t="shared" si="103"/>
        <v>2.1</v>
      </c>
      <c r="E644" s="193">
        <f t="shared" si="109"/>
        <v>6.5000000000000002E-2</v>
      </c>
      <c r="F644" s="193">
        <f t="shared" si="109"/>
        <v>1.05</v>
      </c>
      <c r="G644" s="193"/>
      <c r="H644" s="193">
        <f t="shared" ref="H644:H661" si="113">($G$32*$D$12)/((4*($D$13/D644)^3)+(3*($D$13/D644)))</f>
        <v>4494.9596774193551</v>
      </c>
      <c r="I644" s="193">
        <f t="shared" si="111"/>
        <v>0</v>
      </c>
      <c r="J644" s="42">
        <f t="shared" si="112"/>
        <v>292.17237903225811</v>
      </c>
    </row>
    <row r="645" spans="1:10" x14ac:dyDescent="0.25">
      <c r="A645" s="325"/>
      <c r="B645" s="21" t="str">
        <f t="shared" si="102"/>
        <v xml:space="preserve">Y 2 </v>
      </c>
      <c r="C645" s="193">
        <f t="shared" si="108"/>
        <v>0.13</v>
      </c>
      <c r="D645" s="88">
        <f t="shared" si="103"/>
        <v>2.4</v>
      </c>
      <c r="E645" s="193">
        <f t="shared" si="109"/>
        <v>6.5000000000000002E-2</v>
      </c>
      <c r="F645" s="193">
        <f t="shared" si="109"/>
        <v>3</v>
      </c>
      <c r="G645" s="193"/>
      <c r="H645" s="193">
        <f t="shared" si="113"/>
        <v>6035.7142857142853</v>
      </c>
      <c r="I645" s="193">
        <f t="shared" si="111"/>
        <v>0</v>
      </c>
      <c r="J645" s="42">
        <f t="shared" si="112"/>
        <v>392.32142857142856</v>
      </c>
    </row>
    <row r="646" spans="1:10" x14ac:dyDescent="0.25">
      <c r="A646" s="325"/>
      <c r="B646" s="21" t="str">
        <f t="shared" si="102"/>
        <v xml:space="preserve">Y 3 </v>
      </c>
      <c r="C646" s="193">
        <f t="shared" si="108"/>
        <v>0.13</v>
      </c>
      <c r="D646" s="88">
        <f t="shared" si="103"/>
        <v>2.6</v>
      </c>
      <c r="E646" s="193">
        <f t="shared" si="109"/>
        <v>6.5000000000000002E-2</v>
      </c>
      <c r="F646" s="193">
        <f t="shared" si="109"/>
        <v>5.2</v>
      </c>
      <c r="G646" s="193"/>
      <c r="H646" s="193">
        <f t="shared" si="113"/>
        <v>7142.447676208064</v>
      </c>
      <c r="I646" s="193">
        <f t="shared" si="111"/>
        <v>0</v>
      </c>
      <c r="J646" s="42">
        <f t="shared" si="112"/>
        <v>464.25909895352419</v>
      </c>
    </row>
    <row r="647" spans="1:10" x14ac:dyDescent="0.25">
      <c r="A647" s="325"/>
      <c r="B647" s="21" t="str">
        <f t="shared" si="102"/>
        <v>Y 4</v>
      </c>
      <c r="C647" s="193">
        <f t="shared" si="108"/>
        <v>0.13</v>
      </c>
      <c r="D647" s="88">
        <f t="shared" si="103"/>
        <v>2.6</v>
      </c>
      <c r="E647" s="193">
        <f t="shared" si="109"/>
        <v>6.5000000000000002E-2</v>
      </c>
      <c r="F647" s="193">
        <f t="shared" si="109"/>
        <v>7.5</v>
      </c>
      <c r="G647" s="193"/>
      <c r="H647" s="193">
        <f t="shared" si="113"/>
        <v>7142.447676208064</v>
      </c>
      <c r="I647" s="193">
        <f t="shared" si="111"/>
        <v>0</v>
      </c>
      <c r="J647" s="42">
        <f t="shared" si="112"/>
        <v>464.25909895352419</v>
      </c>
    </row>
    <row r="648" spans="1:10" x14ac:dyDescent="0.25">
      <c r="A648" s="325"/>
      <c r="B648" s="21" t="str">
        <f t="shared" si="102"/>
        <v>Y 5</v>
      </c>
      <c r="C648" s="193">
        <f t="shared" si="108"/>
        <v>0.13</v>
      </c>
      <c r="D648" s="88">
        <f t="shared" si="103"/>
        <v>2.6</v>
      </c>
      <c r="E648" s="193">
        <f t="shared" si="109"/>
        <v>6.5000000000000002E-2</v>
      </c>
      <c r="F648" s="193">
        <f t="shared" si="109"/>
        <v>9.8000000000000007</v>
      </c>
      <c r="G648" s="193"/>
      <c r="H648" s="193">
        <f t="shared" si="113"/>
        <v>7142.447676208064</v>
      </c>
      <c r="I648" s="193">
        <f t="shared" si="111"/>
        <v>0</v>
      </c>
      <c r="J648" s="42">
        <f t="shared" si="112"/>
        <v>464.25909895352419</v>
      </c>
    </row>
    <row r="649" spans="1:10" x14ac:dyDescent="0.25">
      <c r="A649" s="325"/>
      <c r="B649" s="21" t="str">
        <f t="shared" si="102"/>
        <v>Y 6</v>
      </c>
      <c r="C649" s="193">
        <f t="shared" si="108"/>
        <v>0.13</v>
      </c>
      <c r="D649" s="88">
        <f t="shared" si="103"/>
        <v>2.7</v>
      </c>
      <c r="E649" s="193">
        <f t="shared" si="109"/>
        <v>6.5000000000000002E-2</v>
      </c>
      <c r="F649" s="193">
        <f t="shared" si="109"/>
        <v>14.25</v>
      </c>
      <c r="G649" s="193"/>
      <c r="H649" s="193">
        <f t="shared" si="113"/>
        <v>7715.4934869739482</v>
      </c>
      <c r="I649" s="193">
        <f t="shared" si="111"/>
        <v>0</v>
      </c>
      <c r="J649" s="42">
        <f t="shared" si="112"/>
        <v>501.50707665330663</v>
      </c>
    </row>
    <row r="650" spans="1:10" x14ac:dyDescent="0.25">
      <c r="A650" s="325"/>
      <c r="B650" s="21" t="str">
        <f t="shared" si="102"/>
        <v>Y 7</v>
      </c>
      <c r="C650" s="193">
        <f t="shared" si="108"/>
        <v>0.13</v>
      </c>
      <c r="D650" s="88">
        <f t="shared" si="103"/>
        <v>2.7</v>
      </c>
      <c r="E650" s="193">
        <f t="shared" si="109"/>
        <v>6.5000000000000002E-2</v>
      </c>
      <c r="F650" s="193">
        <f t="shared" si="109"/>
        <v>16.649999999999999</v>
      </c>
      <c r="G650" s="193"/>
      <c r="H650" s="193">
        <f t="shared" si="113"/>
        <v>7715.4934869739482</v>
      </c>
      <c r="I650" s="193">
        <f t="shared" si="111"/>
        <v>0</v>
      </c>
      <c r="J650" s="42">
        <f t="shared" si="112"/>
        <v>501.50707665330663</v>
      </c>
    </row>
    <row r="651" spans="1:10" x14ac:dyDescent="0.25">
      <c r="A651" s="325"/>
      <c r="B651" s="21" t="str">
        <f t="shared" si="102"/>
        <v>Y 8</v>
      </c>
      <c r="C651" s="193">
        <f t="shared" si="108"/>
        <v>0.13</v>
      </c>
      <c r="D651" s="88">
        <f t="shared" si="103"/>
        <v>2.7</v>
      </c>
      <c r="E651" s="193">
        <f t="shared" si="109"/>
        <v>6.9349999999999996</v>
      </c>
      <c r="F651" s="193">
        <f t="shared" si="109"/>
        <v>16.649999999999999</v>
      </c>
      <c r="G651" s="193"/>
      <c r="H651" s="193">
        <f t="shared" si="113"/>
        <v>7715.4934869739482</v>
      </c>
      <c r="I651" s="193">
        <f t="shared" si="111"/>
        <v>0</v>
      </c>
      <c r="J651" s="42">
        <f t="shared" si="112"/>
        <v>53506.947332164331</v>
      </c>
    </row>
    <row r="652" spans="1:10" x14ac:dyDescent="0.25">
      <c r="A652" s="325"/>
      <c r="B652" s="21" t="str">
        <f t="shared" si="102"/>
        <v>Y 9</v>
      </c>
      <c r="C652" s="193">
        <f t="shared" si="108"/>
        <v>0.13</v>
      </c>
      <c r="D652" s="88">
        <f t="shared" si="103"/>
        <v>2.7</v>
      </c>
      <c r="E652" s="193">
        <f t="shared" si="109"/>
        <v>6.9349999999999996</v>
      </c>
      <c r="F652" s="193">
        <f t="shared" si="109"/>
        <v>14.25</v>
      </c>
      <c r="G652" s="193"/>
      <c r="H652" s="193">
        <f t="shared" si="113"/>
        <v>7715.4934869739482</v>
      </c>
      <c r="I652" s="193">
        <f t="shared" si="111"/>
        <v>0</v>
      </c>
      <c r="J652" s="42">
        <f t="shared" si="112"/>
        <v>53506.947332164331</v>
      </c>
    </row>
    <row r="653" spans="1:10" x14ac:dyDescent="0.25">
      <c r="A653" s="325"/>
      <c r="B653" s="21" t="str">
        <f t="shared" si="102"/>
        <v>Y 10</v>
      </c>
      <c r="C653" s="193">
        <f t="shared" si="108"/>
        <v>0.13</v>
      </c>
      <c r="D653" s="88">
        <f t="shared" si="103"/>
        <v>2.4</v>
      </c>
      <c r="E653" s="193">
        <f t="shared" si="109"/>
        <v>6.9349999999999996</v>
      </c>
      <c r="F653" s="193">
        <f t="shared" si="109"/>
        <v>12</v>
      </c>
      <c r="G653" s="193"/>
      <c r="H653" s="193">
        <f t="shared" si="113"/>
        <v>6035.7142857142853</v>
      </c>
      <c r="I653" s="193">
        <f t="shared" si="111"/>
        <v>0</v>
      </c>
      <c r="J653" s="42">
        <f t="shared" si="112"/>
        <v>41857.678571428565</v>
      </c>
    </row>
    <row r="654" spans="1:10" x14ac:dyDescent="0.25">
      <c r="A654" s="325"/>
      <c r="B654" s="21" t="str">
        <f t="shared" si="102"/>
        <v>Y 11</v>
      </c>
      <c r="C654" s="193">
        <f t="shared" si="108"/>
        <v>0.13</v>
      </c>
      <c r="D654" s="88">
        <f t="shared" si="103"/>
        <v>2.6</v>
      </c>
      <c r="E654" s="193">
        <f t="shared" si="109"/>
        <v>6.9349999999999996</v>
      </c>
      <c r="F654" s="193">
        <f t="shared" si="109"/>
        <v>9.8000000000000007</v>
      </c>
      <c r="G654" s="193"/>
      <c r="H654" s="193">
        <f t="shared" si="113"/>
        <v>7142.447676208064</v>
      </c>
      <c r="I654" s="193">
        <f t="shared" si="111"/>
        <v>0</v>
      </c>
      <c r="J654" s="42">
        <f t="shared" si="112"/>
        <v>49532.874634502921</v>
      </c>
    </row>
    <row r="655" spans="1:10" x14ac:dyDescent="0.25">
      <c r="A655" s="325"/>
      <c r="B655" s="21" t="str">
        <f t="shared" si="102"/>
        <v>Y 12</v>
      </c>
      <c r="C655" s="193">
        <f t="shared" si="108"/>
        <v>0.13</v>
      </c>
      <c r="D655" s="88">
        <f t="shared" si="103"/>
        <v>2.6</v>
      </c>
      <c r="E655" s="193">
        <f t="shared" si="109"/>
        <v>6.9349999999999996</v>
      </c>
      <c r="F655" s="193">
        <f t="shared" si="109"/>
        <v>7.5</v>
      </c>
      <c r="G655" s="193"/>
      <c r="H655" s="193">
        <f t="shared" si="113"/>
        <v>7142.447676208064</v>
      </c>
      <c r="I655" s="193">
        <f t="shared" si="111"/>
        <v>0</v>
      </c>
      <c r="J655" s="42">
        <f t="shared" si="112"/>
        <v>49532.874634502921</v>
      </c>
    </row>
    <row r="656" spans="1:10" x14ac:dyDescent="0.25">
      <c r="A656" s="325"/>
      <c r="B656" s="21" t="str">
        <f t="shared" si="102"/>
        <v>Y 13</v>
      </c>
      <c r="C656" s="193">
        <f t="shared" si="108"/>
        <v>0.13</v>
      </c>
      <c r="D656" s="88">
        <f t="shared" si="103"/>
        <v>2.6</v>
      </c>
      <c r="E656" s="193">
        <f t="shared" si="109"/>
        <v>6.9349999999999996</v>
      </c>
      <c r="F656" s="193">
        <f t="shared" si="109"/>
        <v>5.2</v>
      </c>
      <c r="G656" s="193"/>
      <c r="H656" s="193">
        <f t="shared" si="113"/>
        <v>7142.447676208064</v>
      </c>
      <c r="I656" s="193">
        <f t="shared" si="111"/>
        <v>0</v>
      </c>
      <c r="J656" s="42">
        <f t="shared" si="112"/>
        <v>49532.874634502921</v>
      </c>
    </row>
    <row r="657" spans="1:10" x14ac:dyDescent="0.25">
      <c r="A657" s="325"/>
      <c r="B657" s="21" t="str">
        <f t="shared" si="102"/>
        <v>Y 14</v>
      </c>
      <c r="C657" s="193">
        <f t="shared" si="108"/>
        <v>0.13</v>
      </c>
      <c r="D657" s="88">
        <f t="shared" si="103"/>
        <v>2.4</v>
      </c>
      <c r="E657" s="193">
        <f t="shared" si="109"/>
        <v>6.9349999999999996</v>
      </c>
      <c r="F657" s="193">
        <f t="shared" si="109"/>
        <v>3</v>
      </c>
      <c r="G657" s="193"/>
      <c r="H657" s="193">
        <f t="shared" si="113"/>
        <v>6035.7142857142853</v>
      </c>
      <c r="I657" s="193">
        <f t="shared" si="111"/>
        <v>0</v>
      </c>
      <c r="J657" s="42">
        <f t="shared" si="112"/>
        <v>41857.678571428565</v>
      </c>
    </row>
    <row r="658" spans="1:10" x14ac:dyDescent="0.25">
      <c r="A658" s="325"/>
      <c r="B658" s="21" t="str">
        <f t="shared" si="102"/>
        <v>Y 15</v>
      </c>
      <c r="C658" s="193">
        <f t="shared" si="108"/>
        <v>0.13</v>
      </c>
      <c r="D658" s="88">
        <f t="shared" si="103"/>
        <v>2.1</v>
      </c>
      <c r="E658" s="193">
        <f t="shared" si="109"/>
        <v>6.9349999999999996</v>
      </c>
      <c r="F658" s="193">
        <f t="shared" si="109"/>
        <v>1.05</v>
      </c>
      <c r="G658" s="193"/>
      <c r="H658" s="193">
        <f t="shared" si="113"/>
        <v>4494.9596774193551</v>
      </c>
      <c r="I658" s="193">
        <f t="shared" si="111"/>
        <v>0</v>
      </c>
      <c r="J658" s="42">
        <f t="shared" si="112"/>
        <v>31172.545362903227</v>
      </c>
    </row>
    <row r="659" spans="1:10" x14ac:dyDescent="0.25">
      <c r="A659" s="325"/>
      <c r="B659" s="21" t="str">
        <f t="shared" si="102"/>
        <v>Y 16</v>
      </c>
      <c r="C659" s="193">
        <f t="shared" si="108"/>
        <v>0.13</v>
      </c>
      <c r="D659" s="88">
        <f t="shared" si="103"/>
        <v>2.1</v>
      </c>
      <c r="E659" s="193">
        <f t="shared" si="109"/>
        <v>3.4350000000000001</v>
      </c>
      <c r="F659" s="193">
        <f t="shared" si="109"/>
        <v>1.05</v>
      </c>
      <c r="G659" s="193"/>
      <c r="H659" s="193">
        <f t="shared" si="113"/>
        <v>4494.9596774193551</v>
      </c>
      <c r="I659" s="193">
        <f t="shared" si="111"/>
        <v>0</v>
      </c>
      <c r="J659" s="42">
        <f t="shared" si="112"/>
        <v>15440.186491935485</v>
      </c>
    </row>
    <row r="660" spans="1:10" x14ac:dyDescent="0.25">
      <c r="A660" s="325"/>
      <c r="B660" s="21" t="str">
        <f t="shared" si="102"/>
        <v>Y 17</v>
      </c>
      <c r="C660" s="193">
        <f t="shared" si="108"/>
        <v>0.13</v>
      </c>
      <c r="D660" s="88">
        <f t="shared" si="103"/>
        <v>2.6</v>
      </c>
      <c r="E660" s="193">
        <f t="shared" si="109"/>
        <v>3.4350000000000001</v>
      </c>
      <c r="F660" s="193">
        <f t="shared" si="109"/>
        <v>7.5</v>
      </c>
      <c r="G660" s="193"/>
      <c r="H660" s="193">
        <f t="shared" si="113"/>
        <v>7142.447676208064</v>
      </c>
      <c r="I660" s="193">
        <f t="shared" si="111"/>
        <v>0</v>
      </c>
      <c r="J660" s="42">
        <f t="shared" si="112"/>
        <v>24534.307767774699</v>
      </c>
    </row>
    <row r="661" spans="1:10" x14ac:dyDescent="0.25">
      <c r="A661" s="326"/>
      <c r="B661" s="24" t="str">
        <f t="shared" si="102"/>
        <v>Y 18</v>
      </c>
      <c r="C661" s="197">
        <f t="shared" si="108"/>
        <v>0.13</v>
      </c>
      <c r="D661" s="89">
        <f t="shared" si="103"/>
        <v>2.7</v>
      </c>
      <c r="E661" s="197">
        <f>F516</f>
        <v>3.4350000000000001</v>
      </c>
      <c r="F661" s="197">
        <f>G516</f>
        <v>14.25</v>
      </c>
      <c r="G661" s="197"/>
      <c r="H661" s="197">
        <f t="shared" si="113"/>
        <v>7715.4934869739482</v>
      </c>
      <c r="I661" s="197">
        <f t="shared" si="111"/>
        <v>0</v>
      </c>
      <c r="J661" s="46">
        <f t="shared" si="112"/>
        <v>26502.720127755514</v>
      </c>
    </row>
    <row r="662" spans="1:10" x14ac:dyDescent="0.25">
      <c r="G662" s="189">
        <f>SUM(G549:G577)</f>
        <v>60653.935783481516</v>
      </c>
      <c r="H662" s="189">
        <f>SUM(H549:H577)</f>
        <v>120166.62305772711</v>
      </c>
      <c r="I662" s="2">
        <f>SUM(I549:I577)</f>
        <v>676929.91656855913</v>
      </c>
      <c r="J662" s="189">
        <f>SUM(J549:J577)</f>
        <v>440057.92071883439</v>
      </c>
    </row>
    <row r="663" spans="1:10" x14ac:dyDescent="0.25">
      <c r="G663" s="189">
        <f>SUM(G578:G605)</f>
        <v>55408.432914146615</v>
      </c>
      <c r="H663" s="189">
        <f>SUM(H578:H605)</f>
        <v>120166.62305772711</v>
      </c>
      <c r="I663" s="2">
        <f>SUM(I578:I605)</f>
        <v>676588.95888205233</v>
      </c>
      <c r="J663" s="189">
        <f>SUM(J578:J605)</f>
        <v>440057.92071883439</v>
      </c>
    </row>
    <row r="664" spans="1:10" x14ac:dyDescent="0.25">
      <c r="G664" s="189">
        <f>SUM(G606:G633)</f>
        <v>55408.432914146615</v>
      </c>
      <c r="H664" s="189">
        <f>SUM(H606:H633)</f>
        <v>120166.62305772711</v>
      </c>
      <c r="I664" s="189">
        <f>SUM(I606:I633)</f>
        <v>676588.95888205233</v>
      </c>
      <c r="J664" s="189">
        <f>SUM(J606:J633)</f>
        <v>440057.92071883439</v>
      </c>
    </row>
    <row r="665" spans="1:10" x14ac:dyDescent="0.25">
      <c r="G665" s="189">
        <f>SUM(G634:G661)</f>
        <v>55408.432914146615</v>
      </c>
      <c r="H665" s="189">
        <f>SUM(H634:H661)</f>
        <v>120166.62305772711</v>
      </c>
      <c r="I665" s="189">
        <f>SUM(I634:I661)</f>
        <v>676588.95888205233</v>
      </c>
      <c r="J665" s="189">
        <f>SUM(J634:J661)</f>
        <v>440057.92071883439</v>
      </c>
    </row>
    <row r="666" spans="1:10" x14ac:dyDescent="0.25">
      <c r="G666" s="189"/>
      <c r="H666" s="189"/>
      <c r="I666" s="189"/>
      <c r="J666" s="189"/>
    </row>
    <row r="667" spans="1:10" x14ac:dyDescent="0.25">
      <c r="G667" s="189"/>
      <c r="H667" s="189"/>
      <c r="I667" s="189"/>
      <c r="J667" s="189"/>
    </row>
    <row r="668" spans="1:10" x14ac:dyDescent="0.25">
      <c r="G668" s="189"/>
      <c r="H668" s="189"/>
      <c r="I668" s="189"/>
      <c r="J668" s="189"/>
    </row>
    <row r="669" spans="1:10" x14ac:dyDescent="0.25">
      <c r="D669" s="80" t="s">
        <v>242</v>
      </c>
      <c r="E669" s="80" t="s">
        <v>243</v>
      </c>
      <c r="F669" s="80" t="s">
        <v>418</v>
      </c>
      <c r="G669" s="80" t="s">
        <v>432</v>
      </c>
    </row>
    <row r="670" spans="1:10" x14ac:dyDescent="0.25">
      <c r="B670" s="302" t="s">
        <v>251</v>
      </c>
      <c r="C670" s="304"/>
      <c r="D670" s="70">
        <f>J662/H662</f>
        <v>3.6620644694944451</v>
      </c>
      <c r="E670" s="67">
        <f>J663/H663</f>
        <v>3.6620644694944451</v>
      </c>
      <c r="F670" s="67">
        <f>J664/H664</f>
        <v>3.6620644694944451</v>
      </c>
      <c r="G670" s="67">
        <f>J665/H665</f>
        <v>3.6620644694944451</v>
      </c>
    </row>
    <row r="671" spans="1:10" x14ac:dyDescent="0.25">
      <c r="B671" s="302" t="s">
        <v>252</v>
      </c>
      <c r="C671" s="304"/>
      <c r="D671" s="70">
        <f>I662/G662</f>
        <v>11.160527471539845</v>
      </c>
      <c r="E671" s="67">
        <f>I663/G663</f>
        <v>12.210938358975117</v>
      </c>
      <c r="F671" s="67">
        <f>I664/G664</f>
        <v>12.210938358975117</v>
      </c>
      <c r="G671" s="67">
        <f>I665/G665</f>
        <v>12.210938358975117</v>
      </c>
    </row>
    <row r="674" spans="1:5" x14ac:dyDescent="0.25">
      <c r="A674" s="1" t="s">
        <v>253</v>
      </c>
    </row>
    <row r="676" spans="1:5" x14ac:dyDescent="0.25">
      <c r="B676" s="2" t="s">
        <v>254</v>
      </c>
      <c r="E676" s="4">
        <f>C44</f>
        <v>1.8</v>
      </c>
    </row>
    <row r="677" spans="1:5" x14ac:dyDescent="0.25">
      <c r="B677" s="2" t="s">
        <v>255</v>
      </c>
      <c r="E677" s="4">
        <f>D43</f>
        <v>2.4</v>
      </c>
    </row>
    <row r="678" spans="1:5" x14ac:dyDescent="0.25">
      <c r="B678" s="2" t="s">
        <v>256</v>
      </c>
      <c r="E678" s="4">
        <f>SUM(D549:D559)</f>
        <v>25.225000000000005</v>
      </c>
    </row>
    <row r="679" spans="1:5" x14ac:dyDescent="0.25">
      <c r="B679" s="2" t="s">
        <v>257</v>
      </c>
      <c r="E679" s="4">
        <f>SUM(D578:D587)</f>
        <v>22.975000000000005</v>
      </c>
    </row>
    <row r="680" spans="1:5" x14ac:dyDescent="0.25">
      <c r="B680" s="2" t="s">
        <v>419</v>
      </c>
      <c r="E680" s="4">
        <f>SUM(D606:D615)</f>
        <v>22.975000000000005</v>
      </c>
    </row>
    <row r="681" spans="1:5" x14ac:dyDescent="0.25">
      <c r="B681" s="2" t="s">
        <v>433</v>
      </c>
      <c r="E681" s="4">
        <f>SUM(D634:D643)</f>
        <v>22.975000000000005</v>
      </c>
    </row>
    <row r="682" spans="1:5" x14ac:dyDescent="0.25">
      <c r="B682" s="2" t="s">
        <v>258</v>
      </c>
      <c r="E682" s="4">
        <f>SUM(D560:D577)</f>
        <v>45.2</v>
      </c>
    </row>
    <row r="683" spans="1:5" x14ac:dyDescent="0.25">
      <c r="B683" s="2" t="s">
        <v>259</v>
      </c>
      <c r="E683" s="4">
        <f>SUM(D588:D605)</f>
        <v>45.2</v>
      </c>
    </row>
    <row r="684" spans="1:5" x14ac:dyDescent="0.25">
      <c r="B684" s="2" t="s">
        <v>420</v>
      </c>
      <c r="E684" s="4">
        <f>SUM(D616:D633)</f>
        <v>45.2</v>
      </c>
    </row>
    <row r="685" spans="1:5" x14ac:dyDescent="0.25">
      <c r="B685" s="2" t="s">
        <v>434</v>
      </c>
      <c r="E685" s="4">
        <f>SUM(D644:D661)</f>
        <v>45.2</v>
      </c>
    </row>
    <row r="686" spans="1:5" x14ac:dyDescent="0.25">
      <c r="B686" s="2" t="s">
        <v>379</v>
      </c>
      <c r="E686" s="99">
        <f>SUM(D406:D407)</f>
        <v>2</v>
      </c>
    </row>
    <row r="687" spans="1:5" x14ac:dyDescent="0.25">
      <c r="B687" s="2" t="s">
        <v>380</v>
      </c>
      <c r="E687" s="99">
        <f>SUM(D441:D446)</f>
        <v>5.0500000000000007</v>
      </c>
    </row>
    <row r="688" spans="1:5" x14ac:dyDescent="0.25">
      <c r="B688" s="2" t="s">
        <v>421</v>
      </c>
      <c r="E688" s="99">
        <f>SUM(D480:D485)</f>
        <v>5.0500000000000007</v>
      </c>
    </row>
    <row r="689" spans="2:5" x14ac:dyDescent="0.25">
      <c r="B689" s="2" t="s">
        <v>435</v>
      </c>
      <c r="E689" s="99">
        <f>SUM(D519:D524)</f>
        <v>5.0500000000000007</v>
      </c>
    </row>
    <row r="690" spans="2:5" x14ac:dyDescent="0.25">
      <c r="B690" s="2" t="s">
        <v>378</v>
      </c>
      <c r="E690" s="99">
        <v>0</v>
      </c>
    </row>
    <row r="691" spans="2:5" x14ac:dyDescent="0.25">
      <c r="B691" s="2" t="s">
        <v>381</v>
      </c>
      <c r="E691" s="99">
        <f>SUM(D439:D440)</f>
        <v>3.2</v>
      </c>
    </row>
    <row r="692" spans="2:5" x14ac:dyDescent="0.25">
      <c r="B692" s="2" t="s">
        <v>422</v>
      </c>
      <c r="E692" s="99">
        <f>SUM(D478:D479)</f>
        <v>3.2</v>
      </c>
    </row>
    <row r="693" spans="2:5" x14ac:dyDescent="0.25">
      <c r="B693" s="2" t="s">
        <v>436</v>
      </c>
      <c r="E693" s="99">
        <f>SUM(D517:D518)</f>
        <v>3.2</v>
      </c>
    </row>
    <row r="694" spans="2:5" x14ac:dyDescent="0.25">
      <c r="B694" s="2" t="s">
        <v>260</v>
      </c>
      <c r="E694" s="99">
        <f>D13</f>
        <v>2.4</v>
      </c>
    </row>
    <row r="695" spans="2:5" x14ac:dyDescent="0.25">
      <c r="B695" s="2" t="s">
        <v>261</v>
      </c>
      <c r="E695" s="99">
        <f>D14</f>
        <v>1.2</v>
      </c>
    </row>
    <row r="696" spans="2:5" x14ac:dyDescent="0.25">
      <c r="B696" s="2" t="s">
        <v>262</v>
      </c>
      <c r="E696" s="95">
        <f>C8</f>
        <v>4</v>
      </c>
    </row>
    <row r="697" spans="2:5" x14ac:dyDescent="0.25">
      <c r="B697" s="2" t="s">
        <v>263</v>
      </c>
      <c r="E697" s="99">
        <f>C45</f>
        <v>0.3</v>
      </c>
    </row>
    <row r="698" spans="2:5" x14ac:dyDescent="0.25">
      <c r="B698" s="2" t="s">
        <v>412</v>
      </c>
      <c r="E698" s="99">
        <f>C48</f>
        <v>0.1</v>
      </c>
    </row>
    <row r="699" spans="2:5" x14ac:dyDescent="0.25">
      <c r="B699" s="2" t="s">
        <v>264</v>
      </c>
      <c r="E699" s="99">
        <f>D112-2.2*1.8</f>
        <v>122.04</v>
      </c>
    </row>
    <row r="700" spans="2:5" x14ac:dyDescent="0.25">
      <c r="B700" s="2" t="s">
        <v>437</v>
      </c>
      <c r="E700" s="99">
        <f>C46</f>
        <v>0.2</v>
      </c>
    </row>
    <row r="701" spans="2:5" x14ac:dyDescent="0.25">
      <c r="B701" s="2" t="s">
        <v>438</v>
      </c>
      <c r="E701" s="99">
        <f>D47</f>
        <v>0.1</v>
      </c>
    </row>
    <row r="702" spans="2:5" x14ac:dyDescent="0.25">
      <c r="B702" s="2" t="s">
        <v>275</v>
      </c>
      <c r="E702" s="99">
        <f>C18*C19*36</f>
        <v>2.6999999999999997</v>
      </c>
    </row>
    <row r="703" spans="2:5" x14ac:dyDescent="0.25">
      <c r="B703" s="2" t="s">
        <v>276</v>
      </c>
      <c r="E703" s="99">
        <f>C18*C19*35</f>
        <v>2.625</v>
      </c>
    </row>
    <row r="704" spans="2:5" x14ac:dyDescent="0.25">
      <c r="B704" s="2" t="s">
        <v>425</v>
      </c>
      <c r="E704" s="99">
        <f>C18*C19*35</f>
        <v>2.625</v>
      </c>
    </row>
    <row r="705" spans="1:12" x14ac:dyDescent="0.25">
      <c r="B705" s="2" t="s">
        <v>439</v>
      </c>
      <c r="E705" s="99">
        <f>C18*C19*35</f>
        <v>2.625</v>
      </c>
    </row>
    <row r="706" spans="1:12" x14ac:dyDescent="0.25">
      <c r="B706" s="2" t="s">
        <v>267</v>
      </c>
      <c r="E706" s="99">
        <f>7*9+17.5*3</f>
        <v>115.5</v>
      </c>
    </row>
    <row r="707" spans="1:12" x14ac:dyDescent="0.25">
      <c r="E707" s="101"/>
    </row>
    <row r="708" spans="1:12" x14ac:dyDescent="0.25">
      <c r="B708" s="317" t="s">
        <v>268</v>
      </c>
      <c r="C708" s="320" t="s">
        <v>270</v>
      </c>
      <c r="D708" s="320" t="s">
        <v>269</v>
      </c>
      <c r="E708" s="320" t="s">
        <v>271</v>
      </c>
      <c r="F708" s="320" t="s">
        <v>279</v>
      </c>
      <c r="G708" s="320" t="s">
        <v>272</v>
      </c>
      <c r="H708" s="320" t="s">
        <v>273</v>
      </c>
      <c r="I708" s="320" t="s">
        <v>274</v>
      </c>
      <c r="J708" s="320" t="s">
        <v>277</v>
      </c>
      <c r="K708" s="320" t="s">
        <v>278</v>
      </c>
      <c r="L708" s="320" t="s">
        <v>393</v>
      </c>
    </row>
    <row r="709" spans="1:12" x14ac:dyDescent="0.25">
      <c r="B709" s="317"/>
      <c r="C709" s="320"/>
      <c r="D709" s="320"/>
      <c r="E709" s="320"/>
      <c r="F709" s="320"/>
      <c r="G709" s="320"/>
      <c r="H709" s="320"/>
      <c r="I709" s="320"/>
      <c r="J709" s="320"/>
      <c r="K709" s="320"/>
      <c r="L709" s="320"/>
    </row>
    <row r="710" spans="1:12" x14ac:dyDescent="0.25">
      <c r="B710" s="80">
        <v>1</v>
      </c>
      <c r="C710" s="178">
        <f>(($E$678+$E$682)*$E$676*$E$694*$D$12)+(0.1*$E$694*($E$678+$E$682))</f>
        <v>56.452680000000008</v>
      </c>
      <c r="D710" s="178">
        <f>E686*C44*E694*D12</f>
        <v>1.1232000000000002</v>
      </c>
      <c r="E710" s="178">
        <f>(($E$690*$E$676*1.2*$D$12))</f>
        <v>0</v>
      </c>
      <c r="F710" s="178">
        <f>$C$45*$E$699</f>
        <v>36.612000000000002</v>
      </c>
      <c r="G710" s="178">
        <f>$E$698*$E$699</f>
        <v>12.204000000000001</v>
      </c>
      <c r="H710" s="178">
        <f>$E$702*$E$677*($D$13+$E$15)</f>
        <v>16.847999999999999</v>
      </c>
      <c r="I710" s="178">
        <f>$E$706*$E$677*$C$16*$C$17</f>
        <v>13.86</v>
      </c>
      <c r="J710" s="178">
        <f>SUM(C710:I710)</f>
        <v>137.09988000000001</v>
      </c>
      <c r="K710" s="178">
        <f>$E$700*$E$699</f>
        <v>24.408000000000001</v>
      </c>
      <c r="L710" s="178">
        <f>J710+(K710*25%)</f>
        <v>143.20188000000002</v>
      </c>
    </row>
    <row r="711" spans="1:12" x14ac:dyDescent="0.25">
      <c r="B711" s="80">
        <v>2</v>
      </c>
      <c r="C711" s="178">
        <f>(($E$679+$E$683)*$E$676*$E$694*$D$12)+(0.1*$E$694*($E$679+$E$683))</f>
        <v>54.649080000000005</v>
      </c>
      <c r="D711" s="178">
        <f>E687*$C$44*$E$694*$D$12</f>
        <v>2.8360800000000004</v>
      </c>
      <c r="E711" s="178">
        <f>(($E$691*$E$676*1.2*$D$12))</f>
        <v>0.89856000000000014</v>
      </c>
      <c r="F711" s="178">
        <f>$C$45*$E$699</f>
        <v>36.612000000000002</v>
      </c>
      <c r="G711" s="178">
        <f>$E$698*$E$699</f>
        <v>12.204000000000001</v>
      </c>
      <c r="H711" s="178">
        <f>$E$703*$E$677*($D$13+$E$15)</f>
        <v>16.38</v>
      </c>
      <c r="I711" s="178">
        <f>$E$706*$E$677*$C$16*$C$17</f>
        <v>13.86</v>
      </c>
      <c r="J711" s="178">
        <f>SUM(C711:I711)</f>
        <v>137.43972000000002</v>
      </c>
      <c r="K711" s="178">
        <f>$E$700*$E$699</f>
        <v>24.408000000000001</v>
      </c>
      <c r="L711" s="178">
        <f>J711+(K711*25%)</f>
        <v>143.54172000000003</v>
      </c>
    </row>
    <row r="712" spans="1:12" x14ac:dyDescent="0.25">
      <c r="B712" s="80">
        <v>3</v>
      </c>
      <c r="C712" s="178">
        <f>(($E$680+$E$684)*$E$676*$E$694*$D$12)+(0.1*$E$694*($E$680+$E$684))</f>
        <v>54.649080000000005</v>
      </c>
      <c r="D712" s="178">
        <f>E688*$C$44*$E$694*$D$12</f>
        <v>2.8360800000000004</v>
      </c>
      <c r="E712" s="178">
        <f>(($E$692*$E$676*1.2*$D$12))</f>
        <v>0.89856000000000014</v>
      </c>
      <c r="F712" s="178">
        <f>$C$45*$E$699</f>
        <v>36.612000000000002</v>
      </c>
      <c r="G712" s="178">
        <f>$E$698*$E$699</f>
        <v>12.204000000000001</v>
      </c>
      <c r="H712" s="178">
        <f>$E$704*$E$677*($D$13+$E$15)</f>
        <v>16.38</v>
      </c>
      <c r="I712" s="178">
        <f>$E$706*$E$677*$C$16*$C$17</f>
        <v>13.86</v>
      </c>
      <c r="J712" s="178">
        <f>SUM(C712:I712)</f>
        <v>137.43972000000002</v>
      </c>
      <c r="K712" s="178">
        <f>$E$700*$E$699</f>
        <v>24.408000000000001</v>
      </c>
      <c r="L712" s="178">
        <f>J712+(K712*25%)</f>
        <v>143.54172000000003</v>
      </c>
    </row>
    <row r="713" spans="1:12" x14ac:dyDescent="0.25">
      <c r="B713" s="80">
        <v>4</v>
      </c>
      <c r="C713" s="196">
        <f>(($E$681+$E$685)*$E$676*$E$694*$D$12)+(0.1*$E$694*($E$681+$E$685))</f>
        <v>54.649080000000005</v>
      </c>
      <c r="D713" s="196">
        <f>E689*$C$44*$E$694*$D$12</f>
        <v>2.8360800000000004</v>
      </c>
      <c r="E713" s="196">
        <f>(($E$693*$E$676*1.2*$D$12))</f>
        <v>0.89856000000000014</v>
      </c>
      <c r="F713" s="196">
        <f>$C$45*$E$699</f>
        <v>36.612000000000002</v>
      </c>
      <c r="G713" s="196">
        <f>$E$698*$E$699</f>
        <v>12.204000000000001</v>
      </c>
      <c r="H713" s="196">
        <f>$E$705*$E$677*($D$13+$E$15)</f>
        <v>16.38</v>
      </c>
      <c r="I713" s="196">
        <f>$E$706*$E$677*$C$16*$C$17</f>
        <v>13.86</v>
      </c>
      <c r="J713" s="196">
        <f>SUM(C713:I713)</f>
        <v>137.43972000000002</v>
      </c>
      <c r="K713" s="196">
        <f>$E$701*$E$699</f>
        <v>12.204000000000001</v>
      </c>
      <c r="L713" s="196">
        <f>J713+(K713*25%)</f>
        <v>140.49072000000001</v>
      </c>
    </row>
    <row r="714" spans="1:12" x14ac:dyDescent="0.25">
      <c r="L714" s="178">
        <f>SUM(L710:L713)</f>
        <v>570.77604000000008</v>
      </c>
    </row>
    <row r="716" spans="1:12" x14ac:dyDescent="0.25">
      <c r="A716" s="1" t="s">
        <v>280</v>
      </c>
    </row>
    <row r="718" spans="1:12" x14ac:dyDescent="0.25">
      <c r="B718" s="182" t="s">
        <v>288</v>
      </c>
      <c r="C718" s="182" t="s">
        <v>293</v>
      </c>
      <c r="D718" s="182">
        <v>6</v>
      </c>
    </row>
    <row r="719" spans="1:12" x14ac:dyDescent="0.25">
      <c r="C719" s="182" t="s">
        <v>296</v>
      </c>
      <c r="D719" s="182">
        <v>1</v>
      </c>
    </row>
    <row r="720" spans="1:12" x14ac:dyDescent="0.25">
      <c r="C720" s="182" t="s">
        <v>297</v>
      </c>
      <c r="D720" s="182">
        <v>1</v>
      </c>
    </row>
    <row r="721" spans="2:5" x14ac:dyDescent="0.25">
      <c r="C721" s="182" t="s">
        <v>295</v>
      </c>
      <c r="D721" s="182"/>
    </row>
    <row r="722" spans="2:5" x14ac:dyDescent="0.25">
      <c r="C722" s="182" t="s">
        <v>294</v>
      </c>
      <c r="D722" s="182">
        <f>D718*D719*D720</f>
        <v>6</v>
      </c>
    </row>
    <row r="727" spans="2:5" x14ac:dyDescent="0.25">
      <c r="C727" s="182" t="s">
        <v>281</v>
      </c>
      <c r="D727" s="4">
        <f>(($D$54*$D$66*$D$60*$E$77)/$D$722)*$L$714</f>
        <v>117.72255825000002</v>
      </c>
      <c r="E727" s="2" t="s">
        <v>156</v>
      </c>
    </row>
    <row r="736" spans="2:5" x14ac:dyDescent="0.25">
      <c r="B736" s="2" t="s">
        <v>314</v>
      </c>
    </row>
    <row r="738" spans="2:11" ht="35.25" customHeight="1" x14ac:dyDescent="0.25">
      <c r="C738" s="180" t="s">
        <v>298</v>
      </c>
      <c r="D738" s="180" t="s">
        <v>395</v>
      </c>
      <c r="E738" s="180" t="s">
        <v>396</v>
      </c>
      <c r="F738" s="180" t="s">
        <v>299</v>
      </c>
      <c r="G738" s="321"/>
      <c r="H738" s="322"/>
      <c r="I738" s="180" t="s">
        <v>397</v>
      </c>
      <c r="J738" s="180" t="s">
        <v>398</v>
      </c>
      <c r="K738" s="180" t="s">
        <v>394</v>
      </c>
    </row>
    <row r="739" spans="2:11" x14ac:dyDescent="0.25">
      <c r="C739" s="80">
        <v>1</v>
      </c>
      <c r="D739" s="178">
        <f>L710</f>
        <v>143.20188000000002</v>
      </c>
      <c r="E739" s="178">
        <f>D13+E15</f>
        <v>2.6</v>
      </c>
      <c r="F739" s="178">
        <f>D739*E739</f>
        <v>372.32488800000004</v>
      </c>
      <c r="G739" s="323">
        <f>F739/(SUM(F739:F742))</f>
        <v>0.1006427444814906</v>
      </c>
      <c r="H739" s="323"/>
      <c r="I739" s="178">
        <f>G739*D727</f>
        <v>11.847921349662146</v>
      </c>
      <c r="J739" s="178">
        <f>I740+I739+I741+I742</f>
        <v>117.72255825000002</v>
      </c>
      <c r="K739" s="178">
        <f>J739*E739</f>
        <v>306.07865145000005</v>
      </c>
    </row>
    <row r="740" spans="2:11" x14ac:dyDescent="0.25">
      <c r="C740" s="80">
        <v>2</v>
      </c>
      <c r="D740" s="178">
        <f>L711</f>
        <v>143.54172000000003</v>
      </c>
      <c r="E740" s="178">
        <f>E739*2</f>
        <v>5.2</v>
      </c>
      <c r="F740" s="178">
        <f>D740*E740</f>
        <v>746.41694400000017</v>
      </c>
      <c r="G740" s="323">
        <f>F740/(SUM(F739:F742))</f>
        <v>0.20176317026555338</v>
      </c>
      <c r="H740" s="323"/>
      <c r="I740" s="178">
        <f>G740*D727</f>
        <v>23.752076564291279</v>
      </c>
      <c r="J740" s="178">
        <f>I741+I740+I742</f>
        <v>105.87463690033789</v>
      </c>
      <c r="K740" s="178">
        <f>J740*E740</f>
        <v>550.54811188175699</v>
      </c>
    </row>
    <row r="741" spans="2:11" x14ac:dyDescent="0.25">
      <c r="C741" s="80">
        <v>3</v>
      </c>
      <c r="D741" s="178">
        <f>L712</f>
        <v>143.54172000000003</v>
      </c>
      <c r="E741" s="178">
        <f>E739*3</f>
        <v>7.8000000000000007</v>
      </c>
      <c r="F741" s="178">
        <f>D741*E741</f>
        <v>1119.6254160000003</v>
      </c>
      <c r="G741" s="323">
        <f>F741/(SUM(F739:F742))</f>
        <v>0.30264475539833008</v>
      </c>
      <c r="H741" s="323"/>
      <c r="I741" s="178">
        <f>G741*D727</f>
        <v>35.628114846436922</v>
      </c>
      <c r="J741" s="178">
        <f>I741+I742</f>
        <v>82.122560336046604</v>
      </c>
      <c r="K741" s="178">
        <f>J741*E741</f>
        <v>640.55597062116362</v>
      </c>
    </row>
    <row r="742" spans="2:11" x14ac:dyDescent="0.25">
      <c r="C742" s="80">
        <v>4</v>
      </c>
      <c r="D742" s="196">
        <f>L713</f>
        <v>140.49072000000001</v>
      </c>
      <c r="E742" s="196">
        <f>E739*4</f>
        <v>10.4</v>
      </c>
      <c r="F742" s="196">
        <f>D742*E742</f>
        <v>1461.1034880000002</v>
      </c>
      <c r="G742" s="323">
        <f>F742/(SUM(F739:F742))</f>
        <v>0.394949329854626</v>
      </c>
      <c r="H742" s="323"/>
      <c r="I742" s="196">
        <f>G742*D727</f>
        <v>46.494445489609681</v>
      </c>
      <c r="J742" s="196">
        <f>I742</f>
        <v>46.494445489609681</v>
      </c>
      <c r="K742" s="196">
        <f>J742*E742</f>
        <v>483.54223309194072</v>
      </c>
    </row>
    <row r="744" spans="2:11" x14ac:dyDescent="0.25">
      <c r="B744" s="2" t="s">
        <v>301</v>
      </c>
    </row>
    <row r="752" spans="2:11" x14ac:dyDescent="0.25">
      <c r="C752" s="2" t="s">
        <v>302</v>
      </c>
    </row>
    <row r="753" spans="2:10" x14ac:dyDescent="0.25">
      <c r="C753" s="179" t="s">
        <v>268</v>
      </c>
      <c r="D753" s="179" t="s">
        <v>237</v>
      </c>
      <c r="E753" s="179" t="s">
        <v>246</v>
      </c>
      <c r="F753" s="179" t="s">
        <v>304</v>
      </c>
      <c r="G753" s="179" t="s">
        <v>305</v>
      </c>
      <c r="H753" s="179" t="s">
        <v>303</v>
      </c>
      <c r="I753" s="179" t="s">
        <v>306</v>
      </c>
      <c r="J753" s="179" t="s">
        <v>307</v>
      </c>
    </row>
    <row r="754" spans="2:10" x14ac:dyDescent="0.25">
      <c r="C754" s="80">
        <v>1</v>
      </c>
      <c r="D754" s="178">
        <f>E532</f>
        <v>9.2904310627849718</v>
      </c>
      <c r="E754" s="178">
        <f>D671</f>
        <v>11.160527471539845</v>
      </c>
      <c r="F754" s="178">
        <f>E754-D754</f>
        <v>1.8700964087548737</v>
      </c>
      <c r="G754" s="178">
        <f>$C$10</f>
        <v>18</v>
      </c>
      <c r="H754" s="178">
        <f>0.05*G754</f>
        <v>0.9</v>
      </c>
      <c r="I754" s="178">
        <f>J739*(F754+H754)</f>
        <v>326.10283583776146</v>
      </c>
      <c r="J754" s="178">
        <f>J739*(F754-H754)</f>
        <v>114.20223098776145</v>
      </c>
    </row>
    <row r="755" spans="2:10" x14ac:dyDescent="0.25">
      <c r="C755" s="80">
        <v>2</v>
      </c>
      <c r="D755" s="178">
        <f>F532</f>
        <v>8.9882023040169479</v>
      </c>
      <c r="E755" s="178">
        <f>E671</f>
        <v>12.210938358975117</v>
      </c>
      <c r="F755" s="178">
        <f>E755-D755</f>
        <v>3.2227360549581689</v>
      </c>
      <c r="G755" s="178">
        <f>$C$10</f>
        <v>18</v>
      </c>
      <c r="H755" s="178">
        <f>0.05*G755</f>
        <v>0.9</v>
      </c>
      <c r="I755" s="178">
        <f>J740*(F755+H755)</f>
        <v>436.49318285462766</v>
      </c>
      <c r="J755" s="178">
        <f>J740*(F755-H755)</f>
        <v>245.91883643401943</v>
      </c>
    </row>
    <row r="756" spans="2:10" x14ac:dyDescent="0.25">
      <c r="C756" s="80">
        <v>3</v>
      </c>
      <c r="D756" s="178">
        <f>G532</f>
        <v>8.9882023040169479</v>
      </c>
      <c r="E756" s="178">
        <f>F671</f>
        <v>12.210938358975117</v>
      </c>
      <c r="F756" s="178">
        <f>E756-D756</f>
        <v>3.2227360549581689</v>
      </c>
      <c r="G756" s="178">
        <f>$C$10</f>
        <v>18</v>
      </c>
      <c r="H756" s="178">
        <f>0.05*G756</f>
        <v>0.9</v>
      </c>
      <c r="I756" s="178">
        <f>J741*(F756+H756)</f>
        <v>338.56964042289701</v>
      </c>
      <c r="J756" s="178">
        <f>J741*(F756-H756)</f>
        <v>190.74903181801309</v>
      </c>
    </row>
    <row r="757" spans="2:10" x14ac:dyDescent="0.25">
      <c r="C757" s="80">
        <v>4</v>
      </c>
      <c r="D757" s="196">
        <f>H532</f>
        <v>8.9882023040169479</v>
      </c>
      <c r="E757" s="196">
        <f>G671</f>
        <v>12.210938358975117</v>
      </c>
      <c r="F757" s="196">
        <f>E757-D757</f>
        <v>3.2227360549581689</v>
      </c>
      <c r="G757" s="196">
        <f>$C$10</f>
        <v>18</v>
      </c>
      <c r="H757" s="196">
        <f>0.05*G757</f>
        <v>0.9</v>
      </c>
      <c r="I757" s="196">
        <f>J742*(F757+H757)</f>
        <v>191.68432677530106</v>
      </c>
      <c r="J757" s="196">
        <f>J742*(F757-H757)</f>
        <v>107.99432489400363</v>
      </c>
    </row>
    <row r="759" spans="2:10" x14ac:dyDescent="0.25">
      <c r="C759" s="2" t="s">
        <v>308</v>
      </c>
    </row>
    <row r="760" spans="2:10" x14ac:dyDescent="0.25">
      <c r="C760" s="179" t="s">
        <v>268</v>
      </c>
      <c r="D760" s="179" t="s">
        <v>236</v>
      </c>
      <c r="E760" s="179" t="s">
        <v>245</v>
      </c>
      <c r="F760" s="179" t="s">
        <v>309</v>
      </c>
      <c r="G760" s="179" t="s">
        <v>311</v>
      </c>
      <c r="H760" s="179" t="s">
        <v>310</v>
      </c>
      <c r="I760" s="179" t="s">
        <v>312</v>
      </c>
      <c r="J760" s="179" t="s">
        <v>313</v>
      </c>
    </row>
    <row r="761" spans="2:10" x14ac:dyDescent="0.25">
      <c r="C761" s="80">
        <v>1</v>
      </c>
      <c r="D761" s="178">
        <f>E531</f>
        <v>3.5725866555794843</v>
      </c>
      <c r="E761" s="178">
        <f>D670</f>
        <v>3.6620644694944451</v>
      </c>
      <c r="F761" s="178">
        <f>E761-D761</f>
        <v>8.9477813914960791E-2</v>
      </c>
      <c r="G761" s="178">
        <f>$C$9</f>
        <v>7</v>
      </c>
      <c r="H761" s="178">
        <f>0.05*G761</f>
        <v>0.35000000000000003</v>
      </c>
      <c r="I761" s="178">
        <f>J739*(F761+H761)</f>
        <v>51.736452548186648</v>
      </c>
      <c r="J761" s="178">
        <f>J739*(F761-H761)</f>
        <v>-30.669338226813377</v>
      </c>
    </row>
    <row r="762" spans="2:10" x14ac:dyDescent="0.25">
      <c r="C762" s="80">
        <v>2</v>
      </c>
      <c r="D762" s="178">
        <f>F531</f>
        <v>3.5259923935072623</v>
      </c>
      <c r="E762" s="178">
        <f>E670</f>
        <v>3.6620644694944451</v>
      </c>
      <c r="F762" s="178">
        <f>E762-D762</f>
        <v>0.13607207598718274</v>
      </c>
      <c r="G762" s="178">
        <f>$C$9</f>
        <v>7</v>
      </c>
      <c r="H762" s="178">
        <f>0.05*G762</f>
        <v>0.35000000000000003</v>
      </c>
      <c r="I762" s="178">
        <f>J740*(F762+H762)</f>
        <v>51.462704552536422</v>
      </c>
      <c r="J762" s="178">
        <f>J740*(F762-H762)</f>
        <v>-22.649541277700106</v>
      </c>
    </row>
    <row r="763" spans="2:10" x14ac:dyDescent="0.25">
      <c r="C763" s="80">
        <v>3</v>
      </c>
      <c r="D763" s="178">
        <f>G531</f>
        <v>3.5259923935072623</v>
      </c>
      <c r="E763" s="178">
        <f>F670</f>
        <v>3.6620644694944451</v>
      </c>
      <c r="F763" s="178">
        <f>E763-D763</f>
        <v>0.13607207598718274</v>
      </c>
      <c r="G763" s="178">
        <f>$C$9</f>
        <v>7</v>
      </c>
      <c r="H763" s="178">
        <f>0.05*G763</f>
        <v>0.35000000000000003</v>
      </c>
      <c r="I763" s="178">
        <f>J741*(F763+H763)</f>
        <v>39.917483387924847</v>
      </c>
      <c r="J763" s="178">
        <f>J741*(F763-H763)</f>
        <v>-17.568308847307783</v>
      </c>
    </row>
    <row r="764" spans="2:10" x14ac:dyDescent="0.25">
      <c r="C764" s="80">
        <v>4</v>
      </c>
      <c r="D764" s="196">
        <f>H531</f>
        <v>3.5259923935072623</v>
      </c>
      <c r="E764" s="196">
        <f>G670</f>
        <v>3.6620644694944451</v>
      </c>
      <c r="F764" s="196">
        <f>E764-D764</f>
        <v>0.13607207598718274</v>
      </c>
      <c r="G764" s="196">
        <f>$C$9</f>
        <v>7</v>
      </c>
      <c r="H764" s="196">
        <f>0.05*G764</f>
        <v>0.35000000000000003</v>
      </c>
      <c r="I764" s="196">
        <f>J742*(F764+H764)</f>
        <v>22.599651641007483</v>
      </c>
      <c r="J764" s="196">
        <f>J742*(F764-H764)</f>
        <v>-9.9464602017192956</v>
      </c>
    </row>
    <row r="766" spans="2:10" x14ac:dyDescent="0.25">
      <c r="B766" s="2" t="s">
        <v>315</v>
      </c>
    </row>
    <row r="779" spans="2:10" x14ac:dyDescent="0.25">
      <c r="B779" s="2" t="s">
        <v>316</v>
      </c>
    </row>
    <row r="780" spans="2:10" x14ac:dyDescent="0.25">
      <c r="B780" s="179" t="s">
        <v>30</v>
      </c>
      <c r="C780" s="179" t="s">
        <v>247</v>
      </c>
      <c r="D780" s="179" t="s">
        <v>317</v>
      </c>
      <c r="E780" s="179" t="s">
        <v>318</v>
      </c>
      <c r="F780" s="179" t="s">
        <v>319</v>
      </c>
      <c r="G780" s="179" t="s">
        <v>327</v>
      </c>
      <c r="H780" s="317" t="s">
        <v>320</v>
      </c>
      <c r="I780" s="317"/>
      <c r="J780" s="179" t="s">
        <v>329</v>
      </c>
    </row>
    <row r="781" spans="2:10" x14ac:dyDescent="0.25">
      <c r="B781" s="80" t="str">
        <f t="shared" ref="B781:B791" si="114">B85</f>
        <v xml:space="preserve">X 1 </v>
      </c>
      <c r="C781" s="178">
        <f t="shared" ref="C781:C791" si="115">G549</f>
        <v>4990.6593894213711</v>
      </c>
      <c r="D781" s="178">
        <f t="shared" ref="D781:D790" si="116">(C781/(SUM($C$781:$C$791)))*$J$739</f>
        <v>9.6863160335436991</v>
      </c>
      <c r="E781" s="178">
        <f t="shared" ref="E781:E791" si="117">F549</f>
        <v>4.1349999999999998</v>
      </c>
      <c r="F781" s="178">
        <f>$D$671-E781</f>
        <v>7.0255274715398457</v>
      </c>
      <c r="G781" s="178">
        <f>(C781)*(F781)^2</f>
        <v>246329.1470712368</v>
      </c>
      <c r="H781" s="178">
        <f t="shared" ref="H781:H791" si="118">(C781*F781*$I$754)/(SUM($G$781:$G$791)+SUM($G$795:$G$812))</f>
        <v>3.4174108081910379</v>
      </c>
      <c r="I781" s="178">
        <f t="shared" ref="I781:I791" si="119">(C781*F781*$J$754)/(SUM($G$781:$G$791)+SUM($G$795:$G$812))</f>
        <v>1.1967879319248564</v>
      </c>
      <c r="J781" s="178">
        <f>D781+MAX(H781:I781)</f>
        <v>13.103726841734737</v>
      </c>
    </row>
    <row r="782" spans="2:10" x14ac:dyDescent="0.25">
      <c r="B782" s="80" t="str">
        <f t="shared" si="114"/>
        <v xml:space="preserve">X 2 </v>
      </c>
      <c r="C782" s="178">
        <f t="shared" si="115"/>
        <v>4990.6593894213711</v>
      </c>
      <c r="D782" s="178">
        <f t="shared" si="116"/>
        <v>9.6863160335436991</v>
      </c>
      <c r="E782" s="178">
        <f t="shared" si="117"/>
        <v>8.7349999999999994</v>
      </c>
      <c r="F782" s="178">
        <f t="shared" ref="F782:F791" si="120">$D$671-E782</f>
        <v>2.425527471539846</v>
      </c>
      <c r="G782" s="178">
        <f t="shared" ref="G782:G791" si="121">(C782)*(F782)^2</f>
        <v>29360.965049794355</v>
      </c>
      <c r="H782" s="178">
        <f t="shared" si="118"/>
        <v>1.179843624607986</v>
      </c>
      <c r="I782" s="178">
        <f t="shared" si="119"/>
        <v>0.41318492002919427</v>
      </c>
      <c r="J782" s="178">
        <f t="shared" ref="J782:J791" si="122">D782+MAX(H782:I782)</f>
        <v>10.866159658151686</v>
      </c>
    </row>
    <row r="783" spans="2:10" x14ac:dyDescent="0.25">
      <c r="B783" s="80" t="str">
        <f t="shared" si="114"/>
        <v xml:space="preserve">X 3 </v>
      </c>
      <c r="C783" s="178">
        <f t="shared" si="115"/>
        <v>4990.6593894213711</v>
      </c>
      <c r="D783" s="178">
        <f t="shared" si="116"/>
        <v>9.6863160335436991</v>
      </c>
      <c r="E783" s="178">
        <f t="shared" si="117"/>
        <v>11.035</v>
      </c>
      <c r="F783" s="178">
        <f t="shared" si="120"/>
        <v>0.12552747153984534</v>
      </c>
      <c r="G783" s="178">
        <f t="shared" si="121"/>
        <v>78.638549190278255</v>
      </c>
      <c r="H783" s="178">
        <f t="shared" si="118"/>
        <v>6.1060032816459456E-2</v>
      </c>
      <c r="I783" s="178">
        <f t="shared" si="119"/>
        <v>2.1383414081363007E-2</v>
      </c>
      <c r="J783" s="178">
        <f t="shared" si="122"/>
        <v>9.7473760663601592</v>
      </c>
    </row>
    <row r="784" spans="2:10" x14ac:dyDescent="0.25">
      <c r="B784" s="80" t="str">
        <f t="shared" si="114"/>
        <v xml:space="preserve">X 4 </v>
      </c>
      <c r="C784" s="178">
        <f t="shared" si="115"/>
        <v>4990.6593894213711</v>
      </c>
      <c r="D784" s="178">
        <f t="shared" si="116"/>
        <v>9.6863160335436991</v>
      </c>
      <c r="E784" s="178">
        <f t="shared" si="117"/>
        <v>12.965</v>
      </c>
      <c r="F784" s="178">
        <f t="shared" si="120"/>
        <v>-1.8044725284601544</v>
      </c>
      <c r="G784" s="178">
        <f t="shared" si="121"/>
        <v>16250.191370589218</v>
      </c>
      <c r="H784" s="178">
        <f t="shared" si="118"/>
        <v>-0.87774532899121238</v>
      </c>
      <c r="I784" s="178">
        <f t="shared" si="119"/>
        <v>-0.30738915395312133</v>
      </c>
      <c r="J784" s="178">
        <f>D784</f>
        <v>9.6863160335436991</v>
      </c>
    </row>
    <row r="785" spans="2:10" x14ac:dyDescent="0.25">
      <c r="B785" s="80" t="str">
        <f t="shared" si="114"/>
        <v xml:space="preserve">X 5 </v>
      </c>
      <c r="C785" s="178">
        <f t="shared" si="115"/>
        <v>4864.9496241879442</v>
      </c>
      <c r="D785" s="178">
        <f t="shared" si="116"/>
        <v>9.442327329939797</v>
      </c>
      <c r="E785" s="178">
        <f t="shared" si="117"/>
        <v>17.934999999999999</v>
      </c>
      <c r="F785" s="178">
        <f t="shared" si="120"/>
        <v>-6.7744725284601532</v>
      </c>
      <c r="G785" s="178">
        <f t="shared" si="121"/>
        <v>223269.45873783596</v>
      </c>
      <c r="H785" s="178">
        <f t="shared" si="118"/>
        <v>-3.2122856337540706</v>
      </c>
      <c r="I785" s="178">
        <f t="shared" si="119"/>
        <v>-1.1249524555719002</v>
      </c>
      <c r="J785" s="242">
        <f>D785</f>
        <v>9.442327329939797</v>
      </c>
    </row>
    <row r="786" spans="2:10" x14ac:dyDescent="0.25">
      <c r="B786" s="80" t="str">
        <f t="shared" si="114"/>
        <v>X 6</v>
      </c>
      <c r="C786" s="178">
        <f t="shared" si="115"/>
        <v>10110.771720969089</v>
      </c>
      <c r="D786" s="178">
        <f t="shared" si="116"/>
        <v>19.623885861639227</v>
      </c>
      <c r="E786" s="178">
        <f t="shared" si="117"/>
        <v>17.934999999999999</v>
      </c>
      <c r="F786" s="178">
        <f t="shared" si="120"/>
        <v>-6.7744725284601532</v>
      </c>
      <c r="G786" s="178">
        <f t="shared" si="121"/>
        <v>464018.4799322348</v>
      </c>
      <c r="H786" s="178">
        <f t="shared" si="118"/>
        <v>-6.6760581823819507</v>
      </c>
      <c r="I786" s="178">
        <f t="shared" si="119"/>
        <v>-2.3379764137084296</v>
      </c>
      <c r="J786" s="242">
        <f>D786</f>
        <v>19.623885861639227</v>
      </c>
    </row>
    <row r="787" spans="2:10" x14ac:dyDescent="0.25">
      <c r="B787" s="80" t="str">
        <f t="shared" si="114"/>
        <v>X 7</v>
      </c>
      <c r="C787" s="178">
        <f t="shared" si="115"/>
        <v>5117.5185028260239</v>
      </c>
      <c r="D787" s="178">
        <f t="shared" si="116"/>
        <v>9.932535494398369</v>
      </c>
      <c r="E787" s="178">
        <f t="shared" si="117"/>
        <v>17.934999999999999</v>
      </c>
      <c r="F787" s="178">
        <f t="shared" si="120"/>
        <v>-6.7744725284601532</v>
      </c>
      <c r="G787" s="178">
        <f t="shared" si="121"/>
        <v>234860.72302291251</v>
      </c>
      <c r="H787" s="178">
        <f t="shared" si="118"/>
        <v>-3.3790547563671134</v>
      </c>
      <c r="I787" s="178">
        <f t="shared" si="119"/>
        <v>-1.1833555228538919</v>
      </c>
      <c r="J787" s="242">
        <f>D787</f>
        <v>9.932535494398369</v>
      </c>
    </row>
    <row r="788" spans="2:10" x14ac:dyDescent="0.25">
      <c r="B788" s="80" t="str">
        <f t="shared" si="114"/>
        <v>X 8</v>
      </c>
      <c r="C788" s="178">
        <f t="shared" si="115"/>
        <v>5117.5185028260239</v>
      </c>
      <c r="D788" s="178">
        <f t="shared" si="116"/>
        <v>9.932535494398369</v>
      </c>
      <c r="E788" s="178">
        <f t="shared" si="117"/>
        <v>12.965</v>
      </c>
      <c r="F788" s="178">
        <f t="shared" si="120"/>
        <v>-1.8044725284601544</v>
      </c>
      <c r="G788" s="178">
        <f t="shared" si="121"/>
        <v>16663.260007230416</v>
      </c>
      <c r="H788" s="178">
        <f t="shared" si="118"/>
        <v>-0.90005700877984463</v>
      </c>
      <c r="I788" s="178">
        <f t="shared" si="119"/>
        <v>-0.31520277385740825</v>
      </c>
      <c r="J788" s="242">
        <f>D788</f>
        <v>9.932535494398369</v>
      </c>
    </row>
    <row r="789" spans="2:10" x14ac:dyDescent="0.25">
      <c r="B789" s="80" t="str">
        <f t="shared" si="114"/>
        <v>X 9</v>
      </c>
      <c r="C789" s="178">
        <f t="shared" si="115"/>
        <v>5117.5185028260239</v>
      </c>
      <c r="D789" s="178">
        <f t="shared" si="116"/>
        <v>9.932535494398369</v>
      </c>
      <c r="E789" s="178">
        <f t="shared" si="117"/>
        <v>8.7349999999999994</v>
      </c>
      <c r="F789" s="178">
        <f t="shared" si="120"/>
        <v>2.425527471539846</v>
      </c>
      <c r="G789" s="178">
        <f t="shared" si="121"/>
        <v>30107.300494528794</v>
      </c>
      <c r="H789" s="178">
        <f t="shared" si="118"/>
        <v>1.2098344343376908</v>
      </c>
      <c r="I789" s="178">
        <f t="shared" si="119"/>
        <v>0.4236877952080097</v>
      </c>
      <c r="J789" s="178">
        <f t="shared" si="122"/>
        <v>11.142369928736059</v>
      </c>
    </row>
    <row r="790" spans="2:10" x14ac:dyDescent="0.25">
      <c r="B790" s="80" t="str">
        <f t="shared" si="114"/>
        <v>X 10</v>
      </c>
      <c r="C790" s="178">
        <f t="shared" si="115"/>
        <v>5117.5185028260239</v>
      </c>
      <c r="D790" s="178">
        <f t="shared" si="116"/>
        <v>9.932535494398369</v>
      </c>
      <c r="E790" s="178">
        <f t="shared" si="117"/>
        <v>4.1349999999999998</v>
      </c>
      <c r="F790" s="178">
        <f t="shared" si="120"/>
        <v>7.0255274715398457</v>
      </c>
      <c r="G790" s="178">
        <f t="shared" si="121"/>
        <v>252590.66378973288</v>
      </c>
      <c r="H790" s="178">
        <f t="shared" si="118"/>
        <v>3.504279029690093</v>
      </c>
      <c r="I790" s="178">
        <f t="shared" si="119"/>
        <v>1.2272094542389604</v>
      </c>
      <c r="J790" s="178">
        <f t="shared" si="122"/>
        <v>13.436814524088462</v>
      </c>
    </row>
    <row r="791" spans="2:10" x14ac:dyDescent="0.25">
      <c r="B791" s="80" t="str">
        <f t="shared" si="114"/>
        <v>X 11</v>
      </c>
      <c r="C791" s="178">
        <f t="shared" si="115"/>
        <v>5245.5028693349032</v>
      </c>
      <c r="D791" s="178">
        <f t="shared" ref="D791" si="123">(C791/(SUM($C$781:$C$791)))*$J$739</f>
        <v>10.180938946652727</v>
      </c>
      <c r="E791" s="178">
        <f t="shared" si="117"/>
        <v>6.5000000000000002E-2</v>
      </c>
      <c r="F791" s="178">
        <f t="shared" si="120"/>
        <v>11.095527471539846</v>
      </c>
      <c r="G791" s="178">
        <f t="shared" si="121"/>
        <v>645777.68678789248</v>
      </c>
      <c r="H791" s="178">
        <f t="shared" si="118"/>
        <v>5.6727729806309224</v>
      </c>
      <c r="I791" s="178">
        <f t="shared" si="119"/>
        <v>1.9866228044623671</v>
      </c>
      <c r="J791" s="178">
        <f t="shared" si="122"/>
        <v>15.85371192728365</v>
      </c>
    </row>
    <row r="793" spans="2:10" x14ac:dyDescent="0.25">
      <c r="B793" s="2" t="s">
        <v>322</v>
      </c>
    </row>
    <row r="794" spans="2:10" x14ac:dyDescent="0.25">
      <c r="B794" s="179" t="s">
        <v>30</v>
      </c>
      <c r="C794" s="179" t="s">
        <v>248</v>
      </c>
      <c r="D794" s="179" t="s">
        <v>323</v>
      </c>
      <c r="E794" s="179" t="s">
        <v>324</v>
      </c>
      <c r="F794" s="179" t="s">
        <v>325</v>
      </c>
      <c r="G794" s="179" t="s">
        <v>326</v>
      </c>
      <c r="H794" s="317" t="s">
        <v>328</v>
      </c>
      <c r="I794" s="317"/>
      <c r="J794" s="179" t="s">
        <v>321</v>
      </c>
    </row>
    <row r="795" spans="2:10" x14ac:dyDescent="0.25">
      <c r="B795" s="80" t="str">
        <f t="shared" ref="B795:B812" si="124">D85</f>
        <v xml:space="preserve">Y 1 </v>
      </c>
      <c r="C795" s="178">
        <f t="shared" ref="C795:C812" si="125">H560</f>
        <v>4494.9596774193551</v>
      </c>
      <c r="D795" s="178">
        <f t="shared" ref="D795:D812" si="126">(C795/(SUM($C$795:$C$812)))*$J$739</f>
        <v>4.403536847350682</v>
      </c>
      <c r="E795" s="178">
        <f t="shared" ref="E795:E812" si="127">E560</f>
        <v>6.5000000000000002E-2</v>
      </c>
      <c r="F795" s="178">
        <f>$D$670-E795</f>
        <v>3.5970644694944451</v>
      </c>
      <c r="G795" s="178">
        <f t="shared" ref="G795:G812" si="128">(C795)*(F795)^2</f>
        <v>58159.711496916752</v>
      </c>
      <c r="H795" s="178">
        <f t="shared" ref="H795:H812" si="129">(C795*F795*$I$761)/(SUM($G$781:$G$791)+SUM($G$795:$G$812))</f>
        <v>0.2500209580613772</v>
      </c>
      <c r="I795" s="178">
        <f t="shared" ref="I795:I812" si="130">(C795*F795*$J$761)/(SUM($G$781:$G$791)+SUM($G$795:$G$812))</f>
        <v>-0.14821227488364122</v>
      </c>
      <c r="J795" s="178">
        <f>D795+MAX(H795:I795)</f>
        <v>4.653557805412059</v>
      </c>
    </row>
    <row r="796" spans="2:10" x14ac:dyDescent="0.25">
      <c r="B796" s="80" t="str">
        <f t="shared" si="124"/>
        <v xml:space="preserve">Y 2 </v>
      </c>
      <c r="C796" s="178">
        <f t="shared" si="125"/>
        <v>6035.7142857142853</v>
      </c>
      <c r="D796" s="178">
        <f t="shared" si="126"/>
        <v>5.9129541007324429</v>
      </c>
      <c r="E796" s="178">
        <f t="shared" si="127"/>
        <v>6.5000000000000002E-2</v>
      </c>
      <c r="F796" s="178">
        <f t="shared" ref="F796:F812" si="131">$D$670-E796</f>
        <v>3.5970644694944451</v>
      </c>
      <c r="G796" s="178">
        <f t="shared" si="128"/>
        <v>78095.339386113948</v>
      </c>
      <c r="H796" s="178">
        <f t="shared" si="129"/>
        <v>0.33572160299453557</v>
      </c>
      <c r="I796" s="178">
        <f t="shared" si="130"/>
        <v>-0.1990155661078131</v>
      </c>
      <c r="J796" s="178">
        <f t="shared" ref="J796:J812" si="132">D796+MAX(H796:I796)</f>
        <v>6.2486757037269784</v>
      </c>
    </row>
    <row r="797" spans="2:10" x14ac:dyDescent="0.25">
      <c r="B797" s="80" t="str">
        <f t="shared" si="124"/>
        <v xml:space="preserve">Y 3 </v>
      </c>
      <c r="C797" s="178">
        <f t="shared" si="125"/>
        <v>7142.447676208064</v>
      </c>
      <c r="D797" s="178">
        <f t="shared" si="126"/>
        <v>6.9971776789138387</v>
      </c>
      <c r="E797" s="178">
        <f t="shared" si="127"/>
        <v>6.5000000000000002E-2</v>
      </c>
      <c r="F797" s="178">
        <f t="shared" si="131"/>
        <v>3.5970644694944451</v>
      </c>
      <c r="G797" s="178">
        <f t="shared" si="128"/>
        <v>92415.221946679478</v>
      </c>
      <c r="H797" s="178">
        <f t="shared" si="129"/>
        <v>0.39728089661841826</v>
      </c>
      <c r="I797" s="178">
        <f t="shared" si="130"/>
        <v>-0.23550787866821005</v>
      </c>
      <c r="J797" s="178">
        <f t="shared" si="132"/>
        <v>7.3944585755322567</v>
      </c>
    </row>
    <row r="798" spans="2:10" x14ac:dyDescent="0.25">
      <c r="B798" s="80" t="str">
        <f t="shared" si="124"/>
        <v>Y 4</v>
      </c>
      <c r="C798" s="178">
        <f t="shared" si="125"/>
        <v>7142.447676208064</v>
      </c>
      <c r="D798" s="178">
        <f t="shared" si="126"/>
        <v>6.9971776789138387</v>
      </c>
      <c r="E798" s="178">
        <f t="shared" si="127"/>
        <v>6.5000000000000002E-2</v>
      </c>
      <c r="F798" s="178">
        <f t="shared" si="131"/>
        <v>3.5970644694944451</v>
      </c>
      <c r="G798" s="178">
        <f t="shared" si="128"/>
        <v>92415.221946679478</v>
      </c>
      <c r="H798" s="178">
        <f t="shared" si="129"/>
        <v>0.39728089661841826</v>
      </c>
      <c r="I798" s="178">
        <f t="shared" si="130"/>
        <v>-0.23550787866821005</v>
      </c>
      <c r="J798" s="178">
        <f t="shared" si="132"/>
        <v>7.3944585755322567</v>
      </c>
    </row>
    <row r="799" spans="2:10" x14ac:dyDescent="0.25">
      <c r="B799" s="80" t="str">
        <f t="shared" si="124"/>
        <v>Y 5</v>
      </c>
      <c r="C799" s="178">
        <f t="shared" si="125"/>
        <v>7142.447676208064</v>
      </c>
      <c r="D799" s="178">
        <f t="shared" si="126"/>
        <v>6.9971776789138387</v>
      </c>
      <c r="E799" s="178">
        <f t="shared" si="127"/>
        <v>6.5000000000000002E-2</v>
      </c>
      <c r="F799" s="178">
        <f t="shared" si="131"/>
        <v>3.5970644694944451</v>
      </c>
      <c r="G799" s="178">
        <f t="shared" si="128"/>
        <v>92415.221946679478</v>
      </c>
      <c r="H799" s="178">
        <f t="shared" si="129"/>
        <v>0.39728089661841826</v>
      </c>
      <c r="I799" s="178">
        <f t="shared" si="130"/>
        <v>-0.23550787866821005</v>
      </c>
      <c r="J799" s="178">
        <f t="shared" si="132"/>
        <v>7.3944585755322567</v>
      </c>
    </row>
    <row r="800" spans="2:10" x14ac:dyDescent="0.25">
      <c r="B800" s="80" t="str">
        <f t="shared" si="124"/>
        <v>Y 6</v>
      </c>
      <c r="C800" s="178">
        <f t="shared" si="125"/>
        <v>7715.4934869739482</v>
      </c>
      <c r="D800" s="178">
        <f t="shared" si="126"/>
        <v>7.5585683306707567</v>
      </c>
      <c r="E800" s="178">
        <f t="shared" si="127"/>
        <v>6.5000000000000002E-2</v>
      </c>
      <c r="F800" s="178">
        <f t="shared" si="131"/>
        <v>3.5970644694944451</v>
      </c>
      <c r="G800" s="178">
        <f t="shared" si="128"/>
        <v>99829.788799433751</v>
      </c>
      <c r="H800" s="178">
        <f t="shared" si="129"/>
        <v>0.42915514531090065</v>
      </c>
      <c r="I800" s="178">
        <f t="shared" si="130"/>
        <v>-0.25440291429062384</v>
      </c>
      <c r="J800" s="178">
        <f t="shared" si="132"/>
        <v>7.9877234759816576</v>
      </c>
    </row>
    <row r="801" spans="2:10" x14ac:dyDescent="0.25">
      <c r="B801" s="80" t="str">
        <f t="shared" si="124"/>
        <v>Y 7</v>
      </c>
      <c r="C801" s="178">
        <f t="shared" si="125"/>
        <v>7715.4934869739482</v>
      </c>
      <c r="D801" s="178">
        <f t="shared" si="126"/>
        <v>7.5585683306707567</v>
      </c>
      <c r="E801" s="178">
        <f t="shared" si="127"/>
        <v>6.5000000000000002E-2</v>
      </c>
      <c r="F801" s="178">
        <f t="shared" si="131"/>
        <v>3.5970644694944451</v>
      </c>
      <c r="G801" s="178">
        <f t="shared" si="128"/>
        <v>99829.788799433751</v>
      </c>
      <c r="H801" s="178">
        <f t="shared" si="129"/>
        <v>0.42915514531090065</v>
      </c>
      <c r="I801" s="178">
        <f t="shared" si="130"/>
        <v>-0.25440291429062384</v>
      </c>
      <c r="J801" s="178">
        <f t="shared" si="132"/>
        <v>7.9877234759816576</v>
      </c>
    </row>
    <row r="802" spans="2:10" x14ac:dyDescent="0.25">
      <c r="B802" s="80" t="str">
        <f t="shared" si="124"/>
        <v>Y 8</v>
      </c>
      <c r="C802" s="178">
        <f t="shared" si="125"/>
        <v>7715.4934869739482</v>
      </c>
      <c r="D802" s="178">
        <f t="shared" si="126"/>
        <v>7.5585683306707567</v>
      </c>
      <c r="E802" s="178">
        <f t="shared" si="127"/>
        <v>6.9349999999999996</v>
      </c>
      <c r="F802" s="178">
        <f t="shared" si="131"/>
        <v>-3.2729355305055545</v>
      </c>
      <c r="G802" s="178">
        <f t="shared" si="128"/>
        <v>82649.191688775929</v>
      </c>
      <c r="H802" s="178">
        <f t="shared" si="129"/>
        <v>-0.39048427824946158</v>
      </c>
      <c r="I802" s="178">
        <f t="shared" si="130"/>
        <v>0.23147884735103655</v>
      </c>
      <c r="J802" s="178">
        <f t="shared" si="132"/>
        <v>7.7900471780217933</v>
      </c>
    </row>
    <row r="803" spans="2:10" x14ac:dyDescent="0.25">
      <c r="B803" s="80" t="str">
        <f t="shared" si="124"/>
        <v>Y 9</v>
      </c>
      <c r="C803" s="178">
        <f t="shared" si="125"/>
        <v>7715.4934869739482</v>
      </c>
      <c r="D803" s="178">
        <f t="shared" si="126"/>
        <v>7.5585683306707567</v>
      </c>
      <c r="E803" s="178">
        <f t="shared" si="127"/>
        <v>6.9349999999999996</v>
      </c>
      <c r="F803" s="178">
        <f t="shared" si="131"/>
        <v>-3.2729355305055545</v>
      </c>
      <c r="G803" s="178">
        <f t="shared" si="128"/>
        <v>82649.191688775929</v>
      </c>
      <c r="H803" s="178">
        <f t="shared" si="129"/>
        <v>-0.39048427824946158</v>
      </c>
      <c r="I803" s="178">
        <f t="shared" si="130"/>
        <v>0.23147884735103655</v>
      </c>
      <c r="J803" s="178">
        <f t="shared" si="132"/>
        <v>7.7900471780217933</v>
      </c>
    </row>
    <row r="804" spans="2:10" x14ac:dyDescent="0.25">
      <c r="B804" s="80" t="str">
        <f t="shared" si="124"/>
        <v>Y 10</v>
      </c>
      <c r="C804" s="178">
        <f t="shared" si="125"/>
        <v>6035.7142857142853</v>
      </c>
      <c r="D804" s="178">
        <f t="shared" si="126"/>
        <v>5.9129541007324429</v>
      </c>
      <c r="E804" s="178">
        <f t="shared" si="127"/>
        <v>6.9349999999999996</v>
      </c>
      <c r="F804" s="178">
        <f t="shared" si="131"/>
        <v>-3.2729355305055545</v>
      </c>
      <c r="G804" s="178">
        <f t="shared" si="128"/>
        <v>64655.21717060425</v>
      </c>
      <c r="H804" s="178">
        <f t="shared" si="129"/>
        <v>-0.30546996644559093</v>
      </c>
      <c r="I804" s="178">
        <f t="shared" si="130"/>
        <v>0.18108241399673483</v>
      </c>
      <c r="J804" s="178">
        <f t="shared" si="132"/>
        <v>6.0940365147291775</v>
      </c>
    </row>
    <row r="805" spans="2:10" x14ac:dyDescent="0.25">
      <c r="B805" s="80" t="str">
        <f t="shared" si="124"/>
        <v>Y 11</v>
      </c>
      <c r="C805" s="178">
        <f t="shared" si="125"/>
        <v>7142.447676208064</v>
      </c>
      <c r="D805" s="178">
        <f t="shared" si="126"/>
        <v>6.9971776789138387</v>
      </c>
      <c r="E805" s="178">
        <f t="shared" si="127"/>
        <v>6.9349999999999996</v>
      </c>
      <c r="F805" s="178">
        <f t="shared" si="131"/>
        <v>-3.2729355305055545</v>
      </c>
      <c r="G805" s="178">
        <f t="shared" si="128"/>
        <v>76510.663655488068</v>
      </c>
      <c r="H805" s="178">
        <f t="shared" si="129"/>
        <v>-0.36148219559608674</v>
      </c>
      <c r="I805" s="178">
        <f t="shared" si="130"/>
        <v>0.21428643004430481</v>
      </c>
      <c r="J805" s="178">
        <f t="shared" si="132"/>
        <v>7.2114641089581433</v>
      </c>
    </row>
    <row r="806" spans="2:10" x14ac:dyDescent="0.25">
      <c r="B806" s="80" t="str">
        <f t="shared" si="124"/>
        <v>Y 12</v>
      </c>
      <c r="C806" s="178">
        <f t="shared" si="125"/>
        <v>7142.447676208064</v>
      </c>
      <c r="D806" s="178">
        <f t="shared" si="126"/>
        <v>6.9971776789138387</v>
      </c>
      <c r="E806" s="178">
        <f t="shared" si="127"/>
        <v>6.9349999999999996</v>
      </c>
      <c r="F806" s="178">
        <f t="shared" si="131"/>
        <v>-3.2729355305055545</v>
      </c>
      <c r="G806" s="178">
        <f t="shared" si="128"/>
        <v>76510.663655488068</v>
      </c>
      <c r="H806" s="178">
        <f t="shared" si="129"/>
        <v>-0.36148219559608674</v>
      </c>
      <c r="I806" s="178">
        <f t="shared" si="130"/>
        <v>0.21428643004430481</v>
      </c>
      <c r="J806" s="178">
        <f t="shared" si="132"/>
        <v>7.2114641089581433</v>
      </c>
    </row>
    <row r="807" spans="2:10" x14ac:dyDescent="0.25">
      <c r="B807" s="80" t="str">
        <f t="shared" si="124"/>
        <v>Y 13</v>
      </c>
      <c r="C807" s="178">
        <f t="shared" si="125"/>
        <v>7142.447676208064</v>
      </c>
      <c r="D807" s="178">
        <f t="shared" si="126"/>
        <v>6.9971776789138387</v>
      </c>
      <c r="E807" s="178">
        <f t="shared" si="127"/>
        <v>6.9349999999999996</v>
      </c>
      <c r="F807" s="178">
        <f t="shared" si="131"/>
        <v>-3.2729355305055545</v>
      </c>
      <c r="G807" s="178">
        <f t="shared" si="128"/>
        <v>76510.663655488068</v>
      </c>
      <c r="H807" s="178">
        <f t="shared" si="129"/>
        <v>-0.36148219559608674</v>
      </c>
      <c r="I807" s="178">
        <f t="shared" si="130"/>
        <v>0.21428643004430481</v>
      </c>
      <c r="J807" s="178">
        <f t="shared" si="132"/>
        <v>7.2114641089581433</v>
      </c>
    </row>
    <row r="808" spans="2:10" x14ac:dyDescent="0.25">
      <c r="B808" s="80" t="str">
        <f t="shared" si="124"/>
        <v>Y 14</v>
      </c>
      <c r="C808" s="178">
        <f t="shared" si="125"/>
        <v>6035.7142857142853</v>
      </c>
      <c r="D808" s="178">
        <f t="shared" si="126"/>
        <v>5.9129541007324429</v>
      </c>
      <c r="E808" s="178">
        <f t="shared" si="127"/>
        <v>6.9349999999999996</v>
      </c>
      <c r="F808" s="178">
        <f t="shared" si="131"/>
        <v>-3.2729355305055545</v>
      </c>
      <c r="G808" s="178">
        <f t="shared" si="128"/>
        <v>64655.21717060425</v>
      </c>
      <c r="H808" s="178">
        <f t="shared" si="129"/>
        <v>-0.30546996644559093</v>
      </c>
      <c r="I808" s="178">
        <f t="shared" si="130"/>
        <v>0.18108241399673483</v>
      </c>
      <c r="J808" s="178">
        <f t="shared" si="132"/>
        <v>6.0940365147291775</v>
      </c>
    </row>
    <row r="809" spans="2:10" x14ac:dyDescent="0.25">
      <c r="B809" s="80" t="str">
        <f t="shared" si="124"/>
        <v>Y 15</v>
      </c>
      <c r="C809" s="178">
        <f t="shared" si="125"/>
        <v>4494.9596774193551</v>
      </c>
      <c r="D809" s="178">
        <f t="shared" si="126"/>
        <v>4.403536847350682</v>
      </c>
      <c r="E809" s="178">
        <f t="shared" si="127"/>
        <v>6.9349999999999996</v>
      </c>
      <c r="F809" s="178">
        <f t="shared" si="131"/>
        <v>-3.2729355305055545</v>
      </c>
      <c r="G809" s="178">
        <f t="shared" si="128"/>
        <v>48150.488966073455</v>
      </c>
      <c r="H809" s="178">
        <f t="shared" si="129"/>
        <v>-0.22749174610293546</v>
      </c>
      <c r="I809" s="178">
        <f t="shared" si="130"/>
        <v>0.13485697146593065</v>
      </c>
      <c r="J809" s="178">
        <f t="shared" si="132"/>
        <v>4.5383938188166129</v>
      </c>
    </row>
    <row r="810" spans="2:10" x14ac:dyDescent="0.25">
      <c r="B810" s="80" t="str">
        <f t="shared" si="124"/>
        <v>Y 16</v>
      </c>
      <c r="C810" s="178">
        <f t="shared" si="125"/>
        <v>4494.9596774193551</v>
      </c>
      <c r="D810" s="178">
        <f t="shared" si="126"/>
        <v>4.403536847350682</v>
      </c>
      <c r="E810" s="178">
        <f t="shared" si="127"/>
        <v>3.4350000000000001</v>
      </c>
      <c r="F810" s="178">
        <f t="shared" si="131"/>
        <v>0.22706446949444503</v>
      </c>
      <c r="G810" s="178">
        <f t="shared" si="128"/>
        <v>231.75235955140462</v>
      </c>
      <c r="H810" s="178">
        <f t="shared" si="129"/>
        <v>1.5782557328664851E-2</v>
      </c>
      <c r="I810" s="178">
        <f t="shared" si="130"/>
        <v>-9.355890575335939E-3</v>
      </c>
      <c r="J810" s="178">
        <f t="shared" si="132"/>
        <v>4.4193194046793467</v>
      </c>
    </row>
    <row r="811" spans="2:10" x14ac:dyDescent="0.25">
      <c r="B811" s="80" t="str">
        <f t="shared" si="124"/>
        <v>Y 17</v>
      </c>
      <c r="C811" s="178">
        <f t="shared" si="125"/>
        <v>7142.447676208064</v>
      </c>
      <c r="D811" s="178">
        <f t="shared" si="126"/>
        <v>6.9971776789138387</v>
      </c>
      <c r="E811" s="178">
        <f t="shared" si="127"/>
        <v>3.4350000000000001</v>
      </c>
      <c r="F811" s="178">
        <f t="shared" si="131"/>
        <v>0.22706446949444503</v>
      </c>
      <c r="G811" s="178">
        <f t="shared" si="128"/>
        <v>368.25226936940936</v>
      </c>
      <c r="H811" s="178">
        <f t="shared" si="129"/>
        <v>2.5078331732991448E-2</v>
      </c>
      <c r="I811" s="178">
        <f t="shared" si="130"/>
        <v>-1.4866420100353394E-2</v>
      </c>
      <c r="J811" s="178">
        <f t="shared" si="132"/>
        <v>7.0222560106468297</v>
      </c>
    </row>
    <row r="812" spans="2:10" x14ac:dyDescent="0.25">
      <c r="B812" s="80" t="str">
        <f t="shared" si="124"/>
        <v>Y 18</v>
      </c>
      <c r="C812" s="178">
        <f t="shared" si="125"/>
        <v>7715.4934869739482</v>
      </c>
      <c r="D812" s="178">
        <f t="shared" si="126"/>
        <v>7.5585683306707567</v>
      </c>
      <c r="E812" s="178">
        <f t="shared" si="127"/>
        <v>3.4350000000000001</v>
      </c>
      <c r="F812" s="178">
        <f t="shared" si="131"/>
        <v>0.22706446949444503</v>
      </c>
      <c r="G812" s="178">
        <f t="shared" si="128"/>
        <v>397.79752189818998</v>
      </c>
      <c r="H812" s="178">
        <f t="shared" si="129"/>
        <v>2.7090391686676329E-2</v>
      </c>
      <c r="I812" s="178">
        <f t="shared" si="130"/>
        <v>-1.6059168041366815E-2</v>
      </c>
      <c r="J812" s="178">
        <f t="shared" si="132"/>
        <v>7.585658722357433</v>
      </c>
    </row>
    <row r="814" spans="2:10" x14ac:dyDescent="0.25">
      <c r="B814" s="2" t="s">
        <v>330</v>
      </c>
    </row>
    <row r="815" spans="2:10" x14ac:dyDescent="0.25">
      <c r="B815" s="177" t="s">
        <v>30</v>
      </c>
      <c r="C815" s="177" t="s">
        <v>247</v>
      </c>
      <c r="D815" s="177" t="s">
        <v>317</v>
      </c>
      <c r="E815" s="177" t="s">
        <v>318</v>
      </c>
      <c r="F815" s="177" t="s">
        <v>319</v>
      </c>
      <c r="G815" s="177" t="s">
        <v>327</v>
      </c>
      <c r="H815" s="334" t="s">
        <v>320</v>
      </c>
      <c r="I815" s="334"/>
      <c r="J815" s="177" t="s">
        <v>329</v>
      </c>
    </row>
    <row r="816" spans="2:10" x14ac:dyDescent="0.25">
      <c r="B816" s="178" t="str">
        <f t="shared" ref="B816:B825" si="133">G85</f>
        <v xml:space="preserve">X 1 </v>
      </c>
      <c r="C816" s="178">
        <f t="shared" ref="C816:C825" si="134">G578</f>
        <v>4990.6593894213711</v>
      </c>
      <c r="D816" s="178">
        <f t="shared" ref="D816:D825" si="135">(C816/(SUM($C$816:$C$825)))*$J$740</f>
        <v>9.5361702715354202</v>
      </c>
      <c r="E816" s="178">
        <f t="shared" ref="E816:E825" si="136">F578</f>
        <v>4.1349999999999998</v>
      </c>
      <c r="F816" s="178">
        <f>$E$671-E816</f>
        <v>8.075938358975117</v>
      </c>
      <c r="G816" s="178">
        <f>(C816)*(F816)^2</f>
        <v>325494.69997868367</v>
      </c>
      <c r="H816" s="178">
        <f t="shared" ref="H816:H825" si="137">(C816*F816*$I$755)/(SUM($G$816:$G$825)+SUM($G$829:$G$846))</f>
        <v>6.6667612706430237</v>
      </c>
      <c r="I816" s="178">
        <f t="shared" ref="I816:I825" si="138">(C816*F816*$J$755)/(SUM($G$816:$G$825)+SUM($G$829:$G$846))</f>
        <v>3.7560315690106441</v>
      </c>
      <c r="J816" s="178">
        <f>D816+MAX(H816:I816)</f>
        <v>16.202931542178444</v>
      </c>
    </row>
    <row r="817" spans="2:10" x14ac:dyDescent="0.25">
      <c r="B817" s="178" t="str">
        <f t="shared" si="133"/>
        <v xml:space="preserve">X 2 </v>
      </c>
      <c r="C817" s="178">
        <f t="shared" si="134"/>
        <v>4990.6593894213711</v>
      </c>
      <c r="D817" s="178">
        <f t="shared" si="135"/>
        <v>9.5361702715354202</v>
      </c>
      <c r="E817" s="178">
        <f t="shared" si="136"/>
        <v>8.7349999999999994</v>
      </c>
      <c r="F817" s="178">
        <f t="shared" ref="F817:F825" si="139">$E$671-E817</f>
        <v>3.4759383589751174</v>
      </c>
      <c r="G817" s="178">
        <f t="shared" ref="G817:G825" si="140">(C817)*(F817)^2</f>
        <v>60297.882742451933</v>
      </c>
      <c r="H817" s="178">
        <f t="shared" si="137"/>
        <v>2.8694190322793149</v>
      </c>
      <c r="I817" s="178">
        <f t="shared" si="138"/>
        <v>1.6166213296732543</v>
      </c>
      <c r="J817" s="178">
        <f t="shared" ref="J817:J825" si="141">D817+MAX(H817:I817)</f>
        <v>12.405589303814736</v>
      </c>
    </row>
    <row r="818" spans="2:10" x14ac:dyDescent="0.25">
      <c r="B818" s="178" t="str">
        <f t="shared" si="133"/>
        <v xml:space="preserve">X 3 </v>
      </c>
      <c r="C818" s="178">
        <f t="shared" si="134"/>
        <v>4990.6593894213711</v>
      </c>
      <c r="D818" s="178">
        <f t="shared" si="135"/>
        <v>9.5361702715354202</v>
      </c>
      <c r="E818" s="178">
        <f t="shared" si="136"/>
        <v>11.035</v>
      </c>
      <c r="F818" s="178">
        <f t="shared" si="139"/>
        <v>1.1759383589751167</v>
      </c>
      <c r="G818" s="178">
        <f t="shared" si="140"/>
        <v>6901.2386344532024</v>
      </c>
      <c r="H818" s="178">
        <f t="shared" si="137"/>
        <v>0.97074791309746</v>
      </c>
      <c r="I818" s="178">
        <f t="shared" si="138"/>
        <v>0.54691621000455914</v>
      </c>
      <c r="J818" s="178">
        <f t="shared" si="141"/>
        <v>10.50691818463288</v>
      </c>
    </row>
    <row r="819" spans="2:10" x14ac:dyDescent="0.25">
      <c r="B819" s="178" t="str">
        <f t="shared" si="133"/>
        <v>X 4</v>
      </c>
      <c r="C819" s="178">
        <f t="shared" si="134"/>
        <v>4990.6593894213711</v>
      </c>
      <c r="D819" s="178">
        <f t="shared" si="135"/>
        <v>9.5361702715354202</v>
      </c>
      <c r="E819" s="178">
        <f t="shared" si="136"/>
        <v>12.965</v>
      </c>
      <c r="F819" s="178">
        <f t="shared" si="139"/>
        <v>-0.75406164102488304</v>
      </c>
      <c r="G819" s="178">
        <f t="shared" si="140"/>
        <v>2837.7336374731553</v>
      </c>
      <c r="H819" s="178">
        <f t="shared" si="137"/>
        <v>-0.62248480865079148</v>
      </c>
      <c r="I819" s="178">
        <f t="shared" si="138"/>
        <v>-0.35070591215221525</v>
      </c>
      <c r="J819" s="178">
        <f>D819</f>
        <v>9.5361702715354202</v>
      </c>
    </row>
    <row r="820" spans="2:10" x14ac:dyDescent="0.25">
      <c r="B820" s="178" t="str">
        <f t="shared" si="133"/>
        <v>X 5</v>
      </c>
      <c r="C820" s="178">
        <f t="shared" si="134"/>
        <v>4864.9496241879442</v>
      </c>
      <c r="D820" s="178">
        <f t="shared" si="135"/>
        <v>9.2959635909108602</v>
      </c>
      <c r="E820" s="178">
        <f t="shared" si="136"/>
        <v>17.934999999999999</v>
      </c>
      <c r="F820" s="178">
        <f t="shared" si="139"/>
        <v>-5.7240616410248819</v>
      </c>
      <c r="G820" s="178">
        <f t="shared" si="140"/>
        <v>159399.49876825718</v>
      </c>
      <c r="H820" s="178">
        <f t="shared" si="137"/>
        <v>-4.6062406897340624</v>
      </c>
      <c r="I820" s="178">
        <f t="shared" si="138"/>
        <v>-2.5951409901668439</v>
      </c>
      <c r="J820" s="242">
        <f>D820</f>
        <v>9.2959635909108602</v>
      </c>
    </row>
    <row r="821" spans="2:10" x14ac:dyDescent="0.25">
      <c r="B821" s="178" t="str">
        <f t="shared" si="133"/>
        <v>X 6</v>
      </c>
      <c r="C821" s="178">
        <f t="shared" si="134"/>
        <v>10110.771720969089</v>
      </c>
      <c r="D821" s="178">
        <f t="shared" si="135"/>
        <v>19.319699699835734</v>
      </c>
      <c r="E821" s="178">
        <f t="shared" si="136"/>
        <v>17.934999999999999</v>
      </c>
      <c r="F821" s="178">
        <f t="shared" si="139"/>
        <v>-5.7240616410248819</v>
      </c>
      <c r="G821" s="178">
        <f t="shared" si="140"/>
        <v>331278.23903248709</v>
      </c>
      <c r="H821" s="178">
        <f t="shared" si="137"/>
        <v>-9.5730997653473544</v>
      </c>
      <c r="I821" s="178">
        <f t="shared" si="138"/>
        <v>-5.393453203472057</v>
      </c>
      <c r="J821" s="242">
        <f>D821</f>
        <v>19.319699699835734</v>
      </c>
    </row>
    <row r="822" spans="2:10" x14ac:dyDescent="0.25">
      <c r="B822" s="178" t="str">
        <f t="shared" si="133"/>
        <v>X 7</v>
      </c>
      <c r="C822" s="178">
        <f t="shared" si="134"/>
        <v>5117.5185028260239</v>
      </c>
      <c r="D822" s="178">
        <f t="shared" si="135"/>
        <v>9.7785731308624033</v>
      </c>
      <c r="E822" s="178">
        <f t="shared" si="136"/>
        <v>17.934999999999999</v>
      </c>
      <c r="F822" s="178">
        <f t="shared" si="139"/>
        <v>-5.7240616410248819</v>
      </c>
      <c r="G822" s="178">
        <f t="shared" si="140"/>
        <v>167674.88819042224</v>
      </c>
      <c r="H822" s="178">
        <f t="shared" si="137"/>
        <v>-4.8453784271443281</v>
      </c>
      <c r="I822" s="178">
        <f t="shared" si="138"/>
        <v>-2.7298704119341997</v>
      </c>
      <c r="J822" s="242">
        <f>D822</f>
        <v>9.7785731308624033</v>
      </c>
    </row>
    <row r="823" spans="2:10" x14ac:dyDescent="0.25">
      <c r="B823" s="178" t="str">
        <f t="shared" si="133"/>
        <v>X 8</v>
      </c>
      <c r="C823" s="178">
        <f t="shared" si="134"/>
        <v>5117.5185028260239</v>
      </c>
      <c r="D823" s="178">
        <f t="shared" si="135"/>
        <v>9.7785731308624033</v>
      </c>
      <c r="E823" s="178">
        <f t="shared" si="136"/>
        <v>12.965</v>
      </c>
      <c r="F823" s="178">
        <f t="shared" si="139"/>
        <v>-0.75406164102488304</v>
      </c>
      <c r="G823" s="178">
        <f t="shared" si="140"/>
        <v>2909.8668658179859</v>
      </c>
      <c r="H823" s="178">
        <f t="shared" si="137"/>
        <v>-0.63830794238351851</v>
      </c>
      <c r="I823" s="178">
        <f t="shared" si="138"/>
        <v>-0.35962061412039709</v>
      </c>
      <c r="J823" s="242">
        <f>D823</f>
        <v>9.7785731308624033</v>
      </c>
    </row>
    <row r="824" spans="2:10" x14ac:dyDescent="0.25">
      <c r="B824" s="178" t="str">
        <f t="shared" si="133"/>
        <v>X 9</v>
      </c>
      <c r="C824" s="178">
        <f t="shared" si="134"/>
        <v>5117.5185028260239</v>
      </c>
      <c r="D824" s="178">
        <f t="shared" si="135"/>
        <v>9.7785731308624033</v>
      </c>
      <c r="E824" s="178">
        <f t="shared" si="136"/>
        <v>8.7349999999999994</v>
      </c>
      <c r="F824" s="178">
        <f t="shared" si="139"/>
        <v>3.4759383589751174</v>
      </c>
      <c r="G824" s="178">
        <f t="shared" si="140"/>
        <v>61830.613259204758</v>
      </c>
      <c r="H824" s="178">
        <f t="shared" si="137"/>
        <v>2.9423576814672323</v>
      </c>
      <c r="I824" s="178">
        <f t="shared" si="138"/>
        <v>1.6577147268760593</v>
      </c>
      <c r="J824" s="178">
        <f t="shared" si="141"/>
        <v>12.720930812329636</v>
      </c>
    </row>
    <row r="825" spans="2:10" x14ac:dyDescent="0.25">
      <c r="B825" s="178" t="str">
        <f t="shared" si="133"/>
        <v>X 10</v>
      </c>
      <c r="C825" s="178">
        <f t="shared" si="134"/>
        <v>5117.5185028260239</v>
      </c>
      <c r="D825" s="178">
        <f t="shared" si="135"/>
        <v>9.7785731308624033</v>
      </c>
      <c r="E825" s="178">
        <f t="shared" si="136"/>
        <v>4.1349999999999998</v>
      </c>
      <c r="F825" s="178">
        <f t="shared" si="139"/>
        <v>8.075938358975117</v>
      </c>
      <c r="G825" s="178">
        <f t="shared" si="140"/>
        <v>333768.55035299202</v>
      </c>
      <c r="H825" s="178">
        <f t="shared" si="137"/>
        <v>6.836225735773013</v>
      </c>
      <c r="I825" s="178">
        <f t="shared" si="138"/>
        <v>3.8515072962811887</v>
      </c>
      <c r="J825" s="178">
        <f t="shared" si="141"/>
        <v>16.614798866635418</v>
      </c>
    </row>
    <row r="827" spans="2:10" x14ac:dyDescent="0.25">
      <c r="B827" s="2" t="s">
        <v>331</v>
      </c>
    </row>
    <row r="828" spans="2:10" x14ac:dyDescent="0.25">
      <c r="B828" s="177" t="s">
        <v>30</v>
      </c>
      <c r="C828" s="177" t="s">
        <v>248</v>
      </c>
      <c r="D828" s="177" t="s">
        <v>323</v>
      </c>
      <c r="E828" s="177" t="s">
        <v>324</v>
      </c>
      <c r="F828" s="177" t="s">
        <v>325</v>
      </c>
      <c r="G828" s="177" t="s">
        <v>326</v>
      </c>
      <c r="H828" s="334" t="s">
        <v>328</v>
      </c>
      <c r="I828" s="334"/>
      <c r="J828" s="177" t="s">
        <v>321</v>
      </c>
    </row>
    <row r="829" spans="2:10" x14ac:dyDescent="0.25">
      <c r="B829" s="178" t="str">
        <f t="shared" ref="B829:B846" si="142">I85</f>
        <v xml:space="preserve">Y 1 </v>
      </c>
      <c r="C829" s="178">
        <f t="shared" ref="C829:C846" si="143">H588</f>
        <v>4494.9596774193551</v>
      </c>
      <c r="D829" s="178">
        <f t="shared" ref="D829:D846" si="144">(C829/(SUM($C$829:$C$846)))*$J$740</f>
        <v>3.9603528136079391</v>
      </c>
      <c r="E829" s="178">
        <f t="shared" ref="E829:E846" si="145">E588</f>
        <v>6.5000000000000002E-2</v>
      </c>
      <c r="F829" s="178">
        <f>$E$670-E829</f>
        <v>3.5970644694944451</v>
      </c>
      <c r="G829" s="178">
        <f t="shared" ref="G829:G846" si="146">(C829)*(F829)^2</f>
        <v>58159.711496916752</v>
      </c>
      <c r="H829" s="178">
        <f t="shared" ref="H829:H846" si="147">(C829*F829*$I$762)/(SUM($G$816:$G$825)+SUM($G$829:$G$846))</f>
        <v>0.31532117824394168</v>
      </c>
      <c r="I829" s="178">
        <f t="shared" ref="I829:I846" si="148">(C829*F829*$J$762)/(SUM($G$816:$G$825)+SUM($G$829:$G$846))</f>
        <v>-0.13877778294917054</v>
      </c>
      <c r="J829" s="178">
        <f>D829+MAX(H829:I829)</f>
        <v>4.2756739918518809</v>
      </c>
    </row>
    <row r="830" spans="2:10" x14ac:dyDescent="0.25">
      <c r="B830" s="178" t="str">
        <f t="shared" si="142"/>
        <v xml:space="preserve">Y 2 </v>
      </c>
      <c r="C830" s="178">
        <f t="shared" si="143"/>
        <v>6035.7142857142853</v>
      </c>
      <c r="D830" s="178">
        <f t="shared" si="144"/>
        <v>5.317858172041646</v>
      </c>
      <c r="E830" s="178">
        <f t="shared" si="145"/>
        <v>6.5000000000000002E-2</v>
      </c>
      <c r="F830" s="178">
        <f t="shared" ref="F830:F846" si="149">$E$670-E830</f>
        <v>3.5970644694944451</v>
      </c>
      <c r="G830" s="178">
        <f t="shared" si="146"/>
        <v>78095.339386113948</v>
      </c>
      <c r="H830" s="178">
        <f t="shared" si="147"/>
        <v>0.4234050306782457</v>
      </c>
      <c r="I830" s="178">
        <f t="shared" si="148"/>
        <v>-0.18634717710459214</v>
      </c>
      <c r="J830" s="178">
        <f t="shared" ref="J830:J846" si="150">D830+MAX(H830:I830)</f>
        <v>5.7412632027198915</v>
      </c>
    </row>
    <row r="831" spans="2:10" x14ac:dyDescent="0.25">
      <c r="B831" s="178" t="str">
        <f t="shared" si="142"/>
        <v xml:space="preserve">Y 3 </v>
      </c>
      <c r="C831" s="178">
        <f t="shared" si="143"/>
        <v>7142.447676208064</v>
      </c>
      <c r="D831" s="178">
        <f t="shared" si="144"/>
        <v>6.2929625136833245</v>
      </c>
      <c r="E831" s="178">
        <f t="shared" si="145"/>
        <v>6.5000000000000002E-2</v>
      </c>
      <c r="F831" s="178">
        <f t="shared" si="149"/>
        <v>3.5970644694944451</v>
      </c>
      <c r="G831" s="178">
        <f t="shared" si="146"/>
        <v>92415.221946679478</v>
      </c>
      <c r="H831" s="178">
        <f t="shared" si="147"/>
        <v>0.50104231815949074</v>
      </c>
      <c r="I831" s="178">
        <f t="shared" si="148"/>
        <v>-0.22051656176450624</v>
      </c>
      <c r="J831" s="178">
        <f t="shared" si="150"/>
        <v>6.7940048318428152</v>
      </c>
    </row>
    <row r="832" spans="2:10" x14ac:dyDescent="0.25">
      <c r="B832" s="178" t="str">
        <f t="shared" si="142"/>
        <v>Y 4</v>
      </c>
      <c r="C832" s="178">
        <f t="shared" si="143"/>
        <v>7142.447676208064</v>
      </c>
      <c r="D832" s="178">
        <f t="shared" si="144"/>
        <v>6.2929625136833245</v>
      </c>
      <c r="E832" s="178">
        <f t="shared" si="145"/>
        <v>6.5000000000000002E-2</v>
      </c>
      <c r="F832" s="178">
        <f t="shared" si="149"/>
        <v>3.5970644694944451</v>
      </c>
      <c r="G832" s="178">
        <f t="shared" si="146"/>
        <v>92415.221946679478</v>
      </c>
      <c r="H832" s="178">
        <f t="shared" si="147"/>
        <v>0.50104231815949074</v>
      </c>
      <c r="I832" s="178">
        <f t="shared" si="148"/>
        <v>-0.22051656176450624</v>
      </c>
      <c r="J832" s="178">
        <f t="shared" si="150"/>
        <v>6.7940048318428152</v>
      </c>
    </row>
    <row r="833" spans="2:10" x14ac:dyDescent="0.25">
      <c r="B833" s="178" t="str">
        <f t="shared" si="142"/>
        <v>Y 5</v>
      </c>
      <c r="C833" s="178">
        <f t="shared" si="143"/>
        <v>7142.447676208064</v>
      </c>
      <c r="D833" s="178">
        <f t="shared" si="144"/>
        <v>6.2929625136833245</v>
      </c>
      <c r="E833" s="178">
        <f t="shared" si="145"/>
        <v>6.5000000000000002E-2</v>
      </c>
      <c r="F833" s="178">
        <f t="shared" si="149"/>
        <v>3.5970644694944451</v>
      </c>
      <c r="G833" s="178">
        <f t="shared" si="146"/>
        <v>92415.221946679478</v>
      </c>
      <c r="H833" s="178">
        <f t="shared" si="147"/>
        <v>0.50104231815949074</v>
      </c>
      <c r="I833" s="178">
        <f t="shared" si="148"/>
        <v>-0.22051656176450624</v>
      </c>
      <c r="J833" s="178">
        <f t="shared" si="150"/>
        <v>6.7940048318428152</v>
      </c>
    </row>
    <row r="834" spans="2:10" x14ac:dyDescent="0.25">
      <c r="B834" s="178" t="str">
        <f t="shared" si="142"/>
        <v>Y 6</v>
      </c>
      <c r="C834" s="178">
        <f t="shared" si="143"/>
        <v>7715.4934869739482</v>
      </c>
      <c r="D834" s="178">
        <f t="shared" si="144"/>
        <v>6.7978532695211742</v>
      </c>
      <c r="E834" s="178">
        <f t="shared" si="145"/>
        <v>6.5000000000000002E-2</v>
      </c>
      <c r="F834" s="178">
        <f t="shared" si="149"/>
        <v>3.5970644694944451</v>
      </c>
      <c r="G834" s="178">
        <f t="shared" si="146"/>
        <v>99829.788799433751</v>
      </c>
      <c r="H834" s="178">
        <f t="shared" si="147"/>
        <v>0.54124145078935071</v>
      </c>
      <c r="I834" s="178">
        <f t="shared" si="148"/>
        <v>-0.23820882884888125</v>
      </c>
      <c r="J834" s="178">
        <f t="shared" si="150"/>
        <v>7.3390947203105252</v>
      </c>
    </row>
    <row r="835" spans="2:10" x14ac:dyDescent="0.25">
      <c r="B835" s="178" t="str">
        <f t="shared" si="142"/>
        <v>Y 7</v>
      </c>
      <c r="C835" s="178">
        <f t="shared" si="143"/>
        <v>7715.4934869739482</v>
      </c>
      <c r="D835" s="178">
        <f t="shared" si="144"/>
        <v>6.7978532695211742</v>
      </c>
      <c r="E835" s="178">
        <f t="shared" si="145"/>
        <v>6.5000000000000002E-2</v>
      </c>
      <c r="F835" s="178">
        <f t="shared" si="149"/>
        <v>3.5970644694944451</v>
      </c>
      <c r="G835" s="178">
        <f t="shared" si="146"/>
        <v>99829.788799433751</v>
      </c>
      <c r="H835" s="178">
        <f t="shared" si="147"/>
        <v>0.54124145078935071</v>
      </c>
      <c r="I835" s="178">
        <f t="shared" si="148"/>
        <v>-0.23820882884888125</v>
      </c>
      <c r="J835" s="178">
        <f t="shared" si="150"/>
        <v>7.3390947203105252</v>
      </c>
    </row>
    <row r="836" spans="2:10" x14ac:dyDescent="0.25">
      <c r="B836" s="178" t="str">
        <f t="shared" si="142"/>
        <v>Y 8</v>
      </c>
      <c r="C836" s="178">
        <f t="shared" si="143"/>
        <v>7715.4934869739482</v>
      </c>
      <c r="D836" s="178">
        <f t="shared" si="144"/>
        <v>6.7978532695211742</v>
      </c>
      <c r="E836" s="178">
        <f t="shared" si="145"/>
        <v>6.9349999999999996</v>
      </c>
      <c r="F836" s="178">
        <f t="shared" si="149"/>
        <v>-3.2729355305055545</v>
      </c>
      <c r="G836" s="178">
        <f t="shared" si="146"/>
        <v>82649.191688775929</v>
      </c>
      <c r="H836" s="178">
        <f t="shared" si="147"/>
        <v>-0.49247056590003524</v>
      </c>
      <c r="I836" s="178">
        <f t="shared" si="148"/>
        <v>0.21674399951168957</v>
      </c>
      <c r="J836" s="178">
        <f t="shared" si="150"/>
        <v>7.0145972690328637</v>
      </c>
    </row>
    <row r="837" spans="2:10" x14ac:dyDescent="0.25">
      <c r="B837" s="178" t="str">
        <f t="shared" si="142"/>
        <v>Y 9</v>
      </c>
      <c r="C837" s="178">
        <f t="shared" si="143"/>
        <v>7715.4934869739482</v>
      </c>
      <c r="D837" s="178">
        <f t="shared" si="144"/>
        <v>6.7978532695211742</v>
      </c>
      <c r="E837" s="178">
        <f t="shared" si="145"/>
        <v>6.9349999999999996</v>
      </c>
      <c r="F837" s="178">
        <f t="shared" si="149"/>
        <v>-3.2729355305055545</v>
      </c>
      <c r="G837" s="178">
        <f t="shared" si="146"/>
        <v>82649.191688775929</v>
      </c>
      <c r="H837" s="178">
        <f t="shared" si="147"/>
        <v>-0.49247056590003524</v>
      </c>
      <c r="I837" s="178">
        <f t="shared" si="148"/>
        <v>0.21674399951168957</v>
      </c>
      <c r="J837" s="178">
        <f t="shared" si="150"/>
        <v>7.0145972690328637</v>
      </c>
    </row>
    <row r="838" spans="2:10" x14ac:dyDescent="0.25">
      <c r="B838" s="178" t="str">
        <f t="shared" si="142"/>
        <v>Y 10</v>
      </c>
      <c r="C838" s="178">
        <f t="shared" si="143"/>
        <v>6035.7142857142853</v>
      </c>
      <c r="D838" s="178">
        <f t="shared" si="144"/>
        <v>5.317858172041646</v>
      </c>
      <c r="E838" s="178">
        <f t="shared" si="145"/>
        <v>6.9349999999999996</v>
      </c>
      <c r="F838" s="178">
        <f t="shared" si="149"/>
        <v>-3.2729355305055545</v>
      </c>
      <c r="G838" s="178">
        <f t="shared" si="146"/>
        <v>64655.21717060425</v>
      </c>
      <c r="H838" s="178">
        <f t="shared" si="147"/>
        <v>-0.38525230238544789</v>
      </c>
      <c r="I838" s="178">
        <f t="shared" si="148"/>
        <v>0.16955556457978926</v>
      </c>
      <c r="J838" s="178">
        <f t="shared" si="150"/>
        <v>5.4874137366214351</v>
      </c>
    </row>
    <row r="839" spans="2:10" x14ac:dyDescent="0.25">
      <c r="B839" s="178" t="str">
        <f t="shared" si="142"/>
        <v>Y 11</v>
      </c>
      <c r="C839" s="178">
        <f t="shared" si="143"/>
        <v>7142.447676208064</v>
      </c>
      <c r="D839" s="178">
        <f t="shared" si="144"/>
        <v>6.2929625136833245</v>
      </c>
      <c r="E839" s="178">
        <f t="shared" si="145"/>
        <v>6.9349999999999996</v>
      </c>
      <c r="F839" s="178">
        <f t="shared" si="149"/>
        <v>-3.2729355305055545</v>
      </c>
      <c r="G839" s="178">
        <f t="shared" si="146"/>
        <v>76510.663655488068</v>
      </c>
      <c r="H839" s="178">
        <f t="shared" si="147"/>
        <v>-0.4558937487215915</v>
      </c>
      <c r="I839" s="178">
        <f t="shared" si="148"/>
        <v>0.20064597011946594</v>
      </c>
      <c r="J839" s="178">
        <f t="shared" si="150"/>
        <v>6.4936084838027908</v>
      </c>
    </row>
    <row r="840" spans="2:10" x14ac:dyDescent="0.25">
      <c r="B840" s="178" t="str">
        <f t="shared" si="142"/>
        <v>Y 12</v>
      </c>
      <c r="C840" s="178">
        <f t="shared" si="143"/>
        <v>7142.447676208064</v>
      </c>
      <c r="D840" s="178">
        <f t="shared" si="144"/>
        <v>6.2929625136833245</v>
      </c>
      <c r="E840" s="178">
        <f t="shared" si="145"/>
        <v>6.9349999999999996</v>
      </c>
      <c r="F840" s="178">
        <f t="shared" si="149"/>
        <v>-3.2729355305055545</v>
      </c>
      <c r="G840" s="178">
        <f t="shared" si="146"/>
        <v>76510.663655488068</v>
      </c>
      <c r="H840" s="178">
        <f t="shared" si="147"/>
        <v>-0.4558937487215915</v>
      </c>
      <c r="I840" s="178">
        <f t="shared" si="148"/>
        <v>0.20064597011946594</v>
      </c>
      <c r="J840" s="178">
        <f t="shared" si="150"/>
        <v>6.4936084838027908</v>
      </c>
    </row>
    <row r="841" spans="2:10" x14ac:dyDescent="0.25">
      <c r="B841" s="178" t="str">
        <f t="shared" si="142"/>
        <v>Y 13</v>
      </c>
      <c r="C841" s="178">
        <f t="shared" si="143"/>
        <v>7142.447676208064</v>
      </c>
      <c r="D841" s="178">
        <f t="shared" si="144"/>
        <v>6.2929625136833245</v>
      </c>
      <c r="E841" s="178">
        <f t="shared" si="145"/>
        <v>6.9349999999999996</v>
      </c>
      <c r="F841" s="178">
        <f t="shared" si="149"/>
        <v>-3.2729355305055545</v>
      </c>
      <c r="G841" s="178">
        <f t="shared" si="146"/>
        <v>76510.663655488068</v>
      </c>
      <c r="H841" s="178">
        <f t="shared" si="147"/>
        <v>-0.4558937487215915</v>
      </c>
      <c r="I841" s="178">
        <f t="shared" si="148"/>
        <v>0.20064597011946594</v>
      </c>
      <c r="J841" s="178">
        <f t="shared" si="150"/>
        <v>6.4936084838027908</v>
      </c>
    </row>
    <row r="842" spans="2:10" x14ac:dyDescent="0.25">
      <c r="B842" s="178" t="str">
        <f t="shared" si="142"/>
        <v>Y 14</v>
      </c>
      <c r="C842" s="178">
        <f t="shared" si="143"/>
        <v>6035.7142857142853</v>
      </c>
      <c r="D842" s="178">
        <f t="shared" si="144"/>
        <v>5.317858172041646</v>
      </c>
      <c r="E842" s="178">
        <f t="shared" si="145"/>
        <v>6.9349999999999996</v>
      </c>
      <c r="F842" s="178">
        <f t="shared" si="149"/>
        <v>-3.2729355305055545</v>
      </c>
      <c r="G842" s="178">
        <f t="shared" si="146"/>
        <v>64655.21717060425</v>
      </c>
      <c r="H842" s="178">
        <f t="shared" si="147"/>
        <v>-0.38525230238544789</v>
      </c>
      <c r="I842" s="178">
        <f t="shared" si="148"/>
        <v>0.16955556457978926</v>
      </c>
      <c r="J842" s="178">
        <f t="shared" si="150"/>
        <v>5.4874137366214351</v>
      </c>
    </row>
    <row r="843" spans="2:10" x14ac:dyDescent="0.25">
      <c r="B843" s="178" t="str">
        <f t="shared" si="142"/>
        <v>Y 15</v>
      </c>
      <c r="C843" s="178">
        <f t="shared" si="143"/>
        <v>4494.9596774193551</v>
      </c>
      <c r="D843" s="178">
        <f t="shared" si="144"/>
        <v>3.9603528136079391</v>
      </c>
      <c r="E843" s="178">
        <f t="shared" si="145"/>
        <v>6.9349999999999996</v>
      </c>
      <c r="F843" s="178">
        <f t="shared" si="149"/>
        <v>-3.2729355305055545</v>
      </c>
      <c r="G843" s="178">
        <f t="shared" si="146"/>
        <v>48150.488966073455</v>
      </c>
      <c r="H843" s="178">
        <f t="shared" si="147"/>
        <v>-0.2869078095618674</v>
      </c>
      <c r="I843" s="178">
        <f t="shared" si="148"/>
        <v>0.12627261493674755</v>
      </c>
      <c r="J843" s="178">
        <f t="shared" si="150"/>
        <v>4.0866254285446866</v>
      </c>
    </row>
    <row r="844" spans="2:10" x14ac:dyDescent="0.25">
      <c r="B844" s="178" t="str">
        <f t="shared" si="142"/>
        <v>Y 16</v>
      </c>
      <c r="C844" s="178">
        <f t="shared" si="143"/>
        <v>4494.9596774193551</v>
      </c>
      <c r="D844" s="178">
        <f t="shared" si="144"/>
        <v>3.9603528136079391</v>
      </c>
      <c r="E844" s="178">
        <f t="shared" si="145"/>
        <v>3.4350000000000001</v>
      </c>
      <c r="F844" s="178">
        <f t="shared" si="149"/>
        <v>0.22706446949444503</v>
      </c>
      <c r="G844" s="178">
        <f t="shared" si="146"/>
        <v>231.75235955140462</v>
      </c>
      <c r="H844" s="178">
        <f t="shared" si="147"/>
        <v>1.9904629640509847E-2</v>
      </c>
      <c r="I844" s="178">
        <f t="shared" si="148"/>
        <v>-8.7603388624829057E-3</v>
      </c>
      <c r="J844" s="178">
        <f t="shared" si="150"/>
        <v>3.980257443248449</v>
      </c>
    </row>
    <row r="845" spans="2:10" x14ac:dyDescent="0.25">
      <c r="B845" s="178" t="str">
        <f t="shared" si="142"/>
        <v>Y 17</v>
      </c>
      <c r="C845" s="178">
        <f t="shared" si="143"/>
        <v>7142.447676208064</v>
      </c>
      <c r="D845" s="178">
        <f t="shared" si="144"/>
        <v>6.2929625136833245</v>
      </c>
      <c r="E845" s="178">
        <f t="shared" si="145"/>
        <v>3.4350000000000001</v>
      </c>
      <c r="F845" s="178">
        <f t="shared" si="149"/>
        <v>0.22706446949444503</v>
      </c>
      <c r="G845" s="178">
        <f t="shared" si="146"/>
        <v>368.25226936940936</v>
      </c>
      <c r="H845" s="178">
        <f t="shared" si="147"/>
        <v>3.162826497328293E-2</v>
      </c>
      <c r="I845" s="178">
        <f t="shared" si="148"/>
        <v>-1.392009415912248E-2</v>
      </c>
      <c r="J845" s="178">
        <f t="shared" si="150"/>
        <v>6.3245907786566073</v>
      </c>
    </row>
    <row r="846" spans="2:10" x14ac:dyDescent="0.25">
      <c r="B846" s="178" t="str">
        <f t="shared" si="142"/>
        <v>Y 18</v>
      </c>
      <c r="C846" s="178">
        <f t="shared" si="143"/>
        <v>7715.4934869739482</v>
      </c>
      <c r="D846" s="178">
        <f t="shared" si="144"/>
        <v>6.7978532695211742</v>
      </c>
      <c r="E846" s="178">
        <f t="shared" si="145"/>
        <v>3.4350000000000001</v>
      </c>
      <c r="F846" s="178">
        <f t="shared" si="149"/>
        <v>0.22706446949444503</v>
      </c>
      <c r="G846" s="178">
        <f t="shared" si="146"/>
        <v>397.79752189818998</v>
      </c>
      <c r="H846" s="178">
        <f t="shared" si="147"/>
        <v>3.4165832704455362E-2</v>
      </c>
      <c r="I846" s="178">
        <f t="shared" si="148"/>
        <v>-1.5036917411454194E-2</v>
      </c>
      <c r="J846" s="178">
        <f t="shared" si="150"/>
        <v>6.8320191022256296</v>
      </c>
    </row>
    <row r="848" spans="2:10" x14ac:dyDescent="0.25">
      <c r="B848" s="2" t="s">
        <v>426</v>
      </c>
    </row>
    <row r="849" spans="2:10" x14ac:dyDescent="0.25">
      <c r="B849" s="177" t="s">
        <v>30</v>
      </c>
      <c r="C849" s="177" t="s">
        <v>247</v>
      </c>
      <c r="D849" s="177" t="s">
        <v>317</v>
      </c>
      <c r="E849" s="177" t="s">
        <v>318</v>
      </c>
      <c r="F849" s="177" t="s">
        <v>319</v>
      </c>
      <c r="G849" s="177" t="s">
        <v>327</v>
      </c>
      <c r="H849" s="334" t="s">
        <v>320</v>
      </c>
      <c r="I849" s="334"/>
      <c r="J849" s="177" t="s">
        <v>329</v>
      </c>
    </row>
    <row r="850" spans="2:10" x14ac:dyDescent="0.25">
      <c r="B850" s="178" t="str">
        <f t="shared" ref="B850:B859" si="151">L85</f>
        <v xml:space="preserve">X 1 </v>
      </c>
      <c r="C850" s="178">
        <f t="shared" ref="C850:C859" si="152">G606</f>
        <v>4990.6593894213711</v>
      </c>
      <c r="D850" s="178">
        <f t="shared" ref="D850:D859" si="153">(C850/(SUM($C$850:$C$859)))*$J$741</f>
        <v>7.3968113745331037</v>
      </c>
      <c r="E850" s="178">
        <f t="shared" ref="E850:E859" si="154">F606</f>
        <v>4.1349999999999998</v>
      </c>
      <c r="F850" s="178">
        <f>$F$671-E850</f>
        <v>8.075938358975117</v>
      </c>
      <c r="G850" s="178">
        <f>(C850)*(F850)^2</f>
        <v>325494.69997868367</v>
      </c>
      <c r="H850" s="178">
        <f t="shared" ref="H850:H859" si="155">(C850*F850*$I$756)/(SUM($G$850:$G$859)+SUM($G$863:$G$880))</f>
        <v>5.1711299393618333</v>
      </c>
      <c r="I850" s="178">
        <f t="shared" ref="I850:I859" si="156">(C850*F850*$J$756)/(SUM($G$850:$G$859)+SUM($G$863:$G$880))</f>
        <v>2.9133977521030632</v>
      </c>
      <c r="J850" s="178">
        <f>D850+MAX(H850:I850)</f>
        <v>12.567941313894938</v>
      </c>
    </row>
    <row r="851" spans="2:10" x14ac:dyDescent="0.25">
      <c r="B851" s="178" t="str">
        <f t="shared" si="151"/>
        <v xml:space="preserve">X 2 </v>
      </c>
      <c r="C851" s="178">
        <f t="shared" si="152"/>
        <v>4990.6593894213711</v>
      </c>
      <c r="D851" s="178">
        <f t="shared" si="153"/>
        <v>7.3968113745331037</v>
      </c>
      <c r="E851" s="178">
        <f t="shared" si="154"/>
        <v>8.7349999999999994</v>
      </c>
      <c r="F851" s="178">
        <f t="shared" ref="F851:F859" si="157">$F$671-E851</f>
        <v>3.4759383589751174</v>
      </c>
      <c r="G851" s="178">
        <f t="shared" ref="G851:G859" si="158">(C851)*(F851)^2</f>
        <v>60297.882742451933</v>
      </c>
      <c r="H851" s="178">
        <f t="shared" si="155"/>
        <v>2.2256892161016371</v>
      </c>
      <c r="I851" s="178">
        <f t="shared" si="156"/>
        <v>1.2539460495302819</v>
      </c>
      <c r="J851" s="178">
        <f t="shared" ref="J851:J859" si="159">D851+MAX(H851:I851)</f>
        <v>9.6225005906347398</v>
      </c>
    </row>
    <row r="852" spans="2:10" x14ac:dyDescent="0.25">
      <c r="B852" s="178" t="str">
        <f t="shared" si="151"/>
        <v xml:space="preserve">X 3 </v>
      </c>
      <c r="C852" s="178">
        <f t="shared" si="152"/>
        <v>4990.6593894213711</v>
      </c>
      <c r="D852" s="178">
        <f t="shared" si="153"/>
        <v>7.3968113745331037</v>
      </c>
      <c r="E852" s="178">
        <f t="shared" si="154"/>
        <v>11.035</v>
      </c>
      <c r="F852" s="178">
        <f t="shared" si="157"/>
        <v>1.1759383589751167</v>
      </c>
      <c r="G852" s="178">
        <f t="shared" si="158"/>
        <v>6901.2386344532024</v>
      </c>
      <c r="H852" s="178">
        <f t="shared" si="155"/>
        <v>0.75296885447153838</v>
      </c>
      <c r="I852" s="178">
        <f t="shared" si="156"/>
        <v>0.42422019824389118</v>
      </c>
      <c r="J852" s="178">
        <f t="shared" si="159"/>
        <v>8.1497802290046426</v>
      </c>
    </row>
    <row r="853" spans="2:10" x14ac:dyDescent="0.25">
      <c r="B853" s="178" t="str">
        <f t="shared" si="151"/>
        <v>X 4</v>
      </c>
      <c r="C853" s="178">
        <f t="shared" si="152"/>
        <v>4990.6593894213711</v>
      </c>
      <c r="D853" s="178">
        <f t="shared" si="153"/>
        <v>7.3968113745331037</v>
      </c>
      <c r="E853" s="178">
        <f t="shared" si="154"/>
        <v>12.965</v>
      </c>
      <c r="F853" s="178">
        <f t="shared" si="157"/>
        <v>-0.75406164102488304</v>
      </c>
      <c r="G853" s="178">
        <f t="shared" si="158"/>
        <v>2837.7336374731553</v>
      </c>
      <c r="H853" s="178">
        <f t="shared" si="155"/>
        <v>-0.48283562289632664</v>
      </c>
      <c r="I853" s="178">
        <f t="shared" si="156"/>
        <v>-0.27202801609642774</v>
      </c>
      <c r="J853" s="178">
        <f>D853</f>
        <v>7.3968113745331037</v>
      </c>
    </row>
    <row r="854" spans="2:10" x14ac:dyDescent="0.25">
      <c r="B854" s="178" t="str">
        <f t="shared" si="151"/>
        <v>X 5</v>
      </c>
      <c r="C854" s="178">
        <f t="shared" si="152"/>
        <v>4864.9496241879442</v>
      </c>
      <c r="D854" s="178">
        <f t="shared" si="153"/>
        <v>7.2104930248297574</v>
      </c>
      <c r="E854" s="178">
        <f t="shared" si="154"/>
        <v>17.934999999999999</v>
      </c>
      <c r="F854" s="178">
        <f t="shared" si="157"/>
        <v>-5.7240616410248819</v>
      </c>
      <c r="G854" s="178">
        <f t="shared" si="158"/>
        <v>159399.49876825718</v>
      </c>
      <c r="H854" s="178">
        <f t="shared" si="155"/>
        <v>-3.5728696696369142</v>
      </c>
      <c r="I854" s="178">
        <f t="shared" si="156"/>
        <v>-2.0129431258039499</v>
      </c>
      <c r="J854" s="242">
        <f>D854</f>
        <v>7.2104930248297574</v>
      </c>
    </row>
    <row r="855" spans="2:10" x14ac:dyDescent="0.25">
      <c r="B855" s="178" t="str">
        <f t="shared" si="151"/>
        <v>X 6</v>
      </c>
      <c r="C855" s="178">
        <f t="shared" si="152"/>
        <v>10110.771720969089</v>
      </c>
      <c r="D855" s="178">
        <f t="shared" si="153"/>
        <v>14.98548897756832</v>
      </c>
      <c r="E855" s="178">
        <f t="shared" si="154"/>
        <v>17.934999999999999</v>
      </c>
      <c r="F855" s="178">
        <f t="shared" si="157"/>
        <v>-5.7240616410248819</v>
      </c>
      <c r="G855" s="178">
        <f t="shared" si="158"/>
        <v>331278.23903248709</v>
      </c>
      <c r="H855" s="178">
        <f t="shared" si="155"/>
        <v>-7.4254560497125324</v>
      </c>
      <c r="I855" s="178">
        <f t="shared" si="156"/>
        <v>-4.1834777345088989</v>
      </c>
      <c r="J855" s="242">
        <f>D855</f>
        <v>14.98548897756832</v>
      </c>
    </row>
    <row r="856" spans="2:10" x14ac:dyDescent="0.25">
      <c r="B856" s="178" t="str">
        <f t="shared" si="151"/>
        <v>X 7</v>
      </c>
      <c r="C856" s="178">
        <f t="shared" si="152"/>
        <v>5117.5185028260239</v>
      </c>
      <c r="D856" s="178">
        <f t="shared" si="153"/>
        <v>7.5848332088790285</v>
      </c>
      <c r="E856" s="178">
        <f t="shared" si="154"/>
        <v>17.934999999999999</v>
      </c>
      <c r="F856" s="178">
        <f t="shared" si="157"/>
        <v>-5.7240616410248819</v>
      </c>
      <c r="G856" s="178">
        <f t="shared" si="158"/>
        <v>167674.88819042224</v>
      </c>
      <c r="H856" s="178">
        <f t="shared" si="155"/>
        <v>-3.7583588844673406</v>
      </c>
      <c r="I856" s="178">
        <f t="shared" si="156"/>
        <v>-2.1174471448217003</v>
      </c>
      <c r="J856" s="242">
        <f>D856</f>
        <v>7.5848332088790285</v>
      </c>
    </row>
    <row r="857" spans="2:10" x14ac:dyDescent="0.25">
      <c r="B857" s="178" t="str">
        <f t="shared" si="151"/>
        <v>X 8</v>
      </c>
      <c r="C857" s="178">
        <f t="shared" si="152"/>
        <v>5117.5185028260239</v>
      </c>
      <c r="D857" s="178">
        <f t="shared" si="153"/>
        <v>7.5848332088790285</v>
      </c>
      <c r="E857" s="178">
        <f t="shared" si="154"/>
        <v>12.965</v>
      </c>
      <c r="F857" s="178">
        <f t="shared" si="157"/>
        <v>-0.75406164102488304</v>
      </c>
      <c r="G857" s="178">
        <f t="shared" si="158"/>
        <v>2909.8668658179859</v>
      </c>
      <c r="H857" s="178">
        <f t="shared" si="155"/>
        <v>-0.4951089708171737</v>
      </c>
      <c r="I857" s="178">
        <f t="shared" si="156"/>
        <v>-0.27894278030902214</v>
      </c>
      <c r="J857" s="242">
        <f>D857</f>
        <v>7.5848332088790285</v>
      </c>
    </row>
    <row r="858" spans="2:10" x14ac:dyDescent="0.25">
      <c r="B858" s="178" t="str">
        <f t="shared" si="151"/>
        <v>X 9</v>
      </c>
      <c r="C858" s="178">
        <f t="shared" si="152"/>
        <v>5117.5185028260239</v>
      </c>
      <c r="D858" s="178">
        <f t="shared" si="153"/>
        <v>7.5848332088790285</v>
      </c>
      <c r="E858" s="178">
        <f t="shared" si="154"/>
        <v>8.7349999999999994</v>
      </c>
      <c r="F858" s="178">
        <f t="shared" si="157"/>
        <v>3.4759383589751174</v>
      </c>
      <c r="G858" s="178">
        <f t="shared" si="158"/>
        <v>61830.613259204758</v>
      </c>
      <c r="H858" s="178">
        <f t="shared" si="155"/>
        <v>2.2822646981446395</v>
      </c>
      <c r="I858" s="178">
        <f t="shared" si="156"/>
        <v>1.2858204917007627</v>
      </c>
      <c r="J858" s="178">
        <f t="shared" si="159"/>
        <v>9.867097907023668</v>
      </c>
    </row>
    <row r="859" spans="2:10" x14ac:dyDescent="0.25">
      <c r="B859" s="178" t="str">
        <f t="shared" si="151"/>
        <v>X 10</v>
      </c>
      <c r="C859" s="178">
        <f t="shared" si="152"/>
        <v>5117.5185028260239</v>
      </c>
      <c r="D859" s="178">
        <f t="shared" si="153"/>
        <v>7.5848332088790285</v>
      </c>
      <c r="E859" s="178">
        <f t="shared" si="154"/>
        <v>4.1349999999999998</v>
      </c>
      <c r="F859" s="178">
        <f t="shared" si="157"/>
        <v>8.075938358975117</v>
      </c>
      <c r="G859" s="178">
        <f t="shared" si="158"/>
        <v>333768.55035299202</v>
      </c>
      <c r="H859" s="178">
        <f t="shared" si="155"/>
        <v>5.3025764894506295</v>
      </c>
      <c r="I859" s="178">
        <f t="shared" si="156"/>
        <v>2.9874543099619943</v>
      </c>
      <c r="J859" s="178">
        <f t="shared" si="159"/>
        <v>12.887409698329659</v>
      </c>
    </row>
    <row r="861" spans="2:10" x14ac:dyDescent="0.25">
      <c r="B861" s="2" t="s">
        <v>427</v>
      </c>
    </row>
    <row r="862" spans="2:10" x14ac:dyDescent="0.25">
      <c r="B862" s="177" t="s">
        <v>30</v>
      </c>
      <c r="C862" s="177" t="s">
        <v>248</v>
      </c>
      <c r="D862" s="177" t="s">
        <v>323</v>
      </c>
      <c r="E862" s="177" t="s">
        <v>324</v>
      </c>
      <c r="F862" s="177" t="s">
        <v>325</v>
      </c>
      <c r="G862" s="177" t="s">
        <v>326</v>
      </c>
      <c r="H862" s="334" t="s">
        <v>328</v>
      </c>
      <c r="I862" s="334"/>
      <c r="J862" s="177" t="s">
        <v>321</v>
      </c>
    </row>
    <row r="863" spans="2:10" x14ac:dyDescent="0.25">
      <c r="B863" s="178" t="str">
        <f t="shared" ref="B863:B880" si="160">N85</f>
        <v xml:space="preserve">Y 1 </v>
      </c>
      <c r="C863" s="178">
        <f t="shared" ref="C863:C880" si="161">H616</f>
        <v>4494.9596774193551</v>
      </c>
      <c r="D863" s="178">
        <f t="shared" ref="D863:D880" si="162">(C863/(SUM($C$863:$C$880)))*$J$741</f>
        <v>3.0718812589052851</v>
      </c>
      <c r="E863" s="178">
        <f t="shared" ref="E863:E880" si="163">E616</f>
        <v>6.5000000000000002E-2</v>
      </c>
      <c r="F863" s="178">
        <f>$F$670-E863</f>
        <v>3.5970644694944451</v>
      </c>
      <c r="G863" s="178">
        <f t="shared" ref="G863:G880" si="164">(C863)*(F863)^2</f>
        <v>58159.711496916752</v>
      </c>
      <c r="H863" s="178">
        <f t="shared" ref="H863:H880" si="165">(C863*F863*$I$763)/(SUM($G$850:$G$859)+SUM($G$863:$G$880))</f>
        <v>0.24458154704178037</v>
      </c>
      <c r="I863" s="178">
        <f t="shared" ref="I863:I880" si="166">(C863*F863*$J$763)/(SUM($G$850:$G$859)+SUM($G$863:$G$880))</f>
        <v>-0.10764416471410507</v>
      </c>
      <c r="J863" s="178">
        <f>D863+MAX(H863:I863)</f>
        <v>3.3164628059470656</v>
      </c>
    </row>
    <row r="864" spans="2:10" x14ac:dyDescent="0.25">
      <c r="B864" s="178" t="str">
        <f t="shared" si="160"/>
        <v xml:space="preserve">Y 2 </v>
      </c>
      <c r="C864" s="178">
        <f t="shared" si="161"/>
        <v>6035.7142857142853</v>
      </c>
      <c r="D864" s="178">
        <f t="shared" si="162"/>
        <v>4.1248418070431638</v>
      </c>
      <c r="E864" s="178">
        <f t="shared" si="163"/>
        <v>6.5000000000000002E-2</v>
      </c>
      <c r="F864" s="178">
        <f t="shared" ref="F864:F880" si="167">$F$670-E864</f>
        <v>3.5970644694944451</v>
      </c>
      <c r="G864" s="178">
        <f t="shared" si="164"/>
        <v>78095.339386113948</v>
      </c>
      <c r="H864" s="178">
        <f t="shared" si="165"/>
        <v>0.32841770414939603</v>
      </c>
      <c r="I864" s="178">
        <f t="shared" si="166"/>
        <v>-0.14454176886225517</v>
      </c>
      <c r="J864" s="178">
        <f t="shared" ref="J864:J880" si="168">D864+MAX(H864:I864)</f>
        <v>4.4532595111925595</v>
      </c>
    </row>
    <row r="865" spans="2:10" x14ac:dyDescent="0.25">
      <c r="B865" s="178" t="str">
        <f t="shared" si="160"/>
        <v xml:space="preserve">Y 3 </v>
      </c>
      <c r="C865" s="178">
        <f t="shared" si="161"/>
        <v>7142.447676208064</v>
      </c>
      <c r="D865" s="178">
        <f t="shared" si="162"/>
        <v>4.8811897622743015</v>
      </c>
      <c r="E865" s="178">
        <f t="shared" si="163"/>
        <v>6.5000000000000002E-2</v>
      </c>
      <c r="F865" s="178">
        <f t="shared" si="167"/>
        <v>3.5970644694944451</v>
      </c>
      <c r="G865" s="178">
        <f t="shared" si="164"/>
        <v>92415.221946679478</v>
      </c>
      <c r="H865" s="178">
        <f t="shared" si="165"/>
        <v>0.38863772484715003</v>
      </c>
      <c r="I865" s="178">
        <f t="shared" si="166"/>
        <v>-0.17104554196157454</v>
      </c>
      <c r="J865" s="178">
        <f t="shared" si="168"/>
        <v>5.2698274871214519</v>
      </c>
    </row>
    <row r="866" spans="2:10" x14ac:dyDescent="0.25">
      <c r="B866" s="178" t="str">
        <f t="shared" si="160"/>
        <v>Y 4</v>
      </c>
      <c r="C866" s="178">
        <f t="shared" si="161"/>
        <v>7142.447676208064</v>
      </c>
      <c r="D866" s="178">
        <f t="shared" si="162"/>
        <v>4.8811897622743015</v>
      </c>
      <c r="E866" s="178">
        <f t="shared" si="163"/>
        <v>6.5000000000000002E-2</v>
      </c>
      <c r="F866" s="178">
        <f t="shared" si="167"/>
        <v>3.5970644694944451</v>
      </c>
      <c r="G866" s="178">
        <f t="shared" si="164"/>
        <v>92415.221946679478</v>
      </c>
      <c r="H866" s="178">
        <f t="shared" si="165"/>
        <v>0.38863772484715003</v>
      </c>
      <c r="I866" s="178">
        <f t="shared" si="166"/>
        <v>-0.17104554196157454</v>
      </c>
      <c r="J866" s="178">
        <f t="shared" si="168"/>
        <v>5.2698274871214519</v>
      </c>
    </row>
    <row r="867" spans="2:10" x14ac:dyDescent="0.25">
      <c r="B867" s="178" t="str">
        <f t="shared" si="160"/>
        <v>Y 5</v>
      </c>
      <c r="C867" s="178">
        <f t="shared" si="161"/>
        <v>7142.447676208064</v>
      </c>
      <c r="D867" s="178">
        <f t="shared" si="162"/>
        <v>4.8811897622743015</v>
      </c>
      <c r="E867" s="178">
        <f t="shared" si="163"/>
        <v>6.5000000000000002E-2</v>
      </c>
      <c r="F867" s="178">
        <f t="shared" si="167"/>
        <v>3.5970644694944451</v>
      </c>
      <c r="G867" s="178">
        <f t="shared" si="164"/>
        <v>92415.221946679478</v>
      </c>
      <c r="H867" s="178">
        <f t="shared" si="165"/>
        <v>0.38863772484715003</v>
      </c>
      <c r="I867" s="178">
        <f t="shared" si="166"/>
        <v>-0.17104554196157454</v>
      </c>
      <c r="J867" s="178">
        <f t="shared" si="168"/>
        <v>5.2698274871214519</v>
      </c>
    </row>
    <row r="868" spans="2:10" x14ac:dyDescent="0.25">
      <c r="B868" s="178" t="str">
        <f t="shared" si="160"/>
        <v>Y 6</v>
      </c>
      <c r="C868" s="178">
        <f t="shared" si="161"/>
        <v>7715.4934869739482</v>
      </c>
      <c r="D868" s="178">
        <f t="shared" si="162"/>
        <v>5.2728125604562299</v>
      </c>
      <c r="E868" s="178">
        <f t="shared" si="163"/>
        <v>6.5000000000000002E-2</v>
      </c>
      <c r="F868" s="178">
        <f t="shared" si="167"/>
        <v>3.5970644694944451</v>
      </c>
      <c r="G868" s="178">
        <f t="shared" si="164"/>
        <v>99829.788799433751</v>
      </c>
      <c r="H868" s="178">
        <f t="shared" si="165"/>
        <v>0.41981852311482171</v>
      </c>
      <c r="I868" s="178">
        <f t="shared" si="166"/>
        <v>-0.1847686990240702</v>
      </c>
      <c r="J868" s="178">
        <f t="shared" si="168"/>
        <v>5.6926310835710519</v>
      </c>
    </row>
    <row r="869" spans="2:10" x14ac:dyDescent="0.25">
      <c r="B869" s="178" t="str">
        <f t="shared" si="160"/>
        <v>Y 7</v>
      </c>
      <c r="C869" s="178">
        <f t="shared" si="161"/>
        <v>7715.4934869739482</v>
      </c>
      <c r="D869" s="178">
        <f t="shared" si="162"/>
        <v>5.2728125604562299</v>
      </c>
      <c r="E869" s="178">
        <f t="shared" si="163"/>
        <v>6.5000000000000002E-2</v>
      </c>
      <c r="F869" s="178">
        <f t="shared" si="167"/>
        <v>3.5970644694944451</v>
      </c>
      <c r="G869" s="178">
        <f t="shared" si="164"/>
        <v>99829.788799433751</v>
      </c>
      <c r="H869" s="178">
        <f t="shared" si="165"/>
        <v>0.41981852311482171</v>
      </c>
      <c r="I869" s="178">
        <f t="shared" si="166"/>
        <v>-0.1847686990240702</v>
      </c>
      <c r="J869" s="178">
        <f t="shared" si="168"/>
        <v>5.6926310835710519</v>
      </c>
    </row>
    <row r="870" spans="2:10" x14ac:dyDescent="0.25">
      <c r="B870" s="178" t="str">
        <f t="shared" si="160"/>
        <v>Y 8</v>
      </c>
      <c r="C870" s="178">
        <f t="shared" si="161"/>
        <v>7715.4934869739482</v>
      </c>
      <c r="D870" s="178">
        <f t="shared" si="162"/>
        <v>5.2728125604562299</v>
      </c>
      <c r="E870" s="178">
        <f t="shared" si="163"/>
        <v>6.9349999999999996</v>
      </c>
      <c r="F870" s="178">
        <f t="shared" si="167"/>
        <v>-3.2729355305055545</v>
      </c>
      <c r="G870" s="178">
        <f t="shared" si="164"/>
        <v>82649.191688775929</v>
      </c>
      <c r="H870" s="178">
        <f t="shared" si="165"/>
        <v>-0.38198897248566238</v>
      </c>
      <c r="I870" s="178">
        <f t="shared" si="166"/>
        <v>0.16811932204433352</v>
      </c>
      <c r="J870" s="178">
        <f t="shared" si="168"/>
        <v>5.4409318825005633</v>
      </c>
    </row>
    <row r="871" spans="2:10" x14ac:dyDescent="0.25">
      <c r="B871" s="178" t="str">
        <f t="shared" si="160"/>
        <v>Y 9</v>
      </c>
      <c r="C871" s="178">
        <f t="shared" si="161"/>
        <v>7715.4934869739482</v>
      </c>
      <c r="D871" s="178">
        <f t="shared" si="162"/>
        <v>5.2728125604562299</v>
      </c>
      <c r="E871" s="178">
        <f t="shared" si="163"/>
        <v>6.9349999999999996</v>
      </c>
      <c r="F871" s="178">
        <f t="shared" si="167"/>
        <v>-3.2729355305055545</v>
      </c>
      <c r="G871" s="178">
        <f t="shared" si="164"/>
        <v>82649.191688775929</v>
      </c>
      <c r="H871" s="178">
        <f t="shared" si="165"/>
        <v>-0.38198897248566238</v>
      </c>
      <c r="I871" s="178">
        <f t="shared" si="166"/>
        <v>0.16811932204433352</v>
      </c>
      <c r="J871" s="178">
        <f t="shared" si="168"/>
        <v>5.4409318825005633</v>
      </c>
    </row>
    <row r="872" spans="2:10" x14ac:dyDescent="0.25">
      <c r="B872" s="178" t="str">
        <f t="shared" si="160"/>
        <v>Y 10</v>
      </c>
      <c r="C872" s="178">
        <f t="shared" si="161"/>
        <v>6035.7142857142853</v>
      </c>
      <c r="D872" s="178">
        <f t="shared" si="162"/>
        <v>4.1248418070431638</v>
      </c>
      <c r="E872" s="178">
        <f t="shared" si="163"/>
        <v>6.9349999999999996</v>
      </c>
      <c r="F872" s="178">
        <f t="shared" si="167"/>
        <v>-3.2729355305055545</v>
      </c>
      <c r="G872" s="178">
        <f t="shared" si="164"/>
        <v>64655.21717060425</v>
      </c>
      <c r="H872" s="178">
        <f t="shared" si="165"/>
        <v>-0.29882421676714949</v>
      </c>
      <c r="I872" s="178">
        <f t="shared" si="166"/>
        <v>0.13151721214990778</v>
      </c>
      <c r="J872" s="178">
        <f t="shared" si="168"/>
        <v>4.2563590191930718</v>
      </c>
    </row>
    <row r="873" spans="2:10" x14ac:dyDescent="0.25">
      <c r="B873" s="178" t="str">
        <f t="shared" si="160"/>
        <v>Y 11</v>
      </c>
      <c r="C873" s="178">
        <f t="shared" si="161"/>
        <v>7142.447676208064</v>
      </c>
      <c r="D873" s="178">
        <f t="shared" si="162"/>
        <v>4.8811897622743015</v>
      </c>
      <c r="E873" s="178">
        <f t="shared" si="163"/>
        <v>6.9349999999999996</v>
      </c>
      <c r="F873" s="178">
        <f t="shared" si="167"/>
        <v>-3.2729355305055545</v>
      </c>
      <c r="G873" s="178">
        <f t="shared" si="164"/>
        <v>76510.663655488068</v>
      </c>
      <c r="H873" s="178">
        <f t="shared" si="165"/>
        <v>-0.35361785392905454</v>
      </c>
      <c r="I873" s="178">
        <f t="shared" si="166"/>
        <v>0.1556327489730249</v>
      </c>
      <c r="J873" s="178">
        <f t="shared" si="168"/>
        <v>5.0368225112473262</v>
      </c>
    </row>
    <row r="874" spans="2:10" x14ac:dyDescent="0.25">
      <c r="B874" s="178" t="str">
        <f t="shared" si="160"/>
        <v>Y 12</v>
      </c>
      <c r="C874" s="178">
        <f t="shared" si="161"/>
        <v>7142.447676208064</v>
      </c>
      <c r="D874" s="178">
        <f t="shared" si="162"/>
        <v>4.8811897622743015</v>
      </c>
      <c r="E874" s="178">
        <f t="shared" si="163"/>
        <v>6.9349999999999996</v>
      </c>
      <c r="F874" s="178">
        <f t="shared" si="167"/>
        <v>-3.2729355305055545</v>
      </c>
      <c r="G874" s="178">
        <f t="shared" si="164"/>
        <v>76510.663655488068</v>
      </c>
      <c r="H874" s="178">
        <f t="shared" si="165"/>
        <v>-0.35361785392905454</v>
      </c>
      <c r="I874" s="178">
        <f t="shared" si="166"/>
        <v>0.1556327489730249</v>
      </c>
      <c r="J874" s="178">
        <f t="shared" si="168"/>
        <v>5.0368225112473262</v>
      </c>
    </row>
    <row r="875" spans="2:10" x14ac:dyDescent="0.25">
      <c r="B875" s="178" t="str">
        <f t="shared" si="160"/>
        <v>Y 13</v>
      </c>
      <c r="C875" s="178">
        <f t="shared" si="161"/>
        <v>7142.447676208064</v>
      </c>
      <c r="D875" s="178">
        <f t="shared" si="162"/>
        <v>4.8811897622743015</v>
      </c>
      <c r="E875" s="178">
        <f t="shared" si="163"/>
        <v>6.9349999999999996</v>
      </c>
      <c r="F875" s="178">
        <f t="shared" si="167"/>
        <v>-3.2729355305055545</v>
      </c>
      <c r="G875" s="178">
        <f t="shared" si="164"/>
        <v>76510.663655488068</v>
      </c>
      <c r="H875" s="178">
        <f t="shared" si="165"/>
        <v>-0.35361785392905454</v>
      </c>
      <c r="I875" s="178">
        <f t="shared" si="166"/>
        <v>0.1556327489730249</v>
      </c>
      <c r="J875" s="178">
        <f t="shared" si="168"/>
        <v>5.0368225112473262</v>
      </c>
    </row>
    <row r="876" spans="2:10" x14ac:dyDescent="0.25">
      <c r="B876" s="178" t="str">
        <f t="shared" si="160"/>
        <v>Y 14</v>
      </c>
      <c r="C876" s="178">
        <f t="shared" si="161"/>
        <v>6035.7142857142853</v>
      </c>
      <c r="D876" s="178">
        <f t="shared" si="162"/>
        <v>4.1248418070431638</v>
      </c>
      <c r="E876" s="178">
        <f t="shared" si="163"/>
        <v>6.9349999999999996</v>
      </c>
      <c r="F876" s="178">
        <f t="shared" si="167"/>
        <v>-3.2729355305055545</v>
      </c>
      <c r="G876" s="178">
        <f t="shared" si="164"/>
        <v>64655.21717060425</v>
      </c>
      <c r="H876" s="178">
        <f t="shared" si="165"/>
        <v>-0.29882421676714949</v>
      </c>
      <c r="I876" s="178">
        <f t="shared" si="166"/>
        <v>0.13151721214990778</v>
      </c>
      <c r="J876" s="178">
        <f t="shared" si="168"/>
        <v>4.2563590191930718</v>
      </c>
    </row>
    <row r="877" spans="2:10" x14ac:dyDescent="0.25">
      <c r="B877" s="178" t="str">
        <f t="shared" si="160"/>
        <v>Y 15</v>
      </c>
      <c r="C877" s="178">
        <f t="shared" si="161"/>
        <v>4494.9596774193551</v>
      </c>
      <c r="D877" s="178">
        <f t="shared" si="162"/>
        <v>3.0718812589052851</v>
      </c>
      <c r="E877" s="178">
        <f t="shared" si="163"/>
        <v>6.9349999999999996</v>
      </c>
      <c r="F877" s="178">
        <f t="shared" si="167"/>
        <v>-3.2729355305055545</v>
      </c>
      <c r="G877" s="178">
        <f t="shared" si="164"/>
        <v>48150.488966073455</v>
      </c>
      <c r="H877" s="178">
        <f t="shared" si="165"/>
        <v>-0.22254247656883563</v>
      </c>
      <c r="I877" s="178">
        <f t="shared" si="166"/>
        <v>9.7944425053327733E-2</v>
      </c>
      <c r="J877" s="178">
        <f t="shared" si="168"/>
        <v>3.1698256839586127</v>
      </c>
    </row>
    <row r="878" spans="2:10" x14ac:dyDescent="0.25">
      <c r="B878" s="178" t="str">
        <f t="shared" si="160"/>
        <v>Y 16</v>
      </c>
      <c r="C878" s="178">
        <f t="shared" si="161"/>
        <v>4494.9596774193551</v>
      </c>
      <c r="D878" s="178">
        <f t="shared" si="162"/>
        <v>3.0718812589052851</v>
      </c>
      <c r="E878" s="178">
        <f t="shared" si="163"/>
        <v>3.4350000000000001</v>
      </c>
      <c r="F878" s="178">
        <f t="shared" si="167"/>
        <v>0.22706446949444503</v>
      </c>
      <c r="G878" s="178">
        <f t="shared" si="164"/>
        <v>231.75235955140462</v>
      </c>
      <c r="H878" s="178">
        <f t="shared" si="165"/>
        <v>1.5439194848508754E-2</v>
      </c>
      <c r="I878" s="178">
        <f t="shared" si="166"/>
        <v>-6.7950311600659709E-3</v>
      </c>
      <c r="J878" s="178">
        <f t="shared" si="168"/>
        <v>3.0873204537537937</v>
      </c>
    </row>
    <row r="879" spans="2:10" x14ac:dyDescent="0.25">
      <c r="B879" s="178" t="str">
        <f t="shared" si="160"/>
        <v>Y 17</v>
      </c>
      <c r="C879" s="178">
        <f t="shared" si="161"/>
        <v>7142.447676208064</v>
      </c>
      <c r="D879" s="178">
        <f t="shared" si="162"/>
        <v>4.8811897622743015</v>
      </c>
      <c r="E879" s="178">
        <f t="shared" si="163"/>
        <v>3.4350000000000001</v>
      </c>
      <c r="F879" s="178">
        <f t="shared" si="167"/>
        <v>0.22706446949444503</v>
      </c>
      <c r="G879" s="178">
        <f t="shared" si="164"/>
        <v>368.25226936940936</v>
      </c>
      <c r="H879" s="178">
        <f t="shared" si="165"/>
        <v>2.4532732055911374E-2</v>
      </c>
      <c r="I879" s="178">
        <f t="shared" si="166"/>
        <v>-1.0797239130482795E-2</v>
      </c>
      <c r="J879" s="178">
        <f t="shared" si="168"/>
        <v>4.9057224943302131</v>
      </c>
    </row>
    <row r="880" spans="2:10" x14ac:dyDescent="0.25">
      <c r="B880" s="178" t="str">
        <f t="shared" si="160"/>
        <v>Y 18</v>
      </c>
      <c r="C880" s="178">
        <f t="shared" si="161"/>
        <v>7715.4934869739482</v>
      </c>
      <c r="D880" s="178">
        <f t="shared" si="162"/>
        <v>5.2728125604562299</v>
      </c>
      <c r="E880" s="178">
        <f t="shared" si="163"/>
        <v>3.4350000000000001</v>
      </c>
      <c r="F880" s="178">
        <f t="shared" si="167"/>
        <v>0.22706446949444503</v>
      </c>
      <c r="G880" s="178">
        <f t="shared" si="164"/>
        <v>397.79752189818998</v>
      </c>
      <c r="H880" s="178">
        <f t="shared" si="165"/>
        <v>2.6501017994933547E-2</v>
      </c>
      <c r="I880" s="178">
        <f t="shared" si="166"/>
        <v>-1.1663512561112319E-2</v>
      </c>
      <c r="J880" s="178">
        <f t="shared" si="168"/>
        <v>5.2993135784511631</v>
      </c>
    </row>
    <row r="882" spans="2:10" x14ac:dyDescent="0.25">
      <c r="B882" s="2" t="s">
        <v>440</v>
      </c>
    </row>
    <row r="883" spans="2:10" x14ac:dyDescent="0.25">
      <c r="B883" s="195" t="s">
        <v>30</v>
      </c>
      <c r="C883" s="195" t="s">
        <v>247</v>
      </c>
      <c r="D883" s="195" t="s">
        <v>317</v>
      </c>
      <c r="E883" s="195" t="s">
        <v>318</v>
      </c>
      <c r="F883" s="195" t="s">
        <v>319</v>
      </c>
      <c r="G883" s="195" t="s">
        <v>327</v>
      </c>
      <c r="H883" s="334" t="s">
        <v>320</v>
      </c>
      <c r="I883" s="334"/>
      <c r="J883" s="195" t="s">
        <v>329</v>
      </c>
    </row>
    <row r="884" spans="2:10" x14ac:dyDescent="0.25">
      <c r="B884" s="196" t="str">
        <f>Q85</f>
        <v xml:space="preserve">X 1 </v>
      </c>
      <c r="C884" s="196">
        <f>G634</f>
        <v>4990.6593894213711</v>
      </c>
      <c r="D884" s="196">
        <f>(C884/(SUM($C$884:$C$893)))*$J$742</f>
        <v>4.1877730290296276</v>
      </c>
      <c r="E884" s="196">
        <f>F634</f>
        <v>4.1349999999999998</v>
      </c>
      <c r="F884" s="196">
        <f>$G$671-E884</f>
        <v>8.075938358975117</v>
      </c>
      <c r="G884" s="196">
        <f>(C884)*(F884)^2</f>
        <v>325494.69997868367</v>
      </c>
      <c r="H884" s="196">
        <f>(C884*F884*$I$757)/(SUM($G$884:$G$893)+SUM($G$897:$G$914))</f>
        <v>2.9276829424400486</v>
      </c>
      <c r="I884" s="196">
        <f>(C884*F884*$J$757)/(SUM($G$884:$G$893)+SUM($G$897:$G$914))</f>
        <v>1.6494470267416916</v>
      </c>
      <c r="J884" s="196">
        <f>D884+MAX(H884:I884)</f>
        <v>7.1154559714696761</v>
      </c>
    </row>
    <row r="885" spans="2:10" x14ac:dyDescent="0.25">
      <c r="B885" s="196" t="str">
        <f t="shared" ref="B885:B893" si="169">Q86</f>
        <v xml:space="preserve">X 2 </v>
      </c>
      <c r="C885" s="196">
        <f t="shared" ref="C885:C893" si="170">G635</f>
        <v>4990.6593894213711</v>
      </c>
      <c r="D885" s="196">
        <f t="shared" ref="D885:D893" si="171">(C885/(SUM($C$884:$C$893)))*$J$742</f>
        <v>4.1877730290296276</v>
      </c>
      <c r="E885" s="196">
        <f t="shared" ref="E885:E893" si="172">F635</f>
        <v>8.7349999999999994</v>
      </c>
      <c r="F885" s="196">
        <f t="shared" ref="F885:F893" si="173">$G$671-E885</f>
        <v>3.4759383589751174</v>
      </c>
      <c r="G885" s="196">
        <f t="shared" ref="G885:G893" si="174">(C885)*(F885)^2</f>
        <v>60297.882742451933</v>
      </c>
      <c r="H885" s="196">
        <f t="shared" ref="H885:H893" si="175">(C885*F885*$I$757)/(SUM($G$884:$G$893)+SUM($G$897:$G$914))</f>
        <v>1.2600944918351205</v>
      </c>
      <c r="I885" s="196">
        <f t="shared" ref="I885:I893" si="176">(C885*F885*$J$757)/(SUM($G$884:$G$893)+SUM($G$897:$G$914))</f>
        <v>0.70993312931582364</v>
      </c>
      <c r="J885" s="196">
        <f t="shared" ref="J885:J893" si="177">D885+MAX(H885:I885)</f>
        <v>5.4478675208647482</v>
      </c>
    </row>
    <row r="886" spans="2:10" x14ac:dyDescent="0.25">
      <c r="B886" s="196" t="str">
        <f t="shared" si="169"/>
        <v xml:space="preserve">X 3 </v>
      </c>
      <c r="C886" s="196">
        <f t="shared" si="170"/>
        <v>4990.6593894213711</v>
      </c>
      <c r="D886" s="196">
        <f t="shared" si="171"/>
        <v>4.1877730290296276</v>
      </c>
      <c r="E886" s="196">
        <f t="shared" si="172"/>
        <v>11.035</v>
      </c>
      <c r="F886" s="196">
        <f t="shared" si="173"/>
        <v>1.1759383589751167</v>
      </c>
      <c r="G886" s="196">
        <f t="shared" si="174"/>
        <v>6901.2386344532024</v>
      </c>
      <c r="H886" s="196">
        <f t="shared" si="175"/>
        <v>0.4263002665326559</v>
      </c>
      <c r="I886" s="196">
        <f t="shared" si="176"/>
        <v>0.24017618060288945</v>
      </c>
      <c r="J886" s="196">
        <f t="shared" si="177"/>
        <v>4.6140732955622834</v>
      </c>
    </row>
    <row r="887" spans="2:10" x14ac:dyDescent="0.25">
      <c r="B887" s="196" t="str">
        <f t="shared" si="169"/>
        <v>X 4</v>
      </c>
      <c r="C887" s="196">
        <f t="shared" si="170"/>
        <v>4990.6593894213711</v>
      </c>
      <c r="D887" s="196">
        <f t="shared" si="171"/>
        <v>4.1877730290296276</v>
      </c>
      <c r="E887" s="196">
        <f t="shared" si="172"/>
        <v>12.965</v>
      </c>
      <c r="F887" s="196">
        <f t="shared" si="173"/>
        <v>-0.75406164102488304</v>
      </c>
      <c r="G887" s="196">
        <f t="shared" si="174"/>
        <v>2837.7336374731553</v>
      </c>
      <c r="H887" s="196">
        <f t="shared" si="175"/>
        <v>-0.27336184426462928</v>
      </c>
      <c r="I887" s="196">
        <f t="shared" si="176"/>
        <v>-0.15401117201274647</v>
      </c>
      <c r="J887" s="196">
        <f>D887</f>
        <v>4.1877730290296276</v>
      </c>
    </row>
    <row r="888" spans="2:10" x14ac:dyDescent="0.25">
      <c r="B888" s="196" t="str">
        <f t="shared" si="169"/>
        <v>X 5</v>
      </c>
      <c r="C888" s="196">
        <f t="shared" si="170"/>
        <v>4864.9496241879442</v>
      </c>
      <c r="D888" s="196">
        <f t="shared" si="171"/>
        <v>4.0822871757081032</v>
      </c>
      <c r="E888" s="196">
        <f t="shared" si="172"/>
        <v>17.934999999999999</v>
      </c>
      <c r="F888" s="196">
        <f t="shared" si="173"/>
        <v>-5.7240616410248819</v>
      </c>
      <c r="G888" s="196">
        <f t="shared" si="174"/>
        <v>159399.49876825718</v>
      </c>
      <c r="H888" s="196">
        <f t="shared" si="175"/>
        <v>-2.0228131394911917</v>
      </c>
      <c r="I888" s="196">
        <f t="shared" si="176"/>
        <v>-1.1396463292596091</v>
      </c>
      <c r="J888" s="242">
        <f>D888</f>
        <v>4.0822871757081032</v>
      </c>
    </row>
    <row r="889" spans="2:10" x14ac:dyDescent="0.25">
      <c r="B889" s="196" t="str">
        <f t="shared" si="169"/>
        <v>X 6</v>
      </c>
      <c r="C889" s="196">
        <f t="shared" si="170"/>
        <v>10110.771720969089</v>
      </c>
      <c r="D889" s="196">
        <f t="shared" si="171"/>
        <v>8.4841728941671999</v>
      </c>
      <c r="E889" s="196">
        <f t="shared" si="172"/>
        <v>17.934999999999999</v>
      </c>
      <c r="F889" s="196">
        <f t="shared" si="173"/>
        <v>-5.7240616410248819</v>
      </c>
      <c r="G889" s="196">
        <f t="shared" si="174"/>
        <v>331278.23903248709</v>
      </c>
      <c r="H889" s="196">
        <f t="shared" si="175"/>
        <v>-4.2039904762602998</v>
      </c>
      <c r="I889" s="196">
        <f t="shared" si="176"/>
        <v>-2.3685145310641622</v>
      </c>
      <c r="J889" s="242">
        <f>D889</f>
        <v>8.4841728941671999</v>
      </c>
    </row>
    <row r="890" spans="2:10" x14ac:dyDescent="0.25">
      <c r="B890" s="196" t="str">
        <f t="shared" si="169"/>
        <v>X 7</v>
      </c>
      <c r="C890" s="196">
        <f t="shared" si="170"/>
        <v>5117.5185028260239</v>
      </c>
      <c r="D890" s="196">
        <f t="shared" si="171"/>
        <v>4.2942233259039675</v>
      </c>
      <c r="E890" s="196">
        <f t="shared" si="172"/>
        <v>17.934999999999999</v>
      </c>
      <c r="F890" s="196">
        <f t="shared" si="173"/>
        <v>-5.7240616410248819</v>
      </c>
      <c r="G890" s="196">
        <f t="shared" si="174"/>
        <v>167674.88819042224</v>
      </c>
      <c r="H890" s="196">
        <f t="shared" si="175"/>
        <v>-2.1278295704518602</v>
      </c>
      <c r="I890" s="196">
        <f t="shared" si="176"/>
        <v>-1.1988122441529516</v>
      </c>
      <c r="J890" s="242">
        <f>D890</f>
        <v>4.2942233259039675</v>
      </c>
    </row>
    <row r="891" spans="2:10" x14ac:dyDescent="0.25">
      <c r="B891" s="196" t="str">
        <f t="shared" si="169"/>
        <v>X 8</v>
      </c>
      <c r="C891" s="196">
        <f t="shared" si="170"/>
        <v>5117.5185028260239</v>
      </c>
      <c r="D891" s="196">
        <f t="shared" si="171"/>
        <v>4.2942233259039675</v>
      </c>
      <c r="E891" s="196">
        <f t="shared" si="172"/>
        <v>12.965</v>
      </c>
      <c r="F891" s="196">
        <f t="shared" si="173"/>
        <v>-0.75406164102488304</v>
      </c>
      <c r="G891" s="196">
        <f t="shared" si="174"/>
        <v>2909.8668658179859</v>
      </c>
      <c r="H891" s="196">
        <f t="shared" si="175"/>
        <v>-0.28031051346765662</v>
      </c>
      <c r="I891" s="196">
        <f t="shared" si="176"/>
        <v>-0.15792602959195978</v>
      </c>
      <c r="J891" s="242">
        <f>D891</f>
        <v>4.2942233259039675</v>
      </c>
    </row>
    <row r="892" spans="2:10" x14ac:dyDescent="0.25">
      <c r="B892" s="196" t="str">
        <f t="shared" si="169"/>
        <v>X 9</v>
      </c>
      <c r="C892" s="196">
        <f t="shared" si="170"/>
        <v>5117.5185028260239</v>
      </c>
      <c r="D892" s="196">
        <f t="shared" si="171"/>
        <v>4.2942233259039675</v>
      </c>
      <c r="E892" s="196">
        <f t="shared" si="172"/>
        <v>8.7349999999999994</v>
      </c>
      <c r="F892" s="196">
        <f t="shared" si="173"/>
        <v>3.4759383589751174</v>
      </c>
      <c r="G892" s="196">
        <f t="shared" si="174"/>
        <v>61830.613259204758</v>
      </c>
      <c r="H892" s="196">
        <f t="shared" si="175"/>
        <v>1.2921252231607507</v>
      </c>
      <c r="I892" s="196">
        <f t="shared" si="176"/>
        <v>0.72797913893781829</v>
      </c>
      <c r="J892" s="196">
        <f t="shared" si="177"/>
        <v>5.5863485490647182</v>
      </c>
    </row>
    <row r="893" spans="2:10" x14ac:dyDescent="0.25">
      <c r="B893" s="196" t="str">
        <f t="shared" si="169"/>
        <v>X 10</v>
      </c>
      <c r="C893" s="196">
        <f t="shared" si="170"/>
        <v>5117.5185028260239</v>
      </c>
      <c r="D893" s="196">
        <f t="shared" si="171"/>
        <v>4.2942233259039675</v>
      </c>
      <c r="E893" s="196">
        <f t="shared" si="172"/>
        <v>4.1349999999999998</v>
      </c>
      <c r="F893" s="196">
        <f t="shared" si="173"/>
        <v>8.075938358975117</v>
      </c>
      <c r="G893" s="196">
        <f t="shared" si="174"/>
        <v>333768.55035299202</v>
      </c>
      <c r="H893" s="196">
        <f t="shared" si="175"/>
        <v>3.0021026199670562</v>
      </c>
      <c r="I893" s="196">
        <f t="shared" si="176"/>
        <v>1.6913748304832033</v>
      </c>
      <c r="J893" s="196">
        <f t="shared" si="177"/>
        <v>7.2963259458710237</v>
      </c>
    </row>
    <row r="895" spans="2:10" x14ac:dyDescent="0.25">
      <c r="B895" s="2" t="s">
        <v>441</v>
      </c>
    </row>
    <row r="896" spans="2:10" x14ac:dyDescent="0.25">
      <c r="B896" s="195" t="s">
        <v>30</v>
      </c>
      <c r="C896" s="195" t="s">
        <v>248</v>
      </c>
      <c r="D896" s="195" t="s">
        <v>323</v>
      </c>
      <c r="E896" s="195" t="s">
        <v>324</v>
      </c>
      <c r="F896" s="195" t="s">
        <v>325</v>
      </c>
      <c r="G896" s="195" t="s">
        <v>326</v>
      </c>
      <c r="H896" s="334" t="s">
        <v>328</v>
      </c>
      <c r="I896" s="334"/>
      <c r="J896" s="195" t="s">
        <v>321</v>
      </c>
    </row>
    <row r="897" spans="2:10" x14ac:dyDescent="0.25">
      <c r="B897" s="196" t="str">
        <f>S85</f>
        <v xml:space="preserve">Y 1 </v>
      </c>
      <c r="C897" s="196">
        <f>H644</f>
        <v>4494.9596774193551</v>
      </c>
      <c r="D897" s="196">
        <f>(C897/(SUM($C$897:$C$914)))*$J$742</f>
        <v>1.7391739268513042</v>
      </c>
      <c r="E897" s="196">
        <f>E644</f>
        <v>6.5000000000000002E-2</v>
      </c>
      <c r="F897" s="196">
        <f>$G$670-E897</f>
        <v>3.5970644694944451</v>
      </c>
      <c r="G897" s="196">
        <f t="shared" ref="G897:G914" si="178">(C897)*(F897)^2</f>
        <v>58159.711496916752</v>
      </c>
      <c r="H897" s="196">
        <f>(C897*F897*$I$764)/(SUM($G$884:$G$893)+SUM($G$897:$G$914))</f>
        <v>0.13847210023853843</v>
      </c>
      <c r="I897" s="196">
        <f>(C897*F897*$J$764)/(SUM($G$884:$G$893)+SUM($G$897:$G$914))</f>
        <v>-6.094373736150685E-2</v>
      </c>
      <c r="J897" s="196">
        <f>D897+MAX(H897:I897)</f>
        <v>1.8776460270898427</v>
      </c>
    </row>
    <row r="898" spans="2:10" x14ac:dyDescent="0.25">
      <c r="B898" s="196" t="str">
        <f t="shared" ref="B898:B914" si="179">S86</f>
        <v xml:space="preserve">Y 2 </v>
      </c>
      <c r="C898" s="196">
        <f t="shared" ref="C898:C914" si="180">H645</f>
        <v>6035.7142857142853</v>
      </c>
      <c r="D898" s="196">
        <f t="shared" ref="D898:D914" si="181">(C898/(SUM($C$897:$C$914)))*$J$742</f>
        <v>2.335317259545441</v>
      </c>
      <c r="E898" s="196">
        <f t="shared" ref="E898:E914" si="182">E645</f>
        <v>6.5000000000000002E-2</v>
      </c>
      <c r="F898" s="196">
        <f t="shared" ref="F898:F914" si="183">$G$670-E898</f>
        <v>3.5970644694944451</v>
      </c>
      <c r="G898" s="196">
        <f t="shared" si="178"/>
        <v>78095.339386113948</v>
      </c>
      <c r="H898" s="196">
        <f t="shared" ref="H898:H914" si="184">(C898*F898*$I$764)/(SUM($G$884:$G$893)+SUM($G$897:$G$914))</f>
        <v>0.18593671435612152</v>
      </c>
      <c r="I898" s="196">
        <f t="shared" ref="I898:I914" si="185">(C898*F898*$J$764)/(SUM($G$884:$G$893)+SUM($G$897:$G$914))</f>
        <v>-8.1833656498749699E-2</v>
      </c>
      <c r="J898" s="196">
        <f t="shared" ref="J898:J914" si="186">D898+MAX(H898:I898)</f>
        <v>2.5212539739015627</v>
      </c>
    </row>
    <row r="899" spans="2:10" x14ac:dyDescent="0.25">
      <c r="B899" s="196" t="str">
        <f t="shared" si="179"/>
        <v xml:space="preserve">Y 3 </v>
      </c>
      <c r="C899" s="196">
        <f t="shared" si="180"/>
        <v>7142.447676208064</v>
      </c>
      <c r="D899" s="196">
        <f t="shared" si="181"/>
        <v>2.7635306351607682</v>
      </c>
      <c r="E899" s="196">
        <f t="shared" si="182"/>
        <v>6.5000000000000002E-2</v>
      </c>
      <c r="F899" s="196">
        <f t="shared" si="183"/>
        <v>3.5970644694944451</v>
      </c>
      <c r="G899" s="196">
        <f t="shared" si="178"/>
        <v>92415.221946679478</v>
      </c>
      <c r="H899" s="196">
        <f t="shared" si="184"/>
        <v>0.22003083487863906</v>
      </c>
      <c r="I899" s="196">
        <f t="shared" si="185"/>
        <v>-9.6839012257176962E-2</v>
      </c>
      <c r="J899" s="196">
        <f t="shared" si="186"/>
        <v>2.9835614700394073</v>
      </c>
    </row>
    <row r="900" spans="2:10" x14ac:dyDescent="0.25">
      <c r="B900" s="196" t="str">
        <f t="shared" si="179"/>
        <v>Y 4</v>
      </c>
      <c r="C900" s="196">
        <f t="shared" si="180"/>
        <v>7142.447676208064</v>
      </c>
      <c r="D900" s="196">
        <f t="shared" si="181"/>
        <v>2.7635306351607682</v>
      </c>
      <c r="E900" s="196">
        <f t="shared" si="182"/>
        <v>6.5000000000000002E-2</v>
      </c>
      <c r="F900" s="196">
        <f t="shared" si="183"/>
        <v>3.5970644694944451</v>
      </c>
      <c r="G900" s="196">
        <f t="shared" si="178"/>
        <v>92415.221946679478</v>
      </c>
      <c r="H900" s="196">
        <f t="shared" si="184"/>
        <v>0.22003083487863906</v>
      </c>
      <c r="I900" s="196">
        <f t="shared" si="185"/>
        <v>-9.6839012257176962E-2</v>
      </c>
      <c r="J900" s="196">
        <f t="shared" si="186"/>
        <v>2.9835614700394073</v>
      </c>
    </row>
    <row r="901" spans="2:10" x14ac:dyDescent="0.25">
      <c r="B901" s="196" t="str">
        <f t="shared" si="179"/>
        <v>Y 5</v>
      </c>
      <c r="C901" s="196">
        <f t="shared" si="180"/>
        <v>7142.447676208064</v>
      </c>
      <c r="D901" s="196">
        <f t="shared" si="181"/>
        <v>2.7635306351607682</v>
      </c>
      <c r="E901" s="196">
        <f t="shared" si="182"/>
        <v>6.5000000000000002E-2</v>
      </c>
      <c r="F901" s="196">
        <f t="shared" si="183"/>
        <v>3.5970644694944451</v>
      </c>
      <c r="G901" s="196">
        <f t="shared" si="178"/>
        <v>92415.221946679478</v>
      </c>
      <c r="H901" s="196">
        <f t="shared" si="184"/>
        <v>0.22003083487863906</v>
      </c>
      <c r="I901" s="196">
        <f t="shared" si="185"/>
        <v>-9.6839012257176962E-2</v>
      </c>
      <c r="J901" s="196">
        <f t="shared" si="186"/>
        <v>2.9835614700394073</v>
      </c>
    </row>
    <row r="902" spans="2:10" x14ac:dyDescent="0.25">
      <c r="B902" s="196" t="str">
        <f t="shared" si="179"/>
        <v>Y 6</v>
      </c>
      <c r="C902" s="196">
        <f t="shared" si="180"/>
        <v>7715.4934869739482</v>
      </c>
      <c r="D902" s="196">
        <f t="shared" si="181"/>
        <v>2.9852514968588149</v>
      </c>
      <c r="E902" s="196">
        <f t="shared" si="182"/>
        <v>6.5000000000000002E-2</v>
      </c>
      <c r="F902" s="196">
        <f t="shared" si="183"/>
        <v>3.5970644694944451</v>
      </c>
      <c r="G902" s="196">
        <f t="shared" si="178"/>
        <v>99829.788799433751</v>
      </c>
      <c r="H902" s="196">
        <f t="shared" si="184"/>
        <v>0.23768413160302809</v>
      </c>
      <c r="I902" s="196">
        <f t="shared" si="185"/>
        <v>-0.10460850428685366</v>
      </c>
      <c r="J902" s="196">
        <f t="shared" si="186"/>
        <v>3.2229356284618431</v>
      </c>
    </row>
    <row r="903" spans="2:10" x14ac:dyDescent="0.25">
      <c r="B903" s="196" t="str">
        <f t="shared" si="179"/>
        <v>Y 7</v>
      </c>
      <c r="C903" s="196">
        <f t="shared" si="180"/>
        <v>7715.4934869739482</v>
      </c>
      <c r="D903" s="196">
        <f t="shared" si="181"/>
        <v>2.9852514968588149</v>
      </c>
      <c r="E903" s="196">
        <f t="shared" si="182"/>
        <v>6.5000000000000002E-2</v>
      </c>
      <c r="F903" s="196">
        <f t="shared" si="183"/>
        <v>3.5970644694944451</v>
      </c>
      <c r="G903" s="196">
        <f t="shared" si="178"/>
        <v>99829.788799433751</v>
      </c>
      <c r="H903" s="196">
        <f t="shared" si="184"/>
        <v>0.23768413160302809</v>
      </c>
      <c r="I903" s="196">
        <f t="shared" si="185"/>
        <v>-0.10460850428685366</v>
      </c>
      <c r="J903" s="196">
        <f t="shared" si="186"/>
        <v>3.2229356284618431</v>
      </c>
    </row>
    <row r="904" spans="2:10" x14ac:dyDescent="0.25">
      <c r="B904" s="196" t="str">
        <f t="shared" si="179"/>
        <v>Y 8</v>
      </c>
      <c r="C904" s="196">
        <f t="shared" si="180"/>
        <v>7715.4934869739482</v>
      </c>
      <c r="D904" s="196">
        <f t="shared" si="181"/>
        <v>2.9852514968588149</v>
      </c>
      <c r="E904" s="196">
        <f t="shared" si="182"/>
        <v>6.9349999999999996</v>
      </c>
      <c r="F904" s="196">
        <f t="shared" si="183"/>
        <v>-3.2729355305055545</v>
      </c>
      <c r="G904" s="196">
        <f t="shared" si="178"/>
        <v>82649.191688775929</v>
      </c>
      <c r="H904" s="196">
        <f t="shared" si="184"/>
        <v>-0.21626658236410298</v>
      </c>
      <c r="I904" s="196">
        <f t="shared" si="185"/>
        <v>9.5182305843299439E-2</v>
      </c>
      <c r="J904" s="196">
        <f t="shared" si="186"/>
        <v>3.0804338027021143</v>
      </c>
    </row>
    <row r="905" spans="2:10" x14ac:dyDescent="0.25">
      <c r="B905" s="196" t="str">
        <f t="shared" si="179"/>
        <v>Y 9</v>
      </c>
      <c r="C905" s="196">
        <f t="shared" si="180"/>
        <v>7715.4934869739482</v>
      </c>
      <c r="D905" s="196">
        <f t="shared" si="181"/>
        <v>2.9852514968588149</v>
      </c>
      <c r="E905" s="196">
        <f t="shared" si="182"/>
        <v>6.9349999999999996</v>
      </c>
      <c r="F905" s="196">
        <f t="shared" si="183"/>
        <v>-3.2729355305055545</v>
      </c>
      <c r="G905" s="196">
        <f t="shared" si="178"/>
        <v>82649.191688775929</v>
      </c>
      <c r="H905" s="196">
        <f t="shared" si="184"/>
        <v>-0.21626658236410298</v>
      </c>
      <c r="I905" s="196">
        <f t="shared" si="185"/>
        <v>9.5182305843299439E-2</v>
      </c>
      <c r="J905" s="196">
        <f t="shared" si="186"/>
        <v>3.0804338027021143</v>
      </c>
    </row>
    <row r="906" spans="2:10" x14ac:dyDescent="0.25">
      <c r="B906" s="196" t="str">
        <f t="shared" si="179"/>
        <v>Y 10</v>
      </c>
      <c r="C906" s="196">
        <f t="shared" si="180"/>
        <v>6035.7142857142853</v>
      </c>
      <c r="D906" s="196">
        <f t="shared" si="181"/>
        <v>2.335317259545441</v>
      </c>
      <c r="E906" s="196">
        <f t="shared" si="182"/>
        <v>6.9349999999999996</v>
      </c>
      <c r="F906" s="196">
        <f t="shared" si="183"/>
        <v>-3.2729355305055545</v>
      </c>
      <c r="G906" s="196">
        <f t="shared" si="178"/>
        <v>64655.21717060425</v>
      </c>
      <c r="H906" s="196">
        <f t="shared" si="184"/>
        <v>-0.16918208833970194</v>
      </c>
      <c r="I906" s="196">
        <f t="shared" si="185"/>
        <v>7.44596835050855E-2</v>
      </c>
      <c r="J906" s="196">
        <f t="shared" si="186"/>
        <v>2.4097769430505265</v>
      </c>
    </row>
    <row r="907" spans="2:10" x14ac:dyDescent="0.25">
      <c r="B907" s="196" t="str">
        <f t="shared" si="179"/>
        <v>Y 11</v>
      </c>
      <c r="C907" s="196">
        <f t="shared" si="180"/>
        <v>7142.447676208064</v>
      </c>
      <c r="D907" s="196">
        <f t="shared" si="181"/>
        <v>2.7635306351607682</v>
      </c>
      <c r="E907" s="196">
        <f t="shared" si="182"/>
        <v>6.9349999999999996</v>
      </c>
      <c r="F907" s="196">
        <f t="shared" si="183"/>
        <v>-3.2729355305055545</v>
      </c>
      <c r="G907" s="196">
        <f t="shared" si="178"/>
        <v>76510.663655488068</v>
      </c>
      <c r="H907" s="196">
        <f t="shared" si="184"/>
        <v>-0.20020401174024902</v>
      </c>
      <c r="I907" s="196">
        <f t="shared" si="185"/>
        <v>8.8112917253363343E-2</v>
      </c>
      <c r="J907" s="196">
        <f t="shared" si="186"/>
        <v>2.8516435524141315</v>
      </c>
    </row>
    <row r="908" spans="2:10" x14ac:dyDescent="0.25">
      <c r="B908" s="196" t="str">
        <f t="shared" si="179"/>
        <v>Y 12</v>
      </c>
      <c r="C908" s="196">
        <f t="shared" si="180"/>
        <v>7142.447676208064</v>
      </c>
      <c r="D908" s="196">
        <f t="shared" si="181"/>
        <v>2.7635306351607682</v>
      </c>
      <c r="E908" s="196">
        <f t="shared" si="182"/>
        <v>6.9349999999999996</v>
      </c>
      <c r="F908" s="196">
        <f t="shared" si="183"/>
        <v>-3.2729355305055545</v>
      </c>
      <c r="G908" s="196">
        <f t="shared" si="178"/>
        <v>76510.663655488068</v>
      </c>
      <c r="H908" s="196">
        <f t="shared" si="184"/>
        <v>-0.20020401174024902</v>
      </c>
      <c r="I908" s="196">
        <f t="shared" si="185"/>
        <v>8.8112917253363343E-2</v>
      </c>
      <c r="J908" s="196">
        <f t="shared" si="186"/>
        <v>2.8516435524141315</v>
      </c>
    </row>
    <row r="909" spans="2:10" x14ac:dyDescent="0.25">
      <c r="B909" s="196" t="str">
        <f t="shared" si="179"/>
        <v>Y 13</v>
      </c>
      <c r="C909" s="196">
        <f t="shared" si="180"/>
        <v>7142.447676208064</v>
      </c>
      <c r="D909" s="196">
        <f t="shared" si="181"/>
        <v>2.7635306351607682</v>
      </c>
      <c r="E909" s="196">
        <f t="shared" si="182"/>
        <v>6.9349999999999996</v>
      </c>
      <c r="F909" s="196">
        <f t="shared" si="183"/>
        <v>-3.2729355305055545</v>
      </c>
      <c r="G909" s="196">
        <f t="shared" si="178"/>
        <v>76510.663655488068</v>
      </c>
      <c r="H909" s="196">
        <f t="shared" si="184"/>
        <v>-0.20020401174024902</v>
      </c>
      <c r="I909" s="196">
        <f t="shared" si="185"/>
        <v>8.8112917253363343E-2</v>
      </c>
      <c r="J909" s="196">
        <f t="shared" si="186"/>
        <v>2.8516435524141315</v>
      </c>
    </row>
    <row r="910" spans="2:10" x14ac:dyDescent="0.25">
      <c r="B910" s="196" t="str">
        <f t="shared" si="179"/>
        <v>Y 14</v>
      </c>
      <c r="C910" s="196">
        <f t="shared" si="180"/>
        <v>6035.7142857142853</v>
      </c>
      <c r="D910" s="196">
        <f t="shared" si="181"/>
        <v>2.335317259545441</v>
      </c>
      <c r="E910" s="196">
        <f t="shared" si="182"/>
        <v>6.9349999999999996</v>
      </c>
      <c r="F910" s="196">
        <f t="shared" si="183"/>
        <v>-3.2729355305055545</v>
      </c>
      <c r="G910" s="196">
        <f t="shared" si="178"/>
        <v>64655.21717060425</v>
      </c>
      <c r="H910" s="196">
        <f t="shared" si="184"/>
        <v>-0.16918208833970194</v>
      </c>
      <c r="I910" s="196">
        <f t="shared" si="185"/>
        <v>7.44596835050855E-2</v>
      </c>
      <c r="J910" s="196">
        <f t="shared" si="186"/>
        <v>2.4097769430505265</v>
      </c>
    </row>
    <row r="911" spans="2:10" x14ac:dyDescent="0.25">
      <c r="B911" s="196" t="str">
        <f t="shared" si="179"/>
        <v>Y 15</v>
      </c>
      <c r="C911" s="196">
        <f t="shared" si="180"/>
        <v>4494.9596774193551</v>
      </c>
      <c r="D911" s="196">
        <f t="shared" si="181"/>
        <v>1.7391739268513042</v>
      </c>
      <c r="E911" s="196">
        <f t="shared" si="182"/>
        <v>6.9349999999999996</v>
      </c>
      <c r="F911" s="196">
        <f t="shared" si="183"/>
        <v>-3.2729355305055545</v>
      </c>
      <c r="G911" s="196">
        <f t="shared" si="178"/>
        <v>48150.488966073455</v>
      </c>
      <c r="H911" s="196">
        <f t="shared" si="184"/>
        <v>-0.12599447707928796</v>
      </c>
      <c r="I911" s="196">
        <f t="shared" si="185"/>
        <v>5.5452140228197985E-2</v>
      </c>
      <c r="J911" s="196">
        <f t="shared" si="186"/>
        <v>1.7946260670795022</v>
      </c>
    </row>
    <row r="912" spans="2:10" x14ac:dyDescent="0.25">
      <c r="B912" s="196" t="str">
        <f t="shared" si="179"/>
        <v>Y 16</v>
      </c>
      <c r="C912" s="196">
        <f t="shared" si="180"/>
        <v>4494.9596774193551</v>
      </c>
      <c r="D912" s="196">
        <f t="shared" si="181"/>
        <v>1.7391739268513042</v>
      </c>
      <c r="E912" s="196">
        <f t="shared" si="182"/>
        <v>3.4350000000000001</v>
      </c>
      <c r="F912" s="196">
        <f t="shared" si="183"/>
        <v>0.22706446949444503</v>
      </c>
      <c r="G912" s="196">
        <f t="shared" si="178"/>
        <v>231.75235955140462</v>
      </c>
      <c r="H912" s="196">
        <f t="shared" si="184"/>
        <v>8.7410426605071135E-3</v>
      </c>
      <c r="I912" s="196">
        <f t="shared" si="185"/>
        <v>-3.8470696064405669E-3</v>
      </c>
      <c r="J912" s="196">
        <f t="shared" si="186"/>
        <v>1.7479149695118112</v>
      </c>
    </row>
    <row r="913" spans="2:10" x14ac:dyDescent="0.25">
      <c r="B913" s="196" t="str">
        <f t="shared" si="179"/>
        <v>Y 17</v>
      </c>
      <c r="C913" s="196">
        <f t="shared" si="180"/>
        <v>7142.447676208064</v>
      </c>
      <c r="D913" s="196">
        <f t="shared" si="181"/>
        <v>2.7635306351607682</v>
      </c>
      <c r="E913" s="196">
        <f t="shared" si="182"/>
        <v>3.4350000000000001</v>
      </c>
      <c r="F913" s="196">
        <f t="shared" si="183"/>
        <v>0.22706446949444503</v>
      </c>
      <c r="G913" s="196">
        <f t="shared" si="178"/>
        <v>368.25226936940936</v>
      </c>
      <c r="H913" s="196">
        <f t="shared" si="184"/>
        <v>1.3889432679854048E-2</v>
      </c>
      <c r="I913" s="196">
        <f t="shared" si="185"/>
        <v>-6.1129565875232645E-3</v>
      </c>
      <c r="J913" s="196">
        <f t="shared" si="186"/>
        <v>2.7774200678406222</v>
      </c>
    </row>
    <row r="914" spans="2:10" x14ac:dyDescent="0.25">
      <c r="B914" s="196" t="str">
        <f t="shared" si="179"/>
        <v>Y 18</v>
      </c>
      <c r="C914" s="196">
        <f t="shared" si="180"/>
        <v>7715.4934869739482</v>
      </c>
      <c r="D914" s="196">
        <f t="shared" si="181"/>
        <v>2.9852514968588149</v>
      </c>
      <c r="E914" s="196">
        <f t="shared" si="182"/>
        <v>3.4350000000000001</v>
      </c>
      <c r="F914" s="196">
        <f t="shared" si="183"/>
        <v>0.22706446949444503</v>
      </c>
      <c r="G914" s="196">
        <f t="shared" si="178"/>
        <v>397.79752189818998</v>
      </c>
      <c r="H914" s="196">
        <f t="shared" si="184"/>
        <v>1.5003795930650828E-2</v>
      </c>
      <c r="I914" s="196">
        <f t="shared" si="185"/>
        <v>-6.6034052855995055E-3</v>
      </c>
      <c r="J914" s="196">
        <f t="shared" si="186"/>
        <v>3.0002552927894657</v>
      </c>
    </row>
    <row r="919" spans="2:10" x14ac:dyDescent="0.25">
      <c r="B919" s="179" t="s">
        <v>30</v>
      </c>
      <c r="C919" s="179" t="s">
        <v>242</v>
      </c>
      <c r="D919" s="179" t="s">
        <v>243</v>
      </c>
      <c r="E919" s="179" t="s">
        <v>418</v>
      </c>
      <c r="F919" s="194" t="s">
        <v>432</v>
      </c>
    </row>
    <row r="920" spans="2:10" x14ac:dyDescent="0.25">
      <c r="B920" s="80" t="str">
        <f t="shared" ref="B920:B930" si="187">B781</f>
        <v xml:space="preserve">X 1 </v>
      </c>
      <c r="C920" s="178">
        <f t="shared" ref="C920:C930" si="188">J781*$D$13</f>
        <v>31.448944420163368</v>
      </c>
      <c r="D920" s="178">
        <f t="shared" ref="D920:D930" si="189">J816*$D$13</f>
        <v>38.887035701228264</v>
      </c>
      <c r="E920" s="178">
        <f t="shared" ref="E920:E930" si="190">J850*$D$13</f>
        <v>30.163059153347849</v>
      </c>
      <c r="F920" s="196">
        <f>J884*$D$13</f>
        <v>17.077094331527221</v>
      </c>
    </row>
    <row r="921" spans="2:10" x14ac:dyDescent="0.25">
      <c r="B921" s="80" t="str">
        <f t="shared" si="187"/>
        <v xml:space="preserve">X 2 </v>
      </c>
      <c r="C921" s="178">
        <f t="shared" si="188"/>
        <v>26.078783179564045</v>
      </c>
      <c r="D921" s="178">
        <f t="shared" si="189"/>
        <v>29.773414329155365</v>
      </c>
      <c r="E921" s="178">
        <f t="shared" si="190"/>
        <v>23.094001417523376</v>
      </c>
      <c r="F921" s="196">
        <f t="shared" ref="F921:F930" si="191">J885*$D$13</f>
        <v>13.074882050075395</v>
      </c>
    </row>
    <row r="922" spans="2:10" x14ac:dyDescent="0.25">
      <c r="B922" s="80" t="str">
        <f t="shared" si="187"/>
        <v xml:space="preserve">X 3 </v>
      </c>
      <c r="C922" s="178">
        <f t="shared" si="188"/>
        <v>23.39370255926438</v>
      </c>
      <c r="D922" s="178">
        <f t="shared" si="189"/>
        <v>25.216603643118912</v>
      </c>
      <c r="E922" s="178">
        <f t="shared" si="190"/>
        <v>19.55947254961114</v>
      </c>
      <c r="F922" s="196">
        <f t="shared" si="191"/>
        <v>11.073775909349481</v>
      </c>
    </row>
    <row r="923" spans="2:10" x14ac:dyDescent="0.25">
      <c r="B923" s="80" t="str">
        <f t="shared" si="187"/>
        <v xml:space="preserve">X 4 </v>
      </c>
      <c r="C923" s="178">
        <f t="shared" si="188"/>
        <v>23.247158480504876</v>
      </c>
      <c r="D923" s="178">
        <f t="shared" si="189"/>
        <v>22.886808651685008</v>
      </c>
      <c r="E923" s="178">
        <f t="shared" si="190"/>
        <v>17.75234729887945</v>
      </c>
      <c r="F923" s="196">
        <f t="shared" si="191"/>
        <v>10.050655269671106</v>
      </c>
    </row>
    <row r="924" spans="2:10" x14ac:dyDescent="0.25">
      <c r="B924" s="80" t="str">
        <f t="shared" si="187"/>
        <v xml:space="preserve">X 5 </v>
      </c>
      <c r="C924" s="178">
        <f t="shared" si="188"/>
        <v>22.661585591855513</v>
      </c>
      <c r="D924" s="178">
        <f t="shared" si="189"/>
        <v>22.310312618186064</v>
      </c>
      <c r="E924" s="178">
        <f t="shared" si="190"/>
        <v>17.305183259591416</v>
      </c>
      <c r="F924" s="196">
        <f t="shared" si="191"/>
        <v>9.7974892216994469</v>
      </c>
    </row>
    <row r="925" spans="2:10" x14ac:dyDescent="0.25">
      <c r="B925" s="80" t="str">
        <f t="shared" si="187"/>
        <v>X 6</v>
      </c>
      <c r="C925" s="178">
        <f t="shared" si="188"/>
        <v>47.097326067934141</v>
      </c>
      <c r="D925" s="178">
        <f t="shared" si="189"/>
        <v>46.367279279605761</v>
      </c>
      <c r="E925" s="178">
        <f t="shared" si="190"/>
        <v>35.965173546163967</v>
      </c>
      <c r="F925" s="196">
        <f t="shared" si="191"/>
        <v>20.362014946001278</v>
      </c>
    </row>
    <row r="926" spans="2:10" x14ac:dyDescent="0.25">
      <c r="B926" s="80" t="str">
        <f t="shared" si="187"/>
        <v>X 7</v>
      </c>
      <c r="C926" s="178">
        <f t="shared" si="188"/>
        <v>23.838085186556086</v>
      </c>
      <c r="D926" s="178">
        <f t="shared" si="189"/>
        <v>23.468575514069766</v>
      </c>
      <c r="E926" s="178">
        <f t="shared" si="190"/>
        <v>18.203599701309667</v>
      </c>
      <c r="F926" s="196">
        <f t="shared" si="191"/>
        <v>10.306135982169522</v>
      </c>
    </row>
    <row r="927" spans="2:10" x14ac:dyDescent="0.25">
      <c r="B927" s="80" t="str">
        <f t="shared" si="187"/>
        <v>X 8</v>
      </c>
      <c r="C927" s="178">
        <f t="shared" si="188"/>
        <v>23.838085186556086</v>
      </c>
      <c r="D927" s="178">
        <f t="shared" si="189"/>
        <v>23.468575514069766</v>
      </c>
      <c r="E927" s="178">
        <f t="shared" si="190"/>
        <v>18.203599701309667</v>
      </c>
      <c r="F927" s="196">
        <f t="shared" si="191"/>
        <v>10.306135982169522</v>
      </c>
    </row>
    <row r="928" spans="2:10" x14ac:dyDescent="0.25">
      <c r="B928" s="80" t="str">
        <f t="shared" si="187"/>
        <v>X 9</v>
      </c>
      <c r="C928" s="178">
        <f t="shared" si="188"/>
        <v>26.741687828966541</v>
      </c>
      <c r="D928" s="178">
        <f t="shared" si="189"/>
        <v>30.530233949591125</v>
      </c>
      <c r="E928" s="178">
        <f t="shared" si="190"/>
        <v>23.681034976856804</v>
      </c>
      <c r="F928" s="196">
        <f t="shared" si="191"/>
        <v>13.407236517755324</v>
      </c>
    </row>
    <row r="929" spans="2:6" x14ac:dyDescent="0.25">
      <c r="B929" s="80" t="str">
        <f t="shared" si="187"/>
        <v>X 10</v>
      </c>
      <c r="C929" s="178">
        <f t="shared" si="188"/>
        <v>32.248354857812309</v>
      </c>
      <c r="D929" s="178">
        <f t="shared" si="189"/>
        <v>39.875517279924999</v>
      </c>
      <c r="E929" s="178">
        <f t="shared" si="190"/>
        <v>30.929783275991181</v>
      </c>
      <c r="F929" s="196">
        <f t="shared" si="191"/>
        <v>17.511182270090455</v>
      </c>
    </row>
    <row r="930" spans="2:6" x14ac:dyDescent="0.25">
      <c r="B930" s="80" t="str">
        <f t="shared" si="187"/>
        <v>X 11</v>
      </c>
      <c r="C930" s="178">
        <f t="shared" si="188"/>
        <v>38.048908625480756</v>
      </c>
      <c r="D930" s="178">
        <f t="shared" si="189"/>
        <v>0</v>
      </c>
      <c r="E930" s="178">
        <f t="shared" si="190"/>
        <v>0</v>
      </c>
      <c r="F930" s="196">
        <f t="shared" si="191"/>
        <v>0</v>
      </c>
    </row>
    <row r="931" spans="2:6" x14ac:dyDescent="0.25">
      <c r="B931" s="80" t="str">
        <f t="shared" ref="B931:B948" si="192">B829</f>
        <v xml:space="preserve">Y 1 </v>
      </c>
      <c r="C931" s="178">
        <f t="shared" ref="C931:C948" si="193">J795*$D$13</f>
        <v>11.168538732988941</v>
      </c>
      <c r="D931" s="178">
        <f t="shared" ref="D931:D948" si="194">J829*$D$13</f>
        <v>10.261617580444513</v>
      </c>
      <c r="E931" s="178">
        <f t="shared" ref="E931:E948" si="195">J863*$D$13</f>
        <v>7.959510734272957</v>
      </c>
      <c r="F931" s="196">
        <f>J897*$D$13</f>
        <v>4.5063504650156228</v>
      </c>
    </row>
    <row r="932" spans="2:6" x14ac:dyDescent="0.25">
      <c r="B932" s="80" t="str">
        <f t="shared" si="192"/>
        <v xml:space="preserve">Y 2 </v>
      </c>
      <c r="C932" s="178">
        <f t="shared" si="193"/>
        <v>14.996821688944747</v>
      </c>
      <c r="D932" s="178">
        <f t="shared" si="194"/>
        <v>13.779031686527739</v>
      </c>
      <c r="E932" s="178">
        <f t="shared" si="195"/>
        <v>10.687822826862142</v>
      </c>
      <c r="F932" s="196">
        <f t="shared" ref="F932:F948" si="196">J898*$D$13</f>
        <v>6.0510095373637505</v>
      </c>
    </row>
    <row r="933" spans="2:6" x14ac:dyDescent="0.25">
      <c r="B933" s="80" t="str">
        <f t="shared" si="192"/>
        <v xml:space="preserve">Y 3 </v>
      </c>
      <c r="C933" s="178">
        <f t="shared" si="193"/>
        <v>17.746700581277416</v>
      </c>
      <c r="D933" s="178">
        <f t="shared" si="194"/>
        <v>16.305611596422757</v>
      </c>
      <c r="E933" s="178">
        <f t="shared" si="195"/>
        <v>12.647585969091484</v>
      </c>
      <c r="F933" s="196">
        <f t="shared" si="196"/>
        <v>7.1605475280945772</v>
      </c>
    </row>
    <row r="934" spans="2:6" x14ac:dyDescent="0.25">
      <c r="B934" s="80" t="str">
        <f t="shared" si="192"/>
        <v>Y 4</v>
      </c>
      <c r="C934" s="178">
        <f t="shared" si="193"/>
        <v>17.746700581277416</v>
      </c>
      <c r="D934" s="178">
        <f t="shared" si="194"/>
        <v>16.305611596422757</v>
      </c>
      <c r="E934" s="178">
        <f t="shared" si="195"/>
        <v>12.647585969091484</v>
      </c>
      <c r="F934" s="196">
        <f t="shared" si="196"/>
        <v>7.1605475280945772</v>
      </c>
    </row>
    <row r="935" spans="2:6" x14ac:dyDescent="0.25">
      <c r="B935" s="80" t="str">
        <f t="shared" si="192"/>
        <v>Y 5</v>
      </c>
      <c r="C935" s="178">
        <f t="shared" si="193"/>
        <v>17.746700581277416</v>
      </c>
      <c r="D935" s="178">
        <f t="shared" si="194"/>
        <v>16.305611596422757</v>
      </c>
      <c r="E935" s="178">
        <f t="shared" si="195"/>
        <v>12.647585969091484</v>
      </c>
      <c r="F935" s="196">
        <f t="shared" si="196"/>
        <v>7.1605475280945772</v>
      </c>
    </row>
    <row r="936" spans="2:6" x14ac:dyDescent="0.25">
      <c r="B936" s="80" t="str">
        <f t="shared" si="192"/>
        <v>Y 6</v>
      </c>
      <c r="C936" s="178">
        <f t="shared" si="193"/>
        <v>19.170536342355977</v>
      </c>
      <c r="D936" s="178">
        <f t="shared" si="194"/>
        <v>17.613827328745259</v>
      </c>
      <c r="E936" s="178">
        <f t="shared" si="195"/>
        <v>13.662314600570523</v>
      </c>
      <c r="F936" s="196">
        <f t="shared" si="196"/>
        <v>7.7350455083084233</v>
      </c>
    </row>
    <row r="937" spans="2:6" x14ac:dyDescent="0.25">
      <c r="B937" s="80" t="str">
        <f t="shared" si="192"/>
        <v>Y 7</v>
      </c>
      <c r="C937" s="178">
        <f t="shared" si="193"/>
        <v>19.170536342355977</v>
      </c>
      <c r="D937" s="178">
        <f t="shared" si="194"/>
        <v>17.613827328745259</v>
      </c>
      <c r="E937" s="178">
        <f t="shared" si="195"/>
        <v>13.662314600570523</v>
      </c>
      <c r="F937" s="196">
        <f t="shared" si="196"/>
        <v>7.7350455083084233</v>
      </c>
    </row>
    <row r="938" spans="2:6" x14ac:dyDescent="0.25">
      <c r="B938" s="80" t="str">
        <f t="shared" si="192"/>
        <v>Y 8</v>
      </c>
      <c r="C938" s="178">
        <f t="shared" si="193"/>
        <v>18.696113227252305</v>
      </c>
      <c r="D938" s="178">
        <f t="shared" si="194"/>
        <v>16.835033445678871</v>
      </c>
      <c r="E938" s="178">
        <f t="shared" si="195"/>
        <v>13.058236518001351</v>
      </c>
      <c r="F938" s="196">
        <f t="shared" si="196"/>
        <v>7.3930411264850742</v>
      </c>
    </row>
    <row r="939" spans="2:6" x14ac:dyDescent="0.25">
      <c r="B939" s="80" t="str">
        <f t="shared" si="192"/>
        <v>Y 9</v>
      </c>
      <c r="C939" s="178">
        <f t="shared" si="193"/>
        <v>18.696113227252305</v>
      </c>
      <c r="D939" s="178">
        <f t="shared" si="194"/>
        <v>16.835033445678871</v>
      </c>
      <c r="E939" s="178">
        <f t="shared" si="195"/>
        <v>13.058236518001351</v>
      </c>
      <c r="F939" s="196">
        <f t="shared" si="196"/>
        <v>7.3930411264850742</v>
      </c>
    </row>
    <row r="940" spans="2:6" x14ac:dyDescent="0.25">
      <c r="B940" s="80" t="str">
        <f t="shared" si="192"/>
        <v>Y 10</v>
      </c>
      <c r="C940" s="178">
        <f t="shared" si="193"/>
        <v>14.625687635350026</v>
      </c>
      <c r="D940" s="178">
        <f t="shared" si="194"/>
        <v>13.169792967891444</v>
      </c>
      <c r="E940" s="178">
        <f t="shared" si="195"/>
        <v>10.215261646063372</v>
      </c>
      <c r="F940" s="196">
        <f t="shared" si="196"/>
        <v>5.7834646633212632</v>
      </c>
    </row>
    <row r="941" spans="2:6" x14ac:dyDescent="0.25">
      <c r="B941" s="80" t="str">
        <f t="shared" si="192"/>
        <v>Y 11</v>
      </c>
      <c r="C941" s="178">
        <f t="shared" si="193"/>
        <v>17.307513861499544</v>
      </c>
      <c r="D941" s="178">
        <f t="shared" si="194"/>
        <v>15.584660361126698</v>
      </c>
      <c r="E941" s="178">
        <f t="shared" si="195"/>
        <v>12.088374026993582</v>
      </c>
      <c r="F941" s="196">
        <f t="shared" si="196"/>
        <v>6.8439445257939155</v>
      </c>
    </row>
    <row r="942" spans="2:6" x14ac:dyDescent="0.25">
      <c r="B942" s="80" t="str">
        <f t="shared" si="192"/>
        <v>Y 12</v>
      </c>
      <c r="C942" s="178">
        <f t="shared" si="193"/>
        <v>17.307513861499544</v>
      </c>
      <c r="D942" s="178">
        <f t="shared" si="194"/>
        <v>15.584660361126698</v>
      </c>
      <c r="E942" s="178">
        <f t="shared" si="195"/>
        <v>12.088374026993582</v>
      </c>
      <c r="F942" s="196">
        <f t="shared" si="196"/>
        <v>6.8439445257939155</v>
      </c>
    </row>
    <row r="943" spans="2:6" x14ac:dyDescent="0.25">
      <c r="B943" s="80" t="str">
        <f t="shared" si="192"/>
        <v>Y 13</v>
      </c>
      <c r="C943" s="178">
        <f t="shared" si="193"/>
        <v>17.307513861499544</v>
      </c>
      <c r="D943" s="178">
        <f t="shared" si="194"/>
        <v>15.584660361126698</v>
      </c>
      <c r="E943" s="178">
        <f t="shared" si="195"/>
        <v>12.088374026993582</v>
      </c>
      <c r="F943" s="196">
        <f t="shared" si="196"/>
        <v>6.8439445257939155</v>
      </c>
    </row>
    <row r="944" spans="2:6" x14ac:dyDescent="0.25">
      <c r="B944" s="80" t="str">
        <f t="shared" si="192"/>
        <v>Y 14</v>
      </c>
      <c r="C944" s="178">
        <f t="shared" si="193"/>
        <v>14.625687635350026</v>
      </c>
      <c r="D944" s="178">
        <f t="shared" si="194"/>
        <v>13.169792967891444</v>
      </c>
      <c r="E944" s="178">
        <f t="shared" si="195"/>
        <v>10.215261646063372</v>
      </c>
      <c r="F944" s="196">
        <f t="shared" si="196"/>
        <v>5.7834646633212632</v>
      </c>
    </row>
    <row r="945" spans="2:6" x14ac:dyDescent="0.25">
      <c r="B945" s="80" t="str">
        <f t="shared" si="192"/>
        <v>Y 15</v>
      </c>
      <c r="C945" s="178">
        <f t="shared" si="193"/>
        <v>10.892145165159871</v>
      </c>
      <c r="D945" s="178">
        <f t="shared" si="194"/>
        <v>9.8079010285072474</v>
      </c>
      <c r="E945" s="178">
        <f t="shared" si="195"/>
        <v>7.6075816415006701</v>
      </c>
      <c r="F945" s="196">
        <f t="shared" si="196"/>
        <v>4.3071025609908054</v>
      </c>
    </row>
    <row r="946" spans="2:6" x14ac:dyDescent="0.25">
      <c r="B946" s="80" t="str">
        <f t="shared" si="192"/>
        <v>Y 16</v>
      </c>
      <c r="C946" s="178">
        <f t="shared" si="193"/>
        <v>10.606366571230431</v>
      </c>
      <c r="D946" s="178">
        <f t="shared" si="194"/>
        <v>9.5526178637962769</v>
      </c>
      <c r="E946" s="178">
        <f t="shared" si="195"/>
        <v>7.4095690890091044</v>
      </c>
      <c r="F946" s="196">
        <f t="shared" si="196"/>
        <v>4.194995926828347</v>
      </c>
    </row>
    <row r="947" spans="2:6" x14ac:dyDescent="0.25">
      <c r="B947" s="80" t="str">
        <f t="shared" si="192"/>
        <v>Y 17</v>
      </c>
      <c r="C947" s="178">
        <f t="shared" si="193"/>
        <v>16.853414425552391</v>
      </c>
      <c r="D947" s="178">
        <f t="shared" si="194"/>
        <v>15.179017868775857</v>
      </c>
      <c r="E947" s="178">
        <f t="shared" si="195"/>
        <v>11.773733986392511</v>
      </c>
      <c r="F947" s="196">
        <f t="shared" si="196"/>
        <v>6.665808162817493</v>
      </c>
    </row>
    <row r="948" spans="2:6" x14ac:dyDescent="0.25">
      <c r="B948" s="80" t="str">
        <f t="shared" si="192"/>
        <v>Y 18</v>
      </c>
      <c r="C948" s="178">
        <f t="shared" si="193"/>
        <v>18.205580933657838</v>
      </c>
      <c r="D948" s="178">
        <f t="shared" si="194"/>
        <v>16.39684584534151</v>
      </c>
      <c r="E948" s="178">
        <f t="shared" si="195"/>
        <v>12.718352588282791</v>
      </c>
      <c r="F948" s="196">
        <f t="shared" si="196"/>
        <v>7.2006127026947171</v>
      </c>
    </row>
    <row r="950" spans="2:6" x14ac:dyDescent="0.25">
      <c r="B950" s="2" t="s">
        <v>332</v>
      </c>
    </row>
    <row r="961" spans="2:11" x14ac:dyDescent="0.25">
      <c r="B961" s="2" t="s">
        <v>316</v>
      </c>
    </row>
    <row r="962" spans="2:11" x14ac:dyDescent="0.25">
      <c r="B962" s="179" t="s">
        <v>49</v>
      </c>
      <c r="C962" s="179" t="s">
        <v>333</v>
      </c>
      <c r="D962" s="179" t="s">
        <v>334</v>
      </c>
      <c r="E962" s="179" t="s">
        <v>335</v>
      </c>
      <c r="F962" s="179" t="s">
        <v>336</v>
      </c>
      <c r="G962" s="179" t="s">
        <v>337</v>
      </c>
      <c r="H962" s="179" t="s">
        <v>338</v>
      </c>
      <c r="I962" s="179" t="s">
        <v>339</v>
      </c>
      <c r="J962" s="179" t="s">
        <v>475</v>
      </c>
      <c r="K962" s="179" t="s">
        <v>477</v>
      </c>
    </row>
    <row r="963" spans="2:11" x14ac:dyDescent="0.25">
      <c r="B963" s="80" t="str">
        <f t="shared" ref="B963:C973" si="197">B85</f>
        <v xml:space="preserve">X 1 </v>
      </c>
      <c r="C963" s="178">
        <f t="shared" si="197"/>
        <v>2.2000000000000002</v>
      </c>
      <c r="D963" s="178">
        <f>$D$12</f>
        <v>0.13</v>
      </c>
      <c r="E963" s="178">
        <f t="shared" ref="E963:E973" si="198">J129+(K129*25%)</f>
        <v>3.0437099999999995</v>
      </c>
      <c r="F963" s="178">
        <f t="shared" ref="F963:F973" si="199">J781</f>
        <v>13.103726841734737</v>
      </c>
      <c r="G963" s="178">
        <f>C920</f>
        <v>31.448944420163368</v>
      </c>
      <c r="H963" s="162">
        <f>(F963*C963)/G963</f>
        <v>0.91666666666666674</v>
      </c>
      <c r="I963" s="178">
        <f t="shared" ref="I963:I973" si="200">(0.5*$I$31*H963*$D$963*C963)+(0.23*E963)</f>
        <v>11.317803300000001</v>
      </c>
      <c r="J963" s="178">
        <f>0.55*I963</f>
        <v>6.2247918150000014</v>
      </c>
      <c r="K963" s="98" t="str">
        <f>IF(F963&lt;=J963,"No se agrieta","Se agrieta")</f>
        <v>Se agrieta</v>
      </c>
    </row>
    <row r="964" spans="2:11" x14ac:dyDescent="0.25">
      <c r="B964" s="80" t="str">
        <f t="shared" si="197"/>
        <v xml:space="preserve">X 2 </v>
      </c>
      <c r="C964" s="178">
        <f t="shared" si="197"/>
        <v>2.2000000000000002</v>
      </c>
      <c r="D964" s="178">
        <f t="shared" ref="D964:D973" si="201">$D$12</f>
        <v>0.13</v>
      </c>
      <c r="E964" s="178">
        <f t="shared" si="198"/>
        <v>2.7151649999999994</v>
      </c>
      <c r="F964" s="178">
        <f t="shared" si="199"/>
        <v>10.866159658151686</v>
      </c>
      <c r="G964" s="178">
        <f>C921</f>
        <v>26.078783179564045</v>
      </c>
      <c r="H964" s="162">
        <f t="shared" ref="H964:H973" si="202">(F964*C964)/G964</f>
        <v>0.91666666666666685</v>
      </c>
      <c r="I964" s="178">
        <f t="shared" si="200"/>
        <v>11.242237950000003</v>
      </c>
      <c r="J964" s="253">
        <f t="shared" ref="J964:J973" si="203">0.55*I964</f>
        <v>6.183230872500002</v>
      </c>
      <c r="K964" s="98" t="str">
        <f t="shared" ref="K964:K973" si="204">IF(F964&lt;=J964,"No se agrieta","Se agrieta")</f>
        <v>Se agrieta</v>
      </c>
    </row>
    <row r="965" spans="2:11" x14ac:dyDescent="0.25">
      <c r="B965" s="80" t="str">
        <f t="shared" si="197"/>
        <v xml:space="preserve">X 3 </v>
      </c>
      <c r="C965" s="178">
        <f t="shared" si="197"/>
        <v>2.2000000000000002</v>
      </c>
      <c r="D965" s="178">
        <f t="shared" si="201"/>
        <v>0.13</v>
      </c>
      <c r="E965" s="178">
        <f t="shared" si="198"/>
        <v>1.8236699999999999</v>
      </c>
      <c r="F965" s="178">
        <f t="shared" si="199"/>
        <v>9.7473760663601592</v>
      </c>
      <c r="G965" s="178">
        <f t="shared" ref="G965:G971" si="205">C922</f>
        <v>23.39370255926438</v>
      </c>
      <c r="H965" s="162">
        <f t="shared" si="202"/>
        <v>0.91666666666666685</v>
      </c>
      <c r="I965" s="178">
        <f t="shared" si="200"/>
        <v>11.037194100000002</v>
      </c>
      <c r="J965" s="253">
        <f t="shared" si="203"/>
        <v>6.0704567550000021</v>
      </c>
      <c r="K965" s="98" t="str">
        <f t="shared" si="204"/>
        <v>Se agrieta</v>
      </c>
    </row>
    <row r="966" spans="2:11" x14ac:dyDescent="0.25">
      <c r="B966" s="80" t="str">
        <f t="shared" si="197"/>
        <v xml:space="preserve">X 4 </v>
      </c>
      <c r="C966" s="178">
        <f t="shared" si="197"/>
        <v>2.2000000000000002</v>
      </c>
      <c r="D966" s="178">
        <f t="shared" si="201"/>
        <v>0.13</v>
      </c>
      <c r="E966" s="178">
        <f t="shared" si="198"/>
        <v>2.0905200000000002</v>
      </c>
      <c r="F966" s="178">
        <f t="shared" si="199"/>
        <v>9.6863160335436991</v>
      </c>
      <c r="G966" s="178">
        <f t="shared" si="205"/>
        <v>23.247158480504876</v>
      </c>
      <c r="H966" s="162">
        <f t="shared" si="202"/>
        <v>0.91666666666666685</v>
      </c>
      <c r="I966" s="178">
        <f t="shared" si="200"/>
        <v>11.098569600000003</v>
      </c>
      <c r="J966" s="253">
        <f t="shared" si="203"/>
        <v>6.1042132800000024</v>
      </c>
      <c r="K966" s="98" t="str">
        <f t="shared" si="204"/>
        <v>Se agrieta</v>
      </c>
    </row>
    <row r="967" spans="2:11" x14ac:dyDescent="0.25">
      <c r="B967" s="80" t="str">
        <f t="shared" si="197"/>
        <v xml:space="preserve">X 5 </v>
      </c>
      <c r="C967" s="178">
        <f t="shared" si="197"/>
        <v>2.1749999999999998</v>
      </c>
      <c r="D967" s="178">
        <f t="shared" si="201"/>
        <v>0.13</v>
      </c>
      <c r="E967" s="178">
        <f t="shared" si="198"/>
        <v>1.837575</v>
      </c>
      <c r="F967" s="178">
        <f t="shared" si="199"/>
        <v>9.442327329939797</v>
      </c>
      <c r="G967" s="178">
        <f t="shared" si="205"/>
        <v>22.661585591855513</v>
      </c>
      <c r="H967" s="162">
        <f t="shared" si="202"/>
        <v>0.90625</v>
      </c>
      <c r="I967" s="178">
        <f t="shared" si="200"/>
        <v>10.800450843749999</v>
      </c>
      <c r="J967" s="253">
        <f t="shared" si="203"/>
        <v>5.9402479640625003</v>
      </c>
      <c r="K967" s="98" t="str">
        <f t="shared" si="204"/>
        <v>Se agrieta</v>
      </c>
    </row>
    <row r="968" spans="2:11" x14ac:dyDescent="0.25">
      <c r="B968" s="80" t="str">
        <f t="shared" si="197"/>
        <v>X 6</v>
      </c>
      <c r="C968" s="178">
        <f t="shared" si="197"/>
        <v>3.1</v>
      </c>
      <c r="D968" s="178">
        <f t="shared" si="201"/>
        <v>0.13</v>
      </c>
      <c r="E968" s="178">
        <f t="shared" si="198"/>
        <v>2.9209499999999999</v>
      </c>
      <c r="F968" s="178">
        <f t="shared" si="199"/>
        <v>19.623885861639227</v>
      </c>
      <c r="G968" s="178">
        <f t="shared" si="205"/>
        <v>47.097326067934141</v>
      </c>
      <c r="H968" s="162">
        <v>1</v>
      </c>
      <c r="I968" s="178">
        <f t="shared" si="200"/>
        <v>16.993318500000004</v>
      </c>
      <c r="J968" s="253">
        <f t="shared" si="203"/>
        <v>9.346325175000004</v>
      </c>
      <c r="K968" s="98" t="str">
        <f t="shared" si="204"/>
        <v>Se agrieta</v>
      </c>
    </row>
    <row r="969" spans="2:11" x14ac:dyDescent="0.25">
      <c r="B969" s="80" t="str">
        <f t="shared" si="197"/>
        <v>X 7</v>
      </c>
      <c r="C969" s="178">
        <f t="shared" si="197"/>
        <v>2.2250000000000001</v>
      </c>
      <c r="D969" s="178">
        <f t="shared" si="201"/>
        <v>0.13</v>
      </c>
      <c r="E969" s="178">
        <f t="shared" si="198"/>
        <v>1.8867149999999997</v>
      </c>
      <c r="F969" s="178">
        <f t="shared" si="199"/>
        <v>9.932535494398369</v>
      </c>
      <c r="G969" s="178">
        <f t="shared" si="205"/>
        <v>23.838085186556086</v>
      </c>
      <c r="H969" s="162">
        <f t="shared" si="202"/>
        <v>0.92708333333333337</v>
      </c>
      <c r="I969" s="178">
        <f t="shared" si="200"/>
        <v>11.294378043750001</v>
      </c>
      <c r="J969" s="253">
        <f t="shared" si="203"/>
        <v>6.2119079240625013</v>
      </c>
      <c r="K969" s="98" t="str">
        <f t="shared" si="204"/>
        <v>Se agrieta</v>
      </c>
    </row>
    <row r="970" spans="2:11" x14ac:dyDescent="0.25">
      <c r="B970" s="80" t="str">
        <f t="shared" si="197"/>
        <v>X 8</v>
      </c>
      <c r="C970" s="178">
        <f t="shared" si="197"/>
        <v>2.2250000000000001</v>
      </c>
      <c r="D970" s="178">
        <f t="shared" si="201"/>
        <v>0.13</v>
      </c>
      <c r="E970" s="178">
        <f t="shared" si="198"/>
        <v>3.0236399999999999</v>
      </c>
      <c r="F970" s="178">
        <f t="shared" si="199"/>
        <v>9.932535494398369</v>
      </c>
      <c r="G970" s="178">
        <f t="shared" si="205"/>
        <v>23.838085186556086</v>
      </c>
      <c r="H970" s="162">
        <f t="shared" si="202"/>
        <v>0.92708333333333337</v>
      </c>
      <c r="I970" s="178">
        <f t="shared" si="200"/>
        <v>11.555870793750001</v>
      </c>
      <c r="J970" s="253">
        <f t="shared" si="203"/>
        <v>6.3557289365625014</v>
      </c>
      <c r="K970" s="98" t="str">
        <f t="shared" si="204"/>
        <v>Se agrieta</v>
      </c>
    </row>
    <row r="971" spans="2:11" x14ac:dyDescent="0.25">
      <c r="B971" s="80" t="str">
        <f t="shared" si="197"/>
        <v>X 9</v>
      </c>
      <c r="C971" s="178">
        <f t="shared" si="197"/>
        <v>2.2250000000000001</v>
      </c>
      <c r="D971" s="178">
        <f t="shared" si="201"/>
        <v>0.13</v>
      </c>
      <c r="E971" s="178">
        <f t="shared" si="198"/>
        <v>3.0792150000000005</v>
      </c>
      <c r="F971" s="178">
        <f t="shared" si="199"/>
        <v>11.142369928736059</v>
      </c>
      <c r="G971" s="178">
        <f t="shared" si="205"/>
        <v>26.741687828966541</v>
      </c>
      <c r="H971" s="162">
        <f t="shared" si="202"/>
        <v>0.92708333333333348</v>
      </c>
      <c r="I971" s="178">
        <f t="shared" si="200"/>
        <v>11.568653043750002</v>
      </c>
      <c r="J971" s="253">
        <f t="shared" si="203"/>
        <v>6.3627591740625018</v>
      </c>
      <c r="K971" s="98" t="str">
        <f t="shared" si="204"/>
        <v>Se agrieta</v>
      </c>
    </row>
    <row r="972" spans="2:11" x14ac:dyDescent="0.25">
      <c r="B972" s="80" t="str">
        <f t="shared" si="197"/>
        <v>X 10</v>
      </c>
      <c r="C972" s="178">
        <f t="shared" si="197"/>
        <v>2.2250000000000001</v>
      </c>
      <c r="D972" s="178">
        <f t="shared" si="201"/>
        <v>0.13</v>
      </c>
      <c r="E972" s="178">
        <f t="shared" si="198"/>
        <v>3.0792150000000005</v>
      </c>
      <c r="F972" s="178">
        <f t="shared" si="199"/>
        <v>13.436814524088462</v>
      </c>
      <c r="G972" s="178">
        <f>C929</f>
        <v>32.248354857812309</v>
      </c>
      <c r="H972" s="162">
        <f t="shared" si="202"/>
        <v>0.92708333333333326</v>
      </c>
      <c r="I972" s="178">
        <f t="shared" si="200"/>
        <v>11.56865304375</v>
      </c>
      <c r="J972" s="253">
        <f t="shared" si="203"/>
        <v>6.3627591740625009</v>
      </c>
      <c r="K972" s="98" t="str">
        <f t="shared" si="204"/>
        <v>Se agrieta</v>
      </c>
    </row>
    <row r="973" spans="2:11" x14ac:dyDescent="0.25">
      <c r="B973" s="80" t="str">
        <f t="shared" si="197"/>
        <v>X 11</v>
      </c>
      <c r="C973" s="178">
        <f t="shared" si="197"/>
        <v>2.25</v>
      </c>
      <c r="D973" s="178">
        <f t="shared" si="201"/>
        <v>0.13</v>
      </c>
      <c r="E973" s="178">
        <f t="shared" si="198"/>
        <v>2.1859649999999999</v>
      </c>
      <c r="F973" s="178">
        <f t="shared" si="199"/>
        <v>15.85371192728365</v>
      </c>
      <c r="G973" s="178">
        <f>C930</f>
        <v>38.048908625480756</v>
      </c>
      <c r="H973" s="162">
        <f t="shared" si="202"/>
        <v>0.9375</v>
      </c>
      <c r="I973" s="178">
        <f t="shared" si="200"/>
        <v>11.608631325000001</v>
      </c>
      <c r="J973" s="253">
        <f t="shared" si="203"/>
        <v>6.3847472287500011</v>
      </c>
      <c r="K973" s="98" t="str">
        <f t="shared" si="204"/>
        <v>Se agrieta</v>
      </c>
    </row>
    <row r="975" spans="2:11" x14ac:dyDescent="0.25">
      <c r="B975" s="2" t="s">
        <v>322</v>
      </c>
    </row>
    <row r="976" spans="2:11" x14ac:dyDescent="0.25">
      <c r="B976" s="80" t="str">
        <f t="shared" ref="B976:B993" si="206">D85</f>
        <v xml:space="preserve">Y 1 </v>
      </c>
      <c r="C976" s="178">
        <f t="shared" ref="C976:C993" si="207">E85</f>
        <v>2.1</v>
      </c>
      <c r="D976" s="178">
        <f>$D$12</f>
        <v>0.13</v>
      </c>
      <c r="E976" s="178">
        <f t="shared" ref="E976:E993" si="208">J140+(K140*25%)</f>
        <v>2.0133000000000001</v>
      </c>
      <c r="F976" s="178">
        <f t="shared" ref="F976:F993" si="209">J795</f>
        <v>4.653557805412059</v>
      </c>
      <c r="G976" s="178">
        <f t="shared" ref="G976:G993" si="210">C931</f>
        <v>11.168538732988941</v>
      </c>
      <c r="H976" s="162">
        <f>(F976*C976)/G976</f>
        <v>0.87500000000000011</v>
      </c>
      <c r="I976" s="178">
        <f t="shared" ref="I976:I993" si="211">(0.5*$I$31*H976*$D$976*C976)+(0.23*E976)</f>
        <v>10.137496500000003</v>
      </c>
      <c r="J976" s="178">
        <f>0.55*I976</f>
        <v>5.575623075000002</v>
      </c>
      <c r="K976" s="134" t="str">
        <f t="shared" ref="K976:K993" si="212">IF(F976&lt;=J976,"No se agrieta","Se agrieta")</f>
        <v>No se agrieta</v>
      </c>
    </row>
    <row r="977" spans="2:11" x14ac:dyDescent="0.25">
      <c r="B977" s="80" t="str">
        <f t="shared" si="206"/>
        <v xml:space="preserve">Y 2 </v>
      </c>
      <c r="C977" s="178">
        <f t="shared" si="207"/>
        <v>2.4</v>
      </c>
      <c r="D977" s="178">
        <f t="shared" ref="D977:D993" si="213">$D$12</f>
        <v>0.13</v>
      </c>
      <c r="E977" s="178">
        <f t="shared" si="208"/>
        <v>2.4085799999999997</v>
      </c>
      <c r="F977" s="178">
        <f t="shared" si="209"/>
        <v>6.2486757037269784</v>
      </c>
      <c r="G977" s="178">
        <f t="shared" si="210"/>
        <v>14.996821688944747</v>
      </c>
      <c r="H977" s="162">
        <f t="shared" ref="H977:H993" si="214">(F977*C977)/G977</f>
        <v>1</v>
      </c>
      <c r="I977" s="178">
        <f t="shared" si="211"/>
        <v>13.189973400000001</v>
      </c>
      <c r="J977" s="253">
        <f t="shared" ref="J977:J993" si="215">0.55*I977</f>
        <v>7.2544853700000012</v>
      </c>
      <c r="K977" s="134" t="str">
        <f t="shared" si="212"/>
        <v>No se agrieta</v>
      </c>
    </row>
    <row r="978" spans="2:11" x14ac:dyDescent="0.25">
      <c r="B978" s="80" t="str">
        <f t="shared" si="206"/>
        <v xml:space="preserve">Y 3 </v>
      </c>
      <c r="C978" s="178">
        <f t="shared" si="207"/>
        <v>2.6</v>
      </c>
      <c r="D978" s="178">
        <f t="shared" si="213"/>
        <v>0.13</v>
      </c>
      <c r="E978" s="178">
        <f t="shared" si="208"/>
        <v>2.5820099999999999</v>
      </c>
      <c r="F978" s="178">
        <f t="shared" si="209"/>
        <v>7.3944585755322567</v>
      </c>
      <c r="G978" s="178">
        <f t="shared" si="210"/>
        <v>17.746700581277416</v>
      </c>
      <c r="H978" s="162">
        <f t="shared" si="214"/>
        <v>1.0833333333333335</v>
      </c>
      <c r="I978" s="178">
        <f t="shared" si="211"/>
        <v>15.423612300000004</v>
      </c>
      <c r="J978" s="253">
        <f t="shared" si="215"/>
        <v>8.4829867650000033</v>
      </c>
      <c r="K978" s="134" t="str">
        <f t="shared" si="212"/>
        <v>No se agrieta</v>
      </c>
    </row>
    <row r="979" spans="2:11" x14ac:dyDescent="0.25">
      <c r="B979" s="80" t="str">
        <f t="shared" si="206"/>
        <v>Y 4</v>
      </c>
      <c r="C979" s="178">
        <f t="shared" si="207"/>
        <v>2.6</v>
      </c>
      <c r="D979" s="178">
        <f t="shared" si="213"/>
        <v>0.13</v>
      </c>
      <c r="E979" s="178">
        <f t="shared" si="208"/>
        <v>2.6721000000000004</v>
      </c>
      <c r="F979" s="178">
        <f t="shared" si="209"/>
        <v>7.3944585755322567</v>
      </c>
      <c r="G979" s="178">
        <f t="shared" si="210"/>
        <v>17.746700581277416</v>
      </c>
      <c r="H979" s="162">
        <f t="shared" si="214"/>
        <v>1.0833333333333335</v>
      </c>
      <c r="I979" s="178">
        <f t="shared" si="211"/>
        <v>15.444333000000004</v>
      </c>
      <c r="J979" s="253">
        <f t="shared" si="215"/>
        <v>8.4943831500000027</v>
      </c>
      <c r="K979" s="134" t="str">
        <f t="shared" si="212"/>
        <v>No se agrieta</v>
      </c>
    </row>
    <row r="980" spans="2:11" x14ac:dyDescent="0.25">
      <c r="B980" s="80" t="str">
        <f t="shared" si="206"/>
        <v>Y 5</v>
      </c>
      <c r="C980" s="178">
        <f t="shared" si="207"/>
        <v>2.6</v>
      </c>
      <c r="D980" s="178">
        <f t="shared" si="213"/>
        <v>0.13</v>
      </c>
      <c r="E980" s="178">
        <f t="shared" si="208"/>
        <v>1.7817750000000001</v>
      </c>
      <c r="F980" s="178">
        <f t="shared" si="209"/>
        <v>7.3944585755322567</v>
      </c>
      <c r="G980" s="178">
        <f t="shared" si="210"/>
        <v>17.746700581277416</v>
      </c>
      <c r="H980" s="162">
        <f t="shared" si="214"/>
        <v>1.0833333333333335</v>
      </c>
      <c r="I980" s="178">
        <f t="shared" si="211"/>
        <v>15.239558250000004</v>
      </c>
      <c r="J980" s="253">
        <f t="shared" si="215"/>
        <v>8.3817570375000034</v>
      </c>
      <c r="K980" s="134" t="str">
        <f t="shared" si="212"/>
        <v>No se agrieta</v>
      </c>
    </row>
    <row r="981" spans="2:11" x14ac:dyDescent="0.25">
      <c r="B981" s="80" t="str">
        <f t="shared" si="206"/>
        <v>Y 6</v>
      </c>
      <c r="C981" s="178">
        <f t="shared" si="207"/>
        <v>2.7</v>
      </c>
      <c r="D981" s="178">
        <f t="shared" si="213"/>
        <v>0.13</v>
      </c>
      <c r="E981" s="178">
        <f t="shared" si="208"/>
        <v>2.8038600000000002</v>
      </c>
      <c r="F981" s="178">
        <f t="shared" si="209"/>
        <v>7.9877234759816576</v>
      </c>
      <c r="G981" s="178">
        <f t="shared" si="210"/>
        <v>19.170536342355977</v>
      </c>
      <c r="H981" s="162">
        <f t="shared" si="214"/>
        <v>1.1250000000000002</v>
      </c>
      <c r="I981" s="178">
        <f t="shared" si="211"/>
        <v>16.637325300000004</v>
      </c>
      <c r="J981" s="253">
        <f t="shared" si="215"/>
        <v>9.1505289150000024</v>
      </c>
      <c r="K981" s="134" t="str">
        <f t="shared" si="212"/>
        <v>No se agrieta</v>
      </c>
    </row>
    <row r="982" spans="2:11" x14ac:dyDescent="0.25">
      <c r="B982" s="80" t="str">
        <f t="shared" si="206"/>
        <v>Y 7</v>
      </c>
      <c r="C982" s="178">
        <f t="shared" si="207"/>
        <v>2.7</v>
      </c>
      <c r="D982" s="178">
        <f t="shared" si="213"/>
        <v>0.13</v>
      </c>
      <c r="E982" s="178">
        <f t="shared" si="208"/>
        <v>2.8038600000000002</v>
      </c>
      <c r="F982" s="178">
        <f t="shared" si="209"/>
        <v>7.9877234759816576</v>
      </c>
      <c r="G982" s="178">
        <f t="shared" si="210"/>
        <v>19.170536342355977</v>
      </c>
      <c r="H982" s="162">
        <f t="shared" si="214"/>
        <v>1.1250000000000002</v>
      </c>
      <c r="I982" s="178">
        <f t="shared" si="211"/>
        <v>16.637325300000004</v>
      </c>
      <c r="J982" s="253">
        <f t="shared" si="215"/>
        <v>9.1505289150000024</v>
      </c>
      <c r="K982" s="134" t="str">
        <f t="shared" si="212"/>
        <v>No se agrieta</v>
      </c>
    </row>
    <row r="983" spans="2:11" x14ac:dyDescent="0.25">
      <c r="B983" s="80" t="str">
        <f t="shared" si="206"/>
        <v>Y 8</v>
      </c>
      <c r="C983" s="178">
        <f t="shared" si="207"/>
        <v>2.7</v>
      </c>
      <c r="D983" s="178">
        <f t="shared" si="213"/>
        <v>0.13</v>
      </c>
      <c r="E983" s="178">
        <f t="shared" si="208"/>
        <v>2.8071899999999999</v>
      </c>
      <c r="F983" s="178">
        <f t="shared" si="209"/>
        <v>7.7900471780217933</v>
      </c>
      <c r="G983" s="178">
        <f t="shared" si="210"/>
        <v>18.696113227252305</v>
      </c>
      <c r="H983" s="162">
        <f t="shared" si="214"/>
        <v>1.125</v>
      </c>
      <c r="I983" s="178">
        <f t="shared" si="211"/>
        <v>16.638091200000002</v>
      </c>
      <c r="J983" s="253">
        <f t="shared" si="215"/>
        <v>9.1509501600000025</v>
      </c>
      <c r="K983" s="134" t="str">
        <f t="shared" si="212"/>
        <v>No se agrieta</v>
      </c>
    </row>
    <row r="984" spans="2:11" x14ac:dyDescent="0.25">
      <c r="B984" s="80" t="str">
        <f t="shared" si="206"/>
        <v>Y 9</v>
      </c>
      <c r="C984" s="178">
        <f t="shared" si="207"/>
        <v>2.7</v>
      </c>
      <c r="D984" s="178">
        <f t="shared" si="213"/>
        <v>0.13</v>
      </c>
      <c r="E984" s="178">
        <f t="shared" si="208"/>
        <v>2.8071899999999999</v>
      </c>
      <c r="F984" s="178">
        <f t="shared" si="209"/>
        <v>7.7900471780217933</v>
      </c>
      <c r="G984" s="178">
        <f t="shared" si="210"/>
        <v>18.696113227252305</v>
      </c>
      <c r="H984" s="162">
        <f t="shared" si="214"/>
        <v>1.125</v>
      </c>
      <c r="I984" s="178">
        <f t="shared" si="211"/>
        <v>16.638091200000002</v>
      </c>
      <c r="J984" s="253">
        <f t="shared" si="215"/>
        <v>9.1509501600000025</v>
      </c>
      <c r="K984" s="134" t="str">
        <f t="shared" si="212"/>
        <v>No se agrieta</v>
      </c>
    </row>
    <row r="985" spans="2:11" x14ac:dyDescent="0.25">
      <c r="B985" s="80" t="str">
        <f t="shared" si="206"/>
        <v>Y 10</v>
      </c>
      <c r="C985" s="178">
        <f t="shared" si="207"/>
        <v>2.4</v>
      </c>
      <c r="D985" s="178">
        <f t="shared" si="213"/>
        <v>0.13</v>
      </c>
      <c r="E985" s="178">
        <f t="shared" si="208"/>
        <v>2.35656</v>
      </c>
      <c r="F985" s="178">
        <f t="shared" si="209"/>
        <v>6.0940365147291775</v>
      </c>
      <c r="G985" s="178">
        <f t="shared" si="210"/>
        <v>14.625687635350026</v>
      </c>
      <c r="H985" s="162">
        <f t="shared" si="214"/>
        <v>1</v>
      </c>
      <c r="I985" s="178">
        <f t="shared" si="211"/>
        <v>13.178008800000001</v>
      </c>
      <c r="J985" s="253">
        <f t="shared" si="215"/>
        <v>7.2479048400000012</v>
      </c>
      <c r="K985" s="134" t="str">
        <f t="shared" si="212"/>
        <v>No se agrieta</v>
      </c>
    </row>
    <row r="986" spans="2:11" x14ac:dyDescent="0.25">
      <c r="B986" s="80" t="str">
        <f t="shared" si="206"/>
        <v>Y 11</v>
      </c>
      <c r="C986" s="178">
        <f t="shared" si="207"/>
        <v>2.6</v>
      </c>
      <c r="D986" s="178">
        <f t="shared" si="213"/>
        <v>0.13</v>
      </c>
      <c r="E986" s="178">
        <f t="shared" si="208"/>
        <v>2.5847549999999999</v>
      </c>
      <c r="F986" s="178">
        <f t="shared" si="209"/>
        <v>7.2114641089581433</v>
      </c>
      <c r="G986" s="178">
        <f t="shared" si="210"/>
        <v>17.307513861499544</v>
      </c>
      <c r="H986" s="162">
        <f t="shared" si="214"/>
        <v>1.0833333333333333</v>
      </c>
      <c r="I986" s="178">
        <f t="shared" si="211"/>
        <v>15.424243650000001</v>
      </c>
      <c r="J986" s="253">
        <f t="shared" si="215"/>
        <v>8.4833340075000017</v>
      </c>
      <c r="K986" s="134" t="str">
        <f t="shared" si="212"/>
        <v>No se agrieta</v>
      </c>
    </row>
    <row r="987" spans="2:11" x14ac:dyDescent="0.25">
      <c r="B987" s="80" t="str">
        <f t="shared" si="206"/>
        <v>Y 12</v>
      </c>
      <c r="C987" s="178">
        <f t="shared" si="207"/>
        <v>2.6</v>
      </c>
      <c r="D987" s="178">
        <f t="shared" si="213"/>
        <v>0.13</v>
      </c>
      <c r="E987" s="178">
        <f t="shared" si="208"/>
        <v>2.67516</v>
      </c>
      <c r="F987" s="178">
        <f t="shared" si="209"/>
        <v>7.2114641089581433</v>
      </c>
      <c r="G987" s="178">
        <f t="shared" si="210"/>
        <v>17.307513861499544</v>
      </c>
      <c r="H987" s="162">
        <f t="shared" si="214"/>
        <v>1.0833333333333333</v>
      </c>
      <c r="I987" s="178">
        <f t="shared" si="211"/>
        <v>15.4450368</v>
      </c>
      <c r="J987" s="253">
        <f t="shared" si="215"/>
        <v>8.4947702400000011</v>
      </c>
      <c r="K987" s="134" t="str">
        <f t="shared" si="212"/>
        <v>No se agrieta</v>
      </c>
    </row>
    <row r="988" spans="2:11" x14ac:dyDescent="0.25">
      <c r="B988" s="80" t="str">
        <f t="shared" si="206"/>
        <v>Y 13</v>
      </c>
      <c r="C988" s="178">
        <f t="shared" si="207"/>
        <v>2.6</v>
      </c>
      <c r="D988" s="178">
        <f t="shared" si="213"/>
        <v>0.13</v>
      </c>
      <c r="E988" s="178">
        <f t="shared" si="208"/>
        <v>2.5847549999999999</v>
      </c>
      <c r="F988" s="178">
        <f t="shared" si="209"/>
        <v>7.2114641089581433</v>
      </c>
      <c r="G988" s="178">
        <f t="shared" si="210"/>
        <v>17.307513861499544</v>
      </c>
      <c r="H988" s="162">
        <f t="shared" si="214"/>
        <v>1.0833333333333333</v>
      </c>
      <c r="I988" s="178">
        <f t="shared" si="211"/>
        <v>15.424243650000001</v>
      </c>
      <c r="J988" s="253">
        <f t="shared" si="215"/>
        <v>8.4833340075000017</v>
      </c>
      <c r="K988" s="134" t="str">
        <f t="shared" si="212"/>
        <v>No se agrieta</v>
      </c>
    </row>
    <row r="989" spans="2:11" x14ac:dyDescent="0.25">
      <c r="B989" s="80" t="str">
        <f t="shared" si="206"/>
        <v>Y 14</v>
      </c>
      <c r="C989" s="178">
        <f t="shared" si="207"/>
        <v>2.4</v>
      </c>
      <c r="D989" s="178">
        <f t="shared" si="213"/>
        <v>0.13</v>
      </c>
      <c r="E989" s="178">
        <f t="shared" si="208"/>
        <v>2.4112350000000005</v>
      </c>
      <c r="F989" s="178">
        <f t="shared" si="209"/>
        <v>6.0940365147291775</v>
      </c>
      <c r="G989" s="178">
        <f t="shared" si="210"/>
        <v>14.625687635350026</v>
      </c>
      <c r="H989" s="162">
        <f t="shared" si="214"/>
        <v>1</v>
      </c>
      <c r="I989" s="178">
        <f t="shared" si="211"/>
        <v>13.190584050000002</v>
      </c>
      <c r="J989" s="253">
        <f t="shared" si="215"/>
        <v>7.2548212275000017</v>
      </c>
      <c r="K989" s="134" t="str">
        <f t="shared" si="212"/>
        <v>No se agrieta</v>
      </c>
    </row>
    <row r="990" spans="2:11" x14ac:dyDescent="0.25">
      <c r="B990" s="80" t="str">
        <f t="shared" si="206"/>
        <v>Y 15</v>
      </c>
      <c r="C990" s="178">
        <f t="shared" si="207"/>
        <v>2.1</v>
      </c>
      <c r="D990" s="178">
        <f t="shared" si="213"/>
        <v>0.13</v>
      </c>
      <c r="E990" s="178">
        <f t="shared" si="208"/>
        <v>2.0152800000000002</v>
      </c>
      <c r="F990" s="178">
        <f t="shared" si="209"/>
        <v>4.5383938188166129</v>
      </c>
      <c r="G990" s="178">
        <f t="shared" si="210"/>
        <v>10.892145165159871</v>
      </c>
      <c r="H990" s="162">
        <f t="shared" si="214"/>
        <v>0.875</v>
      </c>
      <c r="I990" s="178">
        <f t="shared" si="211"/>
        <v>10.137951900000001</v>
      </c>
      <c r="J990" s="253">
        <f t="shared" si="215"/>
        <v>5.5758735450000012</v>
      </c>
      <c r="K990" s="134" t="str">
        <f t="shared" si="212"/>
        <v>No se agrieta</v>
      </c>
    </row>
    <row r="991" spans="2:11" x14ac:dyDescent="0.25">
      <c r="B991" s="80" t="str">
        <f t="shared" si="206"/>
        <v>Y 16</v>
      </c>
      <c r="C991" s="178">
        <f t="shared" si="207"/>
        <v>2.1</v>
      </c>
      <c r="D991" s="178">
        <f t="shared" si="213"/>
        <v>0.13</v>
      </c>
      <c r="E991" s="178">
        <f t="shared" si="208"/>
        <v>2.7682200000000003</v>
      </c>
      <c r="F991" s="178">
        <f t="shared" si="209"/>
        <v>4.4193194046793467</v>
      </c>
      <c r="G991" s="178">
        <f t="shared" si="210"/>
        <v>10.606366571230431</v>
      </c>
      <c r="H991" s="162">
        <f t="shared" si="214"/>
        <v>0.87500000000000011</v>
      </c>
      <c r="I991" s="178">
        <f t="shared" si="211"/>
        <v>10.311128100000003</v>
      </c>
      <c r="J991" s="253">
        <f t="shared" si="215"/>
        <v>5.6711204550000023</v>
      </c>
      <c r="K991" s="134" t="str">
        <f t="shared" si="212"/>
        <v>No se agrieta</v>
      </c>
    </row>
    <row r="992" spans="2:11" x14ac:dyDescent="0.25">
      <c r="B992" s="80" t="str">
        <f t="shared" si="206"/>
        <v>Y 17</v>
      </c>
      <c r="C992" s="178">
        <f t="shared" si="207"/>
        <v>2.6</v>
      </c>
      <c r="D992" s="178">
        <f t="shared" si="213"/>
        <v>0.13</v>
      </c>
      <c r="E992" s="178">
        <f t="shared" si="208"/>
        <v>3.7791449999999998</v>
      </c>
      <c r="F992" s="178">
        <f t="shared" si="209"/>
        <v>7.0222560106468297</v>
      </c>
      <c r="G992" s="178">
        <f t="shared" si="210"/>
        <v>16.853414425552391</v>
      </c>
      <c r="H992" s="162">
        <f t="shared" si="214"/>
        <v>1.0833333333333333</v>
      </c>
      <c r="I992" s="178">
        <f t="shared" si="211"/>
        <v>15.69895335</v>
      </c>
      <c r="J992" s="253">
        <f t="shared" si="215"/>
        <v>8.6344243425000009</v>
      </c>
      <c r="K992" s="134" t="str">
        <f t="shared" si="212"/>
        <v>No se agrieta</v>
      </c>
    </row>
    <row r="993" spans="2:11" x14ac:dyDescent="0.25">
      <c r="B993" s="80" t="str">
        <f t="shared" si="206"/>
        <v>Y 18</v>
      </c>
      <c r="C993" s="178">
        <f t="shared" si="207"/>
        <v>2.7</v>
      </c>
      <c r="D993" s="178">
        <f t="shared" si="213"/>
        <v>0.13</v>
      </c>
      <c r="E993" s="178">
        <f t="shared" si="208"/>
        <v>3.9813300000000003</v>
      </c>
      <c r="F993" s="178">
        <f t="shared" si="209"/>
        <v>7.585658722357433</v>
      </c>
      <c r="G993" s="178">
        <f t="shared" si="210"/>
        <v>18.205580933657838</v>
      </c>
      <c r="H993" s="162">
        <f t="shared" si="214"/>
        <v>1.125</v>
      </c>
      <c r="I993" s="178">
        <f t="shared" si="211"/>
        <v>16.908143400000004</v>
      </c>
      <c r="J993" s="253">
        <f t="shared" si="215"/>
        <v>9.2994788700000033</v>
      </c>
      <c r="K993" s="134" t="str">
        <f t="shared" si="212"/>
        <v>No se agrieta</v>
      </c>
    </row>
    <row r="995" spans="2:11" x14ac:dyDescent="0.25">
      <c r="B995" s="2" t="s">
        <v>330</v>
      </c>
    </row>
    <row r="996" spans="2:11" x14ac:dyDescent="0.25">
      <c r="B996" s="179" t="s">
        <v>49</v>
      </c>
      <c r="C996" s="179" t="s">
        <v>333</v>
      </c>
      <c r="D996" s="179" t="s">
        <v>334</v>
      </c>
      <c r="E996" s="179" t="s">
        <v>335</v>
      </c>
      <c r="F996" s="179" t="s">
        <v>336</v>
      </c>
      <c r="G996" s="179" t="s">
        <v>337</v>
      </c>
      <c r="H996" s="179" t="s">
        <v>338</v>
      </c>
      <c r="I996" s="179" t="s">
        <v>339</v>
      </c>
      <c r="J996" s="252" t="s">
        <v>475</v>
      </c>
      <c r="K996" s="252" t="s">
        <v>477</v>
      </c>
    </row>
    <row r="997" spans="2:11" x14ac:dyDescent="0.25">
      <c r="B997" s="80" t="str">
        <f t="shared" ref="B997:B1006" si="216">G85</f>
        <v xml:space="preserve">X 1 </v>
      </c>
      <c r="C997" s="178">
        <f t="shared" ref="C997:C1006" si="217">H85</f>
        <v>2.2000000000000002</v>
      </c>
      <c r="D997" s="178">
        <f>$D$12</f>
        <v>0.13</v>
      </c>
      <c r="E997" s="178">
        <f t="shared" ref="E997:E1006" si="218">J158+(K158*25%)</f>
        <v>3.0437099999999995</v>
      </c>
      <c r="F997" s="178">
        <f t="shared" ref="F997:F1006" si="219">J816</f>
        <v>16.202931542178444</v>
      </c>
      <c r="G997" s="178">
        <f>D920</f>
        <v>38.887035701228264</v>
      </c>
      <c r="H997" s="162">
        <f>(F997*C997)/G997</f>
        <v>0.91666666666666685</v>
      </c>
      <c r="I997" s="178">
        <f t="shared" ref="I997:I1006" si="220">(0.5*$I$31*H997*$D$997*C997)+(0.23*E997)</f>
        <v>11.317803300000003</v>
      </c>
      <c r="J997" s="178">
        <f>0.55*I997</f>
        <v>6.2247918150000023</v>
      </c>
      <c r="K997" s="98" t="str">
        <f t="shared" ref="K997:K1006" si="221">IF(F997&lt;=J997,"No se agrieta","Se agrieta")</f>
        <v>Se agrieta</v>
      </c>
    </row>
    <row r="998" spans="2:11" x14ac:dyDescent="0.25">
      <c r="B998" s="80" t="str">
        <f t="shared" si="216"/>
        <v xml:space="preserve">X 2 </v>
      </c>
      <c r="C998" s="178">
        <f t="shared" si="217"/>
        <v>2.2000000000000002</v>
      </c>
      <c r="D998" s="178">
        <f t="shared" ref="D998:D1006" si="222">$D$12</f>
        <v>0.13</v>
      </c>
      <c r="E998" s="178">
        <f t="shared" si="218"/>
        <v>2.7151649999999994</v>
      </c>
      <c r="F998" s="178">
        <f t="shared" si="219"/>
        <v>12.405589303814736</v>
      </c>
      <c r="G998" s="178">
        <f>D921</f>
        <v>29.773414329155365</v>
      </c>
      <c r="H998" s="162">
        <f t="shared" ref="H998:H1006" si="223">(F998*C998)/G998</f>
        <v>0.91666666666666685</v>
      </c>
      <c r="I998" s="178">
        <f t="shared" si="220"/>
        <v>11.242237950000003</v>
      </c>
      <c r="J998" s="253">
        <f t="shared" ref="J998:J1006" si="224">0.55*I998</f>
        <v>6.183230872500002</v>
      </c>
      <c r="K998" s="98" t="str">
        <f t="shared" si="221"/>
        <v>Se agrieta</v>
      </c>
    </row>
    <row r="999" spans="2:11" x14ac:dyDescent="0.25">
      <c r="B999" s="80" t="str">
        <f t="shared" si="216"/>
        <v xml:space="preserve">X 3 </v>
      </c>
      <c r="C999" s="178">
        <f t="shared" si="217"/>
        <v>2.2000000000000002</v>
      </c>
      <c r="D999" s="178">
        <f t="shared" si="222"/>
        <v>0.13</v>
      </c>
      <c r="E999" s="178">
        <f t="shared" si="218"/>
        <v>1.8236699999999999</v>
      </c>
      <c r="F999" s="178">
        <f t="shared" si="219"/>
        <v>10.50691818463288</v>
      </c>
      <c r="G999" s="178">
        <f>D922</f>
        <v>25.216603643118912</v>
      </c>
      <c r="H999" s="162">
        <f t="shared" si="223"/>
        <v>0.91666666666666674</v>
      </c>
      <c r="I999" s="178">
        <f t="shared" si="220"/>
        <v>11.037194100000001</v>
      </c>
      <c r="J999" s="253">
        <f t="shared" si="224"/>
        <v>6.0704567550000013</v>
      </c>
      <c r="K999" s="98" t="str">
        <f t="shared" si="221"/>
        <v>Se agrieta</v>
      </c>
    </row>
    <row r="1000" spans="2:11" x14ac:dyDescent="0.25">
      <c r="B1000" s="80" t="str">
        <f t="shared" si="216"/>
        <v>X 4</v>
      </c>
      <c r="C1000" s="178">
        <f t="shared" si="217"/>
        <v>2.2000000000000002</v>
      </c>
      <c r="D1000" s="178">
        <f t="shared" si="222"/>
        <v>0.13</v>
      </c>
      <c r="E1000" s="178">
        <f t="shared" si="218"/>
        <v>2.0905200000000002</v>
      </c>
      <c r="F1000" s="178">
        <f t="shared" si="219"/>
        <v>9.5361702715354202</v>
      </c>
      <c r="G1000" s="178">
        <f t="shared" ref="G1000:G1006" si="225">D923</f>
        <v>22.886808651685008</v>
      </c>
      <c r="H1000" s="162">
        <f t="shared" si="223"/>
        <v>0.91666666666666674</v>
      </c>
      <c r="I1000" s="178">
        <f t="shared" si="220"/>
        <v>11.098569600000001</v>
      </c>
      <c r="J1000" s="253">
        <f t="shared" si="224"/>
        <v>6.1042132800000015</v>
      </c>
      <c r="K1000" s="98" t="str">
        <f t="shared" si="221"/>
        <v>Se agrieta</v>
      </c>
    </row>
    <row r="1001" spans="2:11" x14ac:dyDescent="0.25">
      <c r="B1001" s="80" t="str">
        <f t="shared" si="216"/>
        <v>X 5</v>
      </c>
      <c r="C1001" s="178">
        <f t="shared" si="217"/>
        <v>2.1749999999999998</v>
      </c>
      <c r="D1001" s="178">
        <f t="shared" si="222"/>
        <v>0.13</v>
      </c>
      <c r="E1001" s="178">
        <f t="shared" si="218"/>
        <v>1.837575</v>
      </c>
      <c r="F1001" s="178">
        <f t="shared" si="219"/>
        <v>9.2959635909108602</v>
      </c>
      <c r="G1001" s="178">
        <f t="shared" si="225"/>
        <v>22.310312618186064</v>
      </c>
      <c r="H1001" s="162">
        <f t="shared" si="223"/>
        <v>0.90624999999999989</v>
      </c>
      <c r="I1001" s="178">
        <f t="shared" si="220"/>
        <v>10.800450843749996</v>
      </c>
      <c r="J1001" s="253">
        <f t="shared" si="224"/>
        <v>5.9402479640624986</v>
      </c>
      <c r="K1001" s="98" t="str">
        <f t="shared" si="221"/>
        <v>Se agrieta</v>
      </c>
    </row>
    <row r="1002" spans="2:11" x14ac:dyDescent="0.25">
      <c r="B1002" s="80" t="str">
        <f t="shared" si="216"/>
        <v>X 6</v>
      </c>
      <c r="C1002" s="178">
        <f t="shared" si="217"/>
        <v>3.1</v>
      </c>
      <c r="D1002" s="178">
        <f t="shared" si="222"/>
        <v>0.13</v>
      </c>
      <c r="E1002" s="178">
        <f t="shared" si="218"/>
        <v>2.9209499999999999</v>
      </c>
      <c r="F1002" s="178">
        <f t="shared" si="219"/>
        <v>19.319699699835734</v>
      </c>
      <c r="G1002" s="178">
        <f t="shared" si="225"/>
        <v>46.367279279605761</v>
      </c>
      <c r="H1002" s="162">
        <v>1</v>
      </c>
      <c r="I1002" s="178">
        <f t="shared" si="220"/>
        <v>16.993318500000004</v>
      </c>
      <c r="J1002" s="253">
        <f t="shared" si="224"/>
        <v>9.346325175000004</v>
      </c>
      <c r="K1002" s="98" t="str">
        <f t="shared" si="221"/>
        <v>Se agrieta</v>
      </c>
    </row>
    <row r="1003" spans="2:11" x14ac:dyDescent="0.25">
      <c r="B1003" s="80" t="str">
        <f t="shared" si="216"/>
        <v>X 7</v>
      </c>
      <c r="C1003" s="178">
        <f t="shared" si="217"/>
        <v>2.2250000000000001</v>
      </c>
      <c r="D1003" s="178">
        <f t="shared" si="222"/>
        <v>0.13</v>
      </c>
      <c r="E1003" s="178">
        <f t="shared" si="218"/>
        <v>1.8867149999999997</v>
      </c>
      <c r="F1003" s="178">
        <f t="shared" si="219"/>
        <v>9.7785731308624033</v>
      </c>
      <c r="G1003" s="178">
        <f t="shared" si="225"/>
        <v>23.468575514069766</v>
      </c>
      <c r="H1003" s="162">
        <f t="shared" si="223"/>
        <v>0.92708333333333348</v>
      </c>
      <c r="I1003" s="178">
        <f t="shared" si="220"/>
        <v>11.294378043750003</v>
      </c>
      <c r="J1003" s="253">
        <f t="shared" si="224"/>
        <v>6.2119079240625021</v>
      </c>
      <c r="K1003" s="98" t="str">
        <f t="shared" si="221"/>
        <v>Se agrieta</v>
      </c>
    </row>
    <row r="1004" spans="2:11" x14ac:dyDescent="0.25">
      <c r="B1004" s="80" t="str">
        <f t="shared" si="216"/>
        <v>X 8</v>
      </c>
      <c r="C1004" s="178">
        <f t="shared" si="217"/>
        <v>2.2250000000000001</v>
      </c>
      <c r="D1004" s="178">
        <f t="shared" si="222"/>
        <v>0.13</v>
      </c>
      <c r="E1004" s="178">
        <f t="shared" si="218"/>
        <v>3.0236399999999999</v>
      </c>
      <c r="F1004" s="178">
        <f t="shared" si="219"/>
        <v>9.7785731308624033</v>
      </c>
      <c r="G1004" s="178">
        <f t="shared" si="225"/>
        <v>23.468575514069766</v>
      </c>
      <c r="H1004" s="162">
        <f t="shared" si="223"/>
        <v>0.92708333333333348</v>
      </c>
      <c r="I1004" s="178">
        <f t="shared" si="220"/>
        <v>11.555870793750003</v>
      </c>
      <c r="J1004" s="253">
        <f t="shared" si="224"/>
        <v>6.3557289365625023</v>
      </c>
      <c r="K1004" s="98" t="str">
        <f t="shared" si="221"/>
        <v>Se agrieta</v>
      </c>
    </row>
    <row r="1005" spans="2:11" x14ac:dyDescent="0.25">
      <c r="B1005" s="80" t="str">
        <f t="shared" si="216"/>
        <v>X 9</v>
      </c>
      <c r="C1005" s="178">
        <f t="shared" si="217"/>
        <v>2.2250000000000001</v>
      </c>
      <c r="D1005" s="178">
        <f t="shared" si="222"/>
        <v>0.13</v>
      </c>
      <c r="E1005" s="178">
        <f t="shared" si="218"/>
        <v>3.0792150000000005</v>
      </c>
      <c r="F1005" s="178">
        <f t="shared" si="219"/>
        <v>12.720930812329636</v>
      </c>
      <c r="G1005" s="178">
        <f t="shared" si="225"/>
        <v>30.530233949591125</v>
      </c>
      <c r="H1005" s="162">
        <f t="shared" si="223"/>
        <v>0.92708333333333337</v>
      </c>
      <c r="I1005" s="178">
        <f t="shared" si="220"/>
        <v>11.56865304375</v>
      </c>
      <c r="J1005" s="253">
        <f t="shared" si="224"/>
        <v>6.3627591740625009</v>
      </c>
      <c r="K1005" s="98" t="str">
        <f t="shared" si="221"/>
        <v>Se agrieta</v>
      </c>
    </row>
    <row r="1006" spans="2:11" x14ac:dyDescent="0.25">
      <c r="B1006" s="80" t="str">
        <f t="shared" si="216"/>
        <v>X 10</v>
      </c>
      <c r="C1006" s="178">
        <f t="shared" si="217"/>
        <v>2.2250000000000001</v>
      </c>
      <c r="D1006" s="178">
        <f t="shared" si="222"/>
        <v>0.13</v>
      </c>
      <c r="E1006" s="178">
        <f t="shared" si="218"/>
        <v>3.0792150000000005</v>
      </c>
      <c r="F1006" s="178">
        <f t="shared" si="219"/>
        <v>16.614798866635418</v>
      </c>
      <c r="G1006" s="178">
        <f t="shared" si="225"/>
        <v>39.875517279924999</v>
      </c>
      <c r="H1006" s="162">
        <f t="shared" si="223"/>
        <v>0.92708333333333337</v>
      </c>
      <c r="I1006" s="178">
        <f t="shared" si="220"/>
        <v>11.56865304375</v>
      </c>
      <c r="J1006" s="253">
        <f t="shared" si="224"/>
        <v>6.3627591740625009</v>
      </c>
      <c r="K1006" s="98" t="str">
        <f t="shared" si="221"/>
        <v>Se agrieta</v>
      </c>
    </row>
    <row r="1008" spans="2:11" x14ac:dyDescent="0.25">
      <c r="B1008" s="2" t="s">
        <v>331</v>
      </c>
    </row>
    <row r="1009" spans="2:11" x14ac:dyDescent="0.25">
      <c r="B1009" s="80" t="str">
        <f t="shared" ref="B1009:B1026" si="226">I85</f>
        <v xml:space="preserve">Y 1 </v>
      </c>
      <c r="C1009" s="178">
        <f t="shared" ref="C1009:C1026" si="227">J85</f>
        <v>2.1</v>
      </c>
      <c r="D1009" s="178">
        <f>$D$12</f>
        <v>0.13</v>
      </c>
      <c r="E1009" s="178">
        <f t="shared" ref="E1009:E1026" si="228">J168+(K168*25%)</f>
        <v>2.0133000000000001</v>
      </c>
      <c r="F1009" s="178">
        <f t="shared" ref="F1009:F1026" si="229">J829</f>
        <v>4.2756739918518809</v>
      </c>
      <c r="G1009" s="178">
        <f t="shared" ref="G1009:G1025" si="230">D931</f>
        <v>10.261617580444513</v>
      </c>
      <c r="H1009" s="162">
        <f>(F1009*C1009)/G1009</f>
        <v>0.87500000000000011</v>
      </c>
      <c r="I1009" s="178">
        <f t="shared" ref="I1009:I1026" si="231">(0.5*$I$31*H1009*$D$1009*C1009)+(0.23*E1009)</f>
        <v>10.137496500000003</v>
      </c>
      <c r="J1009" s="178">
        <f>0.55*I1009</f>
        <v>5.575623075000002</v>
      </c>
      <c r="K1009" s="68" t="str">
        <f t="shared" ref="K1009:K1026" si="232">IF(F1009&lt;=J1009,"No se agrieta","Se agrieta")</f>
        <v>No se agrieta</v>
      </c>
    </row>
    <row r="1010" spans="2:11" x14ac:dyDescent="0.25">
      <c r="B1010" s="80" t="str">
        <f t="shared" si="226"/>
        <v xml:space="preserve">Y 2 </v>
      </c>
      <c r="C1010" s="178">
        <f t="shared" si="227"/>
        <v>2.4</v>
      </c>
      <c r="D1010" s="178">
        <f t="shared" ref="D1010:D1026" si="233">$D$12</f>
        <v>0.13</v>
      </c>
      <c r="E1010" s="178">
        <f t="shared" si="228"/>
        <v>2.4085799999999997</v>
      </c>
      <c r="F1010" s="178">
        <f t="shared" si="229"/>
        <v>5.7412632027198915</v>
      </c>
      <c r="G1010" s="178">
        <f t="shared" si="230"/>
        <v>13.779031686527739</v>
      </c>
      <c r="H1010" s="162">
        <f t="shared" ref="H1010:H1026" si="234">(F1010*C1010)/G1010</f>
        <v>1</v>
      </c>
      <c r="I1010" s="178">
        <f t="shared" si="231"/>
        <v>13.189973400000001</v>
      </c>
      <c r="J1010" s="253">
        <f t="shared" ref="J1010:J1026" si="235">0.55*I1010</f>
        <v>7.2544853700000012</v>
      </c>
      <c r="K1010" s="68" t="str">
        <f t="shared" si="232"/>
        <v>No se agrieta</v>
      </c>
    </row>
    <row r="1011" spans="2:11" x14ac:dyDescent="0.25">
      <c r="B1011" s="80" t="str">
        <f t="shared" si="226"/>
        <v xml:space="preserve">Y 3 </v>
      </c>
      <c r="C1011" s="178">
        <f t="shared" si="227"/>
        <v>2.6</v>
      </c>
      <c r="D1011" s="178">
        <f t="shared" si="233"/>
        <v>0.13</v>
      </c>
      <c r="E1011" s="178">
        <f t="shared" si="228"/>
        <v>2.5820099999999999</v>
      </c>
      <c r="F1011" s="178">
        <f t="shared" si="229"/>
        <v>6.7940048318428152</v>
      </c>
      <c r="G1011" s="178">
        <f t="shared" si="230"/>
        <v>16.305611596422757</v>
      </c>
      <c r="H1011" s="162">
        <f t="shared" si="234"/>
        <v>1.0833333333333333</v>
      </c>
      <c r="I1011" s="178">
        <f t="shared" si="231"/>
        <v>15.4236123</v>
      </c>
      <c r="J1011" s="253">
        <f t="shared" si="235"/>
        <v>8.4829867650000015</v>
      </c>
      <c r="K1011" s="68" t="str">
        <f t="shared" si="232"/>
        <v>No se agrieta</v>
      </c>
    </row>
    <row r="1012" spans="2:11" x14ac:dyDescent="0.25">
      <c r="B1012" s="80" t="str">
        <f t="shared" si="226"/>
        <v>Y 4</v>
      </c>
      <c r="C1012" s="178">
        <f t="shared" si="227"/>
        <v>2.6</v>
      </c>
      <c r="D1012" s="178">
        <f t="shared" si="233"/>
        <v>0.13</v>
      </c>
      <c r="E1012" s="178">
        <f t="shared" si="228"/>
        <v>2.6721000000000004</v>
      </c>
      <c r="F1012" s="178">
        <f t="shared" si="229"/>
        <v>6.7940048318428152</v>
      </c>
      <c r="G1012" s="178">
        <f t="shared" si="230"/>
        <v>16.305611596422757</v>
      </c>
      <c r="H1012" s="162">
        <f t="shared" si="234"/>
        <v>1.0833333333333333</v>
      </c>
      <c r="I1012" s="178">
        <f t="shared" si="231"/>
        <v>15.444333</v>
      </c>
      <c r="J1012" s="253">
        <f t="shared" si="235"/>
        <v>8.4943831500000009</v>
      </c>
      <c r="K1012" s="68" t="str">
        <f t="shared" si="232"/>
        <v>No se agrieta</v>
      </c>
    </row>
    <row r="1013" spans="2:11" x14ac:dyDescent="0.25">
      <c r="B1013" s="80" t="str">
        <f t="shared" si="226"/>
        <v>Y 5</v>
      </c>
      <c r="C1013" s="178">
        <f t="shared" si="227"/>
        <v>2.6</v>
      </c>
      <c r="D1013" s="178">
        <f t="shared" si="233"/>
        <v>0.13</v>
      </c>
      <c r="E1013" s="178">
        <f t="shared" si="228"/>
        <v>1.7817750000000001</v>
      </c>
      <c r="F1013" s="178">
        <f t="shared" si="229"/>
        <v>6.7940048318428152</v>
      </c>
      <c r="G1013" s="178">
        <f t="shared" si="230"/>
        <v>16.305611596422757</v>
      </c>
      <c r="H1013" s="162">
        <f t="shared" si="234"/>
        <v>1.0833333333333333</v>
      </c>
      <c r="I1013" s="178">
        <f t="shared" si="231"/>
        <v>15.23955825</v>
      </c>
      <c r="J1013" s="253">
        <f t="shared" si="235"/>
        <v>8.3817570374999999</v>
      </c>
      <c r="K1013" s="134" t="str">
        <f t="shared" si="232"/>
        <v>No se agrieta</v>
      </c>
    </row>
    <row r="1014" spans="2:11" x14ac:dyDescent="0.25">
      <c r="B1014" s="80" t="str">
        <f t="shared" si="226"/>
        <v>Y 6</v>
      </c>
      <c r="C1014" s="178">
        <f t="shared" si="227"/>
        <v>2.7</v>
      </c>
      <c r="D1014" s="178">
        <f t="shared" si="233"/>
        <v>0.13</v>
      </c>
      <c r="E1014" s="178">
        <f t="shared" si="228"/>
        <v>2.8038600000000002</v>
      </c>
      <c r="F1014" s="178">
        <f t="shared" si="229"/>
        <v>7.3390947203105252</v>
      </c>
      <c r="G1014" s="178">
        <f t="shared" si="230"/>
        <v>17.613827328745259</v>
      </c>
      <c r="H1014" s="162">
        <f t="shared" si="234"/>
        <v>1.1250000000000002</v>
      </c>
      <c r="I1014" s="178">
        <f t="shared" si="231"/>
        <v>16.637325300000004</v>
      </c>
      <c r="J1014" s="253">
        <f t="shared" si="235"/>
        <v>9.1505289150000024</v>
      </c>
      <c r="K1014" s="68" t="str">
        <f t="shared" si="232"/>
        <v>No se agrieta</v>
      </c>
    </row>
    <row r="1015" spans="2:11" x14ac:dyDescent="0.25">
      <c r="B1015" s="80" t="str">
        <f t="shared" si="226"/>
        <v>Y 7</v>
      </c>
      <c r="C1015" s="178">
        <f t="shared" si="227"/>
        <v>2.7</v>
      </c>
      <c r="D1015" s="178">
        <f t="shared" si="233"/>
        <v>0.13</v>
      </c>
      <c r="E1015" s="178">
        <f t="shared" si="228"/>
        <v>2.8038600000000002</v>
      </c>
      <c r="F1015" s="178">
        <f t="shared" si="229"/>
        <v>7.3390947203105252</v>
      </c>
      <c r="G1015" s="178">
        <f t="shared" si="230"/>
        <v>17.613827328745259</v>
      </c>
      <c r="H1015" s="162">
        <f t="shared" si="234"/>
        <v>1.1250000000000002</v>
      </c>
      <c r="I1015" s="178">
        <f t="shared" si="231"/>
        <v>16.637325300000004</v>
      </c>
      <c r="J1015" s="253">
        <f t="shared" si="235"/>
        <v>9.1505289150000024</v>
      </c>
      <c r="K1015" s="68" t="str">
        <f t="shared" si="232"/>
        <v>No se agrieta</v>
      </c>
    </row>
    <row r="1016" spans="2:11" x14ac:dyDescent="0.25">
      <c r="B1016" s="80" t="str">
        <f t="shared" si="226"/>
        <v>Y 8</v>
      </c>
      <c r="C1016" s="178">
        <f t="shared" si="227"/>
        <v>2.7</v>
      </c>
      <c r="D1016" s="178">
        <f t="shared" si="233"/>
        <v>0.13</v>
      </c>
      <c r="E1016" s="178">
        <f t="shared" si="228"/>
        <v>2.8071899999999999</v>
      </c>
      <c r="F1016" s="178">
        <f t="shared" si="229"/>
        <v>7.0145972690328637</v>
      </c>
      <c r="G1016" s="178">
        <f t="shared" si="230"/>
        <v>16.835033445678871</v>
      </c>
      <c r="H1016" s="162">
        <f t="shared" si="234"/>
        <v>1.1250000000000002</v>
      </c>
      <c r="I1016" s="178">
        <f t="shared" si="231"/>
        <v>16.638091200000005</v>
      </c>
      <c r="J1016" s="253">
        <f t="shared" si="235"/>
        <v>9.1509501600000043</v>
      </c>
      <c r="K1016" s="68" t="str">
        <f t="shared" si="232"/>
        <v>No se agrieta</v>
      </c>
    </row>
    <row r="1017" spans="2:11" x14ac:dyDescent="0.25">
      <c r="B1017" s="80" t="str">
        <f t="shared" si="226"/>
        <v>Y 9</v>
      </c>
      <c r="C1017" s="178">
        <f t="shared" si="227"/>
        <v>2.7</v>
      </c>
      <c r="D1017" s="178">
        <f t="shared" si="233"/>
        <v>0.13</v>
      </c>
      <c r="E1017" s="178">
        <f t="shared" si="228"/>
        <v>2.8071899999999999</v>
      </c>
      <c r="F1017" s="178">
        <f t="shared" si="229"/>
        <v>7.0145972690328637</v>
      </c>
      <c r="G1017" s="178">
        <f t="shared" si="230"/>
        <v>16.835033445678871</v>
      </c>
      <c r="H1017" s="162">
        <f t="shared" si="234"/>
        <v>1.1250000000000002</v>
      </c>
      <c r="I1017" s="178">
        <f t="shared" si="231"/>
        <v>16.638091200000005</v>
      </c>
      <c r="J1017" s="253">
        <f t="shared" si="235"/>
        <v>9.1509501600000043</v>
      </c>
      <c r="K1017" s="68" t="str">
        <f t="shared" si="232"/>
        <v>No se agrieta</v>
      </c>
    </row>
    <row r="1018" spans="2:11" x14ac:dyDescent="0.25">
      <c r="B1018" s="80" t="str">
        <f t="shared" si="226"/>
        <v>Y 10</v>
      </c>
      <c r="C1018" s="178">
        <f t="shared" si="227"/>
        <v>2.4</v>
      </c>
      <c r="D1018" s="178">
        <f t="shared" si="233"/>
        <v>0.13</v>
      </c>
      <c r="E1018" s="178">
        <f t="shared" si="228"/>
        <v>2.35656</v>
      </c>
      <c r="F1018" s="178">
        <f t="shared" si="229"/>
        <v>5.4874137366214351</v>
      </c>
      <c r="G1018" s="178">
        <f t="shared" si="230"/>
        <v>13.169792967891444</v>
      </c>
      <c r="H1018" s="162">
        <f t="shared" si="234"/>
        <v>1</v>
      </c>
      <c r="I1018" s="178">
        <f t="shared" si="231"/>
        <v>13.178008800000001</v>
      </c>
      <c r="J1018" s="253">
        <f t="shared" si="235"/>
        <v>7.2479048400000012</v>
      </c>
      <c r="K1018" s="68" t="str">
        <f t="shared" si="232"/>
        <v>No se agrieta</v>
      </c>
    </row>
    <row r="1019" spans="2:11" x14ac:dyDescent="0.25">
      <c r="B1019" s="80" t="str">
        <f t="shared" si="226"/>
        <v>Y 11</v>
      </c>
      <c r="C1019" s="178">
        <f t="shared" si="227"/>
        <v>2.6</v>
      </c>
      <c r="D1019" s="178">
        <f t="shared" si="233"/>
        <v>0.13</v>
      </c>
      <c r="E1019" s="178">
        <f t="shared" si="228"/>
        <v>2.5847549999999999</v>
      </c>
      <c r="F1019" s="178">
        <f t="shared" si="229"/>
        <v>6.4936084838027908</v>
      </c>
      <c r="G1019" s="178">
        <f t="shared" si="230"/>
        <v>15.584660361126698</v>
      </c>
      <c r="H1019" s="162">
        <f t="shared" si="234"/>
        <v>1.0833333333333335</v>
      </c>
      <c r="I1019" s="178">
        <f t="shared" si="231"/>
        <v>15.424243650000005</v>
      </c>
      <c r="J1019" s="253">
        <f t="shared" si="235"/>
        <v>8.4833340075000034</v>
      </c>
      <c r="K1019" s="68" t="str">
        <f t="shared" si="232"/>
        <v>No se agrieta</v>
      </c>
    </row>
    <row r="1020" spans="2:11" x14ac:dyDescent="0.25">
      <c r="B1020" s="80" t="str">
        <f t="shared" si="226"/>
        <v>Y 12</v>
      </c>
      <c r="C1020" s="178">
        <f t="shared" si="227"/>
        <v>2.6</v>
      </c>
      <c r="D1020" s="178">
        <f t="shared" si="233"/>
        <v>0.13</v>
      </c>
      <c r="E1020" s="178">
        <f t="shared" si="228"/>
        <v>2.67516</v>
      </c>
      <c r="F1020" s="178">
        <f t="shared" si="229"/>
        <v>6.4936084838027908</v>
      </c>
      <c r="G1020" s="178">
        <f t="shared" si="230"/>
        <v>15.584660361126698</v>
      </c>
      <c r="H1020" s="162">
        <f t="shared" si="234"/>
        <v>1.0833333333333335</v>
      </c>
      <c r="I1020" s="178">
        <f t="shared" si="231"/>
        <v>15.445036800000004</v>
      </c>
      <c r="J1020" s="253">
        <f t="shared" si="235"/>
        <v>8.4947702400000029</v>
      </c>
      <c r="K1020" s="68" t="str">
        <f t="shared" si="232"/>
        <v>No se agrieta</v>
      </c>
    </row>
    <row r="1021" spans="2:11" x14ac:dyDescent="0.25">
      <c r="B1021" s="80" t="str">
        <f t="shared" si="226"/>
        <v>Y 13</v>
      </c>
      <c r="C1021" s="178">
        <f t="shared" si="227"/>
        <v>2.6</v>
      </c>
      <c r="D1021" s="178">
        <f t="shared" si="233"/>
        <v>0.13</v>
      </c>
      <c r="E1021" s="178">
        <f t="shared" si="228"/>
        <v>2.5847549999999999</v>
      </c>
      <c r="F1021" s="178">
        <f t="shared" si="229"/>
        <v>6.4936084838027908</v>
      </c>
      <c r="G1021" s="178">
        <f t="shared" si="230"/>
        <v>15.584660361126698</v>
      </c>
      <c r="H1021" s="162">
        <f t="shared" si="234"/>
        <v>1.0833333333333335</v>
      </c>
      <c r="I1021" s="178">
        <f t="shared" si="231"/>
        <v>15.424243650000005</v>
      </c>
      <c r="J1021" s="253">
        <f t="shared" si="235"/>
        <v>8.4833340075000034</v>
      </c>
      <c r="K1021" s="68" t="str">
        <f t="shared" si="232"/>
        <v>No se agrieta</v>
      </c>
    </row>
    <row r="1022" spans="2:11" x14ac:dyDescent="0.25">
      <c r="B1022" s="80" t="str">
        <f t="shared" si="226"/>
        <v>Y 14</v>
      </c>
      <c r="C1022" s="178">
        <f t="shared" si="227"/>
        <v>2.4</v>
      </c>
      <c r="D1022" s="178">
        <f t="shared" si="233"/>
        <v>0.13</v>
      </c>
      <c r="E1022" s="178">
        <f t="shared" si="228"/>
        <v>2.4112350000000005</v>
      </c>
      <c r="F1022" s="178">
        <f t="shared" si="229"/>
        <v>5.4874137366214351</v>
      </c>
      <c r="G1022" s="178">
        <f t="shared" si="230"/>
        <v>13.169792967891444</v>
      </c>
      <c r="H1022" s="162">
        <f t="shared" si="234"/>
        <v>1</v>
      </c>
      <c r="I1022" s="178">
        <f t="shared" si="231"/>
        <v>13.190584050000002</v>
      </c>
      <c r="J1022" s="253">
        <f t="shared" si="235"/>
        <v>7.2548212275000017</v>
      </c>
      <c r="K1022" s="68" t="str">
        <f t="shared" si="232"/>
        <v>No se agrieta</v>
      </c>
    </row>
    <row r="1023" spans="2:11" x14ac:dyDescent="0.25">
      <c r="B1023" s="80" t="str">
        <f t="shared" si="226"/>
        <v>Y 15</v>
      </c>
      <c r="C1023" s="178">
        <f t="shared" si="227"/>
        <v>2.1</v>
      </c>
      <c r="D1023" s="178">
        <f t="shared" si="233"/>
        <v>0.13</v>
      </c>
      <c r="E1023" s="178">
        <f t="shared" si="228"/>
        <v>2.0152800000000002</v>
      </c>
      <c r="F1023" s="178">
        <f t="shared" si="229"/>
        <v>4.0866254285446866</v>
      </c>
      <c r="G1023" s="178">
        <f t="shared" si="230"/>
        <v>9.8079010285072474</v>
      </c>
      <c r="H1023" s="162">
        <f t="shared" si="234"/>
        <v>0.875</v>
      </c>
      <c r="I1023" s="178">
        <f t="shared" si="231"/>
        <v>10.137951900000001</v>
      </c>
      <c r="J1023" s="253">
        <f t="shared" si="235"/>
        <v>5.5758735450000012</v>
      </c>
      <c r="K1023" s="68" t="str">
        <f t="shared" si="232"/>
        <v>No se agrieta</v>
      </c>
    </row>
    <row r="1024" spans="2:11" x14ac:dyDescent="0.25">
      <c r="B1024" s="80" t="str">
        <f t="shared" si="226"/>
        <v>Y 16</v>
      </c>
      <c r="C1024" s="178">
        <f t="shared" si="227"/>
        <v>2.1</v>
      </c>
      <c r="D1024" s="178">
        <f t="shared" si="233"/>
        <v>0.13</v>
      </c>
      <c r="E1024" s="178">
        <f t="shared" si="228"/>
        <v>2.7682200000000003</v>
      </c>
      <c r="F1024" s="178">
        <f t="shared" si="229"/>
        <v>3.980257443248449</v>
      </c>
      <c r="G1024" s="178">
        <f t="shared" si="230"/>
        <v>9.5526178637962769</v>
      </c>
      <c r="H1024" s="162">
        <f t="shared" si="234"/>
        <v>0.87500000000000011</v>
      </c>
      <c r="I1024" s="178">
        <f t="shared" si="231"/>
        <v>10.311128100000003</v>
      </c>
      <c r="J1024" s="253">
        <f t="shared" si="235"/>
        <v>5.6711204550000023</v>
      </c>
      <c r="K1024" s="68" t="str">
        <f t="shared" si="232"/>
        <v>No se agrieta</v>
      </c>
    </row>
    <row r="1025" spans="2:11" x14ac:dyDescent="0.25">
      <c r="B1025" s="80" t="str">
        <f t="shared" si="226"/>
        <v>Y 17</v>
      </c>
      <c r="C1025" s="178">
        <f t="shared" si="227"/>
        <v>2.6</v>
      </c>
      <c r="D1025" s="178">
        <f t="shared" si="233"/>
        <v>0.13</v>
      </c>
      <c r="E1025" s="178">
        <f t="shared" si="228"/>
        <v>3.7791449999999998</v>
      </c>
      <c r="F1025" s="178">
        <f t="shared" si="229"/>
        <v>6.3245907786566073</v>
      </c>
      <c r="G1025" s="178">
        <f t="shared" si="230"/>
        <v>15.179017868775857</v>
      </c>
      <c r="H1025" s="162">
        <f t="shared" si="234"/>
        <v>1.0833333333333335</v>
      </c>
      <c r="I1025" s="178">
        <f t="shared" si="231"/>
        <v>15.698953350000004</v>
      </c>
      <c r="J1025" s="253">
        <f t="shared" si="235"/>
        <v>8.6344243425000027</v>
      </c>
      <c r="K1025" s="68" t="str">
        <f t="shared" si="232"/>
        <v>No se agrieta</v>
      </c>
    </row>
    <row r="1026" spans="2:11" x14ac:dyDescent="0.25">
      <c r="B1026" s="80" t="str">
        <f t="shared" si="226"/>
        <v>Y 18</v>
      </c>
      <c r="C1026" s="178">
        <f t="shared" si="227"/>
        <v>2.7</v>
      </c>
      <c r="D1026" s="178">
        <f t="shared" si="233"/>
        <v>0.13</v>
      </c>
      <c r="E1026" s="178">
        <f t="shared" si="228"/>
        <v>3.9813300000000003</v>
      </c>
      <c r="F1026" s="178">
        <f t="shared" si="229"/>
        <v>6.8320191022256296</v>
      </c>
      <c r="G1026" s="178">
        <f>D948</f>
        <v>16.39684584534151</v>
      </c>
      <c r="H1026" s="162">
        <f t="shared" si="234"/>
        <v>1.1250000000000002</v>
      </c>
      <c r="I1026" s="178">
        <f t="shared" si="231"/>
        <v>16.908143400000004</v>
      </c>
      <c r="J1026" s="253">
        <f t="shared" si="235"/>
        <v>9.2994788700000033</v>
      </c>
      <c r="K1026" s="68" t="str">
        <f t="shared" si="232"/>
        <v>No se agrieta</v>
      </c>
    </row>
    <row r="1028" spans="2:11" x14ac:dyDescent="0.25">
      <c r="B1028" s="2" t="s">
        <v>426</v>
      </c>
    </row>
    <row r="1029" spans="2:11" x14ac:dyDescent="0.25">
      <c r="B1029" s="179" t="s">
        <v>49</v>
      </c>
      <c r="C1029" s="179" t="s">
        <v>333</v>
      </c>
      <c r="D1029" s="179" t="s">
        <v>334</v>
      </c>
      <c r="E1029" s="179" t="s">
        <v>335</v>
      </c>
      <c r="F1029" s="179" t="s">
        <v>336</v>
      </c>
      <c r="G1029" s="179" t="s">
        <v>337</v>
      </c>
      <c r="H1029" s="179" t="s">
        <v>338</v>
      </c>
      <c r="I1029" s="179" t="s">
        <v>339</v>
      </c>
      <c r="J1029" s="252" t="s">
        <v>475</v>
      </c>
      <c r="K1029" s="252" t="s">
        <v>477</v>
      </c>
    </row>
    <row r="1030" spans="2:11" x14ac:dyDescent="0.25">
      <c r="B1030" s="80" t="str">
        <f t="shared" ref="B1030:B1039" si="236">L85</f>
        <v xml:space="preserve">X 1 </v>
      </c>
      <c r="C1030" s="178">
        <f t="shared" ref="C1030:C1039" si="237">M85</f>
        <v>2.2000000000000002</v>
      </c>
      <c r="D1030" s="178">
        <f>$D$12</f>
        <v>0.13</v>
      </c>
      <c r="E1030" s="178">
        <f t="shared" ref="E1030:E1039" si="238">J186+(K186*25%)</f>
        <v>3.0437099999999995</v>
      </c>
      <c r="F1030" s="178">
        <f t="shared" ref="F1030:F1039" si="239">J850</f>
        <v>12.567941313894938</v>
      </c>
      <c r="G1030" s="178">
        <f>E920</f>
        <v>30.163059153347849</v>
      </c>
      <c r="H1030" s="162">
        <f>(F1030*C1030)/G1030</f>
        <v>0.91666666666666674</v>
      </c>
      <c r="I1030" s="178">
        <f t="shared" ref="I1030:I1039" si="240">(0.5*$I$31*H1030*$D$1030*C1030)+(0.23*E1030)</f>
        <v>11.317803300000001</v>
      </c>
      <c r="J1030" s="178">
        <f>0.55*I1030</f>
        <v>6.2247918150000014</v>
      </c>
      <c r="K1030" s="98" t="str">
        <f t="shared" ref="K1030:K1039" si="241">IF(F1030&lt;=J1030,"No se agrieta","Se agrieta")</f>
        <v>Se agrieta</v>
      </c>
    </row>
    <row r="1031" spans="2:11" x14ac:dyDescent="0.25">
      <c r="B1031" s="80" t="str">
        <f t="shared" si="236"/>
        <v xml:space="preserve">X 2 </v>
      </c>
      <c r="C1031" s="178">
        <f t="shared" si="237"/>
        <v>2.2000000000000002</v>
      </c>
      <c r="D1031" s="178">
        <f t="shared" ref="D1031:D1039" si="242">$D$12</f>
        <v>0.13</v>
      </c>
      <c r="E1031" s="178">
        <f t="shared" si="238"/>
        <v>2.7151649999999994</v>
      </c>
      <c r="F1031" s="178">
        <f t="shared" si="239"/>
        <v>9.6225005906347398</v>
      </c>
      <c r="G1031" s="178">
        <f t="shared" ref="G1031:G1039" si="243">E921</f>
        <v>23.094001417523376</v>
      </c>
      <c r="H1031" s="162">
        <f t="shared" ref="H1031:H1034" si="244">(F1031*C1031)/G1031</f>
        <v>0.91666666666666674</v>
      </c>
      <c r="I1031" s="178">
        <f t="shared" si="240"/>
        <v>11.242237950000002</v>
      </c>
      <c r="J1031" s="253">
        <f t="shared" ref="J1031:J1039" si="245">0.55*I1031</f>
        <v>6.1832308725000011</v>
      </c>
      <c r="K1031" s="98" t="str">
        <f t="shared" si="241"/>
        <v>Se agrieta</v>
      </c>
    </row>
    <row r="1032" spans="2:11" x14ac:dyDescent="0.25">
      <c r="B1032" s="80" t="str">
        <f t="shared" si="236"/>
        <v xml:space="preserve">X 3 </v>
      </c>
      <c r="C1032" s="178">
        <f t="shared" si="237"/>
        <v>2.2000000000000002</v>
      </c>
      <c r="D1032" s="178">
        <f t="shared" si="242"/>
        <v>0.13</v>
      </c>
      <c r="E1032" s="178">
        <f t="shared" si="238"/>
        <v>1.8236699999999999</v>
      </c>
      <c r="F1032" s="178">
        <f t="shared" si="239"/>
        <v>8.1497802290046426</v>
      </c>
      <c r="G1032" s="178">
        <f t="shared" si="243"/>
        <v>19.55947254961114</v>
      </c>
      <c r="H1032" s="162">
        <f t="shared" si="244"/>
        <v>0.91666666666666685</v>
      </c>
      <c r="I1032" s="178">
        <f t="shared" si="240"/>
        <v>11.037194100000002</v>
      </c>
      <c r="J1032" s="253">
        <f t="shared" si="245"/>
        <v>6.0704567550000021</v>
      </c>
      <c r="K1032" s="98" t="str">
        <f t="shared" si="241"/>
        <v>Se agrieta</v>
      </c>
    </row>
    <row r="1033" spans="2:11" x14ac:dyDescent="0.25">
      <c r="B1033" s="80" t="str">
        <f t="shared" si="236"/>
        <v>X 4</v>
      </c>
      <c r="C1033" s="178">
        <f t="shared" si="237"/>
        <v>2.2000000000000002</v>
      </c>
      <c r="D1033" s="178">
        <f t="shared" si="242"/>
        <v>0.13</v>
      </c>
      <c r="E1033" s="178">
        <f t="shared" si="238"/>
        <v>2.0905200000000002</v>
      </c>
      <c r="F1033" s="178">
        <f t="shared" si="239"/>
        <v>7.3968113745331037</v>
      </c>
      <c r="G1033" s="178">
        <f t="shared" si="243"/>
        <v>17.75234729887945</v>
      </c>
      <c r="H1033" s="162">
        <f t="shared" si="244"/>
        <v>0.91666666666666674</v>
      </c>
      <c r="I1033" s="178">
        <f t="shared" si="240"/>
        <v>11.098569600000001</v>
      </c>
      <c r="J1033" s="253">
        <f t="shared" si="245"/>
        <v>6.1042132800000015</v>
      </c>
      <c r="K1033" s="98" t="str">
        <f t="shared" si="241"/>
        <v>Se agrieta</v>
      </c>
    </row>
    <row r="1034" spans="2:11" x14ac:dyDescent="0.25">
      <c r="B1034" s="80" t="str">
        <f t="shared" si="236"/>
        <v>X 5</v>
      </c>
      <c r="C1034" s="178">
        <f t="shared" si="237"/>
        <v>2.1749999999999998</v>
      </c>
      <c r="D1034" s="178">
        <f t="shared" si="242"/>
        <v>0.13</v>
      </c>
      <c r="E1034" s="178">
        <f t="shared" si="238"/>
        <v>1.837575</v>
      </c>
      <c r="F1034" s="178">
        <f t="shared" si="239"/>
        <v>7.2104930248297574</v>
      </c>
      <c r="G1034" s="178">
        <f t="shared" si="243"/>
        <v>17.305183259591416</v>
      </c>
      <c r="H1034" s="162">
        <f t="shared" si="244"/>
        <v>0.90625</v>
      </c>
      <c r="I1034" s="178">
        <f t="shared" si="240"/>
        <v>10.800450843749999</v>
      </c>
      <c r="J1034" s="253">
        <f t="shared" si="245"/>
        <v>5.9402479640625003</v>
      </c>
      <c r="K1034" s="98" t="str">
        <f t="shared" si="241"/>
        <v>Se agrieta</v>
      </c>
    </row>
    <row r="1035" spans="2:11" x14ac:dyDescent="0.25">
      <c r="B1035" s="80" t="str">
        <f t="shared" si="236"/>
        <v>X 6</v>
      </c>
      <c r="C1035" s="178">
        <f t="shared" si="237"/>
        <v>3.1</v>
      </c>
      <c r="D1035" s="178">
        <f t="shared" si="242"/>
        <v>0.13</v>
      </c>
      <c r="E1035" s="178">
        <f t="shared" si="238"/>
        <v>2.9209499999999999</v>
      </c>
      <c r="F1035" s="178">
        <f t="shared" si="239"/>
        <v>14.98548897756832</v>
      </c>
      <c r="G1035" s="178">
        <f t="shared" si="243"/>
        <v>35.965173546163967</v>
      </c>
      <c r="H1035" s="162">
        <v>1</v>
      </c>
      <c r="I1035" s="178">
        <f t="shared" si="240"/>
        <v>16.993318500000004</v>
      </c>
      <c r="J1035" s="253">
        <f t="shared" si="245"/>
        <v>9.346325175000004</v>
      </c>
      <c r="K1035" s="98" t="str">
        <f t="shared" si="241"/>
        <v>Se agrieta</v>
      </c>
    </row>
    <row r="1036" spans="2:11" x14ac:dyDescent="0.25">
      <c r="B1036" s="80" t="str">
        <f t="shared" si="236"/>
        <v>X 7</v>
      </c>
      <c r="C1036" s="178">
        <f t="shared" si="237"/>
        <v>2.2250000000000001</v>
      </c>
      <c r="D1036" s="178">
        <f t="shared" si="242"/>
        <v>0.13</v>
      </c>
      <c r="E1036" s="178">
        <f t="shared" si="238"/>
        <v>1.8867149999999997</v>
      </c>
      <c r="F1036" s="178">
        <f t="shared" si="239"/>
        <v>7.5848332088790285</v>
      </c>
      <c r="G1036" s="178">
        <f t="shared" si="243"/>
        <v>18.203599701309667</v>
      </c>
      <c r="H1036" s="162">
        <f t="shared" ref="H1036:H1039" si="246">(F1036*C1036)/G1036</f>
        <v>0.92708333333333359</v>
      </c>
      <c r="I1036" s="178">
        <f t="shared" si="240"/>
        <v>11.294378043750003</v>
      </c>
      <c r="J1036" s="253">
        <f t="shared" si="245"/>
        <v>6.2119079240625021</v>
      </c>
      <c r="K1036" s="98" t="str">
        <f t="shared" si="241"/>
        <v>Se agrieta</v>
      </c>
    </row>
    <row r="1037" spans="2:11" x14ac:dyDescent="0.25">
      <c r="B1037" s="80" t="str">
        <f t="shared" si="236"/>
        <v>X 8</v>
      </c>
      <c r="C1037" s="178">
        <f t="shared" si="237"/>
        <v>2.2250000000000001</v>
      </c>
      <c r="D1037" s="178">
        <f t="shared" si="242"/>
        <v>0.13</v>
      </c>
      <c r="E1037" s="178">
        <f t="shared" si="238"/>
        <v>3.0236399999999999</v>
      </c>
      <c r="F1037" s="178">
        <f t="shared" si="239"/>
        <v>7.5848332088790285</v>
      </c>
      <c r="G1037" s="178">
        <f t="shared" si="243"/>
        <v>18.203599701309667</v>
      </c>
      <c r="H1037" s="162">
        <f t="shared" si="246"/>
        <v>0.92708333333333359</v>
      </c>
      <c r="I1037" s="178">
        <f t="shared" si="240"/>
        <v>11.555870793750003</v>
      </c>
      <c r="J1037" s="253">
        <f t="shared" si="245"/>
        <v>6.3557289365625023</v>
      </c>
      <c r="K1037" s="98" t="str">
        <f t="shared" si="241"/>
        <v>Se agrieta</v>
      </c>
    </row>
    <row r="1038" spans="2:11" x14ac:dyDescent="0.25">
      <c r="B1038" s="80" t="str">
        <f t="shared" si="236"/>
        <v>X 9</v>
      </c>
      <c r="C1038" s="178">
        <f t="shared" si="237"/>
        <v>2.2250000000000001</v>
      </c>
      <c r="D1038" s="178">
        <f t="shared" si="242"/>
        <v>0.13</v>
      </c>
      <c r="E1038" s="178">
        <f t="shared" si="238"/>
        <v>3.0792150000000005</v>
      </c>
      <c r="F1038" s="178">
        <f t="shared" si="239"/>
        <v>9.867097907023668</v>
      </c>
      <c r="G1038" s="178">
        <f t="shared" si="243"/>
        <v>23.681034976856804</v>
      </c>
      <c r="H1038" s="162">
        <f t="shared" si="246"/>
        <v>0.92708333333333326</v>
      </c>
      <c r="I1038" s="178">
        <f t="shared" si="240"/>
        <v>11.56865304375</v>
      </c>
      <c r="J1038" s="253">
        <f t="shared" si="245"/>
        <v>6.3627591740625009</v>
      </c>
      <c r="K1038" s="98" t="str">
        <f t="shared" si="241"/>
        <v>Se agrieta</v>
      </c>
    </row>
    <row r="1039" spans="2:11" x14ac:dyDescent="0.25">
      <c r="B1039" s="80" t="str">
        <f t="shared" si="236"/>
        <v>X 10</v>
      </c>
      <c r="C1039" s="178">
        <f t="shared" si="237"/>
        <v>2.2250000000000001</v>
      </c>
      <c r="D1039" s="178">
        <f t="shared" si="242"/>
        <v>0.13</v>
      </c>
      <c r="E1039" s="178">
        <f t="shared" si="238"/>
        <v>3.0792150000000005</v>
      </c>
      <c r="F1039" s="178">
        <f t="shared" si="239"/>
        <v>12.887409698329659</v>
      </c>
      <c r="G1039" s="178">
        <f t="shared" si="243"/>
        <v>30.929783275991181</v>
      </c>
      <c r="H1039" s="162">
        <f t="shared" si="246"/>
        <v>0.92708333333333337</v>
      </c>
      <c r="I1039" s="178">
        <f t="shared" si="240"/>
        <v>11.56865304375</v>
      </c>
      <c r="J1039" s="253">
        <f t="shared" si="245"/>
        <v>6.3627591740625009</v>
      </c>
      <c r="K1039" s="98" t="str">
        <f t="shared" si="241"/>
        <v>Se agrieta</v>
      </c>
    </row>
    <row r="1041" spans="2:11" x14ac:dyDescent="0.25">
      <c r="B1041" s="2" t="s">
        <v>427</v>
      </c>
    </row>
    <row r="1042" spans="2:11" x14ac:dyDescent="0.25">
      <c r="B1042" s="80" t="str">
        <f t="shared" ref="B1042:B1059" si="247">N85</f>
        <v xml:space="preserve">Y 1 </v>
      </c>
      <c r="C1042" s="178">
        <f t="shared" ref="C1042:C1059" si="248">O85</f>
        <v>2.1</v>
      </c>
      <c r="D1042" s="178">
        <f>$D$12</f>
        <v>0.13</v>
      </c>
      <c r="E1042" s="178">
        <f t="shared" ref="E1042:E1059" si="249">J196+(K196*25%)</f>
        <v>2.0133000000000001</v>
      </c>
      <c r="F1042" s="178">
        <f t="shared" ref="F1042:F1059" si="250">J863</f>
        <v>3.3164628059470656</v>
      </c>
      <c r="G1042" s="178">
        <f>E931</f>
        <v>7.959510734272957</v>
      </c>
      <c r="H1042" s="162">
        <f>(F1042*C1042)/G1042</f>
        <v>0.87500000000000011</v>
      </c>
      <c r="I1042" s="178">
        <f t="shared" ref="I1042:I1059" si="251">(0.5*$I$31*H1042*$D$1042*C1042)+(0.23*E1042)</f>
        <v>10.137496500000003</v>
      </c>
      <c r="J1042" s="178">
        <f>0.55*I1042</f>
        <v>5.575623075000002</v>
      </c>
      <c r="K1042" s="68" t="str">
        <f t="shared" ref="K1042:K1059" si="252">IF(F1042&lt;=J1042,"No se agrieta","Se agrieta")</f>
        <v>No se agrieta</v>
      </c>
    </row>
    <row r="1043" spans="2:11" x14ac:dyDescent="0.25">
      <c r="B1043" s="80" t="str">
        <f t="shared" si="247"/>
        <v xml:space="preserve">Y 2 </v>
      </c>
      <c r="C1043" s="178">
        <f t="shared" si="248"/>
        <v>2.4</v>
      </c>
      <c r="D1043" s="178">
        <f t="shared" ref="D1043:D1059" si="253">$D$12</f>
        <v>0.13</v>
      </c>
      <c r="E1043" s="178">
        <f t="shared" si="249"/>
        <v>2.4085799999999997</v>
      </c>
      <c r="F1043" s="178">
        <f t="shared" si="250"/>
        <v>4.4532595111925595</v>
      </c>
      <c r="G1043" s="178">
        <f t="shared" ref="G1043:G1059" si="254">E932</f>
        <v>10.687822826862142</v>
      </c>
      <c r="H1043" s="162">
        <f t="shared" ref="H1043:H1059" si="255">(F1043*C1043)/G1043</f>
        <v>1</v>
      </c>
      <c r="I1043" s="178">
        <f t="shared" si="251"/>
        <v>13.189973400000001</v>
      </c>
      <c r="J1043" s="253">
        <f t="shared" ref="J1043:J1059" si="256">0.55*I1043</f>
        <v>7.2544853700000012</v>
      </c>
      <c r="K1043" s="68" t="str">
        <f t="shared" si="252"/>
        <v>No se agrieta</v>
      </c>
    </row>
    <row r="1044" spans="2:11" x14ac:dyDescent="0.25">
      <c r="B1044" s="80" t="str">
        <f t="shared" si="247"/>
        <v xml:space="preserve">Y 3 </v>
      </c>
      <c r="C1044" s="178">
        <f t="shared" si="248"/>
        <v>2.6</v>
      </c>
      <c r="D1044" s="178">
        <f t="shared" si="253"/>
        <v>0.13</v>
      </c>
      <c r="E1044" s="178">
        <f t="shared" si="249"/>
        <v>2.5820099999999999</v>
      </c>
      <c r="F1044" s="178">
        <f t="shared" si="250"/>
        <v>5.2698274871214519</v>
      </c>
      <c r="G1044" s="178">
        <f t="shared" si="254"/>
        <v>12.647585969091484</v>
      </c>
      <c r="H1044" s="162">
        <f t="shared" si="255"/>
        <v>1.0833333333333335</v>
      </c>
      <c r="I1044" s="178">
        <f t="shared" si="251"/>
        <v>15.423612300000004</v>
      </c>
      <c r="J1044" s="253">
        <f t="shared" si="256"/>
        <v>8.4829867650000033</v>
      </c>
      <c r="K1044" s="68" t="str">
        <f t="shared" si="252"/>
        <v>No se agrieta</v>
      </c>
    </row>
    <row r="1045" spans="2:11" x14ac:dyDescent="0.25">
      <c r="B1045" s="80" t="str">
        <f t="shared" si="247"/>
        <v>Y 4</v>
      </c>
      <c r="C1045" s="178">
        <f t="shared" si="248"/>
        <v>2.6</v>
      </c>
      <c r="D1045" s="178">
        <f t="shared" si="253"/>
        <v>0.13</v>
      </c>
      <c r="E1045" s="178">
        <f t="shared" si="249"/>
        <v>2.6721000000000004</v>
      </c>
      <c r="F1045" s="178">
        <f t="shared" si="250"/>
        <v>5.2698274871214519</v>
      </c>
      <c r="G1045" s="178">
        <f t="shared" si="254"/>
        <v>12.647585969091484</v>
      </c>
      <c r="H1045" s="162">
        <f t="shared" si="255"/>
        <v>1.0833333333333335</v>
      </c>
      <c r="I1045" s="178">
        <f t="shared" si="251"/>
        <v>15.444333000000004</v>
      </c>
      <c r="J1045" s="253">
        <f t="shared" si="256"/>
        <v>8.4943831500000027</v>
      </c>
      <c r="K1045" s="68" t="str">
        <f t="shared" si="252"/>
        <v>No se agrieta</v>
      </c>
    </row>
    <row r="1046" spans="2:11" x14ac:dyDescent="0.25">
      <c r="B1046" s="80" t="str">
        <f t="shared" si="247"/>
        <v>Y 5</v>
      </c>
      <c r="C1046" s="178">
        <f t="shared" si="248"/>
        <v>2.6</v>
      </c>
      <c r="D1046" s="178">
        <f t="shared" si="253"/>
        <v>0.13</v>
      </c>
      <c r="E1046" s="178">
        <f t="shared" si="249"/>
        <v>1.7817750000000001</v>
      </c>
      <c r="F1046" s="178">
        <f t="shared" si="250"/>
        <v>5.2698274871214519</v>
      </c>
      <c r="G1046" s="178">
        <f t="shared" si="254"/>
        <v>12.647585969091484</v>
      </c>
      <c r="H1046" s="162">
        <f t="shared" si="255"/>
        <v>1.0833333333333335</v>
      </c>
      <c r="I1046" s="178">
        <f t="shared" si="251"/>
        <v>15.239558250000004</v>
      </c>
      <c r="J1046" s="253">
        <f t="shared" si="256"/>
        <v>8.3817570375000034</v>
      </c>
      <c r="K1046" s="68" t="str">
        <f t="shared" si="252"/>
        <v>No se agrieta</v>
      </c>
    </row>
    <row r="1047" spans="2:11" x14ac:dyDescent="0.25">
      <c r="B1047" s="80" t="str">
        <f t="shared" si="247"/>
        <v>Y 6</v>
      </c>
      <c r="C1047" s="178">
        <f t="shared" si="248"/>
        <v>2.7</v>
      </c>
      <c r="D1047" s="178">
        <f t="shared" si="253"/>
        <v>0.13</v>
      </c>
      <c r="E1047" s="178">
        <f t="shared" si="249"/>
        <v>2.8038600000000002</v>
      </c>
      <c r="F1047" s="178">
        <f t="shared" si="250"/>
        <v>5.6926310835710519</v>
      </c>
      <c r="G1047" s="178">
        <f t="shared" si="254"/>
        <v>13.662314600570523</v>
      </c>
      <c r="H1047" s="162">
        <f t="shared" si="255"/>
        <v>1.1250000000000002</v>
      </c>
      <c r="I1047" s="178">
        <f t="shared" si="251"/>
        <v>16.637325300000004</v>
      </c>
      <c r="J1047" s="253">
        <f t="shared" si="256"/>
        <v>9.1505289150000024</v>
      </c>
      <c r="K1047" s="68" t="str">
        <f t="shared" si="252"/>
        <v>No se agrieta</v>
      </c>
    </row>
    <row r="1048" spans="2:11" x14ac:dyDescent="0.25">
      <c r="B1048" s="80" t="str">
        <f t="shared" si="247"/>
        <v>Y 7</v>
      </c>
      <c r="C1048" s="178">
        <f t="shared" si="248"/>
        <v>2.7</v>
      </c>
      <c r="D1048" s="178">
        <f t="shared" si="253"/>
        <v>0.13</v>
      </c>
      <c r="E1048" s="178">
        <f t="shared" si="249"/>
        <v>2.8038600000000002</v>
      </c>
      <c r="F1048" s="178">
        <f t="shared" si="250"/>
        <v>5.6926310835710519</v>
      </c>
      <c r="G1048" s="178">
        <f t="shared" si="254"/>
        <v>13.662314600570523</v>
      </c>
      <c r="H1048" s="162">
        <f t="shared" si="255"/>
        <v>1.1250000000000002</v>
      </c>
      <c r="I1048" s="178">
        <f t="shared" si="251"/>
        <v>16.637325300000004</v>
      </c>
      <c r="J1048" s="253">
        <f t="shared" si="256"/>
        <v>9.1505289150000024</v>
      </c>
      <c r="K1048" s="68" t="str">
        <f t="shared" si="252"/>
        <v>No se agrieta</v>
      </c>
    </row>
    <row r="1049" spans="2:11" x14ac:dyDescent="0.25">
      <c r="B1049" s="80" t="str">
        <f t="shared" si="247"/>
        <v>Y 8</v>
      </c>
      <c r="C1049" s="178">
        <f t="shared" si="248"/>
        <v>2.7</v>
      </c>
      <c r="D1049" s="178">
        <f t="shared" si="253"/>
        <v>0.13</v>
      </c>
      <c r="E1049" s="178">
        <f t="shared" si="249"/>
        <v>2.8071899999999999</v>
      </c>
      <c r="F1049" s="178">
        <f t="shared" si="250"/>
        <v>5.4409318825005633</v>
      </c>
      <c r="G1049" s="178">
        <f t="shared" si="254"/>
        <v>13.058236518001351</v>
      </c>
      <c r="H1049" s="162">
        <f t="shared" si="255"/>
        <v>1.1250000000000002</v>
      </c>
      <c r="I1049" s="178">
        <f t="shared" si="251"/>
        <v>16.638091200000005</v>
      </c>
      <c r="J1049" s="253">
        <f t="shared" si="256"/>
        <v>9.1509501600000043</v>
      </c>
      <c r="K1049" s="68" t="str">
        <f t="shared" si="252"/>
        <v>No se agrieta</v>
      </c>
    </row>
    <row r="1050" spans="2:11" x14ac:dyDescent="0.25">
      <c r="B1050" s="80" t="str">
        <f t="shared" si="247"/>
        <v>Y 9</v>
      </c>
      <c r="C1050" s="178">
        <f t="shared" si="248"/>
        <v>2.7</v>
      </c>
      <c r="D1050" s="178">
        <f t="shared" si="253"/>
        <v>0.13</v>
      </c>
      <c r="E1050" s="178">
        <f t="shared" si="249"/>
        <v>2.8071899999999999</v>
      </c>
      <c r="F1050" s="178">
        <f t="shared" si="250"/>
        <v>5.4409318825005633</v>
      </c>
      <c r="G1050" s="178">
        <f t="shared" si="254"/>
        <v>13.058236518001351</v>
      </c>
      <c r="H1050" s="162">
        <f t="shared" si="255"/>
        <v>1.1250000000000002</v>
      </c>
      <c r="I1050" s="178">
        <f t="shared" si="251"/>
        <v>16.638091200000005</v>
      </c>
      <c r="J1050" s="253">
        <f t="shared" si="256"/>
        <v>9.1509501600000043</v>
      </c>
      <c r="K1050" s="68" t="str">
        <f t="shared" si="252"/>
        <v>No se agrieta</v>
      </c>
    </row>
    <row r="1051" spans="2:11" x14ac:dyDescent="0.25">
      <c r="B1051" s="80" t="str">
        <f t="shared" si="247"/>
        <v>Y 10</v>
      </c>
      <c r="C1051" s="178">
        <f t="shared" si="248"/>
        <v>2.4</v>
      </c>
      <c r="D1051" s="178">
        <f t="shared" si="253"/>
        <v>0.13</v>
      </c>
      <c r="E1051" s="178">
        <f t="shared" si="249"/>
        <v>2.35656</v>
      </c>
      <c r="F1051" s="178">
        <f t="shared" si="250"/>
        <v>4.2563590191930718</v>
      </c>
      <c r="G1051" s="178">
        <f t="shared" si="254"/>
        <v>10.215261646063372</v>
      </c>
      <c r="H1051" s="162">
        <f t="shared" si="255"/>
        <v>1</v>
      </c>
      <c r="I1051" s="178">
        <f t="shared" si="251"/>
        <v>13.178008800000001</v>
      </c>
      <c r="J1051" s="253">
        <f t="shared" si="256"/>
        <v>7.2479048400000012</v>
      </c>
      <c r="K1051" s="68" t="str">
        <f t="shared" si="252"/>
        <v>No se agrieta</v>
      </c>
    </row>
    <row r="1052" spans="2:11" x14ac:dyDescent="0.25">
      <c r="B1052" s="80" t="str">
        <f t="shared" si="247"/>
        <v>Y 11</v>
      </c>
      <c r="C1052" s="178">
        <f t="shared" si="248"/>
        <v>2.6</v>
      </c>
      <c r="D1052" s="178">
        <f t="shared" si="253"/>
        <v>0.13</v>
      </c>
      <c r="E1052" s="178">
        <f t="shared" si="249"/>
        <v>2.5847549999999999</v>
      </c>
      <c r="F1052" s="178">
        <f t="shared" si="250"/>
        <v>5.0368225112473262</v>
      </c>
      <c r="G1052" s="178">
        <f t="shared" si="254"/>
        <v>12.088374026993582</v>
      </c>
      <c r="H1052" s="162">
        <f t="shared" si="255"/>
        <v>1.0833333333333335</v>
      </c>
      <c r="I1052" s="178">
        <f t="shared" si="251"/>
        <v>15.424243650000005</v>
      </c>
      <c r="J1052" s="253">
        <f t="shared" si="256"/>
        <v>8.4833340075000034</v>
      </c>
      <c r="K1052" s="68" t="str">
        <f t="shared" si="252"/>
        <v>No se agrieta</v>
      </c>
    </row>
    <row r="1053" spans="2:11" x14ac:dyDescent="0.25">
      <c r="B1053" s="80" t="str">
        <f t="shared" si="247"/>
        <v>Y 12</v>
      </c>
      <c r="C1053" s="178">
        <f t="shared" si="248"/>
        <v>2.6</v>
      </c>
      <c r="D1053" s="178">
        <f t="shared" si="253"/>
        <v>0.13</v>
      </c>
      <c r="E1053" s="178">
        <f t="shared" si="249"/>
        <v>2.67516</v>
      </c>
      <c r="F1053" s="178">
        <f t="shared" si="250"/>
        <v>5.0368225112473262</v>
      </c>
      <c r="G1053" s="178">
        <f t="shared" si="254"/>
        <v>12.088374026993582</v>
      </c>
      <c r="H1053" s="162">
        <f t="shared" si="255"/>
        <v>1.0833333333333335</v>
      </c>
      <c r="I1053" s="178">
        <f t="shared" si="251"/>
        <v>15.445036800000004</v>
      </c>
      <c r="J1053" s="253">
        <f t="shared" si="256"/>
        <v>8.4947702400000029</v>
      </c>
      <c r="K1053" s="68" t="str">
        <f t="shared" si="252"/>
        <v>No se agrieta</v>
      </c>
    </row>
    <row r="1054" spans="2:11" x14ac:dyDescent="0.25">
      <c r="B1054" s="80" t="str">
        <f t="shared" si="247"/>
        <v>Y 13</v>
      </c>
      <c r="C1054" s="178">
        <f t="shared" si="248"/>
        <v>2.6</v>
      </c>
      <c r="D1054" s="178">
        <f t="shared" si="253"/>
        <v>0.13</v>
      </c>
      <c r="E1054" s="178">
        <f t="shared" si="249"/>
        <v>2.5847549999999999</v>
      </c>
      <c r="F1054" s="178">
        <f t="shared" si="250"/>
        <v>5.0368225112473262</v>
      </c>
      <c r="G1054" s="178">
        <f t="shared" si="254"/>
        <v>12.088374026993582</v>
      </c>
      <c r="H1054" s="162">
        <f t="shared" si="255"/>
        <v>1.0833333333333335</v>
      </c>
      <c r="I1054" s="178">
        <f t="shared" si="251"/>
        <v>15.424243650000005</v>
      </c>
      <c r="J1054" s="253">
        <f t="shared" si="256"/>
        <v>8.4833340075000034</v>
      </c>
      <c r="K1054" s="68" t="str">
        <f t="shared" si="252"/>
        <v>No se agrieta</v>
      </c>
    </row>
    <row r="1055" spans="2:11" x14ac:dyDescent="0.25">
      <c r="B1055" s="80" t="str">
        <f t="shared" si="247"/>
        <v>Y 14</v>
      </c>
      <c r="C1055" s="178">
        <f t="shared" si="248"/>
        <v>2.4</v>
      </c>
      <c r="D1055" s="178">
        <f t="shared" si="253"/>
        <v>0.13</v>
      </c>
      <c r="E1055" s="178">
        <f t="shared" si="249"/>
        <v>2.4112350000000005</v>
      </c>
      <c r="F1055" s="178">
        <f t="shared" si="250"/>
        <v>4.2563590191930718</v>
      </c>
      <c r="G1055" s="178">
        <f t="shared" si="254"/>
        <v>10.215261646063372</v>
      </c>
      <c r="H1055" s="162">
        <f t="shared" si="255"/>
        <v>1</v>
      </c>
      <c r="I1055" s="178">
        <f t="shared" si="251"/>
        <v>13.190584050000002</v>
      </c>
      <c r="J1055" s="253">
        <f t="shared" si="256"/>
        <v>7.2548212275000017</v>
      </c>
      <c r="K1055" s="68" t="str">
        <f t="shared" si="252"/>
        <v>No se agrieta</v>
      </c>
    </row>
    <row r="1056" spans="2:11" x14ac:dyDescent="0.25">
      <c r="B1056" s="80" t="str">
        <f t="shared" si="247"/>
        <v>Y 15</v>
      </c>
      <c r="C1056" s="178">
        <f t="shared" si="248"/>
        <v>2.1</v>
      </c>
      <c r="D1056" s="178">
        <f t="shared" si="253"/>
        <v>0.13</v>
      </c>
      <c r="E1056" s="178">
        <f t="shared" si="249"/>
        <v>2.0152800000000002</v>
      </c>
      <c r="F1056" s="178">
        <f t="shared" si="250"/>
        <v>3.1698256839586127</v>
      </c>
      <c r="G1056" s="178">
        <f t="shared" si="254"/>
        <v>7.6075816415006701</v>
      </c>
      <c r="H1056" s="162">
        <f t="shared" si="255"/>
        <v>0.87500000000000011</v>
      </c>
      <c r="I1056" s="178">
        <f t="shared" si="251"/>
        <v>10.137951900000003</v>
      </c>
      <c r="J1056" s="253">
        <f t="shared" si="256"/>
        <v>5.5758735450000021</v>
      </c>
      <c r="K1056" s="68" t="str">
        <f t="shared" si="252"/>
        <v>No se agrieta</v>
      </c>
    </row>
    <row r="1057" spans="2:11" x14ac:dyDescent="0.25">
      <c r="B1057" s="80" t="str">
        <f t="shared" si="247"/>
        <v>Y 16</v>
      </c>
      <c r="C1057" s="178">
        <f t="shared" si="248"/>
        <v>2.1</v>
      </c>
      <c r="D1057" s="178">
        <f t="shared" si="253"/>
        <v>0.13</v>
      </c>
      <c r="E1057" s="178">
        <f t="shared" si="249"/>
        <v>2.7682200000000003</v>
      </c>
      <c r="F1057" s="178">
        <f t="shared" si="250"/>
        <v>3.0873204537537937</v>
      </c>
      <c r="G1057" s="178">
        <f t="shared" si="254"/>
        <v>7.4095690890091044</v>
      </c>
      <c r="H1057" s="162">
        <f t="shared" si="255"/>
        <v>0.87500000000000011</v>
      </c>
      <c r="I1057" s="178">
        <f t="shared" si="251"/>
        <v>10.311128100000003</v>
      </c>
      <c r="J1057" s="253">
        <f t="shared" si="256"/>
        <v>5.6711204550000023</v>
      </c>
      <c r="K1057" s="68" t="str">
        <f t="shared" si="252"/>
        <v>No se agrieta</v>
      </c>
    </row>
    <row r="1058" spans="2:11" x14ac:dyDescent="0.25">
      <c r="B1058" s="80" t="str">
        <f t="shared" si="247"/>
        <v>Y 17</v>
      </c>
      <c r="C1058" s="178">
        <f t="shared" si="248"/>
        <v>2.6</v>
      </c>
      <c r="D1058" s="178">
        <f t="shared" si="253"/>
        <v>0.13</v>
      </c>
      <c r="E1058" s="178">
        <f t="shared" si="249"/>
        <v>3.7791449999999998</v>
      </c>
      <c r="F1058" s="178">
        <f t="shared" si="250"/>
        <v>4.9057224943302131</v>
      </c>
      <c r="G1058" s="178">
        <f t="shared" si="254"/>
        <v>11.773733986392511</v>
      </c>
      <c r="H1058" s="162">
        <f t="shared" si="255"/>
        <v>1.0833333333333335</v>
      </c>
      <c r="I1058" s="178">
        <f t="shared" si="251"/>
        <v>15.698953350000004</v>
      </c>
      <c r="J1058" s="253">
        <f t="shared" si="256"/>
        <v>8.6344243425000027</v>
      </c>
      <c r="K1058" s="68" t="str">
        <f t="shared" si="252"/>
        <v>No se agrieta</v>
      </c>
    </row>
    <row r="1059" spans="2:11" x14ac:dyDescent="0.25">
      <c r="B1059" s="80" t="str">
        <f t="shared" si="247"/>
        <v>Y 18</v>
      </c>
      <c r="C1059" s="178">
        <f t="shared" si="248"/>
        <v>2.7</v>
      </c>
      <c r="D1059" s="178">
        <f t="shared" si="253"/>
        <v>0.13</v>
      </c>
      <c r="E1059" s="178">
        <f t="shared" si="249"/>
        <v>3.9813300000000003</v>
      </c>
      <c r="F1059" s="178">
        <f t="shared" si="250"/>
        <v>5.2993135784511631</v>
      </c>
      <c r="G1059" s="178">
        <f t="shared" si="254"/>
        <v>12.718352588282791</v>
      </c>
      <c r="H1059" s="162">
        <f t="shared" si="255"/>
        <v>1.125</v>
      </c>
      <c r="I1059" s="178">
        <f t="shared" si="251"/>
        <v>16.908143400000004</v>
      </c>
      <c r="J1059" s="253">
        <f t="shared" si="256"/>
        <v>9.2994788700000033</v>
      </c>
      <c r="K1059" s="68" t="str">
        <f t="shared" si="252"/>
        <v>No se agrieta</v>
      </c>
    </row>
    <row r="1060" spans="2:11" x14ac:dyDescent="0.25">
      <c r="B1060" s="192"/>
      <c r="C1060" s="193"/>
      <c r="D1060" s="193"/>
      <c r="E1060" s="193"/>
      <c r="F1060" s="193"/>
      <c r="G1060" s="193"/>
      <c r="H1060" s="190"/>
      <c r="I1060" s="193"/>
      <c r="J1060" s="193"/>
      <c r="K1060" s="191"/>
    </row>
    <row r="1061" spans="2:11" x14ac:dyDescent="0.25">
      <c r="B1061" s="2" t="s">
        <v>440</v>
      </c>
    </row>
    <row r="1062" spans="2:11" x14ac:dyDescent="0.25">
      <c r="B1062" s="194" t="s">
        <v>49</v>
      </c>
      <c r="C1062" s="194" t="s">
        <v>333</v>
      </c>
      <c r="D1062" s="194" t="s">
        <v>334</v>
      </c>
      <c r="E1062" s="194" t="s">
        <v>335</v>
      </c>
      <c r="F1062" s="194" t="s">
        <v>336</v>
      </c>
      <c r="G1062" s="194" t="s">
        <v>337</v>
      </c>
      <c r="H1062" s="194" t="s">
        <v>338</v>
      </c>
      <c r="I1062" s="194" t="s">
        <v>339</v>
      </c>
      <c r="J1062" s="252" t="s">
        <v>475</v>
      </c>
      <c r="K1062" s="252" t="s">
        <v>477</v>
      </c>
    </row>
    <row r="1063" spans="2:11" x14ac:dyDescent="0.25">
      <c r="B1063" s="80" t="str">
        <f>Q85</f>
        <v xml:space="preserve">X 1 </v>
      </c>
      <c r="C1063" s="196">
        <f>R85</f>
        <v>2.2000000000000002</v>
      </c>
      <c r="D1063" s="196">
        <f>$D$12</f>
        <v>0.13</v>
      </c>
      <c r="E1063" s="196">
        <f>J214+(K214*25%)</f>
        <v>2.9432549999999997</v>
      </c>
      <c r="F1063" s="196">
        <f>J884</f>
        <v>7.1154559714696761</v>
      </c>
      <c r="G1063" s="196">
        <f>F920</f>
        <v>17.077094331527221</v>
      </c>
      <c r="H1063" s="162">
        <f>(F1063*C1063)/G1063</f>
        <v>0.91666666666666685</v>
      </c>
      <c r="I1063" s="196">
        <f>(0.5*$I$31*H1063*$D$1063*C1063)+(0.23*E1063)</f>
        <v>11.294698650000003</v>
      </c>
      <c r="J1063" s="196">
        <f>0.55*I1063</f>
        <v>6.2120842575000017</v>
      </c>
      <c r="K1063" s="98" t="str">
        <f t="shared" ref="K1063:K1072" si="257">IF(F1063&lt;=J1063,"No se agrieta","Se agrieta")</f>
        <v>Se agrieta</v>
      </c>
    </row>
    <row r="1064" spans="2:11" x14ac:dyDescent="0.25">
      <c r="B1064" s="80" t="str">
        <f t="shared" ref="B1064:B1072" si="258">Q86</f>
        <v xml:space="preserve">X 2 </v>
      </c>
      <c r="C1064" s="196">
        <f t="shared" ref="C1064:C1072" si="259">R86</f>
        <v>2.2000000000000002</v>
      </c>
      <c r="D1064" s="196">
        <f t="shared" ref="D1064:D1072" si="260">$D$12</f>
        <v>0.13</v>
      </c>
      <c r="E1064" s="196">
        <f t="shared" ref="E1064:E1072" si="261">J215+(K215*25%)</f>
        <v>2.6329624999999997</v>
      </c>
      <c r="F1064" s="196">
        <f t="shared" ref="F1064:F1072" si="262">J885</f>
        <v>5.4478675208647482</v>
      </c>
      <c r="G1064" s="196">
        <f t="shared" ref="G1064:G1072" si="263">F921</f>
        <v>13.074882050075395</v>
      </c>
      <c r="H1064" s="162">
        <f t="shared" ref="H1064:H1067" si="264">(F1064*C1064)/G1064</f>
        <v>0.91666666666666674</v>
      </c>
      <c r="I1064" s="196">
        <f t="shared" ref="I1064:I1072" si="265">(0.5*$I$31*H1064*$D$1063*C1064)+(0.23*E1064)</f>
        <v>11.223331375000001</v>
      </c>
      <c r="J1064" s="253">
        <f t="shared" ref="J1064:J1072" si="266">0.55*I1064</f>
        <v>6.1728322562500013</v>
      </c>
      <c r="K1064" s="134" t="str">
        <f t="shared" si="257"/>
        <v>No se agrieta</v>
      </c>
    </row>
    <row r="1065" spans="2:11" x14ac:dyDescent="0.25">
      <c r="B1065" s="80" t="str">
        <f t="shared" si="258"/>
        <v xml:space="preserve">X 3 </v>
      </c>
      <c r="C1065" s="196">
        <f t="shared" si="259"/>
        <v>2.2000000000000002</v>
      </c>
      <c r="D1065" s="196">
        <f t="shared" si="260"/>
        <v>0.13</v>
      </c>
      <c r="E1065" s="196">
        <f t="shared" si="261"/>
        <v>1.7909949999999999</v>
      </c>
      <c r="F1065" s="196">
        <f t="shared" si="262"/>
        <v>4.6140732955622834</v>
      </c>
      <c r="G1065" s="196">
        <f t="shared" si="263"/>
        <v>11.073775909349481</v>
      </c>
      <c r="H1065" s="162">
        <f t="shared" si="264"/>
        <v>0.91666666666666674</v>
      </c>
      <c r="I1065" s="196">
        <f t="shared" si="265"/>
        <v>11.029678850000002</v>
      </c>
      <c r="J1065" s="253">
        <f t="shared" si="266"/>
        <v>6.0663233675000017</v>
      </c>
      <c r="K1065" s="134" t="str">
        <f t="shared" si="257"/>
        <v>No se agrieta</v>
      </c>
    </row>
    <row r="1066" spans="2:11" x14ac:dyDescent="0.25">
      <c r="B1066" s="80" t="str">
        <f t="shared" si="258"/>
        <v>X 4</v>
      </c>
      <c r="C1066" s="196">
        <f t="shared" si="259"/>
        <v>2.2000000000000002</v>
      </c>
      <c r="D1066" s="196">
        <f t="shared" si="260"/>
        <v>0.13</v>
      </c>
      <c r="E1066" s="196">
        <f t="shared" si="261"/>
        <v>2.0430199999999998</v>
      </c>
      <c r="F1066" s="196">
        <f t="shared" si="262"/>
        <v>4.1877730290296276</v>
      </c>
      <c r="G1066" s="196">
        <f t="shared" si="263"/>
        <v>10.050655269671106</v>
      </c>
      <c r="H1066" s="162">
        <f t="shared" si="264"/>
        <v>0.91666666666666685</v>
      </c>
      <c r="I1066" s="196">
        <f t="shared" si="265"/>
        <v>11.087644600000003</v>
      </c>
      <c r="J1066" s="253">
        <f t="shared" si="266"/>
        <v>6.0982045300000021</v>
      </c>
      <c r="K1066" s="134" t="str">
        <f t="shared" si="257"/>
        <v>No se agrieta</v>
      </c>
    </row>
    <row r="1067" spans="2:11" x14ac:dyDescent="0.25">
      <c r="B1067" s="80" t="str">
        <f t="shared" si="258"/>
        <v>X 5</v>
      </c>
      <c r="C1067" s="196">
        <f t="shared" si="259"/>
        <v>2.1749999999999998</v>
      </c>
      <c r="D1067" s="196">
        <f t="shared" si="260"/>
        <v>0.13</v>
      </c>
      <c r="E1067" s="196">
        <f t="shared" si="261"/>
        <v>1.8033475000000001</v>
      </c>
      <c r="F1067" s="196">
        <f t="shared" si="262"/>
        <v>4.0822871757081032</v>
      </c>
      <c r="G1067" s="196">
        <f t="shared" si="263"/>
        <v>9.7974892216994469</v>
      </c>
      <c r="H1067" s="162">
        <f t="shared" si="264"/>
        <v>0.90624999999999989</v>
      </c>
      <c r="I1067" s="196">
        <f t="shared" si="265"/>
        <v>10.792578518749997</v>
      </c>
      <c r="J1067" s="253">
        <f t="shared" si="266"/>
        <v>5.9359181853124987</v>
      </c>
      <c r="K1067" s="134" t="str">
        <f t="shared" si="257"/>
        <v>No se agrieta</v>
      </c>
    </row>
    <row r="1068" spans="2:11" x14ac:dyDescent="0.25">
      <c r="B1068" s="80" t="str">
        <f t="shared" si="258"/>
        <v>X 6</v>
      </c>
      <c r="C1068" s="196">
        <f t="shared" si="259"/>
        <v>3.1</v>
      </c>
      <c r="D1068" s="196">
        <f t="shared" si="260"/>
        <v>0.13</v>
      </c>
      <c r="E1068" s="196">
        <f t="shared" si="261"/>
        <v>2.8553949999999997</v>
      </c>
      <c r="F1068" s="196">
        <f t="shared" si="262"/>
        <v>8.4841728941671999</v>
      </c>
      <c r="G1068" s="196">
        <f t="shared" si="263"/>
        <v>20.362014946001278</v>
      </c>
      <c r="H1068" s="162">
        <v>1</v>
      </c>
      <c r="I1068" s="196">
        <f t="shared" si="265"/>
        <v>16.978240850000002</v>
      </c>
      <c r="J1068" s="253">
        <f t="shared" si="266"/>
        <v>9.3380324675000015</v>
      </c>
      <c r="K1068" s="134" t="str">
        <f t="shared" si="257"/>
        <v>No se agrieta</v>
      </c>
    </row>
    <row r="1069" spans="2:11" x14ac:dyDescent="0.25">
      <c r="B1069" s="80" t="str">
        <f t="shared" si="258"/>
        <v>X 7</v>
      </c>
      <c r="C1069" s="196">
        <f t="shared" si="259"/>
        <v>2.2250000000000001</v>
      </c>
      <c r="D1069" s="196">
        <f t="shared" si="260"/>
        <v>0.13</v>
      </c>
      <c r="E1069" s="196">
        <f t="shared" si="261"/>
        <v>1.8513174999999997</v>
      </c>
      <c r="F1069" s="196">
        <f t="shared" si="262"/>
        <v>4.2942233259039675</v>
      </c>
      <c r="G1069" s="196">
        <f t="shared" si="263"/>
        <v>10.306135982169522</v>
      </c>
      <c r="H1069" s="162">
        <f t="shared" ref="H1069:H1072" si="267">(F1069*C1069)/G1069</f>
        <v>0.92708333333333337</v>
      </c>
      <c r="I1069" s="196">
        <f t="shared" si="265"/>
        <v>11.286236618750001</v>
      </c>
      <c r="J1069" s="253">
        <f t="shared" si="266"/>
        <v>6.2074301403125007</v>
      </c>
      <c r="K1069" s="134" t="str">
        <f t="shared" si="257"/>
        <v>No se agrieta</v>
      </c>
    </row>
    <row r="1070" spans="2:11" x14ac:dyDescent="0.25">
      <c r="B1070" s="80" t="str">
        <f t="shared" si="258"/>
        <v>X 8</v>
      </c>
      <c r="C1070" s="196">
        <f t="shared" si="259"/>
        <v>2.2250000000000001</v>
      </c>
      <c r="D1070" s="196">
        <f t="shared" si="260"/>
        <v>0.13</v>
      </c>
      <c r="E1070" s="196">
        <f t="shared" si="261"/>
        <v>2.9250799999999999</v>
      </c>
      <c r="F1070" s="196">
        <f t="shared" si="262"/>
        <v>4.2942233259039675</v>
      </c>
      <c r="G1070" s="196">
        <f t="shared" si="263"/>
        <v>10.306135982169522</v>
      </c>
      <c r="H1070" s="162">
        <f t="shared" si="267"/>
        <v>0.92708333333333337</v>
      </c>
      <c r="I1070" s="196">
        <f t="shared" si="265"/>
        <v>11.533201993750001</v>
      </c>
      <c r="J1070" s="253">
        <f t="shared" si="266"/>
        <v>6.3432610965625011</v>
      </c>
      <c r="K1070" s="134" t="str">
        <f t="shared" si="257"/>
        <v>No se agrieta</v>
      </c>
    </row>
    <row r="1071" spans="2:11" x14ac:dyDescent="0.25">
      <c r="B1071" s="80" t="str">
        <f t="shared" si="258"/>
        <v>X 9</v>
      </c>
      <c r="C1071" s="196">
        <f t="shared" si="259"/>
        <v>2.2250000000000001</v>
      </c>
      <c r="D1071" s="196">
        <f t="shared" si="260"/>
        <v>0.13</v>
      </c>
      <c r="E1071" s="196">
        <f t="shared" si="261"/>
        <v>2.9775675000000001</v>
      </c>
      <c r="F1071" s="196">
        <f t="shared" si="262"/>
        <v>5.5863485490647182</v>
      </c>
      <c r="G1071" s="196">
        <f t="shared" si="263"/>
        <v>13.407236517755324</v>
      </c>
      <c r="H1071" s="162">
        <f t="shared" si="267"/>
        <v>0.92708333333333337</v>
      </c>
      <c r="I1071" s="196">
        <f t="shared" si="265"/>
        <v>11.545274118750001</v>
      </c>
      <c r="J1071" s="253">
        <f t="shared" si="266"/>
        <v>6.3499007653125012</v>
      </c>
      <c r="K1071" s="134" t="str">
        <f t="shared" si="257"/>
        <v>No se agrieta</v>
      </c>
    </row>
    <row r="1072" spans="2:11" x14ac:dyDescent="0.25">
      <c r="B1072" s="80" t="str">
        <f t="shared" si="258"/>
        <v>X 10</v>
      </c>
      <c r="C1072" s="196">
        <f t="shared" si="259"/>
        <v>2.2250000000000001</v>
      </c>
      <c r="D1072" s="196">
        <f t="shared" si="260"/>
        <v>0.13</v>
      </c>
      <c r="E1072" s="196">
        <f t="shared" si="261"/>
        <v>2.9775675000000001</v>
      </c>
      <c r="F1072" s="196">
        <f t="shared" si="262"/>
        <v>7.2963259458710237</v>
      </c>
      <c r="G1072" s="196">
        <f t="shared" si="263"/>
        <v>17.511182270090455</v>
      </c>
      <c r="H1072" s="162">
        <f t="shared" si="267"/>
        <v>0.92708333333333359</v>
      </c>
      <c r="I1072" s="196">
        <f t="shared" si="265"/>
        <v>11.545274118750003</v>
      </c>
      <c r="J1072" s="253">
        <f t="shared" si="266"/>
        <v>6.3499007653125021</v>
      </c>
      <c r="K1072" s="98" t="str">
        <f t="shared" si="257"/>
        <v>Se agrieta</v>
      </c>
    </row>
    <row r="1074" spans="2:11" x14ac:dyDescent="0.25">
      <c r="B1074" s="2" t="s">
        <v>441</v>
      </c>
    </row>
    <row r="1075" spans="2:11" x14ac:dyDescent="0.25">
      <c r="B1075" s="80" t="str">
        <f>S85</f>
        <v xml:space="preserve">Y 1 </v>
      </c>
      <c r="C1075" s="196">
        <f>T85</f>
        <v>2.1</v>
      </c>
      <c r="D1075" s="196">
        <f>$D$12</f>
        <v>0.13</v>
      </c>
      <c r="E1075" s="196">
        <f>J224+(K224*25%)</f>
        <v>1.9669700000000001</v>
      </c>
      <c r="F1075" s="196">
        <f>J897</f>
        <v>1.8776460270898427</v>
      </c>
      <c r="G1075" s="196">
        <f>F931</f>
        <v>4.5063504650156228</v>
      </c>
      <c r="H1075" s="162">
        <f>(F1075*C1075)/G1075</f>
        <v>0.875</v>
      </c>
      <c r="I1075" s="196">
        <f>(0.5*$I$31*H1075*$D$1075*C1075)+(0.23*E1075)</f>
        <v>10.126840600000001</v>
      </c>
      <c r="J1075" s="196">
        <f>0.55*I1075</f>
        <v>5.5697623300000014</v>
      </c>
      <c r="K1075" s="68" t="str">
        <f t="shared" ref="K1075:K1092" si="268">IF(F1075&lt;=J1075,"No se agrieta","Se agrieta")</f>
        <v>No se agrieta</v>
      </c>
    </row>
    <row r="1076" spans="2:11" x14ac:dyDescent="0.25">
      <c r="B1076" s="80" t="str">
        <f t="shared" ref="B1076:B1092" si="269">S86</f>
        <v xml:space="preserve">Y 2 </v>
      </c>
      <c r="C1076" s="196">
        <f t="shared" ref="C1076:C1092" si="270">T86</f>
        <v>2.4</v>
      </c>
      <c r="D1076" s="196">
        <f t="shared" ref="D1076:D1092" si="271">$D$12</f>
        <v>0.13</v>
      </c>
      <c r="E1076" s="196">
        <f t="shared" ref="E1076:E1092" si="272">J225+(K225*25%)</f>
        <v>2.34965</v>
      </c>
      <c r="F1076" s="196">
        <f t="shared" ref="F1076:F1092" si="273">J898</f>
        <v>2.5212539739015627</v>
      </c>
      <c r="G1076" s="196">
        <f t="shared" ref="G1076:G1092" si="274">F932</f>
        <v>6.0510095373637505</v>
      </c>
      <c r="H1076" s="162">
        <f t="shared" ref="H1076:H1092" si="275">(F1076*C1076)/G1076</f>
        <v>1</v>
      </c>
      <c r="I1076" s="196">
        <f t="shared" ref="I1076:I1092" si="276">(0.5*$I$31*H1076*$D$1075*C1076)+(0.23*E1076)</f>
        <v>13.176419500000002</v>
      </c>
      <c r="J1076" s="253">
        <f t="shared" ref="J1076:J1092" si="277">0.55*I1076</f>
        <v>7.247030725000001</v>
      </c>
      <c r="K1076" s="68" t="str">
        <f t="shared" si="268"/>
        <v>No se agrieta</v>
      </c>
    </row>
    <row r="1077" spans="2:11" x14ac:dyDescent="0.25">
      <c r="B1077" s="80" t="str">
        <f t="shared" si="269"/>
        <v xml:space="preserve">Y 3 </v>
      </c>
      <c r="C1077" s="196">
        <f t="shared" si="270"/>
        <v>2.6</v>
      </c>
      <c r="D1077" s="196">
        <f t="shared" si="271"/>
        <v>0.13</v>
      </c>
      <c r="E1077" s="196">
        <f t="shared" si="272"/>
        <v>2.519685</v>
      </c>
      <c r="F1077" s="196">
        <f t="shared" si="273"/>
        <v>2.9835614700394073</v>
      </c>
      <c r="G1077" s="196">
        <f t="shared" si="274"/>
        <v>7.1605475280945772</v>
      </c>
      <c r="H1077" s="162">
        <f t="shared" si="275"/>
        <v>1.0833333333333335</v>
      </c>
      <c r="I1077" s="196">
        <f t="shared" si="276"/>
        <v>15.409277550000004</v>
      </c>
      <c r="J1077" s="253">
        <f t="shared" si="277"/>
        <v>8.4751026525000022</v>
      </c>
      <c r="K1077" s="68" t="str">
        <f t="shared" si="268"/>
        <v>No se agrieta</v>
      </c>
    </row>
    <row r="1078" spans="2:11" x14ac:dyDescent="0.25">
      <c r="B1078" s="80" t="str">
        <f t="shared" si="269"/>
        <v>Y 4</v>
      </c>
      <c r="C1078" s="196">
        <f t="shared" si="270"/>
        <v>2.6</v>
      </c>
      <c r="D1078" s="196">
        <f t="shared" si="271"/>
        <v>0.13</v>
      </c>
      <c r="E1078" s="196">
        <f t="shared" si="272"/>
        <v>2.6047700000000003</v>
      </c>
      <c r="F1078" s="196">
        <f t="shared" si="273"/>
        <v>2.9835614700394073</v>
      </c>
      <c r="G1078" s="196">
        <f t="shared" si="274"/>
        <v>7.1605475280945772</v>
      </c>
      <c r="H1078" s="162">
        <f t="shared" si="275"/>
        <v>1.0833333333333335</v>
      </c>
      <c r="I1078" s="196">
        <f t="shared" si="276"/>
        <v>15.428847100000004</v>
      </c>
      <c r="J1078" s="253">
        <f t="shared" si="277"/>
        <v>8.4858659050000025</v>
      </c>
      <c r="K1078" s="68" t="str">
        <f t="shared" si="268"/>
        <v>No se agrieta</v>
      </c>
    </row>
    <row r="1079" spans="2:11" x14ac:dyDescent="0.25">
      <c r="B1079" s="80" t="str">
        <f t="shared" si="269"/>
        <v>Y 5</v>
      </c>
      <c r="C1079" s="196">
        <f t="shared" si="270"/>
        <v>2.6</v>
      </c>
      <c r="D1079" s="196">
        <f t="shared" si="271"/>
        <v>0.13</v>
      </c>
      <c r="E1079" s="196">
        <f t="shared" si="272"/>
        <v>1.7639075</v>
      </c>
      <c r="F1079" s="196">
        <f t="shared" si="273"/>
        <v>2.9835614700394073</v>
      </c>
      <c r="G1079" s="196">
        <f t="shared" si="274"/>
        <v>7.1605475280945772</v>
      </c>
      <c r="H1079" s="162">
        <f t="shared" si="275"/>
        <v>1.0833333333333335</v>
      </c>
      <c r="I1079" s="196">
        <f t="shared" si="276"/>
        <v>15.235448725000005</v>
      </c>
      <c r="J1079" s="253">
        <f t="shared" si="277"/>
        <v>8.3794967987500026</v>
      </c>
      <c r="K1079" s="68" t="str">
        <f t="shared" si="268"/>
        <v>No se agrieta</v>
      </c>
    </row>
    <row r="1080" spans="2:11" x14ac:dyDescent="0.25">
      <c r="B1080" s="80" t="str">
        <f t="shared" si="269"/>
        <v>Y 6</v>
      </c>
      <c r="C1080" s="196">
        <f t="shared" si="270"/>
        <v>2.7</v>
      </c>
      <c r="D1080" s="196">
        <f t="shared" si="271"/>
        <v>0.13</v>
      </c>
      <c r="E1080" s="196">
        <f t="shared" si="272"/>
        <v>2.7323300000000001</v>
      </c>
      <c r="F1080" s="196">
        <f t="shared" si="273"/>
        <v>3.2229356284618431</v>
      </c>
      <c r="G1080" s="196">
        <f t="shared" si="274"/>
        <v>7.7350455083084233</v>
      </c>
      <c r="H1080" s="162">
        <f t="shared" si="275"/>
        <v>1.125</v>
      </c>
      <c r="I1080" s="196">
        <f t="shared" si="276"/>
        <v>16.620873400000004</v>
      </c>
      <c r="J1080" s="253">
        <f t="shared" si="277"/>
        <v>9.1414803700000036</v>
      </c>
      <c r="K1080" s="68" t="str">
        <f t="shared" si="268"/>
        <v>No se agrieta</v>
      </c>
    </row>
    <row r="1081" spans="2:11" x14ac:dyDescent="0.25">
      <c r="B1081" s="80" t="str">
        <f t="shared" si="269"/>
        <v>Y 7</v>
      </c>
      <c r="C1081" s="196">
        <f t="shared" si="270"/>
        <v>2.7</v>
      </c>
      <c r="D1081" s="196">
        <f t="shared" si="271"/>
        <v>0.13</v>
      </c>
      <c r="E1081" s="196">
        <f t="shared" si="272"/>
        <v>2.7323300000000001</v>
      </c>
      <c r="F1081" s="196">
        <f t="shared" si="273"/>
        <v>3.2229356284618431</v>
      </c>
      <c r="G1081" s="196">
        <f t="shared" si="274"/>
        <v>7.7350455083084233</v>
      </c>
      <c r="H1081" s="162">
        <f t="shared" si="275"/>
        <v>1.125</v>
      </c>
      <c r="I1081" s="196">
        <f t="shared" si="276"/>
        <v>16.620873400000004</v>
      </c>
      <c r="J1081" s="253">
        <f t="shared" si="277"/>
        <v>9.1414803700000036</v>
      </c>
      <c r="K1081" s="68" t="str">
        <f t="shared" si="268"/>
        <v>No se agrieta</v>
      </c>
    </row>
    <row r="1082" spans="2:11" x14ac:dyDescent="0.25">
      <c r="B1082" s="80" t="str">
        <f t="shared" si="269"/>
        <v>Y 8</v>
      </c>
      <c r="C1082" s="196">
        <f t="shared" si="270"/>
        <v>2.7</v>
      </c>
      <c r="D1082" s="196">
        <f t="shared" si="271"/>
        <v>0.13</v>
      </c>
      <c r="E1082" s="196">
        <f t="shared" si="272"/>
        <v>2.7354750000000001</v>
      </c>
      <c r="F1082" s="196">
        <f t="shared" si="273"/>
        <v>3.0804338027021143</v>
      </c>
      <c r="G1082" s="196">
        <f t="shared" si="274"/>
        <v>7.3930411264850742</v>
      </c>
      <c r="H1082" s="162">
        <f t="shared" si="275"/>
        <v>1.125</v>
      </c>
      <c r="I1082" s="196">
        <f t="shared" si="276"/>
        <v>16.621596750000002</v>
      </c>
      <c r="J1082" s="253">
        <f t="shared" si="277"/>
        <v>9.1418782125000018</v>
      </c>
      <c r="K1082" s="68" t="str">
        <f t="shared" si="268"/>
        <v>No se agrieta</v>
      </c>
    </row>
    <row r="1083" spans="2:11" x14ac:dyDescent="0.25">
      <c r="B1083" s="80" t="str">
        <f t="shared" si="269"/>
        <v>Y 9</v>
      </c>
      <c r="C1083" s="196">
        <f t="shared" si="270"/>
        <v>2.7</v>
      </c>
      <c r="D1083" s="196">
        <f t="shared" si="271"/>
        <v>0.13</v>
      </c>
      <c r="E1083" s="196">
        <f t="shared" si="272"/>
        <v>2.7354750000000001</v>
      </c>
      <c r="F1083" s="196">
        <f t="shared" si="273"/>
        <v>3.0804338027021143</v>
      </c>
      <c r="G1083" s="196">
        <f t="shared" si="274"/>
        <v>7.3930411264850742</v>
      </c>
      <c r="H1083" s="162">
        <f t="shared" si="275"/>
        <v>1.125</v>
      </c>
      <c r="I1083" s="196">
        <f t="shared" si="276"/>
        <v>16.621596750000002</v>
      </c>
      <c r="J1083" s="253">
        <f t="shared" si="277"/>
        <v>9.1418782125000018</v>
      </c>
      <c r="K1083" s="68" t="str">
        <f t="shared" si="268"/>
        <v>No se agrieta</v>
      </c>
    </row>
    <row r="1084" spans="2:11" x14ac:dyDescent="0.25">
      <c r="B1084" s="80" t="str">
        <f t="shared" si="269"/>
        <v>Y 10</v>
      </c>
      <c r="C1084" s="196">
        <f t="shared" si="270"/>
        <v>2.4</v>
      </c>
      <c r="D1084" s="196">
        <f t="shared" si="271"/>
        <v>0.13</v>
      </c>
      <c r="E1084" s="196">
        <f t="shared" si="272"/>
        <v>2.3005199999999997</v>
      </c>
      <c r="F1084" s="196">
        <f t="shared" si="273"/>
        <v>2.4097769430505265</v>
      </c>
      <c r="G1084" s="196">
        <f t="shared" si="274"/>
        <v>5.7834646633212632</v>
      </c>
      <c r="H1084" s="162">
        <f t="shared" si="275"/>
        <v>1</v>
      </c>
      <c r="I1084" s="196">
        <f t="shared" si="276"/>
        <v>13.165119600000001</v>
      </c>
      <c r="J1084" s="253">
        <f t="shared" si="277"/>
        <v>7.240815780000001</v>
      </c>
      <c r="K1084" s="68" t="str">
        <f t="shared" si="268"/>
        <v>No se agrieta</v>
      </c>
    </row>
    <row r="1085" spans="2:11" x14ac:dyDescent="0.25">
      <c r="B1085" s="80" t="str">
        <f t="shared" si="269"/>
        <v>Y 11</v>
      </c>
      <c r="C1085" s="196">
        <f t="shared" si="270"/>
        <v>2.6</v>
      </c>
      <c r="D1085" s="196">
        <f t="shared" si="271"/>
        <v>0.13</v>
      </c>
      <c r="E1085" s="196">
        <f t="shared" si="272"/>
        <v>2.5222775</v>
      </c>
      <c r="F1085" s="196">
        <f t="shared" si="273"/>
        <v>2.8516435524141315</v>
      </c>
      <c r="G1085" s="196">
        <f t="shared" si="274"/>
        <v>6.8439445257939155</v>
      </c>
      <c r="H1085" s="162">
        <f t="shared" si="275"/>
        <v>1.0833333333333333</v>
      </c>
      <c r="I1085" s="196">
        <f t="shared" si="276"/>
        <v>15.409873825</v>
      </c>
      <c r="J1085" s="253">
        <f t="shared" si="277"/>
        <v>8.4754306037500005</v>
      </c>
      <c r="K1085" s="68" t="str">
        <f t="shared" si="268"/>
        <v>No se agrieta</v>
      </c>
    </row>
    <row r="1086" spans="2:11" x14ac:dyDescent="0.25">
      <c r="B1086" s="80" t="str">
        <f t="shared" si="269"/>
        <v>Y 12</v>
      </c>
      <c r="C1086" s="196">
        <f t="shared" si="270"/>
        <v>2.6</v>
      </c>
      <c r="D1086" s="196">
        <f t="shared" si="271"/>
        <v>0.13</v>
      </c>
      <c r="E1086" s="196">
        <f t="shared" si="272"/>
        <v>2.6076600000000001</v>
      </c>
      <c r="F1086" s="196">
        <f t="shared" si="273"/>
        <v>2.8516435524141315</v>
      </c>
      <c r="G1086" s="196">
        <f t="shared" si="274"/>
        <v>6.8439445257939155</v>
      </c>
      <c r="H1086" s="162">
        <f t="shared" si="275"/>
        <v>1.0833333333333333</v>
      </c>
      <c r="I1086" s="196">
        <f t="shared" si="276"/>
        <v>15.4295118</v>
      </c>
      <c r="J1086" s="253">
        <f t="shared" si="277"/>
        <v>8.4862314900000015</v>
      </c>
      <c r="K1086" s="68" t="str">
        <f t="shared" si="268"/>
        <v>No se agrieta</v>
      </c>
    </row>
    <row r="1087" spans="2:11" x14ac:dyDescent="0.25">
      <c r="B1087" s="80" t="str">
        <f t="shared" si="269"/>
        <v>Y 13</v>
      </c>
      <c r="C1087" s="196">
        <f t="shared" si="270"/>
        <v>2.6</v>
      </c>
      <c r="D1087" s="196">
        <f t="shared" si="271"/>
        <v>0.13</v>
      </c>
      <c r="E1087" s="196">
        <f t="shared" si="272"/>
        <v>2.5222775</v>
      </c>
      <c r="F1087" s="196">
        <f t="shared" si="273"/>
        <v>2.8516435524141315</v>
      </c>
      <c r="G1087" s="196">
        <f t="shared" si="274"/>
        <v>6.8439445257939155</v>
      </c>
      <c r="H1087" s="162">
        <f t="shared" si="275"/>
        <v>1.0833333333333333</v>
      </c>
      <c r="I1087" s="196">
        <f t="shared" si="276"/>
        <v>15.409873825</v>
      </c>
      <c r="J1087" s="253">
        <f t="shared" si="277"/>
        <v>8.4754306037500005</v>
      </c>
      <c r="K1087" s="68" t="str">
        <f t="shared" si="268"/>
        <v>No se agrieta</v>
      </c>
    </row>
    <row r="1088" spans="2:11" x14ac:dyDescent="0.25">
      <c r="B1088" s="80" t="str">
        <f t="shared" si="269"/>
        <v>Y 14</v>
      </c>
      <c r="C1088" s="196">
        <f t="shared" si="270"/>
        <v>2.4</v>
      </c>
      <c r="D1088" s="196">
        <f t="shared" si="271"/>
        <v>0.13</v>
      </c>
      <c r="E1088" s="196">
        <f t="shared" si="272"/>
        <v>2.3521575000000001</v>
      </c>
      <c r="F1088" s="196">
        <f t="shared" si="273"/>
        <v>2.4097769430505265</v>
      </c>
      <c r="G1088" s="196">
        <f t="shared" si="274"/>
        <v>5.7834646633212632</v>
      </c>
      <c r="H1088" s="162">
        <f t="shared" si="275"/>
        <v>1</v>
      </c>
      <c r="I1088" s="196">
        <f t="shared" si="276"/>
        <v>13.176996225000002</v>
      </c>
      <c r="J1088" s="253">
        <f t="shared" si="277"/>
        <v>7.2473479237500014</v>
      </c>
      <c r="K1088" s="68" t="str">
        <f t="shared" si="268"/>
        <v>No se agrieta</v>
      </c>
    </row>
    <row r="1089" spans="1:11" x14ac:dyDescent="0.25">
      <c r="B1089" s="80" t="str">
        <f t="shared" si="269"/>
        <v>Y 15</v>
      </c>
      <c r="C1089" s="196">
        <f t="shared" si="270"/>
        <v>2.1</v>
      </c>
      <c r="D1089" s="196">
        <f t="shared" si="271"/>
        <v>0.13</v>
      </c>
      <c r="E1089" s="196">
        <f t="shared" si="272"/>
        <v>1.9688400000000001</v>
      </c>
      <c r="F1089" s="196">
        <f t="shared" si="273"/>
        <v>1.7946260670795022</v>
      </c>
      <c r="G1089" s="196">
        <f t="shared" si="274"/>
        <v>4.3071025609908054</v>
      </c>
      <c r="H1089" s="162">
        <f t="shared" si="275"/>
        <v>0.87500000000000011</v>
      </c>
      <c r="I1089" s="196">
        <f t="shared" si="276"/>
        <v>10.127270700000004</v>
      </c>
      <c r="J1089" s="253">
        <f t="shared" si="277"/>
        <v>5.5699988850000031</v>
      </c>
      <c r="K1089" s="68" t="str">
        <f t="shared" si="268"/>
        <v>No se agrieta</v>
      </c>
    </row>
    <row r="1090" spans="1:11" x14ac:dyDescent="0.25">
      <c r="B1090" s="80" t="str">
        <f t="shared" si="269"/>
        <v>Y 16</v>
      </c>
      <c r="C1090" s="196">
        <f t="shared" si="270"/>
        <v>2.1</v>
      </c>
      <c r="D1090" s="196">
        <f t="shared" si="271"/>
        <v>0.13</v>
      </c>
      <c r="E1090" s="196">
        <f t="shared" si="272"/>
        <v>2.6799500000000003</v>
      </c>
      <c r="F1090" s="196">
        <f t="shared" si="273"/>
        <v>1.7479149695118112</v>
      </c>
      <c r="G1090" s="196">
        <f t="shared" si="274"/>
        <v>4.194995926828347</v>
      </c>
      <c r="H1090" s="162">
        <f t="shared" si="275"/>
        <v>0.87500000000000011</v>
      </c>
      <c r="I1090" s="196">
        <f t="shared" si="276"/>
        <v>10.290826000000003</v>
      </c>
      <c r="J1090" s="253">
        <f t="shared" si="277"/>
        <v>5.6599543000000017</v>
      </c>
      <c r="K1090" s="68" t="str">
        <f t="shared" si="268"/>
        <v>No se agrieta</v>
      </c>
    </row>
    <row r="1091" spans="1:11" x14ac:dyDescent="0.25">
      <c r="B1091" s="80" t="str">
        <f t="shared" si="269"/>
        <v>Y 17</v>
      </c>
      <c r="C1091" s="196">
        <f t="shared" si="270"/>
        <v>2.6</v>
      </c>
      <c r="D1091" s="196">
        <f t="shared" si="271"/>
        <v>0.13</v>
      </c>
      <c r="E1091" s="196">
        <f t="shared" si="272"/>
        <v>3.6503125000000001</v>
      </c>
      <c r="F1091" s="196">
        <f t="shared" si="273"/>
        <v>2.7774200678406222</v>
      </c>
      <c r="G1091" s="196">
        <f t="shared" si="274"/>
        <v>6.665808162817493</v>
      </c>
      <c r="H1091" s="162">
        <f t="shared" si="275"/>
        <v>1.0833333333333335</v>
      </c>
      <c r="I1091" s="196">
        <f t="shared" si="276"/>
        <v>15.669321875000005</v>
      </c>
      <c r="J1091" s="253">
        <f t="shared" si="277"/>
        <v>8.6181270312500029</v>
      </c>
      <c r="K1091" s="68" t="str">
        <f t="shared" si="268"/>
        <v>No se agrieta</v>
      </c>
    </row>
    <row r="1092" spans="1:11" x14ac:dyDescent="0.25">
      <c r="B1092" s="80" t="str">
        <f t="shared" si="269"/>
        <v>Y 18</v>
      </c>
      <c r="C1092" s="196">
        <f t="shared" si="270"/>
        <v>2.7</v>
      </c>
      <c r="D1092" s="196">
        <f t="shared" si="271"/>
        <v>0.13</v>
      </c>
      <c r="E1092" s="196">
        <f t="shared" si="272"/>
        <v>3.8443849999999999</v>
      </c>
      <c r="F1092" s="196">
        <f t="shared" si="273"/>
        <v>3.0002552927894657</v>
      </c>
      <c r="G1092" s="196">
        <f t="shared" si="274"/>
        <v>7.2006127026947171</v>
      </c>
      <c r="H1092" s="162">
        <f t="shared" si="275"/>
        <v>1.125</v>
      </c>
      <c r="I1092" s="196">
        <f t="shared" si="276"/>
        <v>16.876646050000002</v>
      </c>
      <c r="J1092" s="253">
        <f t="shared" si="277"/>
        <v>9.2821553275000017</v>
      </c>
      <c r="K1092" s="68" t="str">
        <f t="shared" si="268"/>
        <v>No se agrieta</v>
      </c>
    </row>
    <row r="1093" spans="1:11" x14ac:dyDescent="0.25">
      <c r="B1093" s="192"/>
      <c r="C1093" s="193"/>
      <c r="D1093" s="193"/>
      <c r="E1093" s="193"/>
      <c r="F1093" s="193"/>
      <c r="G1093" s="193"/>
      <c r="H1093" s="190"/>
      <c r="I1093" s="193"/>
      <c r="J1093" s="193"/>
      <c r="K1093" s="191"/>
    </row>
    <row r="1094" spans="1:11" x14ac:dyDescent="0.25">
      <c r="B1094" s="174"/>
      <c r="C1094" s="176"/>
      <c r="D1094" s="176"/>
      <c r="E1094" s="176"/>
      <c r="F1094" s="176"/>
      <c r="G1094" s="176"/>
      <c r="H1094" s="190"/>
      <c r="I1094" s="176"/>
      <c r="J1094" s="176"/>
      <c r="K1094" s="191"/>
    </row>
    <row r="1095" spans="1:11" x14ac:dyDescent="0.25">
      <c r="B1095" s="69" t="s">
        <v>340</v>
      </c>
    </row>
    <row r="1097" spans="1:11" x14ac:dyDescent="0.25">
      <c r="A1097" s="56" t="s">
        <v>342</v>
      </c>
    </row>
    <row r="1102" spans="1:11" x14ac:dyDescent="0.25">
      <c r="B1102" s="182" t="s">
        <v>38</v>
      </c>
      <c r="C1102" s="182">
        <v>0.18</v>
      </c>
      <c r="D1102" s="2" t="s">
        <v>60</v>
      </c>
    </row>
    <row r="1104" spans="1:11" x14ac:dyDescent="0.25">
      <c r="B1104" s="181" t="s">
        <v>49</v>
      </c>
      <c r="C1104" s="181" t="s">
        <v>50</v>
      </c>
      <c r="D1104" s="181" t="s">
        <v>51</v>
      </c>
      <c r="E1104" s="181" t="s">
        <v>235</v>
      </c>
      <c r="F1104" s="181" t="s">
        <v>236</v>
      </c>
      <c r="G1104" s="181" t="s">
        <v>237</v>
      </c>
      <c r="H1104" s="181" t="s">
        <v>238</v>
      </c>
      <c r="I1104" s="181" t="s">
        <v>239</v>
      </c>
    </row>
    <row r="1105" spans="1:9" x14ac:dyDescent="0.25">
      <c r="A1105" s="324" t="s">
        <v>34</v>
      </c>
      <c r="B1105" s="90" t="str">
        <f t="shared" ref="B1105:B1133" si="278">B377</f>
        <v xml:space="preserve">X 1 </v>
      </c>
      <c r="C1105" s="183">
        <f t="shared" ref="C1105" si="279">$C$1102</f>
        <v>0.18</v>
      </c>
      <c r="D1105" s="87">
        <f t="shared" ref="D1105:D1136" si="280">D549</f>
        <v>2.2000000000000002</v>
      </c>
      <c r="E1105" s="183">
        <f t="shared" ref="E1105:E1168" si="281">$C$44*D1105*C1105*$D$13+$C$48*D1105*$D$13</f>
        <v>2.2387200000000003</v>
      </c>
      <c r="F1105" s="87">
        <f t="shared" ref="F1105:G1133" si="282">F377</f>
        <v>1.075</v>
      </c>
      <c r="G1105" s="87">
        <f t="shared" si="282"/>
        <v>4.1349999999999998</v>
      </c>
      <c r="H1105" s="183">
        <f>E1105*F1105</f>
        <v>2.4066240000000003</v>
      </c>
      <c r="I1105" s="39">
        <f>E1105*G1105</f>
        <v>9.2571072000000001</v>
      </c>
    </row>
    <row r="1106" spans="1:9" x14ac:dyDescent="0.25">
      <c r="A1106" s="325"/>
      <c r="B1106" s="91" t="str">
        <f t="shared" si="278"/>
        <v xml:space="preserve">X 2 </v>
      </c>
      <c r="C1106" s="176">
        <f>$C$1102</f>
        <v>0.18</v>
      </c>
      <c r="D1106" s="88">
        <f t="shared" si="280"/>
        <v>2.2000000000000002</v>
      </c>
      <c r="E1106" s="176">
        <f t="shared" si="281"/>
        <v>2.2387200000000003</v>
      </c>
      <c r="F1106" s="88">
        <f t="shared" si="282"/>
        <v>1.075</v>
      </c>
      <c r="G1106" s="88">
        <f t="shared" si="282"/>
        <v>8.7349999999999994</v>
      </c>
      <c r="H1106" s="176">
        <f t="shared" ref="H1106:H1169" si="283">E1106*F1106</f>
        <v>2.4066240000000003</v>
      </c>
      <c r="I1106" s="42">
        <f t="shared" ref="I1106:I1169" si="284">E1106*G1106</f>
        <v>19.5552192</v>
      </c>
    </row>
    <row r="1107" spans="1:9" x14ac:dyDescent="0.25">
      <c r="A1107" s="325"/>
      <c r="B1107" s="91" t="str">
        <f t="shared" si="278"/>
        <v xml:space="preserve">X 3 </v>
      </c>
      <c r="C1107" s="193">
        <f t="shared" ref="C1107:C1115" si="285">$C$1102</f>
        <v>0.18</v>
      </c>
      <c r="D1107" s="88">
        <f t="shared" si="280"/>
        <v>2.2000000000000002</v>
      </c>
      <c r="E1107" s="176">
        <f t="shared" si="281"/>
        <v>2.2387200000000003</v>
      </c>
      <c r="F1107" s="88">
        <f t="shared" si="282"/>
        <v>1.075</v>
      </c>
      <c r="G1107" s="88">
        <f t="shared" si="282"/>
        <v>11.035</v>
      </c>
      <c r="H1107" s="176">
        <f t="shared" si="283"/>
        <v>2.4066240000000003</v>
      </c>
      <c r="I1107" s="42">
        <f t="shared" si="284"/>
        <v>24.704275200000005</v>
      </c>
    </row>
    <row r="1108" spans="1:9" x14ac:dyDescent="0.25">
      <c r="A1108" s="325"/>
      <c r="B1108" s="91" t="str">
        <f t="shared" si="278"/>
        <v xml:space="preserve">X 4 </v>
      </c>
      <c r="C1108" s="193">
        <f t="shared" si="285"/>
        <v>0.18</v>
      </c>
      <c r="D1108" s="88">
        <f t="shared" si="280"/>
        <v>2.2000000000000002</v>
      </c>
      <c r="E1108" s="176">
        <f t="shared" si="281"/>
        <v>2.2387200000000003</v>
      </c>
      <c r="F1108" s="88">
        <f t="shared" si="282"/>
        <v>1.075</v>
      </c>
      <c r="G1108" s="88">
        <f t="shared" si="282"/>
        <v>12.965</v>
      </c>
      <c r="H1108" s="176">
        <f t="shared" si="283"/>
        <v>2.4066240000000003</v>
      </c>
      <c r="I1108" s="42">
        <f t="shared" si="284"/>
        <v>29.025004800000001</v>
      </c>
    </row>
    <row r="1109" spans="1:9" x14ac:dyDescent="0.25">
      <c r="A1109" s="325"/>
      <c r="B1109" s="91" t="str">
        <f t="shared" si="278"/>
        <v xml:space="preserve">X 5 </v>
      </c>
      <c r="C1109" s="193">
        <f t="shared" si="285"/>
        <v>0.18</v>
      </c>
      <c r="D1109" s="88">
        <f t="shared" si="280"/>
        <v>2.1749999999999998</v>
      </c>
      <c r="E1109" s="176">
        <f t="shared" si="281"/>
        <v>2.2132799999999997</v>
      </c>
      <c r="F1109" s="88">
        <f t="shared" si="282"/>
        <v>1.0874999999999999</v>
      </c>
      <c r="G1109" s="88">
        <f t="shared" si="282"/>
        <v>17.934999999999999</v>
      </c>
      <c r="H1109" s="176">
        <f t="shared" si="283"/>
        <v>2.4069419999999995</v>
      </c>
      <c r="I1109" s="42">
        <f t="shared" si="284"/>
        <v>39.695176799999992</v>
      </c>
    </row>
    <row r="1110" spans="1:9" x14ac:dyDescent="0.25">
      <c r="A1110" s="325"/>
      <c r="B1110" s="91" t="str">
        <f t="shared" si="278"/>
        <v>X 6</v>
      </c>
      <c r="C1110" s="193">
        <f t="shared" si="285"/>
        <v>0.18</v>
      </c>
      <c r="D1110" s="88">
        <f t="shared" si="280"/>
        <v>3.1</v>
      </c>
      <c r="E1110" s="176">
        <f t="shared" si="281"/>
        <v>3.15456</v>
      </c>
      <c r="F1110" s="88">
        <f t="shared" si="282"/>
        <v>3.4750000000000001</v>
      </c>
      <c r="G1110" s="88">
        <f t="shared" si="282"/>
        <v>17.934999999999999</v>
      </c>
      <c r="H1110" s="176">
        <f t="shared" si="283"/>
        <v>10.962096000000001</v>
      </c>
      <c r="I1110" s="42">
        <f t="shared" si="284"/>
        <v>56.5770336</v>
      </c>
    </row>
    <row r="1111" spans="1:9" x14ac:dyDescent="0.25">
      <c r="A1111" s="325"/>
      <c r="B1111" s="91" t="str">
        <f t="shared" si="278"/>
        <v>X 7</v>
      </c>
      <c r="C1111" s="193">
        <f t="shared" si="285"/>
        <v>0.18</v>
      </c>
      <c r="D1111" s="88">
        <f t="shared" si="280"/>
        <v>2.2250000000000001</v>
      </c>
      <c r="E1111" s="176">
        <f t="shared" si="281"/>
        <v>2.26416</v>
      </c>
      <c r="F1111" s="88">
        <f t="shared" si="282"/>
        <v>5.8875000000000002</v>
      </c>
      <c r="G1111" s="88">
        <f t="shared" si="282"/>
        <v>17.934999999999999</v>
      </c>
      <c r="H1111" s="176">
        <f t="shared" si="283"/>
        <v>13.330242</v>
      </c>
      <c r="I1111" s="42">
        <f t="shared" si="284"/>
        <v>40.6077096</v>
      </c>
    </row>
    <row r="1112" spans="1:9" x14ac:dyDescent="0.25">
      <c r="A1112" s="325"/>
      <c r="B1112" s="91" t="str">
        <f t="shared" si="278"/>
        <v>X 8</v>
      </c>
      <c r="C1112" s="193">
        <f t="shared" si="285"/>
        <v>0.18</v>
      </c>
      <c r="D1112" s="88">
        <f t="shared" si="280"/>
        <v>2.2250000000000001</v>
      </c>
      <c r="E1112" s="176">
        <f t="shared" si="281"/>
        <v>2.26416</v>
      </c>
      <c r="F1112" s="88">
        <f t="shared" si="282"/>
        <v>5.9</v>
      </c>
      <c r="G1112" s="88">
        <f t="shared" si="282"/>
        <v>12.965</v>
      </c>
      <c r="H1112" s="176">
        <f t="shared" si="283"/>
        <v>13.358544</v>
      </c>
      <c r="I1112" s="42">
        <f t="shared" si="284"/>
        <v>29.354834399999998</v>
      </c>
    </row>
    <row r="1113" spans="1:9" x14ac:dyDescent="0.25">
      <c r="A1113" s="325"/>
      <c r="B1113" s="91" t="str">
        <f t="shared" si="278"/>
        <v>X 9</v>
      </c>
      <c r="C1113" s="193">
        <f t="shared" si="285"/>
        <v>0.18</v>
      </c>
      <c r="D1113" s="88">
        <f t="shared" si="280"/>
        <v>2.2250000000000001</v>
      </c>
      <c r="E1113" s="176">
        <f t="shared" si="281"/>
        <v>2.26416</v>
      </c>
      <c r="F1113" s="88">
        <f t="shared" si="282"/>
        <v>5.9</v>
      </c>
      <c r="G1113" s="88">
        <f t="shared" si="282"/>
        <v>8.7349999999999994</v>
      </c>
      <c r="H1113" s="176">
        <f t="shared" si="283"/>
        <v>13.358544</v>
      </c>
      <c r="I1113" s="42">
        <f t="shared" si="284"/>
        <v>19.777437599999999</v>
      </c>
    </row>
    <row r="1114" spans="1:9" x14ac:dyDescent="0.25">
      <c r="A1114" s="325"/>
      <c r="B1114" s="91" t="str">
        <f t="shared" si="278"/>
        <v>X 10</v>
      </c>
      <c r="C1114" s="193">
        <f t="shared" si="285"/>
        <v>0.18</v>
      </c>
      <c r="D1114" s="88">
        <f t="shared" si="280"/>
        <v>2.2250000000000001</v>
      </c>
      <c r="E1114" s="176">
        <f t="shared" si="281"/>
        <v>2.26416</v>
      </c>
      <c r="F1114" s="88">
        <f t="shared" si="282"/>
        <v>5.9</v>
      </c>
      <c r="G1114" s="88">
        <f t="shared" si="282"/>
        <v>4.1349999999999998</v>
      </c>
      <c r="H1114" s="176">
        <f t="shared" si="283"/>
        <v>13.358544</v>
      </c>
      <c r="I1114" s="42">
        <f t="shared" si="284"/>
        <v>9.3623015999999986</v>
      </c>
    </row>
    <row r="1115" spans="1:9" x14ac:dyDescent="0.25">
      <c r="A1115" s="325"/>
      <c r="B1115" s="91" t="str">
        <f t="shared" si="278"/>
        <v>X 11</v>
      </c>
      <c r="C1115" s="193">
        <f t="shared" si="285"/>
        <v>0.18</v>
      </c>
      <c r="D1115" s="88">
        <f t="shared" si="280"/>
        <v>2.25</v>
      </c>
      <c r="E1115" s="176">
        <f t="shared" si="281"/>
        <v>2.2896000000000001</v>
      </c>
      <c r="F1115" s="88">
        <f t="shared" si="282"/>
        <v>5.9</v>
      </c>
      <c r="G1115" s="88">
        <f t="shared" si="282"/>
        <v>6.5000000000000002E-2</v>
      </c>
      <c r="H1115" s="176">
        <f t="shared" si="283"/>
        <v>13.508640000000002</v>
      </c>
      <c r="I1115" s="42">
        <f t="shared" si="284"/>
        <v>0.14882400000000001</v>
      </c>
    </row>
    <row r="1116" spans="1:9" x14ac:dyDescent="0.25">
      <c r="A1116" s="325"/>
      <c r="B1116" s="222" t="str">
        <f t="shared" si="278"/>
        <v xml:space="preserve">Y 1 </v>
      </c>
      <c r="C1116" s="230">
        <f t="shared" ref="C1116:C1129" si="286">$D$111</f>
        <v>0.13</v>
      </c>
      <c r="D1116" s="88">
        <f t="shared" si="280"/>
        <v>2.1</v>
      </c>
      <c r="E1116" s="176">
        <f t="shared" si="281"/>
        <v>1.6833600000000002</v>
      </c>
      <c r="F1116" s="88">
        <f t="shared" si="282"/>
        <v>6.5000000000000002E-2</v>
      </c>
      <c r="G1116" s="88">
        <f t="shared" si="282"/>
        <v>1.05</v>
      </c>
      <c r="H1116" s="176">
        <f t="shared" si="283"/>
        <v>0.10941840000000001</v>
      </c>
      <c r="I1116" s="42">
        <f t="shared" si="284"/>
        <v>1.7675280000000002</v>
      </c>
    </row>
    <row r="1117" spans="1:9" x14ac:dyDescent="0.25">
      <c r="A1117" s="325"/>
      <c r="B1117" s="222" t="str">
        <f t="shared" si="278"/>
        <v xml:space="preserve">Y 2 </v>
      </c>
      <c r="C1117" s="230">
        <f t="shared" si="286"/>
        <v>0.13</v>
      </c>
      <c r="D1117" s="88">
        <f t="shared" si="280"/>
        <v>2.4</v>
      </c>
      <c r="E1117" s="176">
        <f t="shared" si="281"/>
        <v>1.9238400000000002</v>
      </c>
      <c r="F1117" s="88">
        <f t="shared" si="282"/>
        <v>6.5000000000000002E-2</v>
      </c>
      <c r="G1117" s="88">
        <f t="shared" si="282"/>
        <v>3</v>
      </c>
      <c r="H1117" s="176">
        <f t="shared" si="283"/>
        <v>0.12504960000000001</v>
      </c>
      <c r="I1117" s="42">
        <f t="shared" si="284"/>
        <v>5.7715200000000006</v>
      </c>
    </row>
    <row r="1118" spans="1:9" x14ac:dyDescent="0.25">
      <c r="A1118" s="325"/>
      <c r="B1118" s="222" t="str">
        <f t="shared" si="278"/>
        <v xml:space="preserve">Y 3 </v>
      </c>
      <c r="C1118" s="230">
        <f t="shared" si="286"/>
        <v>0.13</v>
      </c>
      <c r="D1118" s="88">
        <f t="shared" si="280"/>
        <v>2.6</v>
      </c>
      <c r="E1118" s="176">
        <f t="shared" si="281"/>
        <v>2.0841600000000002</v>
      </c>
      <c r="F1118" s="88">
        <f t="shared" si="282"/>
        <v>6.5000000000000002E-2</v>
      </c>
      <c r="G1118" s="88">
        <f t="shared" si="282"/>
        <v>5.2</v>
      </c>
      <c r="H1118" s="176">
        <f t="shared" si="283"/>
        <v>0.13547040000000002</v>
      </c>
      <c r="I1118" s="42">
        <f t="shared" si="284"/>
        <v>10.837632000000001</v>
      </c>
    </row>
    <row r="1119" spans="1:9" x14ac:dyDescent="0.25">
      <c r="A1119" s="325"/>
      <c r="B1119" s="222" t="str">
        <f t="shared" si="278"/>
        <v>Y 4</v>
      </c>
      <c r="C1119" s="230">
        <f t="shared" si="286"/>
        <v>0.13</v>
      </c>
      <c r="D1119" s="88">
        <f t="shared" si="280"/>
        <v>2.6</v>
      </c>
      <c r="E1119" s="176">
        <f t="shared" si="281"/>
        <v>2.0841600000000002</v>
      </c>
      <c r="F1119" s="88">
        <f t="shared" si="282"/>
        <v>6.5000000000000002E-2</v>
      </c>
      <c r="G1119" s="88">
        <f t="shared" si="282"/>
        <v>7.5</v>
      </c>
      <c r="H1119" s="176">
        <f t="shared" si="283"/>
        <v>0.13547040000000002</v>
      </c>
      <c r="I1119" s="42">
        <f t="shared" si="284"/>
        <v>15.631200000000002</v>
      </c>
    </row>
    <row r="1120" spans="1:9" x14ac:dyDescent="0.25">
      <c r="A1120" s="325"/>
      <c r="B1120" s="222" t="str">
        <f t="shared" si="278"/>
        <v>Y 5</v>
      </c>
      <c r="C1120" s="230">
        <f t="shared" si="286"/>
        <v>0.13</v>
      </c>
      <c r="D1120" s="88">
        <f t="shared" si="280"/>
        <v>2.6</v>
      </c>
      <c r="E1120" s="176">
        <f t="shared" si="281"/>
        <v>2.0841600000000002</v>
      </c>
      <c r="F1120" s="88">
        <f t="shared" si="282"/>
        <v>6.5000000000000002E-2</v>
      </c>
      <c r="G1120" s="88">
        <f t="shared" si="282"/>
        <v>9.8000000000000007</v>
      </c>
      <c r="H1120" s="176">
        <f t="shared" si="283"/>
        <v>0.13547040000000002</v>
      </c>
      <c r="I1120" s="42">
        <f t="shared" si="284"/>
        <v>20.424768000000004</v>
      </c>
    </row>
    <row r="1121" spans="1:9" x14ac:dyDescent="0.25">
      <c r="A1121" s="325"/>
      <c r="B1121" s="222" t="str">
        <f t="shared" si="278"/>
        <v>Y 6</v>
      </c>
      <c r="C1121" s="230">
        <f t="shared" si="286"/>
        <v>0.13</v>
      </c>
      <c r="D1121" s="88">
        <f t="shared" si="280"/>
        <v>2.7</v>
      </c>
      <c r="E1121" s="176">
        <f t="shared" si="281"/>
        <v>2.16432</v>
      </c>
      <c r="F1121" s="88">
        <f t="shared" si="282"/>
        <v>6.5000000000000002E-2</v>
      </c>
      <c r="G1121" s="88">
        <f t="shared" si="282"/>
        <v>14.25</v>
      </c>
      <c r="H1121" s="176">
        <f t="shared" si="283"/>
        <v>0.14068079999999999</v>
      </c>
      <c r="I1121" s="42">
        <f t="shared" si="284"/>
        <v>30.841560000000001</v>
      </c>
    </row>
    <row r="1122" spans="1:9" x14ac:dyDescent="0.25">
      <c r="A1122" s="325"/>
      <c r="B1122" s="222" t="str">
        <f t="shared" si="278"/>
        <v>Y 7</v>
      </c>
      <c r="C1122" s="230">
        <f t="shared" si="286"/>
        <v>0.13</v>
      </c>
      <c r="D1122" s="88">
        <f t="shared" si="280"/>
        <v>2.7</v>
      </c>
      <c r="E1122" s="176">
        <f t="shared" si="281"/>
        <v>2.16432</v>
      </c>
      <c r="F1122" s="88">
        <f t="shared" si="282"/>
        <v>6.5000000000000002E-2</v>
      </c>
      <c r="G1122" s="88">
        <f t="shared" si="282"/>
        <v>16.649999999999999</v>
      </c>
      <c r="H1122" s="176">
        <f t="shared" si="283"/>
        <v>0.14068079999999999</v>
      </c>
      <c r="I1122" s="42">
        <f t="shared" si="284"/>
        <v>36.035927999999998</v>
      </c>
    </row>
    <row r="1123" spans="1:9" x14ac:dyDescent="0.25">
      <c r="A1123" s="325"/>
      <c r="B1123" s="222" t="str">
        <f t="shared" si="278"/>
        <v>Y 8</v>
      </c>
      <c r="C1123" s="230">
        <f t="shared" si="286"/>
        <v>0.13</v>
      </c>
      <c r="D1123" s="88">
        <f t="shared" si="280"/>
        <v>2.7</v>
      </c>
      <c r="E1123" s="176">
        <f t="shared" si="281"/>
        <v>2.16432</v>
      </c>
      <c r="F1123" s="88">
        <f t="shared" si="282"/>
        <v>6.9349999999999996</v>
      </c>
      <c r="G1123" s="88">
        <f t="shared" si="282"/>
        <v>16.649999999999999</v>
      </c>
      <c r="H1123" s="176">
        <f t="shared" si="283"/>
        <v>15.0095592</v>
      </c>
      <c r="I1123" s="42">
        <f t="shared" si="284"/>
        <v>36.035927999999998</v>
      </c>
    </row>
    <row r="1124" spans="1:9" x14ac:dyDescent="0.25">
      <c r="A1124" s="325"/>
      <c r="B1124" s="222" t="str">
        <f t="shared" si="278"/>
        <v>Y 9</v>
      </c>
      <c r="C1124" s="230">
        <f t="shared" si="286"/>
        <v>0.13</v>
      </c>
      <c r="D1124" s="88">
        <f t="shared" si="280"/>
        <v>2.7</v>
      </c>
      <c r="E1124" s="176">
        <f t="shared" si="281"/>
        <v>2.16432</v>
      </c>
      <c r="F1124" s="88">
        <f t="shared" si="282"/>
        <v>6.9349999999999996</v>
      </c>
      <c r="G1124" s="88">
        <f t="shared" si="282"/>
        <v>14.25</v>
      </c>
      <c r="H1124" s="176">
        <f t="shared" si="283"/>
        <v>15.0095592</v>
      </c>
      <c r="I1124" s="42">
        <f t="shared" si="284"/>
        <v>30.841560000000001</v>
      </c>
    </row>
    <row r="1125" spans="1:9" x14ac:dyDescent="0.25">
      <c r="A1125" s="325"/>
      <c r="B1125" s="222" t="str">
        <f t="shared" si="278"/>
        <v>Y 10</v>
      </c>
      <c r="C1125" s="230">
        <f t="shared" si="286"/>
        <v>0.13</v>
      </c>
      <c r="D1125" s="88">
        <f t="shared" si="280"/>
        <v>2.4</v>
      </c>
      <c r="E1125" s="176">
        <f t="shared" si="281"/>
        <v>1.9238400000000002</v>
      </c>
      <c r="F1125" s="88">
        <f t="shared" si="282"/>
        <v>6.9349999999999996</v>
      </c>
      <c r="G1125" s="88">
        <f t="shared" si="282"/>
        <v>12</v>
      </c>
      <c r="H1125" s="176">
        <f t="shared" si="283"/>
        <v>13.341830400000001</v>
      </c>
      <c r="I1125" s="42">
        <f t="shared" si="284"/>
        <v>23.086080000000003</v>
      </c>
    </row>
    <row r="1126" spans="1:9" x14ac:dyDescent="0.25">
      <c r="A1126" s="325"/>
      <c r="B1126" s="222" t="str">
        <f t="shared" si="278"/>
        <v>Y 11</v>
      </c>
      <c r="C1126" s="230">
        <f t="shared" si="286"/>
        <v>0.13</v>
      </c>
      <c r="D1126" s="88">
        <f t="shared" si="280"/>
        <v>2.6</v>
      </c>
      <c r="E1126" s="176">
        <f t="shared" si="281"/>
        <v>2.0841600000000002</v>
      </c>
      <c r="F1126" s="88">
        <f t="shared" si="282"/>
        <v>6.9349999999999996</v>
      </c>
      <c r="G1126" s="88">
        <f t="shared" si="282"/>
        <v>9.8000000000000007</v>
      </c>
      <c r="H1126" s="176">
        <f t="shared" si="283"/>
        <v>14.4536496</v>
      </c>
      <c r="I1126" s="42">
        <f t="shared" si="284"/>
        <v>20.424768000000004</v>
      </c>
    </row>
    <row r="1127" spans="1:9" x14ac:dyDescent="0.25">
      <c r="A1127" s="325"/>
      <c r="B1127" s="222" t="str">
        <f t="shared" si="278"/>
        <v>Y 12</v>
      </c>
      <c r="C1127" s="230">
        <f t="shared" si="286"/>
        <v>0.13</v>
      </c>
      <c r="D1127" s="88">
        <f t="shared" si="280"/>
        <v>2.6</v>
      </c>
      <c r="E1127" s="176">
        <f t="shared" si="281"/>
        <v>2.0841600000000002</v>
      </c>
      <c r="F1127" s="88">
        <f t="shared" si="282"/>
        <v>6.9349999999999996</v>
      </c>
      <c r="G1127" s="88">
        <f t="shared" si="282"/>
        <v>7.5</v>
      </c>
      <c r="H1127" s="176">
        <f t="shared" si="283"/>
        <v>14.4536496</v>
      </c>
      <c r="I1127" s="42">
        <f t="shared" si="284"/>
        <v>15.631200000000002</v>
      </c>
    </row>
    <row r="1128" spans="1:9" x14ac:dyDescent="0.25">
      <c r="A1128" s="325"/>
      <c r="B1128" s="222" t="str">
        <f t="shared" si="278"/>
        <v>Y 13</v>
      </c>
      <c r="C1128" s="230">
        <f t="shared" si="286"/>
        <v>0.13</v>
      </c>
      <c r="D1128" s="88">
        <f t="shared" si="280"/>
        <v>2.6</v>
      </c>
      <c r="E1128" s="176">
        <f t="shared" si="281"/>
        <v>2.0841600000000002</v>
      </c>
      <c r="F1128" s="88">
        <f t="shared" si="282"/>
        <v>6.9349999999999996</v>
      </c>
      <c r="G1128" s="88">
        <f t="shared" si="282"/>
        <v>5.2</v>
      </c>
      <c r="H1128" s="176">
        <f t="shared" si="283"/>
        <v>14.4536496</v>
      </c>
      <c r="I1128" s="42">
        <f t="shared" si="284"/>
        <v>10.837632000000001</v>
      </c>
    </row>
    <row r="1129" spans="1:9" x14ac:dyDescent="0.25">
      <c r="A1129" s="325"/>
      <c r="B1129" s="222" t="str">
        <f t="shared" si="278"/>
        <v>Y 14</v>
      </c>
      <c r="C1129" s="230">
        <f t="shared" si="286"/>
        <v>0.13</v>
      </c>
      <c r="D1129" s="88">
        <f t="shared" si="280"/>
        <v>2.4</v>
      </c>
      <c r="E1129" s="176">
        <f t="shared" si="281"/>
        <v>1.9238400000000002</v>
      </c>
      <c r="F1129" s="88">
        <f t="shared" si="282"/>
        <v>6.9349999999999996</v>
      </c>
      <c r="G1129" s="88">
        <f t="shared" si="282"/>
        <v>3</v>
      </c>
      <c r="H1129" s="176">
        <f t="shared" si="283"/>
        <v>13.341830400000001</v>
      </c>
      <c r="I1129" s="42">
        <f t="shared" si="284"/>
        <v>5.7715200000000006</v>
      </c>
    </row>
    <row r="1130" spans="1:9" x14ac:dyDescent="0.25">
      <c r="A1130" s="325"/>
      <c r="B1130" s="222" t="str">
        <f t="shared" si="278"/>
        <v>Y 15</v>
      </c>
      <c r="C1130" s="176">
        <f t="shared" ref="C1130:C1179" si="287">$D$111</f>
        <v>0.13</v>
      </c>
      <c r="D1130" s="88">
        <f t="shared" si="280"/>
        <v>2.1</v>
      </c>
      <c r="E1130" s="176">
        <f t="shared" si="281"/>
        <v>1.6833600000000002</v>
      </c>
      <c r="F1130" s="88">
        <f t="shared" si="282"/>
        <v>6.9349999999999996</v>
      </c>
      <c r="G1130" s="88">
        <f t="shared" si="282"/>
        <v>1.05</v>
      </c>
      <c r="H1130" s="176">
        <f t="shared" si="283"/>
        <v>11.6741016</v>
      </c>
      <c r="I1130" s="42">
        <f t="shared" si="284"/>
        <v>1.7675280000000002</v>
      </c>
    </row>
    <row r="1131" spans="1:9" x14ac:dyDescent="0.25">
      <c r="A1131" s="325"/>
      <c r="B1131" s="222" t="str">
        <f t="shared" si="278"/>
        <v>Y 16</v>
      </c>
      <c r="C1131" s="176">
        <f t="shared" si="287"/>
        <v>0.13</v>
      </c>
      <c r="D1131" s="88">
        <f t="shared" si="280"/>
        <v>2.1</v>
      </c>
      <c r="E1131" s="176">
        <f t="shared" si="281"/>
        <v>1.6833600000000002</v>
      </c>
      <c r="F1131" s="88">
        <f t="shared" si="282"/>
        <v>3.4350000000000001</v>
      </c>
      <c r="G1131" s="88">
        <f t="shared" si="282"/>
        <v>1.05</v>
      </c>
      <c r="H1131" s="176">
        <f t="shared" si="283"/>
        <v>5.7823416000000005</v>
      </c>
      <c r="I1131" s="42">
        <f t="shared" si="284"/>
        <v>1.7675280000000002</v>
      </c>
    </row>
    <row r="1132" spans="1:9" x14ac:dyDescent="0.25">
      <c r="A1132" s="325"/>
      <c r="B1132" s="222" t="str">
        <f t="shared" si="278"/>
        <v>Y 17</v>
      </c>
      <c r="C1132" s="230">
        <f t="shared" si="287"/>
        <v>0.13</v>
      </c>
      <c r="D1132" s="88">
        <f t="shared" si="280"/>
        <v>2.6</v>
      </c>
      <c r="E1132" s="176">
        <f t="shared" si="281"/>
        <v>2.0841600000000002</v>
      </c>
      <c r="F1132" s="88">
        <f t="shared" si="282"/>
        <v>3.4350000000000001</v>
      </c>
      <c r="G1132" s="88">
        <f t="shared" si="282"/>
        <v>7.5</v>
      </c>
      <c r="H1132" s="176">
        <f t="shared" si="283"/>
        <v>7.1590896000000006</v>
      </c>
      <c r="I1132" s="42">
        <f t="shared" si="284"/>
        <v>15.631200000000002</v>
      </c>
    </row>
    <row r="1133" spans="1:9" x14ac:dyDescent="0.25">
      <c r="A1133" s="326"/>
      <c r="B1133" s="223" t="str">
        <f t="shared" si="278"/>
        <v>Y 18</v>
      </c>
      <c r="C1133" s="184">
        <f>$D$111</f>
        <v>0.13</v>
      </c>
      <c r="D1133" s="89">
        <f t="shared" si="280"/>
        <v>2.7</v>
      </c>
      <c r="E1133" s="184">
        <f t="shared" si="281"/>
        <v>2.16432</v>
      </c>
      <c r="F1133" s="89">
        <f t="shared" si="282"/>
        <v>3.4350000000000001</v>
      </c>
      <c r="G1133" s="89">
        <f t="shared" si="282"/>
        <v>14.25</v>
      </c>
      <c r="H1133" s="184">
        <f t="shared" si="283"/>
        <v>7.4344391999999999</v>
      </c>
      <c r="I1133" s="46">
        <f t="shared" si="284"/>
        <v>30.841560000000001</v>
      </c>
    </row>
    <row r="1134" spans="1:9" x14ac:dyDescent="0.25">
      <c r="A1134" s="324" t="s">
        <v>35</v>
      </c>
      <c r="B1134" s="90" t="str">
        <f t="shared" ref="B1134:B1161" si="288">B411</f>
        <v xml:space="preserve">X 1 </v>
      </c>
      <c r="C1134" s="176">
        <f t="shared" ref="C1134" si="289">$C$1102</f>
        <v>0.18</v>
      </c>
      <c r="D1134" s="87">
        <f t="shared" si="280"/>
        <v>2.2000000000000002</v>
      </c>
      <c r="E1134" s="183">
        <f t="shared" si="281"/>
        <v>2.2387200000000003</v>
      </c>
      <c r="F1134" s="183">
        <f t="shared" ref="F1134:G1161" si="290">F411</f>
        <v>1.075</v>
      </c>
      <c r="G1134" s="183">
        <f t="shared" si="290"/>
        <v>4.1349999999999998</v>
      </c>
      <c r="H1134" s="183">
        <f t="shared" si="283"/>
        <v>2.4066240000000003</v>
      </c>
      <c r="I1134" s="39">
        <f t="shared" si="284"/>
        <v>9.2571072000000001</v>
      </c>
    </row>
    <row r="1135" spans="1:9" x14ac:dyDescent="0.25">
      <c r="A1135" s="325"/>
      <c r="B1135" s="91" t="str">
        <f t="shared" si="288"/>
        <v xml:space="preserve">X 2 </v>
      </c>
      <c r="C1135" s="176">
        <f>$C$1102</f>
        <v>0.18</v>
      </c>
      <c r="D1135" s="88">
        <f t="shared" si="280"/>
        <v>2.2000000000000002</v>
      </c>
      <c r="E1135" s="176">
        <f t="shared" si="281"/>
        <v>2.2387200000000003</v>
      </c>
      <c r="F1135" s="176">
        <f t="shared" si="290"/>
        <v>1.075</v>
      </c>
      <c r="G1135" s="176">
        <f t="shared" si="290"/>
        <v>8.7349999999999994</v>
      </c>
      <c r="H1135" s="176">
        <f t="shared" si="283"/>
        <v>2.4066240000000003</v>
      </c>
      <c r="I1135" s="42">
        <f t="shared" si="284"/>
        <v>19.5552192</v>
      </c>
    </row>
    <row r="1136" spans="1:9" x14ac:dyDescent="0.25">
      <c r="A1136" s="325"/>
      <c r="B1136" s="91" t="str">
        <f t="shared" si="288"/>
        <v xml:space="preserve">X 3 </v>
      </c>
      <c r="C1136" s="176">
        <f t="shared" ref="C1136:C1143" si="291">$C$1102</f>
        <v>0.18</v>
      </c>
      <c r="D1136" s="88">
        <f t="shared" si="280"/>
        <v>2.2000000000000002</v>
      </c>
      <c r="E1136" s="176">
        <f t="shared" si="281"/>
        <v>2.2387200000000003</v>
      </c>
      <c r="F1136" s="176">
        <f t="shared" si="290"/>
        <v>1.075</v>
      </c>
      <c r="G1136" s="176">
        <f t="shared" si="290"/>
        <v>11.035</v>
      </c>
      <c r="H1136" s="176">
        <f t="shared" si="283"/>
        <v>2.4066240000000003</v>
      </c>
      <c r="I1136" s="42">
        <f t="shared" si="284"/>
        <v>24.704275200000005</v>
      </c>
    </row>
    <row r="1137" spans="1:9" x14ac:dyDescent="0.25">
      <c r="A1137" s="325"/>
      <c r="B1137" s="91" t="str">
        <f t="shared" si="288"/>
        <v>X 4</v>
      </c>
      <c r="C1137" s="193">
        <f t="shared" si="291"/>
        <v>0.18</v>
      </c>
      <c r="D1137" s="88">
        <f t="shared" ref="D1137:D1168" si="292">D581</f>
        <v>2.2000000000000002</v>
      </c>
      <c r="E1137" s="176">
        <f t="shared" si="281"/>
        <v>2.2387200000000003</v>
      </c>
      <c r="F1137" s="176">
        <f t="shared" si="290"/>
        <v>1.075</v>
      </c>
      <c r="G1137" s="176">
        <f t="shared" si="290"/>
        <v>12.965</v>
      </c>
      <c r="H1137" s="176">
        <f t="shared" si="283"/>
        <v>2.4066240000000003</v>
      </c>
      <c r="I1137" s="42">
        <f t="shared" si="284"/>
        <v>29.025004800000001</v>
      </c>
    </row>
    <row r="1138" spans="1:9" x14ac:dyDescent="0.25">
      <c r="A1138" s="325"/>
      <c r="B1138" s="91" t="str">
        <f t="shared" si="288"/>
        <v>X 5</v>
      </c>
      <c r="C1138" s="193">
        <f t="shared" si="291"/>
        <v>0.18</v>
      </c>
      <c r="D1138" s="88">
        <f t="shared" si="292"/>
        <v>2.1749999999999998</v>
      </c>
      <c r="E1138" s="176">
        <f t="shared" si="281"/>
        <v>2.2132799999999997</v>
      </c>
      <c r="F1138" s="176">
        <f t="shared" si="290"/>
        <v>1.0874999999999999</v>
      </c>
      <c r="G1138" s="176">
        <f t="shared" si="290"/>
        <v>17.934999999999999</v>
      </c>
      <c r="H1138" s="176">
        <f t="shared" si="283"/>
        <v>2.4069419999999995</v>
      </c>
      <c r="I1138" s="42">
        <f t="shared" si="284"/>
        <v>39.695176799999992</v>
      </c>
    </row>
    <row r="1139" spans="1:9" x14ac:dyDescent="0.25">
      <c r="A1139" s="325"/>
      <c r="B1139" s="91" t="str">
        <f t="shared" si="288"/>
        <v>X 6</v>
      </c>
      <c r="C1139" s="193">
        <f t="shared" si="291"/>
        <v>0.18</v>
      </c>
      <c r="D1139" s="88">
        <f t="shared" si="292"/>
        <v>3.1</v>
      </c>
      <c r="E1139" s="176">
        <f t="shared" si="281"/>
        <v>3.15456</v>
      </c>
      <c r="F1139" s="176">
        <f t="shared" si="290"/>
        <v>3.4750000000000001</v>
      </c>
      <c r="G1139" s="176">
        <f t="shared" si="290"/>
        <v>17.934999999999999</v>
      </c>
      <c r="H1139" s="176">
        <f t="shared" si="283"/>
        <v>10.962096000000001</v>
      </c>
      <c r="I1139" s="42">
        <f t="shared" si="284"/>
        <v>56.5770336</v>
      </c>
    </row>
    <row r="1140" spans="1:9" x14ac:dyDescent="0.25">
      <c r="A1140" s="325"/>
      <c r="B1140" s="91" t="str">
        <f t="shared" si="288"/>
        <v>X 7</v>
      </c>
      <c r="C1140" s="193">
        <f t="shared" si="291"/>
        <v>0.18</v>
      </c>
      <c r="D1140" s="88">
        <f t="shared" si="292"/>
        <v>2.2250000000000001</v>
      </c>
      <c r="E1140" s="176">
        <f t="shared" si="281"/>
        <v>2.26416</v>
      </c>
      <c r="F1140" s="176">
        <f t="shared" si="290"/>
        <v>5.8875000000000002</v>
      </c>
      <c r="G1140" s="176">
        <f t="shared" si="290"/>
        <v>17.934999999999999</v>
      </c>
      <c r="H1140" s="176">
        <f t="shared" si="283"/>
        <v>13.330242</v>
      </c>
      <c r="I1140" s="42">
        <f t="shared" si="284"/>
        <v>40.6077096</v>
      </c>
    </row>
    <row r="1141" spans="1:9" x14ac:dyDescent="0.25">
      <c r="A1141" s="325"/>
      <c r="B1141" s="91" t="str">
        <f t="shared" si="288"/>
        <v>X 8</v>
      </c>
      <c r="C1141" s="193">
        <f t="shared" si="291"/>
        <v>0.18</v>
      </c>
      <c r="D1141" s="88">
        <f t="shared" si="292"/>
        <v>2.2250000000000001</v>
      </c>
      <c r="E1141" s="176">
        <f t="shared" si="281"/>
        <v>2.26416</v>
      </c>
      <c r="F1141" s="176">
        <f t="shared" si="290"/>
        <v>5.9</v>
      </c>
      <c r="G1141" s="176">
        <f t="shared" si="290"/>
        <v>12.965</v>
      </c>
      <c r="H1141" s="176">
        <f t="shared" si="283"/>
        <v>13.358544</v>
      </c>
      <c r="I1141" s="42">
        <f t="shared" si="284"/>
        <v>29.354834399999998</v>
      </c>
    </row>
    <row r="1142" spans="1:9" x14ac:dyDescent="0.25">
      <c r="A1142" s="325"/>
      <c r="B1142" s="91" t="str">
        <f t="shared" si="288"/>
        <v>X 9</v>
      </c>
      <c r="C1142" s="193">
        <f t="shared" si="291"/>
        <v>0.18</v>
      </c>
      <c r="D1142" s="88">
        <f t="shared" si="292"/>
        <v>2.2250000000000001</v>
      </c>
      <c r="E1142" s="176">
        <f t="shared" si="281"/>
        <v>2.26416</v>
      </c>
      <c r="F1142" s="176">
        <f t="shared" si="290"/>
        <v>5.9</v>
      </c>
      <c r="G1142" s="176">
        <f t="shared" si="290"/>
        <v>8.7349999999999994</v>
      </c>
      <c r="H1142" s="176">
        <f t="shared" si="283"/>
        <v>13.358544</v>
      </c>
      <c r="I1142" s="42">
        <f t="shared" si="284"/>
        <v>19.777437599999999</v>
      </c>
    </row>
    <row r="1143" spans="1:9" x14ac:dyDescent="0.25">
      <c r="A1143" s="325"/>
      <c r="B1143" s="91" t="str">
        <f t="shared" si="288"/>
        <v>X 10</v>
      </c>
      <c r="C1143" s="176">
        <f t="shared" si="291"/>
        <v>0.18</v>
      </c>
      <c r="D1143" s="88">
        <f t="shared" si="292"/>
        <v>2.2250000000000001</v>
      </c>
      <c r="E1143" s="176">
        <f t="shared" si="281"/>
        <v>2.26416</v>
      </c>
      <c r="F1143" s="176">
        <f t="shared" si="290"/>
        <v>5.9</v>
      </c>
      <c r="G1143" s="176">
        <f t="shared" si="290"/>
        <v>4.1349999999999998</v>
      </c>
      <c r="H1143" s="176">
        <f t="shared" si="283"/>
        <v>13.358544</v>
      </c>
      <c r="I1143" s="42">
        <f t="shared" si="284"/>
        <v>9.3623015999999986</v>
      </c>
    </row>
    <row r="1144" spans="1:9" x14ac:dyDescent="0.25">
      <c r="A1144" s="325"/>
      <c r="B1144" s="65" t="str">
        <f t="shared" si="288"/>
        <v xml:space="preserve">Y 1 </v>
      </c>
      <c r="C1144" s="176">
        <f t="shared" si="287"/>
        <v>0.13</v>
      </c>
      <c r="D1144" s="88">
        <f t="shared" si="292"/>
        <v>2.1</v>
      </c>
      <c r="E1144" s="176">
        <f t="shared" si="281"/>
        <v>1.6833600000000002</v>
      </c>
      <c r="F1144" s="176">
        <f t="shared" si="290"/>
        <v>6.5000000000000002E-2</v>
      </c>
      <c r="G1144" s="176">
        <f t="shared" si="290"/>
        <v>1.05</v>
      </c>
      <c r="H1144" s="176">
        <f t="shared" si="283"/>
        <v>0.10941840000000001</v>
      </c>
      <c r="I1144" s="42">
        <f t="shared" si="284"/>
        <v>1.7675280000000002</v>
      </c>
    </row>
    <row r="1145" spans="1:9" x14ac:dyDescent="0.25">
      <c r="A1145" s="325"/>
      <c r="B1145" s="65" t="str">
        <f t="shared" si="288"/>
        <v xml:space="preserve">Y 2 </v>
      </c>
      <c r="C1145" s="176">
        <f t="shared" si="287"/>
        <v>0.13</v>
      </c>
      <c r="D1145" s="88">
        <f t="shared" si="292"/>
        <v>2.4</v>
      </c>
      <c r="E1145" s="176">
        <f t="shared" si="281"/>
        <v>1.9238400000000002</v>
      </c>
      <c r="F1145" s="176">
        <f t="shared" si="290"/>
        <v>6.5000000000000002E-2</v>
      </c>
      <c r="G1145" s="176">
        <f t="shared" si="290"/>
        <v>3</v>
      </c>
      <c r="H1145" s="176">
        <f t="shared" si="283"/>
        <v>0.12504960000000001</v>
      </c>
      <c r="I1145" s="42">
        <f t="shared" si="284"/>
        <v>5.7715200000000006</v>
      </c>
    </row>
    <row r="1146" spans="1:9" x14ac:dyDescent="0.25">
      <c r="A1146" s="325"/>
      <c r="B1146" s="65" t="str">
        <f t="shared" si="288"/>
        <v xml:space="preserve">Y 3 </v>
      </c>
      <c r="C1146" s="176">
        <f t="shared" si="287"/>
        <v>0.13</v>
      </c>
      <c r="D1146" s="88">
        <f t="shared" si="292"/>
        <v>2.6</v>
      </c>
      <c r="E1146" s="176">
        <f t="shared" si="281"/>
        <v>2.0841600000000002</v>
      </c>
      <c r="F1146" s="176">
        <f t="shared" si="290"/>
        <v>6.5000000000000002E-2</v>
      </c>
      <c r="G1146" s="176">
        <f t="shared" si="290"/>
        <v>5.2</v>
      </c>
      <c r="H1146" s="176">
        <f t="shared" si="283"/>
        <v>0.13547040000000002</v>
      </c>
      <c r="I1146" s="42">
        <f t="shared" si="284"/>
        <v>10.837632000000001</v>
      </c>
    </row>
    <row r="1147" spans="1:9" x14ac:dyDescent="0.25">
      <c r="A1147" s="325"/>
      <c r="B1147" s="65" t="str">
        <f t="shared" si="288"/>
        <v>Y 4</v>
      </c>
      <c r="C1147" s="176">
        <f t="shared" si="287"/>
        <v>0.13</v>
      </c>
      <c r="D1147" s="88">
        <f t="shared" si="292"/>
        <v>2.6</v>
      </c>
      <c r="E1147" s="176">
        <f t="shared" si="281"/>
        <v>2.0841600000000002</v>
      </c>
      <c r="F1147" s="176">
        <f t="shared" si="290"/>
        <v>6.5000000000000002E-2</v>
      </c>
      <c r="G1147" s="176">
        <f t="shared" si="290"/>
        <v>7.5</v>
      </c>
      <c r="H1147" s="176">
        <f t="shared" si="283"/>
        <v>0.13547040000000002</v>
      </c>
      <c r="I1147" s="42">
        <f t="shared" si="284"/>
        <v>15.631200000000002</v>
      </c>
    </row>
    <row r="1148" spans="1:9" x14ac:dyDescent="0.25">
      <c r="A1148" s="325"/>
      <c r="B1148" s="222" t="str">
        <f t="shared" si="288"/>
        <v>Y 5</v>
      </c>
      <c r="C1148" s="230">
        <f t="shared" si="287"/>
        <v>0.13</v>
      </c>
      <c r="D1148" s="88">
        <f t="shared" si="292"/>
        <v>2.6</v>
      </c>
      <c r="E1148" s="176">
        <f t="shared" si="281"/>
        <v>2.0841600000000002</v>
      </c>
      <c r="F1148" s="176">
        <f t="shared" si="290"/>
        <v>6.5000000000000002E-2</v>
      </c>
      <c r="G1148" s="176">
        <f t="shared" si="290"/>
        <v>9.8000000000000007</v>
      </c>
      <c r="H1148" s="176">
        <f t="shared" si="283"/>
        <v>0.13547040000000002</v>
      </c>
      <c r="I1148" s="42">
        <f t="shared" si="284"/>
        <v>20.424768000000004</v>
      </c>
    </row>
    <row r="1149" spans="1:9" x14ac:dyDescent="0.25">
      <c r="A1149" s="325"/>
      <c r="B1149" s="65" t="str">
        <f t="shared" si="288"/>
        <v>Y 6</v>
      </c>
      <c r="C1149" s="230">
        <f t="shared" si="287"/>
        <v>0.13</v>
      </c>
      <c r="D1149" s="88">
        <f t="shared" si="292"/>
        <v>2.7</v>
      </c>
      <c r="E1149" s="176">
        <f t="shared" si="281"/>
        <v>2.16432</v>
      </c>
      <c r="F1149" s="176">
        <f t="shared" si="290"/>
        <v>6.5000000000000002E-2</v>
      </c>
      <c r="G1149" s="176">
        <f t="shared" si="290"/>
        <v>14.25</v>
      </c>
      <c r="H1149" s="176">
        <f t="shared" si="283"/>
        <v>0.14068079999999999</v>
      </c>
      <c r="I1149" s="42">
        <f t="shared" si="284"/>
        <v>30.841560000000001</v>
      </c>
    </row>
    <row r="1150" spans="1:9" x14ac:dyDescent="0.25">
      <c r="A1150" s="325"/>
      <c r="B1150" s="65" t="str">
        <f t="shared" si="288"/>
        <v>Y 7</v>
      </c>
      <c r="C1150" s="230">
        <f t="shared" si="287"/>
        <v>0.13</v>
      </c>
      <c r="D1150" s="88">
        <f t="shared" si="292"/>
        <v>2.7</v>
      </c>
      <c r="E1150" s="176">
        <f t="shared" si="281"/>
        <v>2.16432</v>
      </c>
      <c r="F1150" s="176">
        <f t="shared" si="290"/>
        <v>6.5000000000000002E-2</v>
      </c>
      <c r="G1150" s="176">
        <f t="shared" si="290"/>
        <v>16.649999999999999</v>
      </c>
      <c r="H1150" s="176">
        <f t="shared" si="283"/>
        <v>0.14068079999999999</v>
      </c>
      <c r="I1150" s="42">
        <f t="shared" si="284"/>
        <v>36.035927999999998</v>
      </c>
    </row>
    <row r="1151" spans="1:9" x14ac:dyDescent="0.25">
      <c r="A1151" s="325"/>
      <c r="B1151" s="65" t="str">
        <f t="shared" si="288"/>
        <v>Y 8</v>
      </c>
      <c r="C1151" s="230">
        <f t="shared" si="287"/>
        <v>0.13</v>
      </c>
      <c r="D1151" s="88">
        <f t="shared" si="292"/>
        <v>2.7</v>
      </c>
      <c r="E1151" s="176">
        <f t="shared" si="281"/>
        <v>2.16432</v>
      </c>
      <c r="F1151" s="176">
        <f t="shared" si="290"/>
        <v>6.9349999999999996</v>
      </c>
      <c r="G1151" s="176">
        <f t="shared" si="290"/>
        <v>16.649999999999999</v>
      </c>
      <c r="H1151" s="176">
        <f t="shared" si="283"/>
        <v>15.0095592</v>
      </c>
      <c r="I1151" s="42">
        <f t="shared" si="284"/>
        <v>36.035927999999998</v>
      </c>
    </row>
    <row r="1152" spans="1:9" x14ac:dyDescent="0.25">
      <c r="A1152" s="325"/>
      <c r="B1152" s="65" t="str">
        <f t="shared" si="288"/>
        <v>Y 9</v>
      </c>
      <c r="C1152" s="230">
        <f t="shared" si="287"/>
        <v>0.13</v>
      </c>
      <c r="D1152" s="88">
        <f t="shared" si="292"/>
        <v>2.7</v>
      </c>
      <c r="E1152" s="176">
        <f t="shared" si="281"/>
        <v>2.16432</v>
      </c>
      <c r="F1152" s="176">
        <f t="shared" si="290"/>
        <v>6.9349999999999996</v>
      </c>
      <c r="G1152" s="176">
        <f t="shared" si="290"/>
        <v>14.25</v>
      </c>
      <c r="H1152" s="176">
        <f t="shared" si="283"/>
        <v>15.0095592</v>
      </c>
      <c r="I1152" s="42">
        <f t="shared" si="284"/>
        <v>30.841560000000001</v>
      </c>
    </row>
    <row r="1153" spans="1:9" x14ac:dyDescent="0.25">
      <c r="A1153" s="325"/>
      <c r="B1153" s="65" t="str">
        <f t="shared" si="288"/>
        <v>Y 10</v>
      </c>
      <c r="C1153" s="230">
        <f t="shared" si="287"/>
        <v>0.13</v>
      </c>
      <c r="D1153" s="88">
        <f t="shared" si="292"/>
        <v>2.4</v>
      </c>
      <c r="E1153" s="176">
        <f t="shared" si="281"/>
        <v>1.9238400000000002</v>
      </c>
      <c r="F1153" s="176">
        <f t="shared" si="290"/>
        <v>6.9349999999999996</v>
      </c>
      <c r="G1153" s="176">
        <f t="shared" si="290"/>
        <v>12</v>
      </c>
      <c r="H1153" s="176">
        <f t="shared" si="283"/>
        <v>13.341830400000001</v>
      </c>
      <c r="I1153" s="42">
        <f t="shared" si="284"/>
        <v>23.086080000000003</v>
      </c>
    </row>
    <row r="1154" spans="1:9" x14ac:dyDescent="0.25">
      <c r="A1154" s="325"/>
      <c r="B1154" s="65" t="str">
        <f t="shared" si="288"/>
        <v>Y 11</v>
      </c>
      <c r="C1154" s="230">
        <f t="shared" si="287"/>
        <v>0.13</v>
      </c>
      <c r="D1154" s="88">
        <f t="shared" si="292"/>
        <v>2.6</v>
      </c>
      <c r="E1154" s="176">
        <f t="shared" si="281"/>
        <v>2.0841600000000002</v>
      </c>
      <c r="F1154" s="176">
        <f t="shared" si="290"/>
        <v>6.9349999999999996</v>
      </c>
      <c r="G1154" s="176">
        <f t="shared" si="290"/>
        <v>9.8000000000000007</v>
      </c>
      <c r="H1154" s="176">
        <f t="shared" si="283"/>
        <v>14.4536496</v>
      </c>
      <c r="I1154" s="42">
        <f t="shared" si="284"/>
        <v>20.424768000000004</v>
      </c>
    </row>
    <row r="1155" spans="1:9" x14ac:dyDescent="0.25">
      <c r="A1155" s="325"/>
      <c r="B1155" s="65" t="str">
        <f t="shared" si="288"/>
        <v>Y 12</v>
      </c>
      <c r="C1155" s="230">
        <f t="shared" si="287"/>
        <v>0.13</v>
      </c>
      <c r="D1155" s="88">
        <f t="shared" si="292"/>
        <v>2.6</v>
      </c>
      <c r="E1155" s="176">
        <f t="shared" si="281"/>
        <v>2.0841600000000002</v>
      </c>
      <c r="F1155" s="176">
        <f t="shared" si="290"/>
        <v>6.9349999999999996</v>
      </c>
      <c r="G1155" s="176">
        <f t="shared" si="290"/>
        <v>7.5</v>
      </c>
      <c r="H1155" s="176">
        <f t="shared" si="283"/>
        <v>14.4536496</v>
      </c>
      <c r="I1155" s="42">
        <f t="shared" si="284"/>
        <v>15.631200000000002</v>
      </c>
    </row>
    <row r="1156" spans="1:9" x14ac:dyDescent="0.25">
      <c r="A1156" s="325"/>
      <c r="B1156" s="65" t="str">
        <f t="shared" si="288"/>
        <v>Y 13</v>
      </c>
      <c r="C1156" s="176">
        <f t="shared" si="287"/>
        <v>0.13</v>
      </c>
      <c r="D1156" s="88">
        <f t="shared" si="292"/>
        <v>2.6</v>
      </c>
      <c r="E1156" s="176">
        <f t="shared" si="281"/>
        <v>2.0841600000000002</v>
      </c>
      <c r="F1156" s="176">
        <f t="shared" si="290"/>
        <v>6.9349999999999996</v>
      </c>
      <c r="G1156" s="176">
        <f t="shared" si="290"/>
        <v>5.2</v>
      </c>
      <c r="H1156" s="176">
        <f t="shared" si="283"/>
        <v>14.4536496</v>
      </c>
      <c r="I1156" s="42">
        <f t="shared" si="284"/>
        <v>10.837632000000001</v>
      </c>
    </row>
    <row r="1157" spans="1:9" x14ac:dyDescent="0.25">
      <c r="A1157" s="325"/>
      <c r="B1157" s="65" t="str">
        <f t="shared" si="288"/>
        <v>Y 14</v>
      </c>
      <c r="C1157" s="176">
        <f t="shared" si="287"/>
        <v>0.13</v>
      </c>
      <c r="D1157" s="88">
        <f t="shared" si="292"/>
        <v>2.4</v>
      </c>
      <c r="E1157" s="176">
        <f t="shared" si="281"/>
        <v>1.9238400000000002</v>
      </c>
      <c r="F1157" s="176">
        <f t="shared" si="290"/>
        <v>6.9349999999999996</v>
      </c>
      <c r="G1157" s="176">
        <f t="shared" si="290"/>
        <v>3</v>
      </c>
      <c r="H1157" s="176">
        <f t="shared" si="283"/>
        <v>13.341830400000001</v>
      </c>
      <c r="I1157" s="42">
        <f t="shared" si="284"/>
        <v>5.7715200000000006</v>
      </c>
    </row>
    <row r="1158" spans="1:9" x14ac:dyDescent="0.25">
      <c r="A1158" s="325"/>
      <c r="B1158" s="65" t="str">
        <f t="shared" si="288"/>
        <v>Y 15</v>
      </c>
      <c r="C1158" s="176">
        <f t="shared" si="287"/>
        <v>0.13</v>
      </c>
      <c r="D1158" s="88">
        <f t="shared" si="292"/>
        <v>2.1</v>
      </c>
      <c r="E1158" s="176">
        <f t="shared" si="281"/>
        <v>1.6833600000000002</v>
      </c>
      <c r="F1158" s="176">
        <f t="shared" si="290"/>
        <v>6.9349999999999996</v>
      </c>
      <c r="G1158" s="176">
        <f t="shared" si="290"/>
        <v>1.05</v>
      </c>
      <c r="H1158" s="176">
        <f t="shared" si="283"/>
        <v>11.6741016</v>
      </c>
      <c r="I1158" s="42">
        <f t="shared" si="284"/>
        <v>1.7675280000000002</v>
      </c>
    </row>
    <row r="1159" spans="1:9" x14ac:dyDescent="0.25">
      <c r="A1159" s="325"/>
      <c r="B1159" s="65" t="str">
        <f t="shared" si="288"/>
        <v>Y 16</v>
      </c>
      <c r="C1159" s="176">
        <f t="shared" si="287"/>
        <v>0.13</v>
      </c>
      <c r="D1159" s="88">
        <f t="shared" si="292"/>
        <v>2.1</v>
      </c>
      <c r="E1159" s="176">
        <f t="shared" si="281"/>
        <v>1.6833600000000002</v>
      </c>
      <c r="F1159" s="176">
        <f t="shared" si="290"/>
        <v>3.4350000000000001</v>
      </c>
      <c r="G1159" s="176">
        <f t="shared" si="290"/>
        <v>1.05</v>
      </c>
      <c r="H1159" s="176">
        <f t="shared" si="283"/>
        <v>5.7823416000000005</v>
      </c>
      <c r="I1159" s="42">
        <f t="shared" si="284"/>
        <v>1.7675280000000002</v>
      </c>
    </row>
    <row r="1160" spans="1:9" x14ac:dyDescent="0.25">
      <c r="A1160" s="325"/>
      <c r="B1160" s="65" t="str">
        <f t="shared" si="288"/>
        <v>Y 17</v>
      </c>
      <c r="C1160" s="176">
        <f t="shared" si="287"/>
        <v>0.13</v>
      </c>
      <c r="D1160" s="88">
        <f t="shared" si="292"/>
        <v>2.6</v>
      </c>
      <c r="E1160" s="176">
        <f t="shared" si="281"/>
        <v>2.0841600000000002</v>
      </c>
      <c r="F1160" s="176">
        <f t="shared" si="290"/>
        <v>3.4350000000000001</v>
      </c>
      <c r="G1160" s="176">
        <f t="shared" si="290"/>
        <v>7.5</v>
      </c>
      <c r="H1160" s="176">
        <f t="shared" si="283"/>
        <v>7.1590896000000006</v>
      </c>
      <c r="I1160" s="42">
        <f t="shared" si="284"/>
        <v>15.631200000000002</v>
      </c>
    </row>
    <row r="1161" spans="1:9" x14ac:dyDescent="0.25">
      <c r="A1161" s="326"/>
      <c r="B1161" s="66" t="str">
        <f t="shared" si="288"/>
        <v>Y 18</v>
      </c>
      <c r="C1161" s="184">
        <f t="shared" si="287"/>
        <v>0.13</v>
      </c>
      <c r="D1161" s="89">
        <f t="shared" si="292"/>
        <v>2.7</v>
      </c>
      <c r="E1161" s="184">
        <f t="shared" si="281"/>
        <v>2.16432</v>
      </c>
      <c r="F1161" s="184">
        <f t="shared" si="290"/>
        <v>3.4350000000000001</v>
      </c>
      <c r="G1161" s="184">
        <f t="shared" si="290"/>
        <v>14.25</v>
      </c>
      <c r="H1161" s="184">
        <f t="shared" si="283"/>
        <v>7.4344391999999999</v>
      </c>
      <c r="I1161" s="46">
        <f t="shared" si="284"/>
        <v>30.841560000000001</v>
      </c>
    </row>
    <row r="1162" spans="1:9" x14ac:dyDescent="0.25">
      <c r="A1162" s="324" t="s">
        <v>416</v>
      </c>
      <c r="B1162" s="90" t="str">
        <f t="shared" ref="B1162:B1189" si="293">B450</f>
        <v xml:space="preserve">X 1 </v>
      </c>
      <c r="C1162" s="176">
        <f t="shared" ref="C1162:C1170" si="294">$C$1102</f>
        <v>0.18</v>
      </c>
      <c r="D1162" s="87">
        <f t="shared" si="292"/>
        <v>2.2000000000000002</v>
      </c>
      <c r="E1162" s="183">
        <f t="shared" si="281"/>
        <v>2.2387200000000003</v>
      </c>
      <c r="F1162" s="183">
        <f t="shared" ref="F1162:G1189" si="295">F450</f>
        <v>1.075</v>
      </c>
      <c r="G1162" s="183">
        <f t="shared" si="295"/>
        <v>4.1349999999999998</v>
      </c>
      <c r="H1162" s="183">
        <f t="shared" si="283"/>
        <v>2.4066240000000003</v>
      </c>
      <c r="I1162" s="39">
        <f t="shared" si="284"/>
        <v>9.2571072000000001</v>
      </c>
    </row>
    <row r="1163" spans="1:9" x14ac:dyDescent="0.25">
      <c r="A1163" s="325"/>
      <c r="B1163" s="91" t="str">
        <f t="shared" si="293"/>
        <v xml:space="preserve">X 2 </v>
      </c>
      <c r="C1163" s="230">
        <f t="shared" si="294"/>
        <v>0.18</v>
      </c>
      <c r="D1163" s="88">
        <f t="shared" si="292"/>
        <v>2.2000000000000002</v>
      </c>
      <c r="E1163" s="176">
        <f t="shared" si="281"/>
        <v>2.2387200000000003</v>
      </c>
      <c r="F1163" s="176">
        <f t="shared" si="295"/>
        <v>1.075</v>
      </c>
      <c r="G1163" s="176">
        <f t="shared" si="295"/>
        <v>8.7349999999999994</v>
      </c>
      <c r="H1163" s="176">
        <f t="shared" si="283"/>
        <v>2.4066240000000003</v>
      </c>
      <c r="I1163" s="42">
        <f t="shared" si="284"/>
        <v>19.5552192</v>
      </c>
    </row>
    <row r="1164" spans="1:9" x14ac:dyDescent="0.25">
      <c r="A1164" s="325"/>
      <c r="B1164" s="91" t="str">
        <f t="shared" si="293"/>
        <v xml:space="preserve">X 3 </v>
      </c>
      <c r="C1164" s="230">
        <f t="shared" si="294"/>
        <v>0.18</v>
      </c>
      <c r="D1164" s="88">
        <f t="shared" si="292"/>
        <v>2.2000000000000002</v>
      </c>
      <c r="E1164" s="176">
        <f t="shared" si="281"/>
        <v>2.2387200000000003</v>
      </c>
      <c r="F1164" s="176">
        <f t="shared" si="295"/>
        <v>1.075</v>
      </c>
      <c r="G1164" s="176">
        <f t="shared" si="295"/>
        <v>11.035</v>
      </c>
      <c r="H1164" s="176">
        <f t="shared" si="283"/>
        <v>2.4066240000000003</v>
      </c>
      <c r="I1164" s="42">
        <f t="shared" si="284"/>
        <v>24.704275200000005</v>
      </c>
    </row>
    <row r="1165" spans="1:9" x14ac:dyDescent="0.25">
      <c r="A1165" s="325"/>
      <c r="B1165" s="91" t="str">
        <f t="shared" si="293"/>
        <v>X 4</v>
      </c>
      <c r="C1165" s="230">
        <f t="shared" si="294"/>
        <v>0.18</v>
      </c>
      <c r="D1165" s="88">
        <f t="shared" si="292"/>
        <v>2.2000000000000002</v>
      </c>
      <c r="E1165" s="176">
        <f t="shared" si="281"/>
        <v>2.2387200000000003</v>
      </c>
      <c r="F1165" s="176">
        <f t="shared" si="295"/>
        <v>1.075</v>
      </c>
      <c r="G1165" s="176">
        <f t="shared" si="295"/>
        <v>12.965</v>
      </c>
      <c r="H1165" s="176">
        <f t="shared" si="283"/>
        <v>2.4066240000000003</v>
      </c>
      <c r="I1165" s="42">
        <f t="shared" si="284"/>
        <v>29.025004800000001</v>
      </c>
    </row>
    <row r="1166" spans="1:9" x14ac:dyDescent="0.25">
      <c r="A1166" s="325"/>
      <c r="B1166" s="91" t="str">
        <f t="shared" si="293"/>
        <v>X 5</v>
      </c>
      <c r="C1166" s="243">
        <f t="shared" si="294"/>
        <v>0.18</v>
      </c>
      <c r="D1166" s="88">
        <f t="shared" si="292"/>
        <v>2.1749999999999998</v>
      </c>
      <c r="E1166" s="176">
        <f t="shared" si="281"/>
        <v>2.2132799999999997</v>
      </c>
      <c r="F1166" s="176">
        <f t="shared" si="295"/>
        <v>1.0874999999999999</v>
      </c>
      <c r="G1166" s="176">
        <f t="shared" si="295"/>
        <v>17.934999999999999</v>
      </c>
      <c r="H1166" s="176">
        <f t="shared" si="283"/>
        <v>2.4069419999999995</v>
      </c>
      <c r="I1166" s="42">
        <f t="shared" si="284"/>
        <v>39.695176799999992</v>
      </c>
    </row>
    <row r="1167" spans="1:9" x14ac:dyDescent="0.25">
      <c r="A1167" s="325"/>
      <c r="B1167" s="91" t="str">
        <f t="shared" si="293"/>
        <v>X 6</v>
      </c>
      <c r="C1167" s="230">
        <f t="shared" si="294"/>
        <v>0.18</v>
      </c>
      <c r="D1167" s="88">
        <f t="shared" si="292"/>
        <v>3.1</v>
      </c>
      <c r="E1167" s="176">
        <f t="shared" si="281"/>
        <v>3.15456</v>
      </c>
      <c r="F1167" s="176">
        <f t="shared" si="295"/>
        <v>3.4750000000000001</v>
      </c>
      <c r="G1167" s="176">
        <f t="shared" si="295"/>
        <v>17.934999999999999</v>
      </c>
      <c r="H1167" s="176">
        <f t="shared" si="283"/>
        <v>10.962096000000001</v>
      </c>
      <c r="I1167" s="42">
        <f t="shared" si="284"/>
        <v>56.5770336</v>
      </c>
    </row>
    <row r="1168" spans="1:9" x14ac:dyDescent="0.25">
      <c r="A1168" s="325"/>
      <c r="B1168" s="91" t="str">
        <f t="shared" si="293"/>
        <v>X 7</v>
      </c>
      <c r="C1168" s="243">
        <f t="shared" si="294"/>
        <v>0.18</v>
      </c>
      <c r="D1168" s="88">
        <f t="shared" si="292"/>
        <v>2.2250000000000001</v>
      </c>
      <c r="E1168" s="176">
        <f t="shared" si="281"/>
        <v>2.26416</v>
      </c>
      <c r="F1168" s="176">
        <f t="shared" si="295"/>
        <v>5.8875000000000002</v>
      </c>
      <c r="G1168" s="176">
        <f t="shared" si="295"/>
        <v>17.934999999999999</v>
      </c>
      <c r="H1168" s="176">
        <f t="shared" si="283"/>
        <v>13.330242</v>
      </c>
      <c r="I1168" s="42">
        <f t="shared" si="284"/>
        <v>40.6077096</v>
      </c>
    </row>
    <row r="1169" spans="1:9" x14ac:dyDescent="0.25">
      <c r="A1169" s="325"/>
      <c r="B1169" s="91" t="str">
        <f t="shared" si="293"/>
        <v>X 8</v>
      </c>
      <c r="C1169" s="230">
        <f t="shared" si="294"/>
        <v>0.18</v>
      </c>
      <c r="D1169" s="88">
        <f t="shared" ref="D1169:D1200" si="296">D613</f>
        <v>2.2250000000000001</v>
      </c>
      <c r="E1169" s="176">
        <f t="shared" ref="E1169:E1196" si="297">$C$44*D1169*C1169*$D$13+$C$48*D1169*$D$13</f>
        <v>2.26416</v>
      </c>
      <c r="F1169" s="176">
        <f t="shared" si="295"/>
        <v>5.9</v>
      </c>
      <c r="G1169" s="176">
        <f t="shared" si="295"/>
        <v>12.965</v>
      </c>
      <c r="H1169" s="176">
        <f t="shared" si="283"/>
        <v>13.358544</v>
      </c>
      <c r="I1169" s="42">
        <f t="shared" si="284"/>
        <v>29.354834399999998</v>
      </c>
    </row>
    <row r="1170" spans="1:9" x14ac:dyDescent="0.25">
      <c r="A1170" s="325"/>
      <c r="B1170" s="91" t="str">
        <f t="shared" si="293"/>
        <v>X 9</v>
      </c>
      <c r="C1170" s="230">
        <f t="shared" si="294"/>
        <v>0.18</v>
      </c>
      <c r="D1170" s="88">
        <f t="shared" si="296"/>
        <v>2.2250000000000001</v>
      </c>
      <c r="E1170" s="176">
        <f t="shared" si="297"/>
        <v>2.26416</v>
      </c>
      <c r="F1170" s="176">
        <f t="shared" si="295"/>
        <v>5.9</v>
      </c>
      <c r="G1170" s="176">
        <f t="shared" si="295"/>
        <v>8.7349999999999994</v>
      </c>
      <c r="H1170" s="176">
        <f t="shared" ref="H1170:H1197" si="298">E1170*F1170</f>
        <v>13.358544</v>
      </c>
      <c r="I1170" s="42">
        <f t="shared" ref="I1170:I1197" si="299">E1170*G1170</f>
        <v>19.777437599999999</v>
      </c>
    </row>
    <row r="1171" spans="1:9" x14ac:dyDescent="0.25">
      <c r="A1171" s="325"/>
      <c r="B1171" s="91" t="str">
        <f t="shared" si="293"/>
        <v>X 10</v>
      </c>
      <c r="C1171" s="176">
        <f>$C$1102</f>
        <v>0.18</v>
      </c>
      <c r="D1171" s="88">
        <f t="shared" si="296"/>
        <v>2.2250000000000001</v>
      </c>
      <c r="E1171" s="176">
        <f t="shared" si="297"/>
        <v>2.26416</v>
      </c>
      <c r="F1171" s="176">
        <f t="shared" si="295"/>
        <v>5.9</v>
      </c>
      <c r="G1171" s="176">
        <f t="shared" si="295"/>
        <v>4.1349999999999998</v>
      </c>
      <c r="H1171" s="176">
        <f t="shared" si="298"/>
        <v>13.358544</v>
      </c>
      <c r="I1171" s="42">
        <f t="shared" si="299"/>
        <v>9.3623015999999986</v>
      </c>
    </row>
    <row r="1172" spans="1:9" x14ac:dyDescent="0.25">
      <c r="A1172" s="325"/>
      <c r="B1172" s="65" t="str">
        <f t="shared" si="293"/>
        <v xml:space="preserve">Y 1 </v>
      </c>
      <c r="C1172" s="176">
        <f t="shared" si="287"/>
        <v>0.13</v>
      </c>
      <c r="D1172" s="88">
        <f t="shared" si="296"/>
        <v>2.1</v>
      </c>
      <c r="E1172" s="176">
        <f t="shared" si="297"/>
        <v>1.6833600000000002</v>
      </c>
      <c r="F1172" s="176">
        <f t="shared" si="295"/>
        <v>6.5000000000000002E-2</v>
      </c>
      <c r="G1172" s="176">
        <f t="shared" si="295"/>
        <v>1.05</v>
      </c>
      <c r="H1172" s="176">
        <f t="shared" si="298"/>
        <v>0.10941840000000001</v>
      </c>
      <c r="I1172" s="42">
        <f t="shared" si="299"/>
        <v>1.7675280000000002</v>
      </c>
    </row>
    <row r="1173" spans="1:9" x14ac:dyDescent="0.25">
      <c r="A1173" s="325"/>
      <c r="B1173" s="65" t="str">
        <f t="shared" si="293"/>
        <v xml:space="preserve">Y 2 </v>
      </c>
      <c r="C1173" s="176">
        <f t="shared" si="287"/>
        <v>0.13</v>
      </c>
      <c r="D1173" s="88">
        <f t="shared" si="296"/>
        <v>2.4</v>
      </c>
      <c r="E1173" s="176">
        <f t="shared" si="297"/>
        <v>1.9238400000000002</v>
      </c>
      <c r="F1173" s="176">
        <f t="shared" si="295"/>
        <v>6.5000000000000002E-2</v>
      </c>
      <c r="G1173" s="176">
        <f t="shared" si="295"/>
        <v>3</v>
      </c>
      <c r="H1173" s="176">
        <f t="shared" si="298"/>
        <v>0.12504960000000001</v>
      </c>
      <c r="I1173" s="42">
        <f t="shared" si="299"/>
        <v>5.7715200000000006</v>
      </c>
    </row>
    <row r="1174" spans="1:9" x14ac:dyDescent="0.25">
      <c r="A1174" s="325"/>
      <c r="B1174" s="65" t="str">
        <f t="shared" si="293"/>
        <v xml:space="preserve">Y 3 </v>
      </c>
      <c r="C1174" s="176">
        <f t="shared" si="287"/>
        <v>0.13</v>
      </c>
      <c r="D1174" s="88">
        <f t="shared" si="296"/>
        <v>2.6</v>
      </c>
      <c r="E1174" s="176">
        <f t="shared" si="297"/>
        <v>2.0841600000000002</v>
      </c>
      <c r="F1174" s="176">
        <f t="shared" si="295"/>
        <v>6.5000000000000002E-2</v>
      </c>
      <c r="G1174" s="176">
        <f t="shared" si="295"/>
        <v>5.2</v>
      </c>
      <c r="H1174" s="176">
        <f t="shared" si="298"/>
        <v>0.13547040000000002</v>
      </c>
      <c r="I1174" s="42">
        <f t="shared" si="299"/>
        <v>10.837632000000001</v>
      </c>
    </row>
    <row r="1175" spans="1:9" x14ac:dyDescent="0.25">
      <c r="A1175" s="325"/>
      <c r="B1175" s="65" t="str">
        <f t="shared" si="293"/>
        <v>Y 4</v>
      </c>
      <c r="C1175" s="176">
        <f t="shared" si="287"/>
        <v>0.13</v>
      </c>
      <c r="D1175" s="88">
        <f t="shared" si="296"/>
        <v>2.6</v>
      </c>
      <c r="E1175" s="176">
        <f t="shared" si="297"/>
        <v>2.0841600000000002</v>
      </c>
      <c r="F1175" s="176">
        <f t="shared" si="295"/>
        <v>6.5000000000000002E-2</v>
      </c>
      <c r="G1175" s="176">
        <f t="shared" si="295"/>
        <v>7.5</v>
      </c>
      <c r="H1175" s="176">
        <f t="shared" si="298"/>
        <v>0.13547040000000002</v>
      </c>
      <c r="I1175" s="42">
        <f t="shared" si="299"/>
        <v>15.631200000000002</v>
      </c>
    </row>
    <row r="1176" spans="1:9" x14ac:dyDescent="0.25">
      <c r="A1176" s="325"/>
      <c r="B1176" s="65" t="str">
        <f t="shared" si="293"/>
        <v>Y 5</v>
      </c>
      <c r="C1176" s="176">
        <f t="shared" si="287"/>
        <v>0.13</v>
      </c>
      <c r="D1176" s="88">
        <f t="shared" si="296"/>
        <v>2.6</v>
      </c>
      <c r="E1176" s="176">
        <f t="shared" si="297"/>
        <v>2.0841600000000002</v>
      </c>
      <c r="F1176" s="176">
        <f t="shared" si="295"/>
        <v>6.5000000000000002E-2</v>
      </c>
      <c r="G1176" s="176">
        <f t="shared" si="295"/>
        <v>9.8000000000000007</v>
      </c>
      <c r="H1176" s="176">
        <f t="shared" si="298"/>
        <v>0.13547040000000002</v>
      </c>
      <c r="I1176" s="42">
        <f t="shared" si="299"/>
        <v>20.424768000000004</v>
      </c>
    </row>
    <row r="1177" spans="1:9" x14ac:dyDescent="0.25">
      <c r="A1177" s="325"/>
      <c r="B1177" s="65" t="str">
        <f t="shared" si="293"/>
        <v>Y 6</v>
      </c>
      <c r="C1177" s="176">
        <f t="shared" si="287"/>
        <v>0.13</v>
      </c>
      <c r="D1177" s="88">
        <f t="shared" si="296"/>
        <v>2.7</v>
      </c>
      <c r="E1177" s="176">
        <f t="shared" si="297"/>
        <v>2.16432</v>
      </c>
      <c r="F1177" s="176">
        <f t="shared" si="295"/>
        <v>6.5000000000000002E-2</v>
      </c>
      <c r="G1177" s="176">
        <f t="shared" si="295"/>
        <v>14.25</v>
      </c>
      <c r="H1177" s="176">
        <f t="shared" si="298"/>
        <v>0.14068079999999999</v>
      </c>
      <c r="I1177" s="42">
        <f t="shared" si="299"/>
        <v>30.841560000000001</v>
      </c>
    </row>
    <row r="1178" spans="1:9" x14ac:dyDescent="0.25">
      <c r="A1178" s="325"/>
      <c r="B1178" s="65" t="str">
        <f t="shared" si="293"/>
        <v>Y 7</v>
      </c>
      <c r="C1178" s="176">
        <f t="shared" si="287"/>
        <v>0.13</v>
      </c>
      <c r="D1178" s="88">
        <f t="shared" si="296"/>
        <v>2.7</v>
      </c>
      <c r="E1178" s="176">
        <f t="shared" si="297"/>
        <v>2.16432</v>
      </c>
      <c r="F1178" s="176">
        <f t="shared" si="295"/>
        <v>6.5000000000000002E-2</v>
      </c>
      <c r="G1178" s="176">
        <f t="shared" si="295"/>
        <v>16.649999999999999</v>
      </c>
      <c r="H1178" s="176">
        <f t="shared" si="298"/>
        <v>0.14068079999999999</v>
      </c>
      <c r="I1178" s="42">
        <f t="shared" si="299"/>
        <v>36.035927999999998</v>
      </c>
    </row>
    <row r="1179" spans="1:9" x14ac:dyDescent="0.25">
      <c r="A1179" s="325"/>
      <c r="B1179" s="65" t="str">
        <f t="shared" si="293"/>
        <v>Y 8</v>
      </c>
      <c r="C1179" s="176">
        <f t="shared" si="287"/>
        <v>0.13</v>
      </c>
      <c r="D1179" s="88">
        <f t="shared" si="296"/>
        <v>2.7</v>
      </c>
      <c r="E1179" s="176">
        <f t="shared" si="297"/>
        <v>2.16432</v>
      </c>
      <c r="F1179" s="176">
        <f t="shared" si="295"/>
        <v>6.9349999999999996</v>
      </c>
      <c r="G1179" s="176">
        <f t="shared" si="295"/>
        <v>16.649999999999999</v>
      </c>
      <c r="H1179" s="176">
        <f t="shared" si="298"/>
        <v>15.0095592</v>
      </c>
      <c r="I1179" s="42">
        <f t="shared" si="299"/>
        <v>36.035927999999998</v>
      </c>
    </row>
    <row r="1180" spans="1:9" x14ac:dyDescent="0.25">
      <c r="A1180" s="325"/>
      <c r="B1180" s="65" t="str">
        <f t="shared" si="293"/>
        <v>Y 9</v>
      </c>
      <c r="C1180" s="176">
        <f t="shared" ref="C1180:C1189" si="300">$D$111</f>
        <v>0.13</v>
      </c>
      <c r="D1180" s="88">
        <f t="shared" si="296"/>
        <v>2.7</v>
      </c>
      <c r="E1180" s="176">
        <f t="shared" si="297"/>
        <v>2.16432</v>
      </c>
      <c r="F1180" s="176">
        <f t="shared" si="295"/>
        <v>6.9349999999999996</v>
      </c>
      <c r="G1180" s="176">
        <f t="shared" si="295"/>
        <v>14.25</v>
      </c>
      <c r="H1180" s="176">
        <f t="shared" si="298"/>
        <v>15.0095592</v>
      </c>
      <c r="I1180" s="42">
        <f t="shared" si="299"/>
        <v>30.841560000000001</v>
      </c>
    </row>
    <row r="1181" spans="1:9" x14ac:dyDescent="0.25">
      <c r="A1181" s="325"/>
      <c r="B1181" s="65" t="str">
        <f t="shared" si="293"/>
        <v>Y 10</v>
      </c>
      <c r="C1181" s="176">
        <f t="shared" si="300"/>
        <v>0.13</v>
      </c>
      <c r="D1181" s="88">
        <f t="shared" si="296"/>
        <v>2.4</v>
      </c>
      <c r="E1181" s="176">
        <f t="shared" si="297"/>
        <v>1.9238400000000002</v>
      </c>
      <c r="F1181" s="176">
        <f t="shared" si="295"/>
        <v>6.9349999999999996</v>
      </c>
      <c r="G1181" s="176">
        <f t="shared" si="295"/>
        <v>12</v>
      </c>
      <c r="H1181" s="176">
        <f t="shared" si="298"/>
        <v>13.341830400000001</v>
      </c>
      <c r="I1181" s="42">
        <f t="shared" si="299"/>
        <v>23.086080000000003</v>
      </c>
    </row>
    <row r="1182" spans="1:9" x14ac:dyDescent="0.25">
      <c r="A1182" s="325"/>
      <c r="B1182" s="65" t="str">
        <f t="shared" si="293"/>
        <v>Y 11</v>
      </c>
      <c r="C1182" s="176">
        <f t="shared" si="300"/>
        <v>0.13</v>
      </c>
      <c r="D1182" s="88">
        <f t="shared" si="296"/>
        <v>2.6</v>
      </c>
      <c r="E1182" s="176">
        <f t="shared" si="297"/>
        <v>2.0841600000000002</v>
      </c>
      <c r="F1182" s="176">
        <f t="shared" si="295"/>
        <v>6.9349999999999996</v>
      </c>
      <c r="G1182" s="176">
        <f t="shared" si="295"/>
        <v>9.8000000000000007</v>
      </c>
      <c r="H1182" s="176">
        <f t="shared" si="298"/>
        <v>14.4536496</v>
      </c>
      <c r="I1182" s="42">
        <f t="shared" si="299"/>
        <v>20.424768000000004</v>
      </c>
    </row>
    <row r="1183" spans="1:9" x14ac:dyDescent="0.25">
      <c r="A1183" s="325"/>
      <c r="B1183" s="65" t="str">
        <f t="shared" si="293"/>
        <v>Y 12</v>
      </c>
      <c r="C1183" s="176">
        <f t="shared" si="300"/>
        <v>0.13</v>
      </c>
      <c r="D1183" s="88">
        <f t="shared" si="296"/>
        <v>2.6</v>
      </c>
      <c r="E1183" s="176">
        <f t="shared" si="297"/>
        <v>2.0841600000000002</v>
      </c>
      <c r="F1183" s="176">
        <f t="shared" si="295"/>
        <v>6.9349999999999996</v>
      </c>
      <c r="G1183" s="176">
        <f t="shared" si="295"/>
        <v>7.5</v>
      </c>
      <c r="H1183" s="176">
        <f t="shared" si="298"/>
        <v>14.4536496</v>
      </c>
      <c r="I1183" s="42">
        <f t="shared" si="299"/>
        <v>15.631200000000002</v>
      </c>
    </row>
    <row r="1184" spans="1:9" x14ac:dyDescent="0.25">
      <c r="A1184" s="325"/>
      <c r="B1184" s="65" t="str">
        <f t="shared" si="293"/>
        <v>Y 13</v>
      </c>
      <c r="C1184" s="176">
        <f t="shared" si="300"/>
        <v>0.13</v>
      </c>
      <c r="D1184" s="88">
        <f t="shared" si="296"/>
        <v>2.6</v>
      </c>
      <c r="E1184" s="176">
        <f t="shared" si="297"/>
        <v>2.0841600000000002</v>
      </c>
      <c r="F1184" s="176">
        <f t="shared" si="295"/>
        <v>6.9349999999999996</v>
      </c>
      <c r="G1184" s="176">
        <f t="shared" si="295"/>
        <v>5.2</v>
      </c>
      <c r="H1184" s="176">
        <f t="shared" si="298"/>
        <v>14.4536496</v>
      </c>
      <c r="I1184" s="42">
        <f t="shared" si="299"/>
        <v>10.837632000000001</v>
      </c>
    </row>
    <row r="1185" spans="1:9" x14ac:dyDescent="0.25">
      <c r="A1185" s="325"/>
      <c r="B1185" s="65" t="str">
        <f t="shared" si="293"/>
        <v>Y 14</v>
      </c>
      <c r="C1185" s="176">
        <f t="shared" si="300"/>
        <v>0.13</v>
      </c>
      <c r="D1185" s="88">
        <f t="shared" si="296"/>
        <v>2.4</v>
      </c>
      <c r="E1185" s="176">
        <f t="shared" si="297"/>
        <v>1.9238400000000002</v>
      </c>
      <c r="F1185" s="176">
        <f t="shared" si="295"/>
        <v>6.9349999999999996</v>
      </c>
      <c r="G1185" s="176">
        <f t="shared" si="295"/>
        <v>3</v>
      </c>
      <c r="H1185" s="176">
        <f t="shared" si="298"/>
        <v>13.341830400000001</v>
      </c>
      <c r="I1185" s="42">
        <f t="shared" si="299"/>
        <v>5.7715200000000006</v>
      </c>
    </row>
    <row r="1186" spans="1:9" x14ac:dyDescent="0.25">
      <c r="A1186" s="325"/>
      <c r="B1186" s="65" t="str">
        <f t="shared" si="293"/>
        <v>Y 15</v>
      </c>
      <c r="C1186" s="176">
        <f t="shared" si="300"/>
        <v>0.13</v>
      </c>
      <c r="D1186" s="88">
        <f t="shared" si="296"/>
        <v>2.1</v>
      </c>
      <c r="E1186" s="176">
        <f t="shared" si="297"/>
        <v>1.6833600000000002</v>
      </c>
      <c r="F1186" s="176">
        <f t="shared" si="295"/>
        <v>6.9349999999999996</v>
      </c>
      <c r="G1186" s="176">
        <f t="shared" si="295"/>
        <v>1.05</v>
      </c>
      <c r="H1186" s="176">
        <f t="shared" si="298"/>
        <v>11.6741016</v>
      </c>
      <c r="I1186" s="42">
        <f t="shared" si="299"/>
        <v>1.7675280000000002</v>
      </c>
    </row>
    <row r="1187" spans="1:9" x14ac:dyDescent="0.25">
      <c r="A1187" s="325"/>
      <c r="B1187" s="65" t="str">
        <f t="shared" si="293"/>
        <v>Y 16</v>
      </c>
      <c r="C1187" s="176">
        <f t="shared" si="300"/>
        <v>0.13</v>
      </c>
      <c r="D1187" s="88">
        <f t="shared" si="296"/>
        <v>2.1</v>
      </c>
      <c r="E1187" s="176">
        <f t="shared" si="297"/>
        <v>1.6833600000000002</v>
      </c>
      <c r="F1187" s="176">
        <f t="shared" si="295"/>
        <v>3.4350000000000001</v>
      </c>
      <c r="G1187" s="176">
        <f t="shared" si="295"/>
        <v>1.05</v>
      </c>
      <c r="H1187" s="176">
        <f t="shared" si="298"/>
        <v>5.7823416000000005</v>
      </c>
      <c r="I1187" s="42">
        <f t="shared" si="299"/>
        <v>1.7675280000000002</v>
      </c>
    </row>
    <row r="1188" spans="1:9" x14ac:dyDescent="0.25">
      <c r="A1188" s="325"/>
      <c r="B1188" s="65" t="str">
        <f t="shared" si="293"/>
        <v>Y 17</v>
      </c>
      <c r="C1188" s="176">
        <f t="shared" si="300"/>
        <v>0.13</v>
      </c>
      <c r="D1188" s="88">
        <f t="shared" si="296"/>
        <v>2.6</v>
      </c>
      <c r="E1188" s="176">
        <f t="shared" si="297"/>
        <v>2.0841600000000002</v>
      </c>
      <c r="F1188" s="176">
        <f t="shared" si="295"/>
        <v>3.4350000000000001</v>
      </c>
      <c r="G1188" s="176">
        <f t="shared" si="295"/>
        <v>7.5</v>
      </c>
      <c r="H1188" s="176">
        <f t="shared" si="298"/>
        <v>7.1590896000000006</v>
      </c>
      <c r="I1188" s="42">
        <f t="shared" si="299"/>
        <v>15.631200000000002</v>
      </c>
    </row>
    <row r="1189" spans="1:9" x14ac:dyDescent="0.25">
      <c r="A1189" s="326"/>
      <c r="B1189" s="66" t="str">
        <f t="shared" si="293"/>
        <v>Y 18</v>
      </c>
      <c r="C1189" s="184">
        <f t="shared" si="300"/>
        <v>0.13</v>
      </c>
      <c r="D1189" s="89">
        <f t="shared" si="296"/>
        <v>2.7</v>
      </c>
      <c r="E1189" s="184">
        <f t="shared" si="297"/>
        <v>2.16432</v>
      </c>
      <c r="F1189" s="184">
        <f t="shared" si="295"/>
        <v>3.4350000000000001</v>
      </c>
      <c r="G1189" s="184">
        <f t="shared" si="295"/>
        <v>14.25</v>
      </c>
      <c r="H1189" s="184">
        <f t="shared" si="298"/>
        <v>7.4344391999999999</v>
      </c>
      <c r="I1189" s="46">
        <f t="shared" si="299"/>
        <v>30.841560000000001</v>
      </c>
    </row>
    <row r="1190" spans="1:9" x14ac:dyDescent="0.25">
      <c r="A1190" s="324" t="s">
        <v>431</v>
      </c>
      <c r="B1190" s="90" t="str">
        <f>B489</f>
        <v xml:space="preserve">X 1 </v>
      </c>
      <c r="C1190" s="198">
        <f t="shared" ref="C1190" si="301">$C$1102</f>
        <v>0.18</v>
      </c>
      <c r="D1190" s="87">
        <f t="shared" si="296"/>
        <v>2.2000000000000002</v>
      </c>
      <c r="E1190" s="198">
        <f t="shared" si="297"/>
        <v>2.2387200000000003</v>
      </c>
      <c r="F1190" s="198">
        <f>F489</f>
        <v>1.075</v>
      </c>
      <c r="G1190" s="198">
        <f>G489</f>
        <v>4.1349999999999998</v>
      </c>
      <c r="H1190" s="198">
        <f t="shared" si="298"/>
        <v>2.4066240000000003</v>
      </c>
      <c r="I1190" s="39">
        <f t="shared" si="299"/>
        <v>9.2571072000000001</v>
      </c>
    </row>
    <row r="1191" spans="1:9" x14ac:dyDescent="0.25">
      <c r="A1191" s="325"/>
      <c r="B1191" s="222" t="str">
        <f>B490</f>
        <v xml:space="preserve">X 2 </v>
      </c>
      <c r="C1191" s="230">
        <f t="shared" ref="C1191:C1217" si="302">$D$111</f>
        <v>0.13</v>
      </c>
      <c r="D1191" s="88">
        <f t="shared" si="296"/>
        <v>2.2000000000000002</v>
      </c>
      <c r="E1191" s="193">
        <f t="shared" si="297"/>
        <v>1.76352</v>
      </c>
      <c r="F1191" s="193">
        <f>F490</f>
        <v>1.075</v>
      </c>
      <c r="G1191" s="193">
        <f>G490</f>
        <v>8.7349999999999994</v>
      </c>
      <c r="H1191" s="193">
        <f t="shared" si="298"/>
        <v>1.8957839999999999</v>
      </c>
      <c r="I1191" s="42">
        <f t="shared" si="299"/>
        <v>15.404347199999998</v>
      </c>
    </row>
    <row r="1192" spans="1:9" x14ac:dyDescent="0.25">
      <c r="A1192" s="325"/>
      <c r="B1192" s="222" t="str">
        <f t="shared" ref="B1192:B1217" si="303">B491</f>
        <v xml:space="preserve">X 3 </v>
      </c>
      <c r="C1192" s="193">
        <f t="shared" si="302"/>
        <v>0.13</v>
      </c>
      <c r="D1192" s="88">
        <f t="shared" si="296"/>
        <v>2.2000000000000002</v>
      </c>
      <c r="E1192" s="193">
        <f t="shared" si="297"/>
        <v>1.76352</v>
      </c>
      <c r="F1192" s="193">
        <f t="shared" ref="F1192:G1217" si="304">F491</f>
        <v>1.075</v>
      </c>
      <c r="G1192" s="193">
        <f t="shared" si="304"/>
        <v>11.035</v>
      </c>
      <c r="H1192" s="193">
        <f t="shared" si="298"/>
        <v>1.8957839999999999</v>
      </c>
      <c r="I1192" s="42">
        <f t="shared" si="299"/>
        <v>19.4604432</v>
      </c>
    </row>
    <row r="1193" spans="1:9" x14ac:dyDescent="0.25">
      <c r="A1193" s="325"/>
      <c r="B1193" s="222" t="str">
        <f t="shared" si="303"/>
        <v>X 4</v>
      </c>
      <c r="C1193" s="193">
        <f t="shared" si="302"/>
        <v>0.13</v>
      </c>
      <c r="D1193" s="88">
        <f t="shared" si="296"/>
        <v>2.2000000000000002</v>
      </c>
      <c r="E1193" s="193">
        <f t="shared" si="297"/>
        <v>1.76352</v>
      </c>
      <c r="F1193" s="193">
        <f t="shared" si="304"/>
        <v>1.075</v>
      </c>
      <c r="G1193" s="193">
        <f t="shared" si="304"/>
        <v>12.965</v>
      </c>
      <c r="H1193" s="193">
        <f t="shared" si="298"/>
        <v>1.8957839999999999</v>
      </c>
      <c r="I1193" s="42">
        <f t="shared" si="299"/>
        <v>22.864036800000001</v>
      </c>
    </row>
    <row r="1194" spans="1:9" x14ac:dyDescent="0.25">
      <c r="A1194" s="325"/>
      <c r="B1194" s="222" t="str">
        <f t="shared" si="303"/>
        <v>X 5</v>
      </c>
      <c r="C1194" s="193">
        <f t="shared" si="302"/>
        <v>0.13</v>
      </c>
      <c r="D1194" s="88">
        <f t="shared" si="296"/>
        <v>2.1749999999999998</v>
      </c>
      <c r="E1194" s="193">
        <f t="shared" si="297"/>
        <v>1.7434799999999999</v>
      </c>
      <c r="F1194" s="193">
        <f t="shared" si="304"/>
        <v>1.0874999999999999</v>
      </c>
      <c r="G1194" s="193">
        <f t="shared" si="304"/>
        <v>17.934999999999999</v>
      </c>
      <c r="H1194" s="193">
        <f t="shared" si="298"/>
        <v>1.8960344999999998</v>
      </c>
      <c r="I1194" s="42">
        <f t="shared" si="299"/>
        <v>31.269313799999995</v>
      </c>
    </row>
    <row r="1195" spans="1:9" x14ac:dyDescent="0.25">
      <c r="A1195" s="325"/>
      <c r="B1195" s="222" t="str">
        <f t="shared" si="303"/>
        <v>X 6</v>
      </c>
      <c r="C1195" s="193">
        <f t="shared" si="302"/>
        <v>0.13</v>
      </c>
      <c r="D1195" s="88">
        <f t="shared" si="296"/>
        <v>3.1</v>
      </c>
      <c r="E1195" s="193">
        <f t="shared" si="297"/>
        <v>2.4849600000000001</v>
      </c>
      <c r="F1195" s="193">
        <f t="shared" si="304"/>
        <v>3.4750000000000001</v>
      </c>
      <c r="G1195" s="193">
        <f t="shared" si="304"/>
        <v>17.934999999999999</v>
      </c>
      <c r="H1195" s="193">
        <f t="shared" si="298"/>
        <v>8.6352360000000008</v>
      </c>
      <c r="I1195" s="42">
        <f t="shared" si="299"/>
        <v>44.5677576</v>
      </c>
    </row>
    <row r="1196" spans="1:9" x14ac:dyDescent="0.25">
      <c r="A1196" s="325"/>
      <c r="B1196" s="222" t="str">
        <f t="shared" si="303"/>
        <v>X 7</v>
      </c>
      <c r="C1196" s="193">
        <f t="shared" si="302"/>
        <v>0.13</v>
      </c>
      <c r="D1196" s="88">
        <f t="shared" si="296"/>
        <v>2.2250000000000001</v>
      </c>
      <c r="E1196" s="193">
        <f t="shared" si="297"/>
        <v>1.78356</v>
      </c>
      <c r="F1196" s="193">
        <f t="shared" si="304"/>
        <v>5.8875000000000002</v>
      </c>
      <c r="G1196" s="193">
        <f t="shared" si="304"/>
        <v>17.934999999999999</v>
      </c>
      <c r="H1196" s="193">
        <f t="shared" si="298"/>
        <v>10.500709500000001</v>
      </c>
      <c r="I1196" s="42">
        <f t="shared" si="299"/>
        <v>31.988148599999999</v>
      </c>
    </row>
    <row r="1197" spans="1:9" x14ac:dyDescent="0.25">
      <c r="A1197" s="325"/>
      <c r="B1197" s="222" t="str">
        <f t="shared" si="303"/>
        <v>X 8</v>
      </c>
      <c r="C1197" s="193">
        <f t="shared" si="302"/>
        <v>0.13</v>
      </c>
      <c r="D1197" s="88">
        <f t="shared" si="296"/>
        <v>2.2250000000000001</v>
      </c>
      <c r="E1197" s="193">
        <f t="shared" ref="E1197:E1217" si="305">$C$44*D1197*C1197*$D$13+$C$48*D1197*$D$13</f>
        <v>1.78356</v>
      </c>
      <c r="F1197" s="193">
        <f t="shared" si="304"/>
        <v>5.9</v>
      </c>
      <c r="G1197" s="193">
        <f t="shared" si="304"/>
        <v>12.965</v>
      </c>
      <c r="H1197" s="193">
        <f t="shared" si="298"/>
        <v>10.523004</v>
      </c>
      <c r="I1197" s="42">
        <f t="shared" si="299"/>
        <v>23.1238554</v>
      </c>
    </row>
    <row r="1198" spans="1:9" x14ac:dyDescent="0.25">
      <c r="A1198" s="325"/>
      <c r="B1198" s="222" t="str">
        <f t="shared" si="303"/>
        <v>X 9</v>
      </c>
      <c r="C1198" s="230">
        <f t="shared" si="302"/>
        <v>0.13</v>
      </c>
      <c r="D1198" s="88">
        <f t="shared" si="296"/>
        <v>2.2250000000000001</v>
      </c>
      <c r="E1198" s="193">
        <f t="shared" si="305"/>
        <v>1.78356</v>
      </c>
      <c r="F1198" s="193">
        <f t="shared" si="304"/>
        <v>5.9</v>
      </c>
      <c r="G1198" s="193">
        <f t="shared" si="304"/>
        <v>8.7349999999999994</v>
      </c>
      <c r="H1198" s="193">
        <f t="shared" ref="H1198:H1217" si="306">E1198*F1198</f>
        <v>10.523004</v>
      </c>
      <c r="I1198" s="42">
        <f t="shared" ref="I1198:I1217" si="307">E1198*G1198</f>
        <v>15.579396599999999</v>
      </c>
    </row>
    <row r="1199" spans="1:9" x14ac:dyDescent="0.25">
      <c r="A1199" s="325"/>
      <c r="B1199" s="91" t="str">
        <f t="shared" si="303"/>
        <v>X 10</v>
      </c>
      <c r="C1199" s="193">
        <f>$C$1102</f>
        <v>0.18</v>
      </c>
      <c r="D1199" s="88">
        <f t="shared" si="296"/>
        <v>2.2250000000000001</v>
      </c>
      <c r="E1199" s="193">
        <f t="shared" si="305"/>
        <v>2.26416</v>
      </c>
      <c r="F1199" s="193">
        <f t="shared" si="304"/>
        <v>5.9</v>
      </c>
      <c r="G1199" s="193">
        <f t="shared" si="304"/>
        <v>4.1349999999999998</v>
      </c>
      <c r="H1199" s="193">
        <f t="shared" si="306"/>
        <v>13.358544</v>
      </c>
      <c r="I1199" s="42">
        <f t="shared" si="307"/>
        <v>9.3623015999999986</v>
      </c>
    </row>
    <row r="1200" spans="1:9" x14ac:dyDescent="0.25">
      <c r="A1200" s="325"/>
      <c r="B1200" s="222" t="str">
        <f t="shared" si="303"/>
        <v xml:space="preserve">Y 1 </v>
      </c>
      <c r="C1200" s="193">
        <f t="shared" si="302"/>
        <v>0.13</v>
      </c>
      <c r="D1200" s="88">
        <f t="shared" si="296"/>
        <v>2.1</v>
      </c>
      <c r="E1200" s="193">
        <f t="shared" si="305"/>
        <v>1.6833600000000002</v>
      </c>
      <c r="F1200" s="193">
        <f t="shared" si="304"/>
        <v>6.5000000000000002E-2</v>
      </c>
      <c r="G1200" s="193">
        <f t="shared" si="304"/>
        <v>1.05</v>
      </c>
      <c r="H1200" s="193">
        <f t="shared" si="306"/>
        <v>0.10941840000000001</v>
      </c>
      <c r="I1200" s="42">
        <f t="shared" si="307"/>
        <v>1.7675280000000002</v>
      </c>
    </row>
    <row r="1201" spans="1:9" x14ac:dyDescent="0.25">
      <c r="A1201" s="325"/>
      <c r="B1201" s="222" t="str">
        <f t="shared" si="303"/>
        <v xml:space="preserve">Y 2 </v>
      </c>
      <c r="C1201" s="193">
        <f t="shared" si="302"/>
        <v>0.13</v>
      </c>
      <c r="D1201" s="88">
        <f t="shared" ref="D1201:D1217" si="308">D645</f>
        <v>2.4</v>
      </c>
      <c r="E1201" s="193">
        <f t="shared" si="305"/>
        <v>1.9238400000000002</v>
      </c>
      <c r="F1201" s="193">
        <f t="shared" si="304"/>
        <v>6.5000000000000002E-2</v>
      </c>
      <c r="G1201" s="193">
        <f t="shared" si="304"/>
        <v>3</v>
      </c>
      <c r="H1201" s="193">
        <f t="shared" si="306"/>
        <v>0.12504960000000001</v>
      </c>
      <c r="I1201" s="42">
        <f t="shared" si="307"/>
        <v>5.7715200000000006</v>
      </c>
    </row>
    <row r="1202" spans="1:9" x14ac:dyDescent="0.25">
      <c r="A1202" s="325"/>
      <c r="B1202" s="222" t="str">
        <f t="shared" si="303"/>
        <v xml:space="preserve">Y 3 </v>
      </c>
      <c r="C1202" s="193">
        <f t="shared" si="302"/>
        <v>0.13</v>
      </c>
      <c r="D1202" s="88">
        <f t="shared" si="308"/>
        <v>2.6</v>
      </c>
      <c r="E1202" s="193">
        <f t="shared" si="305"/>
        <v>2.0841600000000002</v>
      </c>
      <c r="F1202" s="193">
        <f t="shared" si="304"/>
        <v>6.5000000000000002E-2</v>
      </c>
      <c r="G1202" s="193">
        <f t="shared" si="304"/>
        <v>5.2</v>
      </c>
      <c r="H1202" s="193">
        <f t="shared" si="306"/>
        <v>0.13547040000000002</v>
      </c>
      <c r="I1202" s="42">
        <f t="shared" si="307"/>
        <v>10.837632000000001</v>
      </c>
    </row>
    <row r="1203" spans="1:9" x14ac:dyDescent="0.25">
      <c r="A1203" s="325"/>
      <c r="B1203" s="222" t="str">
        <f t="shared" si="303"/>
        <v>Y 4</v>
      </c>
      <c r="C1203" s="193">
        <f t="shared" si="302"/>
        <v>0.13</v>
      </c>
      <c r="D1203" s="88">
        <f t="shared" si="308"/>
        <v>2.6</v>
      </c>
      <c r="E1203" s="193">
        <f t="shared" si="305"/>
        <v>2.0841600000000002</v>
      </c>
      <c r="F1203" s="193">
        <f t="shared" si="304"/>
        <v>6.5000000000000002E-2</v>
      </c>
      <c r="G1203" s="193">
        <f t="shared" si="304"/>
        <v>7.5</v>
      </c>
      <c r="H1203" s="193">
        <f t="shared" si="306"/>
        <v>0.13547040000000002</v>
      </c>
      <c r="I1203" s="42">
        <f t="shared" si="307"/>
        <v>15.631200000000002</v>
      </c>
    </row>
    <row r="1204" spans="1:9" x14ac:dyDescent="0.25">
      <c r="A1204" s="325"/>
      <c r="B1204" s="222" t="str">
        <f t="shared" si="303"/>
        <v>Y 5</v>
      </c>
      <c r="C1204" s="193">
        <f t="shared" si="302"/>
        <v>0.13</v>
      </c>
      <c r="D1204" s="88">
        <f t="shared" si="308"/>
        <v>2.6</v>
      </c>
      <c r="E1204" s="193">
        <f t="shared" si="305"/>
        <v>2.0841600000000002</v>
      </c>
      <c r="F1204" s="193">
        <f t="shared" si="304"/>
        <v>6.5000000000000002E-2</v>
      </c>
      <c r="G1204" s="193">
        <f t="shared" si="304"/>
        <v>9.8000000000000007</v>
      </c>
      <c r="H1204" s="193">
        <f t="shared" si="306"/>
        <v>0.13547040000000002</v>
      </c>
      <c r="I1204" s="42">
        <f t="shared" si="307"/>
        <v>20.424768000000004</v>
      </c>
    </row>
    <row r="1205" spans="1:9" x14ac:dyDescent="0.25">
      <c r="A1205" s="325"/>
      <c r="B1205" s="222" t="str">
        <f t="shared" si="303"/>
        <v>Y 6</v>
      </c>
      <c r="C1205" s="193">
        <f t="shared" si="302"/>
        <v>0.13</v>
      </c>
      <c r="D1205" s="88">
        <f t="shared" si="308"/>
        <v>2.7</v>
      </c>
      <c r="E1205" s="193">
        <f t="shared" si="305"/>
        <v>2.16432</v>
      </c>
      <c r="F1205" s="193">
        <f t="shared" si="304"/>
        <v>6.5000000000000002E-2</v>
      </c>
      <c r="G1205" s="193">
        <f t="shared" si="304"/>
        <v>14.25</v>
      </c>
      <c r="H1205" s="193">
        <f t="shared" si="306"/>
        <v>0.14068079999999999</v>
      </c>
      <c r="I1205" s="42">
        <f t="shared" si="307"/>
        <v>30.841560000000001</v>
      </c>
    </row>
    <row r="1206" spans="1:9" x14ac:dyDescent="0.25">
      <c r="A1206" s="325"/>
      <c r="B1206" s="222" t="str">
        <f t="shared" si="303"/>
        <v>Y 7</v>
      </c>
      <c r="C1206" s="193">
        <f t="shared" si="302"/>
        <v>0.13</v>
      </c>
      <c r="D1206" s="88">
        <f t="shared" si="308"/>
        <v>2.7</v>
      </c>
      <c r="E1206" s="193">
        <f t="shared" si="305"/>
        <v>2.16432</v>
      </c>
      <c r="F1206" s="193">
        <f t="shared" si="304"/>
        <v>6.5000000000000002E-2</v>
      </c>
      <c r="G1206" s="193">
        <f t="shared" si="304"/>
        <v>16.649999999999999</v>
      </c>
      <c r="H1206" s="193">
        <f t="shared" si="306"/>
        <v>0.14068079999999999</v>
      </c>
      <c r="I1206" s="42">
        <f t="shared" si="307"/>
        <v>36.035927999999998</v>
      </c>
    </row>
    <row r="1207" spans="1:9" x14ac:dyDescent="0.25">
      <c r="A1207" s="325"/>
      <c r="B1207" s="222" t="str">
        <f t="shared" si="303"/>
        <v>Y 8</v>
      </c>
      <c r="C1207" s="193">
        <f t="shared" si="302"/>
        <v>0.13</v>
      </c>
      <c r="D1207" s="88">
        <f t="shared" si="308"/>
        <v>2.7</v>
      </c>
      <c r="E1207" s="193">
        <f t="shared" si="305"/>
        <v>2.16432</v>
      </c>
      <c r="F1207" s="193">
        <f t="shared" si="304"/>
        <v>6.9349999999999996</v>
      </c>
      <c r="G1207" s="193">
        <f t="shared" si="304"/>
        <v>16.649999999999999</v>
      </c>
      <c r="H1207" s="193">
        <f t="shared" si="306"/>
        <v>15.0095592</v>
      </c>
      <c r="I1207" s="42">
        <f t="shared" si="307"/>
        <v>36.035927999999998</v>
      </c>
    </row>
    <row r="1208" spans="1:9" x14ac:dyDescent="0.25">
      <c r="A1208" s="325"/>
      <c r="B1208" s="222" t="str">
        <f t="shared" si="303"/>
        <v>Y 9</v>
      </c>
      <c r="C1208" s="193">
        <f t="shared" si="302"/>
        <v>0.13</v>
      </c>
      <c r="D1208" s="88">
        <f t="shared" si="308"/>
        <v>2.7</v>
      </c>
      <c r="E1208" s="193">
        <f t="shared" si="305"/>
        <v>2.16432</v>
      </c>
      <c r="F1208" s="193">
        <f t="shared" si="304"/>
        <v>6.9349999999999996</v>
      </c>
      <c r="G1208" s="193">
        <f t="shared" si="304"/>
        <v>14.25</v>
      </c>
      <c r="H1208" s="193">
        <f t="shared" si="306"/>
        <v>15.0095592</v>
      </c>
      <c r="I1208" s="42">
        <f t="shared" si="307"/>
        <v>30.841560000000001</v>
      </c>
    </row>
    <row r="1209" spans="1:9" x14ac:dyDescent="0.25">
      <c r="A1209" s="325"/>
      <c r="B1209" s="222" t="str">
        <f t="shared" si="303"/>
        <v>Y 10</v>
      </c>
      <c r="C1209" s="193">
        <f t="shared" si="302"/>
        <v>0.13</v>
      </c>
      <c r="D1209" s="88">
        <f t="shared" si="308"/>
        <v>2.4</v>
      </c>
      <c r="E1209" s="193">
        <f t="shared" si="305"/>
        <v>1.9238400000000002</v>
      </c>
      <c r="F1209" s="193">
        <f t="shared" si="304"/>
        <v>6.9349999999999996</v>
      </c>
      <c r="G1209" s="193">
        <f t="shared" si="304"/>
        <v>12</v>
      </c>
      <c r="H1209" s="193">
        <f t="shared" si="306"/>
        <v>13.341830400000001</v>
      </c>
      <c r="I1209" s="42">
        <f t="shared" si="307"/>
        <v>23.086080000000003</v>
      </c>
    </row>
    <row r="1210" spans="1:9" x14ac:dyDescent="0.25">
      <c r="A1210" s="325"/>
      <c r="B1210" s="222" t="str">
        <f t="shared" si="303"/>
        <v>Y 11</v>
      </c>
      <c r="C1210" s="193">
        <f t="shared" si="302"/>
        <v>0.13</v>
      </c>
      <c r="D1210" s="88">
        <f t="shared" si="308"/>
        <v>2.6</v>
      </c>
      <c r="E1210" s="193">
        <f t="shared" si="305"/>
        <v>2.0841600000000002</v>
      </c>
      <c r="F1210" s="193">
        <f t="shared" si="304"/>
        <v>6.9349999999999996</v>
      </c>
      <c r="G1210" s="193">
        <f t="shared" si="304"/>
        <v>9.8000000000000007</v>
      </c>
      <c r="H1210" s="193">
        <f t="shared" si="306"/>
        <v>14.4536496</v>
      </c>
      <c r="I1210" s="42">
        <f t="shared" si="307"/>
        <v>20.424768000000004</v>
      </c>
    </row>
    <row r="1211" spans="1:9" x14ac:dyDescent="0.25">
      <c r="A1211" s="325"/>
      <c r="B1211" s="222" t="str">
        <f t="shared" si="303"/>
        <v>Y 12</v>
      </c>
      <c r="C1211" s="193">
        <f t="shared" si="302"/>
        <v>0.13</v>
      </c>
      <c r="D1211" s="88">
        <f t="shared" si="308"/>
        <v>2.6</v>
      </c>
      <c r="E1211" s="193">
        <f t="shared" si="305"/>
        <v>2.0841600000000002</v>
      </c>
      <c r="F1211" s="193">
        <f t="shared" si="304"/>
        <v>6.9349999999999996</v>
      </c>
      <c r="G1211" s="193">
        <f t="shared" si="304"/>
        <v>7.5</v>
      </c>
      <c r="H1211" s="193">
        <f t="shared" si="306"/>
        <v>14.4536496</v>
      </c>
      <c r="I1211" s="42">
        <f t="shared" si="307"/>
        <v>15.631200000000002</v>
      </c>
    </row>
    <row r="1212" spans="1:9" x14ac:dyDescent="0.25">
      <c r="A1212" s="325"/>
      <c r="B1212" s="222" t="str">
        <f t="shared" si="303"/>
        <v>Y 13</v>
      </c>
      <c r="C1212" s="193">
        <f t="shared" si="302"/>
        <v>0.13</v>
      </c>
      <c r="D1212" s="88">
        <f t="shared" si="308"/>
        <v>2.6</v>
      </c>
      <c r="E1212" s="193">
        <f t="shared" si="305"/>
        <v>2.0841600000000002</v>
      </c>
      <c r="F1212" s="193">
        <f t="shared" si="304"/>
        <v>6.9349999999999996</v>
      </c>
      <c r="G1212" s="193">
        <f t="shared" si="304"/>
        <v>5.2</v>
      </c>
      <c r="H1212" s="193">
        <f t="shared" si="306"/>
        <v>14.4536496</v>
      </c>
      <c r="I1212" s="42">
        <f t="shared" si="307"/>
        <v>10.837632000000001</v>
      </c>
    </row>
    <row r="1213" spans="1:9" x14ac:dyDescent="0.25">
      <c r="A1213" s="325"/>
      <c r="B1213" s="222" t="str">
        <f t="shared" si="303"/>
        <v>Y 14</v>
      </c>
      <c r="C1213" s="193">
        <f t="shared" si="302"/>
        <v>0.13</v>
      </c>
      <c r="D1213" s="88">
        <f t="shared" si="308"/>
        <v>2.4</v>
      </c>
      <c r="E1213" s="193">
        <f t="shared" si="305"/>
        <v>1.9238400000000002</v>
      </c>
      <c r="F1213" s="193">
        <f t="shared" si="304"/>
        <v>6.9349999999999996</v>
      </c>
      <c r="G1213" s="193">
        <f t="shared" si="304"/>
        <v>3</v>
      </c>
      <c r="H1213" s="193">
        <f t="shared" si="306"/>
        <v>13.341830400000001</v>
      </c>
      <c r="I1213" s="42">
        <f t="shared" si="307"/>
        <v>5.7715200000000006</v>
      </c>
    </row>
    <row r="1214" spans="1:9" x14ac:dyDescent="0.25">
      <c r="A1214" s="325"/>
      <c r="B1214" s="222" t="str">
        <f t="shared" si="303"/>
        <v>Y 15</v>
      </c>
      <c r="C1214" s="193">
        <f t="shared" si="302"/>
        <v>0.13</v>
      </c>
      <c r="D1214" s="88">
        <f t="shared" si="308"/>
        <v>2.1</v>
      </c>
      <c r="E1214" s="193">
        <f t="shared" si="305"/>
        <v>1.6833600000000002</v>
      </c>
      <c r="F1214" s="193">
        <f t="shared" si="304"/>
        <v>6.9349999999999996</v>
      </c>
      <c r="G1214" s="193">
        <f t="shared" si="304"/>
        <v>1.05</v>
      </c>
      <c r="H1214" s="193">
        <f t="shared" si="306"/>
        <v>11.6741016</v>
      </c>
      <c r="I1214" s="42">
        <f t="shared" si="307"/>
        <v>1.7675280000000002</v>
      </c>
    </row>
    <row r="1215" spans="1:9" x14ac:dyDescent="0.25">
      <c r="A1215" s="325"/>
      <c r="B1215" s="222" t="str">
        <f t="shared" si="303"/>
        <v>Y 16</v>
      </c>
      <c r="C1215" s="193">
        <f t="shared" si="302"/>
        <v>0.13</v>
      </c>
      <c r="D1215" s="88">
        <f t="shared" si="308"/>
        <v>2.1</v>
      </c>
      <c r="E1215" s="193">
        <f t="shared" si="305"/>
        <v>1.6833600000000002</v>
      </c>
      <c r="F1215" s="193">
        <f t="shared" si="304"/>
        <v>3.4350000000000001</v>
      </c>
      <c r="G1215" s="193">
        <f t="shared" si="304"/>
        <v>1.05</v>
      </c>
      <c r="H1215" s="193">
        <f t="shared" si="306"/>
        <v>5.7823416000000005</v>
      </c>
      <c r="I1215" s="42">
        <f t="shared" si="307"/>
        <v>1.7675280000000002</v>
      </c>
    </row>
    <row r="1216" spans="1:9" x14ac:dyDescent="0.25">
      <c r="A1216" s="325"/>
      <c r="B1216" s="222" t="str">
        <f t="shared" si="303"/>
        <v>Y 17</v>
      </c>
      <c r="C1216" s="193">
        <f t="shared" si="302"/>
        <v>0.13</v>
      </c>
      <c r="D1216" s="88">
        <f t="shared" si="308"/>
        <v>2.6</v>
      </c>
      <c r="E1216" s="193">
        <f t="shared" si="305"/>
        <v>2.0841600000000002</v>
      </c>
      <c r="F1216" s="193">
        <f t="shared" si="304"/>
        <v>3.4350000000000001</v>
      </c>
      <c r="G1216" s="193">
        <f t="shared" si="304"/>
        <v>7.5</v>
      </c>
      <c r="H1216" s="193">
        <f t="shared" si="306"/>
        <v>7.1590896000000006</v>
      </c>
      <c r="I1216" s="42">
        <f t="shared" si="307"/>
        <v>15.631200000000002</v>
      </c>
    </row>
    <row r="1217" spans="1:9" x14ac:dyDescent="0.25">
      <c r="A1217" s="326"/>
      <c r="B1217" s="223" t="str">
        <f t="shared" si="303"/>
        <v>Y 18</v>
      </c>
      <c r="C1217" s="197">
        <f t="shared" si="302"/>
        <v>0.13</v>
      </c>
      <c r="D1217" s="89">
        <f t="shared" si="308"/>
        <v>2.7</v>
      </c>
      <c r="E1217" s="197">
        <f t="shared" si="305"/>
        <v>2.16432</v>
      </c>
      <c r="F1217" s="197">
        <f t="shared" si="304"/>
        <v>3.4350000000000001</v>
      </c>
      <c r="G1217" s="197">
        <f t="shared" si="304"/>
        <v>14.25</v>
      </c>
      <c r="H1217" s="197">
        <f t="shared" si="306"/>
        <v>7.4344391999999999</v>
      </c>
      <c r="I1217" s="46">
        <f t="shared" si="307"/>
        <v>30.841560000000001</v>
      </c>
    </row>
    <row r="1218" spans="1:9" x14ac:dyDescent="0.25">
      <c r="A1218" s="38"/>
      <c r="B1218" s="193"/>
      <c r="C1218" s="193"/>
      <c r="D1218" s="88"/>
      <c r="E1218" s="193"/>
      <c r="F1218" s="193"/>
      <c r="G1218" s="193"/>
      <c r="H1218" s="193"/>
      <c r="I1218" s="193"/>
    </row>
    <row r="1220" spans="1:9" x14ac:dyDescent="0.25">
      <c r="E1220" s="81" t="s">
        <v>242</v>
      </c>
      <c r="F1220" s="81" t="s">
        <v>243</v>
      </c>
      <c r="G1220" s="81" t="s">
        <v>418</v>
      </c>
      <c r="H1220" s="81" t="s">
        <v>432</v>
      </c>
    </row>
    <row r="1221" spans="1:9" x14ac:dyDescent="0.25">
      <c r="D1221" s="171" t="s">
        <v>399</v>
      </c>
      <c r="E1221" s="178">
        <f>SUM(H1105:H1133)/SUM(E1105:E1133)</f>
        <v>3.6016377819650902</v>
      </c>
      <c r="F1221" s="67">
        <f>SUM(H1134:H1161)/SUM(E1134:E1161)</f>
        <v>3.5133609520818734</v>
      </c>
      <c r="G1221" s="67">
        <f>SUM(H1162:H1189)/SUM(E1162:E1189)</f>
        <v>3.5133609520818734</v>
      </c>
      <c r="H1221" s="67">
        <f>SUM(H1190:H1217)/SUM(E1190:E1217)</f>
        <v>3.5350575129377138</v>
      </c>
    </row>
    <row r="1222" spans="1:9" x14ac:dyDescent="0.25">
      <c r="D1222" s="179" t="s">
        <v>400</v>
      </c>
      <c r="E1222" s="24">
        <f>SUM(I1105:I1133)/SUM(E1105:E1133)</f>
        <v>9.5638016532129875</v>
      </c>
      <c r="F1222" s="24">
        <f>SUM(I1134:I1161)/SUM(E1134:E1161)</f>
        <v>9.9286371395672788</v>
      </c>
      <c r="G1222" s="24">
        <f>SUM(I1162:I1189)/SUM(E1162:E1189)</f>
        <v>9.9286371395672788</v>
      </c>
      <c r="H1222" s="24">
        <f>SUM(I1190:I1217)/SUM(E1190:E1217)</f>
        <v>9.6542488357137017</v>
      </c>
    </row>
    <row r="1225" spans="1:9" x14ac:dyDescent="0.25">
      <c r="A1225" s="56" t="s">
        <v>343</v>
      </c>
    </row>
    <row r="1238" spans="1:10" x14ac:dyDescent="0.25">
      <c r="B1238" s="179" t="s">
        <v>49</v>
      </c>
      <c r="C1238" s="179" t="s">
        <v>50</v>
      </c>
      <c r="D1238" s="179" t="s">
        <v>51</v>
      </c>
      <c r="E1238" s="29" t="s">
        <v>245</v>
      </c>
      <c r="F1238" s="29" t="s">
        <v>246</v>
      </c>
      <c r="G1238" s="29" t="s">
        <v>247</v>
      </c>
      <c r="H1238" s="29" t="s">
        <v>248</v>
      </c>
      <c r="I1238" s="29" t="s">
        <v>249</v>
      </c>
      <c r="J1238" s="29" t="s">
        <v>250</v>
      </c>
    </row>
    <row r="1239" spans="1:10" x14ac:dyDescent="0.25">
      <c r="A1239" s="324" t="s">
        <v>34</v>
      </c>
      <c r="B1239" s="64" t="str">
        <f t="shared" ref="B1239:B1270" si="309">B549</f>
        <v xml:space="preserve">X 1 </v>
      </c>
      <c r="C1239" s="183">
        <f t="shared" ref="C1239:D1258" si="310">C1105</f>
        <v>0.18</v>
      </c>
      <c r="D1239" s="87">
        <f t="shared" si="310"/>
        <v>2.2000000000000002</v>
      </c>
      <c r="E1239" s="183">
        <f t="shared" ref="E1239:F1258" si="311">F1105</f>
        <v>1.075</v>
      </c>
      <c r="F1239" s="183">
        <f t="shared" si="311"/>
        <v>4.1349999999999998</v>
      </c>
      <c r="G1239" s="183">
        <f t="shared" ref="G1239:G1249" si="312">($G$39*C1239)/((4*($D$13/D1239)^3)+(3*($D$13/D1239)))</f>
        <v>13373.577575079873</v>
      </c>
      <c r="H1239" s="183"/>
      <c r="I1239" s="183">
        <f>F1239*G1239</f>
        <v>55299.743272955275</v>
      </c>
      <c r="J1239" s="39">
        <f>H1239*E1239</f>
        <v>0</v>
      </c>
    </row>
    <row r="1240" spans="1:10" x14ac:dyDescent="0.25">
      <c r="A1240" s="325"/>
      <c r="B1240" s="65" t="str">
        <f t="shared" si="309"/>
        <v xml:space="preserve">X 2 </v>
      </c>
      <c r="C1240" s="176">
        <f t="shared" si="310"/>
        <v>0.18</v>
      </c>
      <c r="D1240" s="88">
        <f t="shared" si="310"/>
        <v>2.2000000000000002</v>
      </c>
      <c r="E1240" s="176">
        <f t="shared" si="311"/>
        <v>1.075</v>
      </c>
      <c r="F1240" s="176">
        <f t="shared" si="311"/>
        <v>8.7349999999999994</v>
      </c>
      <c r="G1240" s="176">
        <f t="shared" si="312"/>
        <v>13373.577575079873</v>
      </c>
      <c r="H1240" s="176"/>
      <c r="I1240" s="176">
        <f t="shared" ref="I1240:I1303" si="313">F1240*G1240</f>
        <v>116818.20011832268</v>
      </c>
      <c r="J1240" s="42">
        <f t="shared" ref="J1240:J1303" si="314">H1240*E1240</f>
        <v>0</v>
      </c>
    </row>
    <row r="1241" spans="1:10" x14ac:dyDescent="0.25">
      <c r="A1241" s="325"/>
      <c r="B1241" s="65" t="str">
        <f t="shared" si="309"/>
        <v xml:space="preserve">X 3 </v>
      </c>
      <c r="C1241" s="176">
        <f t="shared" si="310"/>
        <v>0.18</v>
      </c>
      <c r="D1241" s="88">
        <f t="shared" si="310"/>
        <v>2.2000000000000002</v>
      </c>
      <c r="E1241" s="176">
        <f t="shared" si="311"/>
        <v>1.075</v>
      </c>
      <c r="F1241" s="176">
        <f t="shared" si="311"/>
        <v>11.035</v>
      </c>
      <c r="G1241" s="176">
        <f t="shared" si="312"/>
        <v>13373.577575079873</v>
      </c>
      <c r="H1241" s="176"/>
      <c r="I1241" s="176">
        <f t="shared" si="313"/>
        <v>147577.4285410064</v>
      </c>
      <c r="J1241" s="42">
        <f t="shared" si="314"/>
        <v>0</v>
      </c>
    </row>
    <row r="1242" spans="1:10" x14ac:dyDescent="0.25">
      <c r="A1242" s="325"/>
      <c r="B1242" s="65" t="str">
        <f t="shared" si="309"/>
        <v xml:space="preserve">X 4 </v>
      </c>
      <c r="C1242" s="176">
        <f t="shared" si="310"/>
        <v>0.18</v>
      </c>
      <c r="D1242" s="88">
        <f t="shared" si="310"/>
        <v>2.2000000000000002</v>
      </c>
      <c r="E1242" s="176">
        <f t="shared" si="311"/>
        <v>1.075</v>
      </c>
      <c r="F1242" s="176">
        <f t="shared" si="311"/>
        <v>12.965</v>
      </c>
      <c r="G1242" s="176">
        <f t="shared" si="312"/>
        <v>13373.577575079873</v>
      </c>
      <c r="H1242" s="176"/>
      <c r="I1242" s="176">
        <f t="shared" si="313"/>
        <v>173388.43326091056</v>
      </c>
      <c r="J1242" s="42">
        <f t="shared" si="314"/>
        <v>0</v>
      </c>
    </row>
    <row r="1243" spans="1:10" x14ac:dyDescent="0.25">
      <c r="A1243" s="325"/>
      <c r="B1243" s="65" t="str">
        <f t="shared" si="309"/>
        <v xml:space="preserve">X 5 </v>
      </c>
      <c r="C1243" s="176">
        <f t="shared" si="310"/>
        <v>0.18</v>
      </c>
      <c r="D1243" s="88">
        <f t="shared" si="310"/>
        <v>2.1749999999999998</v>
      </c>
      <c r="E1243" s="176">
        <f t="shared" si="311"/>
        <v>1.0874999999999999</v>
      </c>
      <c r="F1243" s="176">
        <f t="shared" si="311"/>
        <v>17.934999999999999</v>
      </c>
      <c r="G1243" s="176">
        <f t="shared" si="312"/>
        <v>13036.710406613536</v>
      </c>
      <c r="H1243" s="176"/>
      <c r="I1243" s="176">
        <f t="shared" si="313"/>
        <v>233813.40114261376</v>
      </c>
      <c r="J1243" s="42">
        <f t="shared" si="314"/>
        <v>0</v>
      </c>
    </row>
    <row r="1244" spans="1:10" x14ac:dyDescent="0.25">
      <c r="A1244" s="325"/>
      <c r="B1244" s="65" t="str">
        <f t="shared" si="309"/>
        <v>X 6</v>
      </c>
      <c r="C1244" s="176">
        <f t="shared" si="310"/>
        <v>0.18</v>
      </c>
      <c r="D1244" s="88">
        <f t="shared" si="310"/>
        <v>3.1</v>
      </c>
      <c r="E1244" s="176">
        <f t="shared" si="311"/>
        <v>3.4750000000000001</v>
      </c>
      <c r="F1244" s="176">
        <f t="shared" si="311"/>
        <v>17.934999999999999</v>
      </c>
      <c r="G1244" s="176">
        <f t="shared" si="312"/>
        <v>27094.052990456908</v>
      </c>
      <c r="H1244" s="176"/>
      <c r="I1244" s="176">
        <f t="shared" si="313"/>
        <v>485931.84038384462</v>
      </c>
      <c r="J1244" s="42">
        <f t="shared" si="314"/>
        <v>0</v>
      </c>
    </row>
    <row r="1245" spans="1:10" x14ac:dyDescent="0.25">
      <c r="A1245" s="325"/>
      <c r="B1245" s="65" t="str">
        <f t="shared" si="309"/>
        <v>X 7</v>
      </c>
      <c r="C1245" s="176">
        <f t="shared" si="310"/>
        <v>0.18</v>
      </c>
      <c r="D1245" s="88">
        <f t="shared" si="310"/>
        <v>2.2250000000000001</v>
      </c>
      <c r="E1245" s="176">
        <f t="shared" si="311"/>
        <v>5.8875000000000002</v>
      </c>
      <c r="F1245" s="176">
        <f t="shared" si="311"/>
        <v>17.934999999999999</v>
      </c>
      <c r="G1245" s="176">
        <f t="shared" si="312"/>
        <v>13713.524676623039</v>
      </c>
      <c r="H1245" s="176"/>
      <c r="I1245" s="176">
        <f t="shared" si="313"/>
        <v>245952.06507523419</v>
      </c>
      <c r="J1245" s="42">
        <f t="shared" si="314"/>
        <v>0</v>
      </c>
    </row>
    <row r="1246" spans="1:10" x14ac:dyDescent="0.25">
      <c r="A1246" s="325"/>
      <c r="B1246" s="65" t="str">
        <f t="shared" si="309"/>
        <v>X 8</v>
      </c>
      <c r="C1246" s="176">
        <f t="shared" si="310"/>
        <v>0.18</v>
      </c>
      <c r="D1246" s="88">
        <f t="shared" si="310"/>
        <v>2.2250000000000001</v>
      </c>
      <c r="E1246" s="176">
        <f t="shared" si="311"/>
        <v>5.9</v>
      </c>
      <c r="F1246" s="176">
        <f t="shared" si="311"/>
        <v>12.965</v>
      </c>
      <c r="G1246" s="176">
        <f t="shared" si="312"/>
        <v>13713.524676623039</v>
      </c>
      <c r="H1246" s="176"/>
      <c r="I1246" s="176">
        <f t="shared" si="313"/>
        <v>177795.84743241771</v>
      </c>
      <c r="J1246" s="42">
        <f t="shared" si="314"/>
        <v>0</v>
      </c>
    </row>
    <row r="1247" spans="1:10" x14ac:dyDescent="0.25">
      <c r="A1247" s="325"/>
      <c r="B1247" s="65" t="str">
        <f t="shared" si="309"/>
        <v>X 9</v>
      </c>
      <c r="C1247" s="176">
        <f t="shared" si="310"/>
        <v>0.18</v>
      </c>
      <c r="D1247" s="88">
        <f t="shared" si="310"/>
        <v>2.2250000000000001</v>
      </c>
      <c r="E1247" s="176">
        <f t="shared" si="311"/>
        <v>5.9</v>
      </c>
      <c r="F1247" s="176">
        <f t="shared" si="311"/>
        <v>8.7349999999999994</v>
      </c>
      <c r="G1247" s="176">
        <f t="shared" si="312"/>
        <v>13713.524676623039</v>
      </c>
      <c r="H1247" s="176"/>
      <c r="I1247" s="176">
        <f t="shared" si="313"/>
        <v>119787.63805030224</v>
      </c>
      <c r="J1247" s="42">
        <f t="shared" si="314"/>
        <v>0</v>
      </c>
    </row>
    <row r="1248" spans="1:10" x14ac:dyDescent="0.25">
      <c r="A1248" s="325"/>
      <c r="B1248" s="65" t="str">
        <f t="shared" si="309"/>
        <v>X 10</v>
      </c>
      <c r="C1248" s="176">
        <f t="shared" si="310"/>
        <v>0.18</v>
      </c>
      <c r="D1248" s="88">
        <f t="shared" si="310"/>
        <v>2.2250000000000001</v>
      </c>
      <c r="E1248" s="176">
        <f t="shared" si="311"/>
        <v>5.9</v>
      </c>
      <c r="F1248" s="176">
        <f t="shared" si="311"/>
        <v>4.1349999999999998</v>
      </c>
      <c r="G1248" s="176">
        <f t="shared" si="312"/>
        <v>13713.524676623039</v>
      </c>
      <c r="H1248" s="176"/>
      <c r="I1248" s="176">
        <f t="shared" si="313"/>
        <v>56705.424537836261</v>
      </c>
      <c r="J1248" s="42">
        <f t="shared" si="314"/>
        <v>0</v>
      </c>
    </row>
    <row r="1249" spans="1:10" x14ac:dyDescent="0.25">
      <c r="A1249" s="325"/>
      <c r="B1249" s="65" t="str">
        <f t="shared" si="309"/>
        <v>X 11</v>
      </c>
      <c r="C1249" s="176">
        <f t="shared" si="310"/>
        <v>0.18</v>
      </c>
      <c r="D1249" s="88">
        <f t="shared" si="310"/>
        <v>2.25</v>
      </c>
      <c r="E1249" s="176">
        <f t="shared" si="311"/>
        <v>5.9</v>
      </c>
      <c r="F1249" s="176">
        <f t="shared" si="311"/>
        <v>6.5000000000000002E-2</v>
      </c>
      <c r="G1249" s="176">
        <f t="shared" si="312"/>
        <v>14056.487143172453</v>
      </c>
      <c r="H1249" s="176"/>
      <c r="I1249" s="176">
        <f t="shared" si="313"/>
        <v>913.67166430620944</v>
      </c>
      <c r="J1249" s="42">
        <f t="shared" si="314"/>
        <v>0</v>
      </c>
    </row>
    <row r="1250" spans="1:10" x14ac:dyDescent="0.25">
      <c r="A1250" s="325"/>
      <c r="B1250" s="65" t="str">
        <f t="shared" si="309"/>
        <v xml:space="preserve">Y 1 </v>
      </c>
      <c r="C1250" s="176">
        <f t="shared" si="310"/>
        <v>0.13</v>
      </c>
      <c r="D1250" s="88">
        <f t="shared" si="310"/>
        <v>2.1</v>
      </c>
      <c r="E1250" s="176">
        <f t="shared" si="311"/>
        <v>6.5000000000000002E-2</v>
      </c>
      <c r="F1250" s="176">
        <f t="shared" si="311"/>
        <v>1.05</v>
      </c>
      <c r="G1250" s="176"/>
      <c r="H1250" s="176">
        <f>($G$32*C1250)/((4*($D$13/D1250)^3)+(3*($D$13/D1250)))</f>
        <v>4494.9596774193551</v>
      </c>
      <c r="I1250" s="176">
        <f t="shared" si="313"/>
        <v>0</v>
      </c>
      <c r="J1250" s="42">
        <f t="shared" si="314"/>
        <v>292.17237903225811</v>
      </c>
    </row>
    <row r="1251" spans="1:10" x14ac:dyDescent="0.25">
      <c r="A1251" s="325"/>
      <c r="B1251" s="65" t="str">
        <f t="shared" si="309"/>
        <v xml:space="preserve">Y 2 </v>
      </c>
      <c r="C1251" s="176">
        <f t="shared" si="310"/>
        <v>0.13</v>
      </c>
      <c r="D1251" s="88">
        <f t="shared" si="310"/>
        <v>2.4</v>
      </c>
      <c r="E1251" s="176">
        <f t="shared" si="311"/>
        <v>6.5000000000000002E-2</v>
      </c>
      <c r="F1251" s="176">
        <f t="shared" si="311"/>
        <v>3</v>
      </c>
      <c r="G1251" s="176"/>
      <c r="H1251" s="193">
        <f t="shared" ref="H1251:H1267" si="315">($G$32*C1251)/((4*($D$13/D1251)^3)+(3*($D$13/D1251)))</f>
        <v>6035.7142857142853</v>
      </c>
      <c r="I1251" s="176">
        <f t="shared" si="313"/>
        <v>0</v>
      </c>
      <c r="J1251" s="42">
        <f t="shared" si="314"/>
        <v>392.32142857142856</v>
      </c>
    </row>
    <row r="1252" spans="1:10" x14ac:dyDescent="0.25">
      <c r="A1252" s="325"/>
      <c r="B1252" s="65" t="str">
        <f t="shared" si="309"/>
        <v xml:space="preserve">Y 3 </v>
      </c>
      <c r="C1252" s="176">
        <f t="shared" si="310"/>
        <v>0.13</v>
      </c>
      <c r="D1252" s="88">
        <f t="shared" si="310"/>
        <v>2.6</v>
      </c>
      <c r="E1252" s="176">
        <f t="shared" si="311"/>
        <v>6.5000000000000002E-2</v>
      </c>
      <c r="F1252" s="176">
        <f t="shared" si="311"/>
        <v>5.2</v>
      </c>
      <c r="G1252" s="176"/>
      <c r="H1252" s="193">
        <f t="shared" si="315"/>
        <v>7142.447676208064</v>
      </c>
      <c r="I1252" s="176">
        <f t="shared" si="313"/>
        <v>0</v>
      </c>
      <c r="J1252" s="42">
        <f t="shared" si="314"/>
        <v>464.25909895352419</v>
      </c>
    </row>
    <row r="1253" spans="1:10" x14ac:dyDescent="0.25">
      <c r="A1253" s="325"/>
      <c r="B1253" s="65" t="str">
        <f t="shared" si="309"/>
        <v>Y 4</v>
      </c>
      <c r="C1253" s="176">
        <f t="shared" si="310"/>
        <v>0.13</v>
      </c>
      <c r="D1253" s="88">
        <f t="shared" si="310"/>
        <v>2.6</v>
      </c>
      <c r="E1253" s="176">
        <f t="shared" si="311"/>
        <v>6.5000000000000002E-2</v>
      </c>
      <c r="F1253" s="176">
        <f t="shared" si="311"/>
        <v>7.5</v>
      </c>
      <c r="G1253" s="176"/>
      <c r="H1253" s="193">
        <f t="shared" si="315"/>
        <v>7142.447676208064</v>
      </c>
      <c r="I1253" s="176">
        <f t="shared" si="313"/>
        <v>0</v>
      </c>
      <c r="J1253" s="42">
        <f t="shared" si="314"/>
        <v>464.25909895352419</v>
      </c>
    </row>
    <row r="1254" spans="1:10" x14ac:dyDescent="0.25">
      <c r="A1254" s="325"/>
      <c r="B1254" s="65" t="str">
        <f t="shared" si="309"/>
        <v>Y 5</v>
      </c>
      <c r="C1254" s="176">
        <f t="shared" si="310"/>
        <v>0.13</v>
      </c>
      <c r="D1254" s="88">
        <f t="shared" si="310"/>
        <v>2.6</v>
      </c>
      <c r="E1254" s="176">
        <f t="shared" si="311"/>
        <v>6.5000000000000002E-2</v>
      </c>
      <c r="F1254" s="176">
        <f t="shared" si="311"/>
        <v>9.8000000000000007</v>
      </c>
      <c r="G1254" s="176"/>
      <c r="H1254" s="193">
        <f t="shared" si="315"/>
        <v>7142.447676208064</v>
      </c>
      <c r="I1254" s="176">
        <f t="shared" si="313"/>
        <v>0</v>
      </c>
      <c r="J1254" s="42">
        <f t="shared" si="314"/>
        <v>464.25909895352419</v>
      </c>
    </row>
    <row r="1255" spans="1:10" x14ac:dyDescent="0.25">
      <c r="A1255" s="325"/>
      <c r="B1255" s="65" t="str">
        <f t="shared" si="309"/>
        <v>Y 6</v>
      </c>
      <c r="C1255" s="176">
        <f t="shared" si="310"/>
        <v>0.13</v>
      </c>
      <c r="D1255" s="88">
        <f t="shared" si="310"/>
        <v>2.7</v>
      </c>
      <c r="E1255" s="176">
        <f t="shared" si="311"/>
        <v>6.5000000000000002E-2</v>
      </c>
      <c r="F1255" s="176">
        <f t="shared" si="311"/>
        <v>14.25</v>
      </c>
      <c r="G1255" s="176"/>
      <c r="H1255" s="193">
        <f t="shared" si="315"/>
        <v>7715.4934869739482</v>
      </c>
      <c r="I1255" s="176">
        <f t="shared" si="313"/>
        <v>0</v>
      </c>
      <c r="J1255" s="42">
        <f t="shared" si="314"/>
        <v>501.50707665330663</v>
      </c>
    </row>
    <row r="1256" spans="1:10" x14ac:dyDescent="0.25">
      <c r="A1256" s="325"/>
      <c r="B1256" s="65" t="str">
        <f t="shared" si="309"/>
        <v>Y 7</v>
      </c>
      <c r="C1256" s="176">
        <f t="shared" si="310"/>
        <v>0.13</v>
      </c>
      <c r="D1256" s="88">
        <f t="shared" si="310"/>
        <v>2.7</v>
      </c>
      <c r="E1256" s="176">
        <f t="shared" si="311"/>
        <v>6.5000000000000002E-2</v>
      </c>
      <c r="F1256" s="176">
        <f t="shared" si="311"/>
        <v>16.649999999999999</v>
      </c>
      <c r="G1256" s="176"/>
      <c r="H1256" s="193">
        <f t="shared" si="315"/>
        <v>7715.4934869739482</v>
      </c>
      <c r="I1256" s="176">
        <f t="shared" si="313"/>
        <v>0</v>
      </c>
      <c r="J1256" s="42">
        <f t="shared" si="314"/>
        <v>501.50707665330663</v>
      </c>
    </row>
    <row r="1257" spans="1:10" x14ac:dyDescent="0.25">
      <c r="A1257" s="325"/>
      <c r="B1257" s="65" t="str">
        <f t="shared" si="309"/>
        <v>Y 8</v>
      </c>
      <c r="C1257" s="176">
        <f t="shared" si="310"/>
        <v>0.13</v>
      </c>
      <c r="D1257" s="88">
        <f t="shared" si="310"/>
        <v>2.7</v>
      </c>
      <c r="E1257" s="176">
        <f t="shared" si="311"/>
        <v>6.9349999999999996</v>
      </c>
      <c r="F1257" s="176">
        <f t="shared" si="311"/>
        <v>16.649999999999999</v>
      </c>
      <c r="G1257" s="176"/>
      <c r="H1257" s="193">
        <f t="shared" si="315"/>
        <v>7715.4934869739482</v>
      </c>
      <c r="I1257" s="176">
        <f t="shared" si="313"/>
        <v>0</v>
      </c>
      <c r="J1257" s="42">
        <f t="shared" si="314"/>
        <v>53506.947332164331</v>
      </c>
    </row>
    <row r="1258" spans="1:10" x14ac:dyDescent="0.25">
      <c r="A1258" s="325"/>
      <c r="B1258" s="65" t="str">
        <f t="shared" si="309"/>
        <v>Y 9</v>
      </c>
      <c r="C1258" s="176">
        <f t="shared" si="310"/>
        <v>0.13</v>
      </c>
      <c r="D1258" s="88">
        <f t="shared" si="310"/>
        <v>2.7</v>
      </c>
      <c r="E1258" s="176">
        <f t="shared" si="311"/>
        <v>6.9349999999999996</v>
      </c>
      <c r="F1258" s="176">
        <f t="shared" si="311"/>
        <v>14.25</v>
      </c>
      <c r="G1258" s="176"/>
      <c r="H1258" s="193">
        <f t="shared" si="315"/>
        <v>7715.4934869739482</v>
      </c>
      <c r="I1258" s="176">
        <f t="shared" si="313"/>
        <v>0</v>
      </c>
      <c r="J1258" s="42">
        <f t="shared" si="314"/>
        <v>53506.947332164331</v>
      </c>
    </row>
    <row r="1259" spans="1:10" x14ac:dyDescent="0.25">
      <c r="A1259" s="325"/>
      <c r="B1259" s="65" t="str">
        <f t="shared" si="309"/>
        <v>Y 10</v>
      </c>
      <c r="C1259" s="176">
        <f t="shared" ref="C1259:D1278" si="316">C1125</f>
        <v>0.13</v>
      </c>
      <c r="D1259" s="88">
        <f t="shared" si="316"/>
        <v>2.4</v>
      </c>
      <c r="E1259" s="176">
        <f t="shared" ref="E1259:F1278" si="317">F1125</f>
        <v>6.9349999999999996</v>
      </c>
      <c r="F1259" s="176">
        <f t="shared" si="317"/>
        <v>12</v>
      </c>
      <c r="G1259" s="176"/>
      <c r="H1259" s="193">
        <f t="shared" si="315"/>
        <v>6035.7142857142853</v>
      </c>
      <c r="I1259" s="176">
        <f t="shared" si="313"/>
        <v>0</v>
      </c>
      <c r="J1259" s="42">
        <f t="shared" si="314"/>
        <v>41857.678571428565</v>
      </c>
    </row>
    <row r="1260" spans="1:10" x14ac:dyDescent="0.25">
      <c r="A1260" s="325"/>
      <c r="B1260" s="65" t="str">
        <f t="shared" si="309"/>
        <v>Y 11</v>
      </c>
      <c r="C1260" s="176">
        <f t="shared" si="316"/>
        <v>0.13</v>
      </c>
      <c r="D1260" s="88">
        <f t="shared" si="316"/>
        <v>2.6</v>
      </c>
      <c r="E1260" s="176">
        <f t="shared" si="317"/>
        <v>6.9349999999999996</v>
      </c>
      <c r="F1260" s="176">
        <f t="shared" si="317"/>
        <v>9.8000000000000007</v>
      </c>
      <c r="G1260" s="176"/>
      <c r="H1260" s="193">
        <f t="shared" si="315"/>
        <v>7142.447676208064</v>
      </c>
      <c r="I1260" s="176">
        <f t="shared" si="313"/>
        <v>0</v>
      </c>
      <c r="J1260" s="42">
        <f t="shared" si="314"/>
        <v>49532.874634502921</v>
      </c>
    </row>
    <row r="1261" spans="1:10" x14ac:dyDescent="0.25">
      <c r="A1261" s="325"/>
      <c r="B1261" s="65" t="str">
        <f t="shared" si="309"/>
        <v>Y 12</v>
      </c>
      <c r="C1261" s="176">
        <f t="shared" si="316"/>
        <v>0.13</v>
      </c>
      <c r="D1261" s="88">
        <f t="shared" si="316"/>
        <v>2.6</v>
      </c>
      <c r="E1261" s="176">
        <f t="shared" si="317"/>
        <v>6.9349999999999996</v>
      </c>
      <c r="F1261" s="176">
        <f t="shared" si="317"/>
        <v>7.5</v>
      </c>
      <c r="G1261" s="176"/>
      <c r="H1261" s="193">
        <f t="shared" si="315"/>
        <v>7142.447676208064</v>
      </c>
      <c r="I1261" s="176">
        <f t="shared" si="313"/>
        <v>0</v>
      </c>
      <c r="J1261" s="42">
        <f t="shared" si="314"/>
        <v>49532.874634502921</v>
      </c>
    </row>
    <row r="1262" spans="1:10" x14ac:dyDescent="0.25">
      <c r="A1262" s="325"/>
      <c r="B1262" s="65" t="str">
        <f t="shared" si="309"/>
        <v>Y 13</v>
      </c>
      <c r="C1262" s="176">
        <f t="shared" si="316"/>
        <v>0.13</v>
      </c>
      <c r="D1262" s="88">
        <f t="shared" si="316"/>
        <v>2.6</v>
      </c>
      <c r="E1262" s="176">
        <f t="shared" si="317"/>
        <v>6.9349999999999996</v>
      </c>
      <c r="F1262" s="176">
        <f t="shared" si="317"/>
        <v>5.2</v>
      </c>
      <c r="G1262" s="176"/>
      <c r="H1262" s="193">
        <f t="shared" si="315"/>
        <v>7142.447676208064</v>
      </c>
      <c r="I1262" s="176">
        <f t="shared" si="313"/>
        <v>0</v>
      </c>
      <c r="J1262" s="42">
        <f t="shared" si="314"/>
        <v>49532.874634502921</v>
      </c>
    </row>
    <row r="1263" spans="1:10" x14ac:dyDescent="0.25">
      <c r="A1263" s="325"/>
      <c r="B1263" s="65" t="str">
        <f t="shared" si="309"/>
        <v>Y 14</v>
      </c>
      <c r="C1263" s="176">
        <f t="shared" si="316"/>
        <v>0.13</v>
      </c>
      <c r="D1263" s="88">
        <f t="shared" si="316"/>
        <v>2.4</v>
      </c>
      <c r="E1263" s="176">
        <f t="shared" si="317"/>
        <v>6.9349999999999996</v>
      </c>
      <c r="F1263" s="176">
        <f t="shared" si="317"/>
        <v>3</v>
      </c>
      <c r="G1263" s="176"/>
      <c r="H1263" s="193">
        <f t="shared" si="315"/>
        <v>6035.7142857142853</v>
      </c>
      <c r="I1263" s="176">
        <f t="shared" si="313"/>
        <v>0</v>
      </c>
      <c r="J1263" s="42">
        <f t="shared" si="314"/>
        <v>41857.678571428565</v>
      </c>
    </row>
    <row r="1264" spans="1:10" x14ac:dyDescent="0.25">
      <c r="A1264" s="325"/>
      <c r="B1264" s="65" t="str">
        <f t="shared" si="309"/>
        <v>Y 15</v>
      </c>
      <c r="C1264" s="176">
        <f t="shared" si="316"/>
        <v>0.13</v>
      </c>
      <c r="D1264" s="88">
        <f t="shared" si="316"/>
        <v>2.1</v>
      </c>
      <c r="E1264" s="176">
        <f t="shared" si="317"/>
        <v>6.9349999999999996</v>
      </c>
      <c r="F1264" s="176">
        <f t="shared" si="317"/>
        <v>1.05</v>
      </c>
      <c r="G1264" s="176"/>
      <c r="H1264" s="193">
        <f t="shared" si="315"/>
        <v>4494.9596774193551</v>
      </c>
      <c r="I1264" s="176">
        <f t="shared" si="313"/>
        <v>0</v>
      </c>
      <c r="J1264" s="42">
        <f t="shared" si="314"/>
        <v>31172.545362903227</v>
      </c>
    </row>
    <row r="1265" spans="1:10" x14ac:dyDescent="0.25">
      <c r="A1265" s="325"/>
      <c r="B1265" s="65" t="str">
        <f t="shared" si="309"/>
        <v>Y 16</v>
      </c>
      <c r="C1265" s="176">
        <f t="shared" si="316"/>
        <v>0.13</v>
      </c>
      <c r="D1265" s="88">
        <f t="shared" si="316"/>
        <v>2.1</v>
      </c>
      <c r="E1265" s="176">
        <f t="shared" si="317"/>
        <v>3.4350000000000001</v>
      </c>
      <c r="F1265" s="176">
        <f t="shared" si="317"/>
        <v>1.05</v>
      </c>
      <c r="G1265" s="176"/>
      <c r="H1265" s="193">
        <f t="shared" si="315"/>
        <v>4494.9596774193551</v>
      </c>
      <c r="I1265" s="176">
        <f t="shared" si="313"/>
        <v>0</v>
      </c>
      <c r="J1265" s="42">
        <f t="shared" si="314"/>
        <v>15440.186491935485</v>
      </c>
    </row>
    <row r="1266" spans="1:10" x14ac:dyDescent="0.25">
      <c r="A1266" s="325"/>
      <c r="B1266" s="65" t="str">
        <f t="shared" si="309"/>
        <v>Y 17</v>
      </c>
      <c r="C1266" s="176">
        <f t="shared" si="316"/>
        <v>0.13</v>
      </c>
      <c r="D1266" s="88">
        <f t="shared" si="316"/>
        <v>2.6</v>
      </c>
      <c r="E1266" s="176">
        <f t="shared" si="317"/>
        <v>3.4350000000000001</v>
      </c>
      <c r="F1266" s="176">
        <f t="shared" si="317"/>
        <v>7.5</v>
      </c>
      <c r="G1266" s="176"/>
      <c r="H1266" s="193">
        <f t="shared" si="315"/>
        <v>7142.447676208064</v>
      </c>
      <c r="I1266" s="176">
        <f t="shared" si="313"/>
        <v>0</v>
      </c>
      <c r="J1266" s="42">
        <f t="shared" si="314"/>
        <v>24534.307767774699</v>
      </c>
    </row>
    <row r="1267" spans="1:10" x14ac:dyDescent="0.25">
      <c r="A1267" s="326"/>
      <c r="B1267" s="66" t="str">
        <f t="shared" si="309"/>
        <v>Y 18</v>
      </c>
      <c r="C1267" s="184">
        <f t="shared" si="316"/>
        <v>0.13</v>
      </c>
      <c r="D1267" s="89">
        <f t="shared" si="316"/>
        <v>2.7</v>
      </c>
      <c r="E1267" s="184">
        <f t="shared" si="317"/>
        <v>3.4350000000000001</v>
      </c>
      <c r="F1267" s="184">
        <f t="shared" si="317"/>
        <v>14.25</v>
      </c>
      <c r="G1267" s="184"/>
      <c r="H1267" s="193">
        <f t="shared" si="315"/>
        <v>7715.4934869739482</v>
      </c>
      <c r="I1267" s="184">
        <f t="shared" si="313"/>
        <v>0</v>
      </c>
      <c r="J1267" s="46">
        <f t="shared" si="314"/>
        <v>26502.720127755514</v>
      </c>
    </row>
    <row r="1268" spans="1:10" x14ac:dyDescent="0.25">
      <c r="A1268" s="324" t="s">
        <v>35</v>
      </c>
      <c r="B1268" s="64" t="str">
        <f t="shared" si="309"/>
        <v xml:space="preserve">X 1 </v>
      </c>
      <c r="C1268" s="183">
        <f t="shared" si="316"/>
        <v>0.18</v>
      </c>
      <c r="D1268" s="87">
        <f t="shared" si="316"/>
        <v>2.2000000000000002</v>
      </c>
      <c r="E1268" s="183">
        <f t="shared" si="317"/>
        <v>1.075</v>
      </c>
      <c r="F1268" s="183">
        <f t="shared" si="317"/>
        <v>4.1349999999999998</v>
      </c>
      <c r="G1268" s="183">
        <f>($G$39*C1268)/((4*($D$13/D1268)^3)+(3*($D$13/D1268)))</f>
        <v>13373.577575079873</v>
      </c>
      <c r="H1268" s="183"/>
      <c r="I1268" s="183">
        <f t="shared" si="313"/>
        <v>55299.743272955275</v>
      </c>
      <c r="J1268" s="39">
        <f t="shared" si="314"/>
        <v>0</v>
      </c>
    </row>
    <row r="1269" spans="1:10" x14ac:dyDescent="0.25">
      <c r="A1269" s="325"/>
      <c r="B1269" s="65" t="str">
        <f t="shared" si="309"/>
        <v xml:space="preserve">X 2 </v>
      </c>
      <c r="C1269" s="176">
        <f t="shared" si="316"/>
        <v>0.18</v>
      </c>
      <c r="D1269" s="88">
        <f t="shared" si="316"/>
        <v>2.2000000000000002</v>
      </c>
      <c r="E1269" s="176">
        <f t="shared" si="317"/>
        <v>1.075</v>
      </c>
      <c r="F1269" s="176">
        <f t="shared" si="317"/>
        <v>8.7349999999999994</v>
      </c>
      <c r="G1269" s="176">
        <f>($G$39*C1269)/((4*($D$13/D1269)^3)+(3*($D$13/D1269)))</f>
        <v>13373.577575079873</v>
      </c>
      <c r="H1269" s="176"/>
      <c r="I1269" s="176">
        <f t="shared" si="313"/>
        <v>116818.20011832268</v>
      </c>
      <c r="J1269" s="42">
        <f t="shared" si="314"/>
        <v>0</v>
      </c>
    </row>
    <row r="1270" spans="1:10" x14ac:dyDescent="0.25">
      <c r="A1270" s="325"/>
      <c r="B1270" s="65" t="str">
        <f t="shared" si="309"/>
        <v xml:space="preserve">X 3 </v>
      </c>
      <c r="C1270" s="176">
        <f t="shared" si="316"/>
        <v>0.18</v>
      </c>
      <c r="D1270" s="88">
        <f t="shared" si="316"/>
        <v>2.2000000000000002</v>
      </c>
      <c r="E1270" s="176">
        <f t="shared" si="317"/>
        <v>1.075</v>
      </c>
      <c r="F1270" s="176">
        <f t="shared" si="317"/>
        <v>11.035</v>
      </c>
      <c r="G1270" s="176">
        <f>($G$39*C1270)/((4*($D$13/D1270)^3)+(3*($D$13/D1270)))</f>
        <v>13373.577575079873</v>
      </c>
      <c r="H1270" s="176"/>
      <c r="I1270" s="176">
        <f t="shared" si="313"/>
        <v>147577.4285410064</v>
      </c>
      <c r="J1270" s="42">
        <f t="shared" si="314"/>
        <v>0</v>
      </c>
    </row>
    <row r="1271" spans="1:10" x14ac:dyDescent="0.25">
      <c r="A1271" s="325"/>
      <c r="B1271" s="65" t="str">
        <f t="shared" ref="B1271:B1302" si="318">B581</f>
        <v>X 4</v>
      </c>
      <c r="C1271" s="176">
        <f t="shared" si="316"/>
        <v>0.18</v>
      </c>
      <c r="D1271" s="88">
        <f t="shared" si="316"/>
        <v>2.2000000000000002</v>
      </c>
      <c r="E1271" s="176">
        <f t="shared" si="317"/>
        <v>1.075</v>
      </c>
      <c r="F1271" s="176">
        <f t="shared" si="317"/>
        <v>12.965</v>
      </c>
      <c r="G1271" s="176">
        <f>($G$39*C1271)/((4*($D$13/D1271)^3)+(3*($D$13/D1271)))</f>
        <v>13373.577575079873</v>
      </c>
      <c r="H1271" s="176"/>
      <c r="I1271" s="176">
        <f t="shared" si="313"/>
        <v>173388.43326091056</v>
      </c>
      <c r="J1271" s="42">
        <f t="shared" si="314"/>
        <v>0</v>
      </c>
    </row>
    <row r="1272" spans="1:10" x14ac:dyDescent="0.25">
      <c r="A1272" s="325"/>
      <c r="B1272" s="65" t="str">
        <f t="shared" si="318"/>
        <v>X 5</v>
      </c>
      <c r="C1272" s="176">
        <f t="shared" si="316"/>
        <v>0.18</v>
      </c>
      <c r="D1272" s="88">
        <f t="shared" si="316"/>
        <v>2.1749999999999998</v>
      </c>
      <c r="E1272" s="176">
        <f t="shared" si="317"/>
        <v>1.0874999999999999</v>
      </c>
      <c r="F1272" s="176">
        <f t="shared" si="317"/>
        <v>17.934999999999999</v>
      </c>
      <c r="G1272" s="176">
        <f t="shared" ref="G1272:G1277" si="319">($G$39*C1272)/((4*($D$13/D1272)^3)+(3*($D$13/D1272)))</f>
        <v>13036.710406613536</v>
      </c>
      <c r="H1272" s="176"/>
      <c r="I1272" s="176">
        <f t="shared" si="313"/>
        <v>233813.40114261376</v>
      </c>
      <c r="J1272" s="42">
        <f t="shared" si="314"/>
        <v>0</v>
      </c>
    </row>
    <row r="1273" spans="1:10" x14ac:dyDescent="0.25">
      <c r="A1273" s="325"/>
      <c r="B1273" s="65" t="str">
        <f t="shared" si="318"/>
        <v>X 6</v>
      </c>
      <c r="C1273" s="176">
        <f t="shared" si="316"/>
        <v>0.18</v>
      </c>
      <c r="D1273" s="88">
        <f t="shared" si="316"/>
        <v>3.1</v>
      </c>
      <c r="E1273" s="176">
        <f t="shared" si="317"/>
        <v>3.4750000000000001</v>
      </c>
      <c r="F1273" s="176">
        <f t="shared" si="317"/>
        <v>17.934999999999999</v>
      </c>
      <c r="G1273" s="176">
        <f t="shared" si="319"/>
        <v>27094.052990456908</v>
      </c>
      <c r="H1273" s="176"/>
      <c r="I1273" s="176">
        <f t="shared" si="313"/>
        <v>485931.84038384462</v>
      </c>
      <c r="J1273" s="42">
        <f t="shared" si="314"/>
        <v>0</v>
      </c>
    </row>
    <row r="1274" spans="1:10" x14ac:dyDescent="0.25">
      <c r="A1274" s="325"/>
      <c r="B1274" s="65" t="str">
        <f t="shared" si="318"/>
        <v>X 7</v>
      </c>
      <c r="C1274" s="176">
        <f t="shared" si="316"/>
        <v>0.18</v>
      </c>
      <c r="D1274" s="88">
        <f t="shared" si="316"/>
        <v>2.2250000000000001</v>
      </c>
      <c r="E1274" s="176">
        <f t="shared" si="317"/>
        <v>5.8875000000000002</v>
      </c>
      <c r="F1274" s="176">
        <f t="shared" si="317"/>
        <v>17.934999999999999</v>
      </c>
      <c r="G1274" s="176">
        <f t="shared" si="319"/>
        <v>13713.524676623039</v>
      </c>
      <c r="H1274" s="176"/>
      <c r="I1274" s="176">
        <f t="shared" si="313"/>
        <v>245952.06507523419</v>
      </c>
      <c r="J1274" s="42">
        <f t="shared" si="314"/>
        <v>0</v>
      </c>
    </row>
    <row r="1275" spans="1:10" x14ac:dyDescent="0.25">
      <c r="A1275" s="325"/>
      <c r="B1275" s="65" t="str">
        <f t="shared" si="318"/>
        <v>X 8</v>
      </c>
      <c r="C1275" s="176">
        <f t="shared" si="316"/>
        <v>0.18</v>
      </c>
      <c r="D1275" s="88">
        <f t="shared" si="316"/>
        <v>2.2250000000000001</v>
      </c>
      <c r="E1275" s="176">
        <f t="shared" si="317"/>
        <v>5.9</v>
      </c>
      <c r="F1275" s="176">
        <f t="shared" si="317"/>
        <v>12.965</v>
      </c>
      <c r="G1275" s="176">
        <f t="shared" si="319"/>
        <v>13713.524676623039</v>
      </c>
      <c r="H1275" s="176"/>
      <c r="I1275" s="176">
        <f t="shared" si="313"/>
        <v>177795.84743241771</v>
      </c>
      <c r="J1275" s="42">
        <f t="shared" si="314"/>
        <v>0</v>
      </c>
    </row>
    <row r="1276" spans="1:10" x14ac:dyDescent="0.25">
      <c r="A1276" s="325"/>
      <c r="B1276" s="65" t="str">
        <f t="shared" si="318"/>
        <v>X 9</v>
      </c>
      <c r="C1276" s="176">
        <f t="shared" si="316"/>
        <v>0.18</v>
      </c>
      <c r="D1276" s="88">
        <f t="shared" si="316"/>
        <v>2.2250000000000001</v>
      </c>
      <c r="E1276" s="176">
        <f t="shared" si="317"/>
        <v>5.9</v>
      </c>
      <c r="F1276" s="176">
        <f t="shared" si="317"/>
        <v>8.7349999999999994</v>
      </c>
      <c r="G1276" s="176">
        <f t="shared" si="319"/>
        <v>13713.524676623039</v>
      </c>
      <c r="H1276" s="176"/>
      <c r="I1276" s="176">
        <f t="shared" si="313"/>
        <v>119787.63805030224</v>
      </c>
      <c r="J1276" s="42">
        <f t="shared" si="314"/>
        <v>0</v>
      </c>
    </row>
    <row r="1277" spans="1:10" x14ac:dyDescent="0.25">
      <c r="A1277" s="325"/>
      <c r="B1277" s="65" t="str">
        <f t="shared" si="318"/>
        <v>X 10</v>
      </c>
      <c r="C1277" s="176">
        <f t="shared" si="316"/>
        <v>0.18</v>
      </c>
      <c r="D1277" s="88">
        <f t="shared" si="316"/>
        <v>2.2250000000000001</v>
      </c>
      <c r="E1277" s="176">
        <f t="shared" si="317"/>
        <v>5.9</v>
      </c>
      <c r="F1277" s="176">
        <f t="shared" si="317"/>
        <v>4.1349999999999998</v>
      </c>
      <c r="G1277" s="176">
        <f t="shared" si="319"/>
        <v>13713.524676623039</v>
      </c>
      <c r="H1277" s="176"/>
      <c r="I1277" s="176">
        <f t="shared" si="313"/>
        <v>56705.424537836261</v>
      </c>
      <c r="J1277" s="42">
        <f t="shared" si="314"/>
        <v>0</v>
      </c>
    </row>
    <row r="1278" spans="1:10" x14ac:dyDescent="0.25">
      <c r="A1278" s="325"/>
      <c r="B1278" s="65" t="str">
        <f t="shared" si="318"/>
        <v xml:space="preserve">Y 1 </v>
      </c>
      <c r="C1278" s="176">
        <f t="shared" si="316"/>
        <v>0.13</v>
      </c>
      <c r="D1278" s="88">
        <f t="shared" si="316"/>
        <v>2.1</v>
      </c>
      <c r="E1278" s="176">
        <f t="shared" si="317"/>
        <v>6.5000000000000002E-2</v>
      </c>
      <c r="F1278" s="176">
        <f t="shared" si="317"/>
        <v>1.05</v>
      </c>
      <c r="G1278" s="176"/>
      <c r="H1278" s="176">
        <f>($G$32*C1278)/((4*($D$13/D1278)^3)+(3*($D$13/D1278)))</f>
        <v>4494.9596774193551</v>
      </c>
      <c r="I1278" s="176">
        <f t="shared" si="313"/>
        <v>0</v>
      </c>
      <c r="J1278" s="42">
        <f t="shared" si="314"/>
        <v>292.17237903225811</v>
      </c>
    </row>
    <row r="1279" spans="1:10" x14ac:dyDescent="0.25">
      <c r="A1279" s="325"/>
      <c r="B1279" s="65" t="str">
        <f t="shared" si="318"/>
        <v xml:space="preserve">Y 2 </v>
      </c>
      <c r="C1279" s="176">
        <f t="shared" ref="C1279:D1298" si="320">C1145</f>
        <v>0.13</v>
      </c>
      <c r="D1279" s="88">
        <f t="shared" si="320"/>
        <v>2.4</v>
      </c>
      <c r="E1279" s="176">
        <f t="shared" ref="E1279:F1298" si="321">F1145</f>
        <v>6.5000000000000002E-2</v>
      </c>
      <c r="F1279" s="176">
        <f t="shared" si="321"/>
        <v>3</v>
      </c>
      <c r="G1279" s="176"/>
      <c r="H1279" s="193">
        <f t="shared" ref="H1279:H1295" si="322">($G$32*C1279)/((4*($D$13/D1279)^3)+(3*($D$13/D1279)))</f>
        <v>6035.7142857142853</v>
      </c>
      <c r="I1279" s="176">
        <f t="shared" si="313"/>
        <v>0</v>
      </c>
      <c r="J1279" s="42">
        <f t="shared" si="314"/>
        <v>392.32142857142856</v>
      </c>
    </row>
    <row r="1280" spans="1:10" x14ac:dyDescent="0.25">
      <c r="A1280" s="325"/>
      <c r="B1280" s="65" t="str">
        <f t="shared" si="318"/>
        <v xml:space="preserve">Y 3 </v>
      </c>
      <c r="C1280" s="176">
        <f t="shared" si="320"/>
        <v>0.13</v>
      </c>
      <c r="D1280" s="88">
        <f t="shared" si="320"/>
        <v>2.6</v>
      </c>
      <c r="E1280" s="176">
        <f t="shared" si="321"/>
        <v>6.5000000000000002E-2</v>
      </c>
      <c r="F1280" s="176">
        <f t="shared" si="321"/>
        <v>5.2</v>
      </c>
      <c r="G1280" s="176"/>
      <c r="H1280" s="193">
        <f t="shared" si="322"/>
        <v>7142.447676208064</v>
      </c>
      <c r="I1280" s="176">
        <f t="shared" si="313"/>
        <v>0</v>
      </c>
      <c r="J1280" s="42">
        <f t="shared" si="314"/>
        <v>464.25909895352419</v>
      </c>
    </row>
    <row r="1281" spans="1:10" x14ac:dyDescent="0.25">
      <c r="A1281" s="325"/>
      <c r="B1281" s="65" t="str">
        <f t="shared" si="318"/>
        <v>Y 4</v>
      </c>
      <c r="C1281" s="176">
        <f t="shared" si="320"/>
        <v>0.13</v>
      </c>
      <c r="D1281" s="88">
        <f t="shared" si="320"/>
        <v>2.6</v>
      </c>
      <c r="E1281" s="176">
        <f t="shared" si="321"/>
        <v>6.5000000000000002E-2</v>
      </c>
      <c r="F1281" s="176">
        <f t="shared" si="321"/>
        <v>7.5</v>
      </c>
      <c r="G1281" s="176"/>
      <c r="H1281" s="193">
        <f t="shared" si="322"/>
        <v>7142.447676208064</v>
      </c>
      <c r="I1281" s="176">
        <f t="shared" si="313"/>
        <v>0</v>
      </c>
      <c r="J1281" s="42">
        <f t="shared" si="314"/>
        <v>464.25909895352419</v>
      </c>
    </row>
    <row r="1282" spans="1:10" x14ac:dyDescent="0.25">
      <c r="A1282" s="325"/>
      <c r="B1282" s="65" t="str">
        <f t="shared" si="318"/>
        <v>Y 5</v>
      </c>
      <c r="C1282" s="176">
        <f t="shared" si="320"/>
        <v>0.13</v>
      </c>
      <c r="D1282" s="88">
        <f t="shared" si="320"/>
        <v>2.6</v>
      </c>
      <c r="E1282" s="176">
        <f t="shared" si="321"/>
        <v>6.5000000000000002E-2</v>
      </c>
      <c r="F1282" s="176">
        <f t="shared" si="321"/>
        <v>9.8000000000000007</v>
      </c>
      <c r="G1282" s="176"/>
      <c r="H1282" s="193">
        <f t="shared" si="322"/>
        <v>7142.447676208064</v>
      </c>
      <c r="I1282" s="176">
        <f t="shared" si="313"/>
        <v>0</v>
      </c>
      <c r="J1282" s="42">
        <f t="shared" si="314"/>
        <v>464.25909895352419</v>
      </c>
    </row>
    <row r="1283" spans="1:10" x14ac:dyDescent="0.25">
      <c r="A1283" s="325"/>
      <c r="B1283" s="65" t="str">
        <f t="shared" si="318"/>
        <v>Y 6</v>
      </c>
      <c r="C1283" s="176">
        <f t="shared" si="320"/>
        <v>0.13</v>
      </c>
      <c r="D1283" s="88">
        <f t="shared" si="320"/>
        <v>2.7</v>
      </c>
      <c r="E1283" s="176">
        <f t="shared" si="321"/>
        <v>6.5000000000000002E-2</v>
      </c>
      <c r="F1283" s="176">
        <f t="shared" si="321"/>
        <v>14.25</v>
      </c>
      <c r="G1283" s="176"/>
      <c r="H1283" s="193">
        <f t="shared" si="322"/>
        <v>7715.4934869739482</v>
      </c>
      <c r="I1283" s="176">
        <f t="shared" si="313"/>
        <v>0</v>
      </c>
      <c r="J1283" s="42">
        <f t="shared" si="314"/>
        <v>501.50707665330663</v>
      </c>
    </row>
    <row r="1284" spans="1:10" x14ac:dyDescent="0.25">
      <c r="A1284" s="325"/>
      <c r="B1284" s="65" t="str">
        <f t="shared" si="318"/>
        <v>Y 7</v>
      </c>
      <c r="C1284" s="176">
        <f t="shared" si="320"/>
        <v>0.13</v>
      </c>
      <c r="D1284" s="88">
        <f t="shared" si="320"/>
        <v>2.7</v>
      </c>
      <c r="E1284" s="176">
        <f t="shared" si="321"/>
        <v>6.5000000000000002E-2</v>
      </c>
      <c r="F1284" s="176">
        <f t="shared" si="321"/>
        <v>16.649999999999999</v>
      </c>
      <c r="G1284" s="176"/>
      <c r="H1284" s="193">
        <f t="shared" si="322"/>
        <v>7715.4934869739482</v>
      </c>
      <c r="I1284" s="176">
        <f t="shared" si="313"/>
        <v>0</v>
      </c>
      <c r="J1284" s="42">
        <f t="shared" si="314"/>
        <v>501.50707665330663</v>
      </c>
    </row>
    <row r="1285" spans="1:10" x14ac:dyDescent="0.25">
      <c r="A1285" s="325"/>
      <c r="B1285" s="65" t="str">
        <f t="shared" si="318"/>
        <v>Y 8</v>
      </c>
      <c r="C1285" s="176">
        <f t="shared" si="320"/>
        <v>0.13</v>
      </c>
      <c r="D1285" s="88">
        <f t="shared" si="320"/>
        <v>2.7</v>
      </c>
      <c r="E1285" s="176">
        <f t="shared" si="321"/>
        <v>6.9349999999999996</v>
      </c>
      <c r="F1285" s="176">
        <f t="shared" si="321"/>
        <v>16.649999999999999</v>
      </c>
      <c r="G1285" s="176"/>
      <c r="H1285" s="193">
        <f t="shared" si="322"/>
        <v>7715.4934869739482</v>
      </c>
      <c r="I1285" s="176">
        <f t="shared" si="313"/>
        <v>0</v>
      </c>
      <c r="J1285" s="42">
        <f t="shared" si="314"/>
        <v>53506.947332164331</v>
      </c>
    </row>
    <row r="1286" spans="1:10" x14ac:dyDescent="0.25">
      <c r="A1286" s="325"/>
      <c r="B1286" s="65" t="str">
        <f t="shared" si="318"/>
        <v>Y 9</v>
      </c>
      <c r="C1286" s="176">
        <f t="shared" si="320"/>
        <v>0.13</v>
      </c>
      <c r="D1286" s="88">
        <f t="shared" si="320"/>
        <v>2.7</v>
      </c>
      <c r="E1286" s="176">
        <f t="shared" si="321"/>
        <v>6.9349999999999996</v>
      </c>
      <c r="F1286" s="176">
        <f t="shared" si="321"/>
        <v>14.25</v>
      </c>
      <c r="G1286" s="176"/>
      <c r="H1286" s="193">
        <f t="shared" si="322"/>
        <v>7715.4934869739482</v>
      </c>
      <c r="I1286" s="176">
        <f t="shared" si="313"/>
        <v>0</v>
      </c>
      <c r="J1286" s="42">
        <f t="shared" si="314"/>
        <v>53506.947332164331</v>
      </c>
    </row>
    <row r="1287" spans="1:10" x14ac:dyDescent="0.25">
      <c r="A1287" s="325"/>
      <c r="B1287" s="65" t="str">
        <f t="shared" si="318"/>
        <v>Y 10</v>
      </c>
      <c r="C1287" s="176">
        <f t="shared" si="320"/>
        <v>0.13</v>
      </c>
      <c r="D1287" s="88">
        <f t="shared" si="320"/>
        <v>2.4</v>
      </c>
      <c r="E1287" s="176">
        <f t="shared" si="321"/>
        <v>6.9349999999999996</v>
      </c>
      <c r="F1287" s="176">
        <f t="shared" si="321"/>
        <v>12</v>
      </c>
      <c r="G1287" s="176"/>
      <c r="H1287" s="193">
        <f t="shared" si="322"/>
        <v>6035.7142857142853</v>
      </c>
      <c r="I1287" s="176">
        <f t="shared" si="313"/>
        <v>0</v>
      </c>
      <c r="J1287" s="42">
        <f t="shared" si="314"/>
        <v>41857.678571428565</v>
      </c>
    </row>
    <row r="1288" spans="1:10" x14ac:dyDescent="0.25">
      <c r="A1288" s="325"/>
      <c r="B1288" s="65" t="str">
        <f t="shared" si="318"/>
        <v>Y 11</v>
      </c>
      <c r="C1288" s="176">
        <f t="shared" si="320"/>
        <v>0.13</v>
      </c>
      <c r="D1288" s="88">
        <f t="shared" si="320"/>
        <v>2.6</v>
      </c>
      <c r="E1288" s="176">
        <f t="shared" si="321"/>
        <v>6.9349999999999996</v>
      </c>
      <c r="F1288" s="176">
        <f t="shared" si="321"/>
        <v>9.8000000000000007</v>
      </c>
      <c r="G1288" s="176"/>
      <c r="H1288" s="193">
        <f t="shared" si="322"/>
        <v>7142.447676208064</v>
      </c>
      <c r="I1288" s="176">
        <f t="shared" si="313"/>
        <v>0</v>
      </c>
      <c r="J1288" s="42">
        <f t="shared" si="314"/>
        <v>49532.874634502921</v>
      </c>
    </row>
    <row r="1289" spans="1:10" x14ac:dyDescent="0.25">
      <c r="A1289" s="325"/>
      <c r="B1289" s="65" t="str">
        <f t="shared" si="318"/>
        <v>Y 12</v>
      </c>
      <c r="C1289" s="176">
        <f t="shared" si="320"/>
        <v>0.13</v>
      </c>
      <c r="D1289" s="88">
        <f t="shared" si="320"/>
        <v>2.6</v>
      </c>
      <c r="E1289" s="176">
        <f t="shared" si="321"/>
        <v>6.9349999999999996</v>
      </c>
      <c r="F1289" s="176">
        <f t="shared" si="321"/>
        <v>7.5</v>
      </c>
      <c r="G1289" s="176"/>
      <c r="H1289" s="193">
        <f t="shared" si="322"/>
        <v>7142.447676208064</v>
      </c>
      <c r="I1289" s="176">
        <f t="shared" si="313"/>
        <v>0</v>
      </c>
      <c r="J1289" s="42">
        <f t="shared" si="314"/>
        <v>49532.874634502921</v>
      </c>
    </row>
    <row r="1290" spans="1:10" x14ac:dyDescent="0.25">
      <c r="A1290" s="325"/>
      <c r="B1290" s="65" t="str">
        <f t="shared" si="318"/>
        <v>Y 13</v>
      </c>
      <c r="C1290" s="176">
        <f t="shared" si="320"/>
        <v>0.13</v>
      </c>
      <c r="D1290" s="88">
        <f t="shared" si="320"/>
        <v>2.6</v>
      </c>
      <c r="E1290" s="176">
        <f t="shared" si="321"/>
        <v>6.9349999999999996</v>
      </c>
      <c r="F1290" s="176">
        <f t="shared" si="321"/>
        <v>5.2</v>
      </c>
      <c r="G1290" s="176"/>
      <c r="H1290" s="193">
        <f t="shared" si="322"/>
        <v>7142.447676208064</v>
      </c>
      <c r="I1290" s="176">
        <f t="shared" si="313"/>
        <v>0</v>
      </c>
      <c r="J1290" s="42">
        <f t="shared" si="314"/>
        <v>49532.874634502921</v>
      </c>
    </row>
    <row r="1291" spans="1:10" x14ac:dyDescent="0.25">
      <c r="A1291" s="325"/>
      <c r="B1291" s="65" t="str">
        <f t="shared" si="318"/>
        <v>Y 14</v>
      </c>
      <c r="C1291" s="176">
        <f t="shared" si="320"/>
        <v>0.13</v>
      </c>
      <c r="D1291" s="88">
        <f t="shared" si="320"/>
        <v>2.4</v>
      </c>
      <c r="E1291" s="176">
        <f t="shared" si="321"/>
        <v>6.9349999999999996</v>
      </c>
      <c r="F1291" s="176">
        <f t="shared" si="321"/>
        <v>3</v>
      </c>
      <c r="G1291" s="176"/>
      <c r="H1291" s="193">
        <f t="shared" si="322"/>
        <v>6035.7142857142853</v>
      </c>
      <c r="I1291" s="176">
        <f t="shared" si="313"/>
        <v>0</v>
      </c>
      <c r="J1291" s="42">
        <f t="shared" si="314"/>
        <v>41857.678571428565</v>
      </c>
    </row>
    <row r="1292" spans="1:10" x14ac:dyDescent="0.25">
      <c r="A1292" s="325"/>
      <c r="B1292" s="65" t="str">
        <f t="shared" si="318"/>
        <v>Y 15</v>
      </c>
      <c r="C1292" s="176">
        <f t="shared" si="320"/>
        <v>0.13</v>
      </c>
      <c r="D1292" s="88">
        <f t="shared" si="320"/>
        <v>2.1</v>
      </c>
      <c r="E1292" s="176">
        <f t="shared" si="321"/>
        <v>6.9349999999999996</v>
      </c>
      <c r="F1292" s="176">
        <f t="shared" si="321"/>
        <v>1.05</v>
      </c>
      <c r="G1292" s="176"/>
      <c r="H1292" s="193">
        <f t="shared" si="322"/>
        <v>4494.9596774193551</v>
      </c>
      <c r="I1292" s="176">
        <f t="shared" si="313"/>
        <v>0</v>
      </c>
      <c r="J1292" s="42">
        <f t="shared" si="314"/>
        <v>31172.545362903227</v>
      </c>
    </row>
    <row r="1293" spans="1:10" x14ac:dyDescent="0.25">
      <c r="A1293" s="325"/>
      <c r="B1293" s="65" t="str">
        <f t="shared" si="318"/>
        <v>Y 16</v>
      </c>
      <c r="C1293" s="176">
        <f t="shared" si="320"/>
        <v>0.13</v>
      </c>
      <c r="D1293" s="88">
        <f t="shared" si="320"/>
        <v>2.1</v>
      </c>
      <c r="E1293" s="176">
        <f t="shared" si="321"/>
        <v>3.4350000000000001</v>
      </c>
      <c r="F1293" s="176">
        <f t="shared" si="321"/>
        <v>1.05</v>
      </c>
      <c r="G1293" s="176"/>
      <c r="H1293" s="193">
        <f t="shared" si="322"/>
        <v>4494.9596774193551</v>
      </c>
      <c r="I1293" s="176">
        <f t="shared" si="313"/>
        <v>0</v>
      </c>
      <c r="J1293" s="42">
        <f t="shared" si="314"/>
        <v>15440.186491935485</v>
      </c>
    </row>
    <row r="1294" spans="1:10" x14ac:dyDescent="0.25">
      <c r="A1294" s="325"/>
      <c r="B1294" s="65" t="str">
        <f t="shared" si="318"/>
        <v>Y 17</v>
      </c>
      <c r="C1294" s="176">
        <f t="shared" si="320"/>
        <v>0.13</v>
      </c>
      <c r="D1294" s="88">
        <f t="shared" si="320"/>
        <v>2.6</v>
      </c>
      <c r="E1294" s="176">
        <f t="shared" si="321"/>
        <v>3.4350000000000001</v>
      </c>
      <c r="F1294" s="176">
        <f t="shared" si="321"/>
        <v>7.5</v>
      </c>
      <c r="G1294" s="176"/>
      <c r="H1294" s="193">
        <f t="shared" si="322"/>
        <v>7142.447676208064</v>
      </c>
      <c r="I1294" s="176">
        <f t="shared" si="313"/>
        <v>0</v>
      </c>
      <c r="J1294" s="42">
        <f t="shared" si="314"/>
        <v>24534.307767774699</v>
      </c>
    </row>
    <row r="1295" spans="1:10" x14ac:dyDescent="0.25">
      <c r="A1295" s="326"/>
      <c r="B1295" s="66" t="str">
        <f t="shared" si="318"/>
        <v>Y 18</v>
      </c>
      <c r="C1295" s="184">
        <f t="shared" si="320"/>
        <v>0.13</v>
      </c>
      <c r="D1295" s="89">
        <f t="shared" si="320"/>
        <v>2.7</v>
      </c>
      <c r="E1295" s="184">
        <f t="shared" si="321"/>
        <v>3.4350000000000001</v>
      </c>
      <c r="F1295" s="184">
        <f t="shared" si="321"/>
        <v>14.25</v>
      </c>
      <c r="G1295" s="184"/>
      <c r="H1295" s="193">
        <f t="shared" si="322"/>
        <v>7715.4934869739482</v>
      </c>
      <c r="I1295" s="184">
        <f t="shared" si="313"/>
        <v>0</v>
      </c>
      <c r="J1295" s="46">
        <f t="shared" si="314"/>
        <v>26502.720127755514</v>
      </c>
    </row>
    <row r="1296" spans="1:10" x14ac:dyDescent="0.25">
      <c r="A1296" s="324" t="s">
        <v>416</v>
      </c>
      <c r="B1296" s="64" t="str">
        <f t="shared" si="318"/>
        <v xml:space="preserve">X 1 </v>
      </c>
      <c r="C1296" s="183">
        <f t="shared" si="320"/>
        <v>0.18</v>
      </c>
      <c r="D1296" s="87">
        <f t="shared" si="320"/>
        <v>2.2000000000000002</v>
      </c>
      <c r="E1296" s="183">
        <f t="shared" si="321"/>
        <v>1.075</v>
      </c>
      <c r="F1296" s="183">
        <f t="shared" si="321"/>
        <v>4.1349999999999998</v>
      </c>
      <c r="G1296" s="183">
        <f>($G$39*C1296)/((4*($D$13/D1296)^3)+(3*($D$13/D1296)))</f>
        <v>13373.577575079873</v>
      </c>
      <c r="H1296" s="183"/>
      <c r="I1296" s="183">
        <f t="shared" si="313"/>
        <v>55299.743272955275</v>
      </c>
      <c r="J1296" s="39">
        <f t="shared" si="314"/>
        <v>0</v>
      </c>
    </row>
    <row r="1297" spans="1:10" x14ac:dyDescent="0.25">
      <c r="A1297" s="325"/>
      <c r="B1297" s="65" t="str">
        <f t="shared" si="318"/>
        <v xml:space="preserve">X 2 </v>
      </c>
      <c r="C1297" s="176">
        <f t="shared" si="320"/>
        <v>0.18</v>
      </c>
      <c r="D1297" s="88">
        <f t="shared" si="320"/>
        <v>2.2000000000000002</v>
      </c>
      <c r="E1297" s="176">
        <f t="shared" si="321"/>
        <v>1.075</v>
      </c>
      <c r="F1297" s="176">
        <f t="shared" si="321"/>
        <v>8.7349999999999994</v>
      </c>
      <c r="G1297" s="176">
        <f>($G$39*C1297)/((4*($D$13/D1297)^3)+(3*($D$13/D1297)))</f>
        <v>13373.577575079873</v>
      </c>
      <c r="H1297" s="176"/>
      <c r="I1297" s="176">
        <f t="shared" si="313"/>
        <v>116818.20011832268</v>
      </c>
      <c r="J1297" s="42">
        <f t="shared" si="314"/>
        <v>0</v>
      </c>
    </row>
    <row r="1298" spans="1:10" x14ac:dyDescent="0.25">
      <c r="A1298" s="325"/>
      <c r="B1298" s="65" t="str">
        <f t="shared" si="318"/>
        <v xml:space="preserve">X 3 </v>
      </c>
      <c r="C1298" s="176">
        <f t="shared" si="320"/>
        <v>0.18</v>
      </c>
      <c r="D1298" s="88">
        <f t="shared" si="320"/>
        <v>2.2000000000000002</v>
      </c>
      <c r="E1298" s="176">
        <f t="shared" si="321"/>
        <v>1.075</v>
      </c>
      <c r="F1298" s="176">
        <f t="shared" si="321"/>
        <v>11.035</v>
      </c>
      <c r="G1298" s="176">
        <f>($G$39*C1298)/((4*($D$13/D1298)^3)+(3*($D$13/D1298)))</f>
        <v>13373.577575079873</v>
      </c>
      <c r="H1298" s="176"/>
      <c r="I1298" s="176">
        <f t="shared" si="313"/>
        <v>147577.4285410064</v>
      </c>
      <c r="J1298" s="42">
        <f t="shared" si="314"/>
        <v>0</v>
      </c>
    </row>
    <row r="1299" spans="1:10" x14ac:dyDescent="0.25">
      <c r="A1299" s="325"/>
      <c r="B1299" s="65" t="str">
        <f t="shared" si="318"/>
        <v>X 4</v>
      </c>
      <c r="C1299" s="176">
        <f t="shared" ref="C1299:D1318" si="323">C1165</f>
        <v>0.18</v>
      </c>
      <c r="D1299" s="88">
        <f t="shared" si="323"/>
        <v>2.2000000000000002</v>
      </c>
      <c r="E1299" s="176">
        <f t="shared" ref="E1299:F1318" si="324">F1165</f>
        <v>1.075</v>
      </c>
      <c r="F1299" s="176">
        <f t="shared" si="324"/>
        <v>12.965</v>
      </c>
      <c r="G1299" s="176">
        <f>($G$39*C1299)/((4*($D$13/D1299)^3)+(3*($D$13/D1299)))</f>
        <v>13373.577575079873</v>
      </c>
      <c r="H1299" s="176"/>
      <c r="I1299" s="176">
        <f t="shared" si="313"/>
        <v>173388.43326091056</v>
      </c>
      <c r="J1299" s="42">
        <f t="shared" si="314"/>
        <v>0</v>
      </c>
    </row>
    <row r="1300" spans="1:10" x14ac:dyDescent="0.25">
      <c r="A1300" s="325"/>
      <c r="B1300" s="65" t="str">
        <f t="shared" si="318"/>
        <v>X 5</v>
      </c>
      <c r="C1300" s="176">
        <f t="shared" si="323"/>
        <v>0.18</v>
      </c>
      <c r="D1300" s="88">
        <f t="shared" si="323"/>
        <v>2.1749999999999998</v>
      </c>
      <c r="E1300" s="176">
        <f t="shared" si="324"/>
        <v>1.0874999999999999</v>
      </c>
      <c r="F1300" s="176">
        <f t="shared" si="324"/>
        <v>17.934999999999999</v>
      </c>
      <c r="G1300" s="176">
        <f t="shared" ref="G1300:G1305" si="325">($G$39*C1300)/((4*($D$13/D1300)^3)+(3*($D$13/D1300)))</f>
        <v>13036.710406613536</v>
      </c>
      <c r="H1300" s="176"/>
      <c r="I1300" s="176">
        <f t="shared" si="313"/>
        <v>233813.40114261376</v>
      </c>
      <c r="J1300" s="42">
        <f t="shared" si="314"/>
        <v>0</v>
      </c>
    </row>
    <row r="1301" spans="1:10" x14ac:dyDescent="0.25">
      <c r="A1301" s="325"/>
      <c r="B1301" s="65" t="str">
        <f t="shared" si="318"/>
        <v>X 6</v>
      </c>
      <c r="C1301" s="176">
        <f t="shared" si="323"/>
        <v>0.18</v>
      </c>
      <c r="D1301" s="88">
        <f t="shared" si="323"/>
        <v>3.1</v>
      </c>
      <c r="E1301" s="176">
        <f t="shared" si="324"/>
        <v>3.4750000000000001</v>
      </c>
      <c r="F1301" s="176">
        <f t="shared" si="324"/>
        <v>17.934999999999999</v>
      </c>
      <c r="G1301" s="176">
        <f t="shared" si="325"/>
        <v>27094.052990456908</v>
      </c>
      <c r="H1301" s="176"/>
      <c r="I1301" s="176">
        <f t="shared" si="313"/>
        <v>485931.84038384462</v>
      </c>
      <c r="J1301" s="42">
        <f t="shared" si="314"/>
        <v>0</v>
      </c>
    </row>
    <row r="1302" spans="1:10" x14ac:dyDescent="0.25">
      <c r="A1302" s="325"/>
      <c r="B1302" s="65" t="str">
        <f t="shared" si="318"/>
        <v>X 7</v>
      </c>
      <c r="C1302" s="176">
        <f t="shared" si="323"/>
        <v>0.18</v>
      </c>
      <c r="D1302" s="88">
        <f t="shared" si="323"/>
        <v>2.2250000000000001</v>
      </c>
      <c r="E1302" s="176">
        <f t="shared" si="324"/>
        <v>5.8875000000000002</v>
      </c>
      <c r="F1302" s="176">
        <f t="shared" si="324"/>
        <v>17.934999999999999</v>
      </c>
      <c r="G1302" s="176">
        <f t="shared" si="325"/>
        <v>13713.524676623039</v>
      </c>
      <c r="H1302" s="176"/>
      <c r="I1302" s="176">
        <f t="shared" si="313"/>
        <v>245952.06507523419</v>
      </c>
      <c r="J1302" s="42">
        <f t="shared" si="314"/>
        <v>0</v>
      </c>
    </row>
    <row r="1303" spans="1:10" x14ac:dyDescent="0.25">
      <c r="A1303" s="325"/>
      <c r="B1303" s="65" t="str">
        <f t="shared" ref="B1303:B1334" si="326">B613</f>
        <v>X 8</v>
      </c>
      <c r="C1303" s="176">
        <f t="shared" si="323"/>
        <v>0.18</v>
      </c>
      <c r="D1303" s="88">
        <f t="shared" si="323"/>
        <v>2.2250000000000001</v>
      </c>
      <c r="E1303" s="176">
        <f t="shared" si="324"/>
        <v>5.9</v>
      </c>
      <c r="F1303" s="176">
        <f t="shared" si="324"/>
        <v>12.965</v>
      </c>
      <c r="G1303" s="176">
        <f t="shared" si="325"/>
        <v>13713.524676623039</v>
      </c>
      <c r="H1303" s="176"/>
      <c r="I1303" s="176">
        <f t="shared" si="313"/>
        <v>177795.84743241771</v>
      </c>
      <c r="J1303" s="42">
        <f t="shared" si="314"/>
        <v>0</v>
      </c>
    </row>
    <row r="1304" spans="1:10" x14ac:dyDescent="0.25">
      <c r="A1304" s="325"/>
      <c r="B1304" s="65" t="str">
        <f t="shared" si="326"/>
        <v>X 9</v>
      </c>
      <c r="C1304" s="176">
        <f t="shared" si="323"/>
        <v>0.18</v>
      </c>
      <c r="D1304" s="88">
        <f t="shared" si="323"/>
        <v>2.2250000000000001</v>
      </c>
      <c r="E1304" s="176">
        <f t="shared" si="324"/>
        <v>5.9</v>
      </c>
      <c r="F1304" s="176">
        <f t="shared" si="324"/>
        <v>8.7349999999999994</v>
      </c>
      <c r="G1304" s="176">
        <f t="shared" si="325"/>
        <v>13713.524676623039</v>
      </c>
      <c r="H1304" s="176"/>
      <c r="I1304" s="176">
        <f t="shared" ref="I1304:I1331" si="327">F1304*G1304</f>
        <v>119787.63805030224</v>
      </c>
      <c r="J1304" s="42">
        <f t="shared" ref="J1304:J1331" si="328">H1304*E1304</f>
        <v>0</v>
      </c>
    </row>
    <row r="1305" spans="1:10" x14ac:dyDescent="0.25">
      <c r="A1305" s="325"/>
      <c r="B1305" s="65" t="str">
        <f t="shared" si="326"/>
        <v>X 10</v>
      </c>
      <c r="C1305" s="176">
        <f t="shared" si="323"/>
        <v>0.18</v>
      </c>
      <c r="D1305" s="88">
        <f t="shared" si="323"/>
        <v>2.2250000000000001</v>
      </c>
      <c r="E1305" s="176">
        <f t="shared" si="324"/>
        <v>5.9</v>
      </c>
      <c r="F1305" s="176">
        <f t="shared" si="324"/>
        <v>4.1349999999999998</v>
      </c>
      <c r="G1305" s="176">
        <f t="shared" si="325"/>
        <v>13713.524676623039</v>
      </c>
      <c r="H1305" s="176"/>
      <c r="I1305" s="176">
        <f t="shared" si="327"/>
        <v>56705.424537836261</v>
      </c>
      <c r="J1305" s="42">
        <f t="shared" si="328"/>
        <v>0</v>
      </c>
    </row>
    <row r="1306" spans="1:10" x14ac:dyDescent="0.25">
      <c r="A1306" s="325"/>
      <c r="B1306" s="65" t="str">
        <f t="shared" si="326"/>
        <v xml:space="preserve">Y 1 </v>
      </c>
      <c r="C1306" s="176">
        <f t="shared" si="323"/>
        <v>0.13</v>
      </c>
      <c r="D1306" s="88">
        <f t="shared" si="323"/>
        <v>2.1</v>
      </c>
      <c r="E1306" s="176">
        <f t="shared" si="324"/>
        <v>6.5000000000000002E-2</v>
      </c>
      <c r="F1306" s="176">
        <f t="shared" si="324"/>
        <v>1.05</v>
      </c>
      <c r="G1306" s="176"/>
      <c r="H1306" s="176">
        <f>($G$32*C1306)/((4*($D$13/D1306)^3)+(3*($D$13/D1306)))</f>
        <v>4494.9596774193551</v>
      </c>
      <c r="I1306" s="176">
        <f t="shared" si="327"/>
        <v>0</v>
      </c>
      <c r="J1306" s="42">
        <f t="shared" si="328"/>
        <v>292.17237903225811</v>
      </c>
    </row>
    <row r="1307" spans="1:10" x14ac:dyDescent="0.25">
      <c r="A1307" s="325"/>
      <c r="B1307" s="65" t="str">
        <f t="shared" si="326"/>
        <v xml:space="preserve">Y 2 </v>
      </c>
      <c r="C1307" s="176">
        <f t="shared" si="323"/>
        <v>0.13</v>
      </c>
      <c r="D1307" s="88">
        <f t="shared" si="323"/>
        <v>2.4</v>
      </c>
      <c r="E1307" s="176">
        <f t="shared" si="324"/>
        <v>6.5000000000000002E-2</v>
      </c>
      <c r="F1307" s="176">
        <f t="shared" si="324"/>
        <v>3</v>
      </c>
      <c r="G1307" s="176"/>
      <c r="H1307" s="193">
        <f t="shared" ref="H1307:H1323" si="329">($G$32*C1307)/((4*($D$13/D1307)^3)+(3*($D$13/D1307)))</f>
        <v>6035.7142857142853</v>
      </c>
      <c r="I1307" s="176">
        <f t="shared" si="327"/>
        <v>0</v>
      </c>
      <c r="J1307" s="42">
        <f t="shared" si="328"/>
        <v>392.32142857142856</v>
      </c>
    </row>
    <row r="1308" spans="1:10" x14ac:dyDescent="0.25">
      <c r="A1308" s="325"/>
      <c r="B1308" s="65" t="str">
        <f t="shared" si="326"/>
        <v xml:space="preserve">Y 3 </v>
      </c>
      <c r="C1308" s="176">
        <f t="shared" si="323"/>
        <v>0.13</v>
      </c>
      <c r="D1308" s="88">
        <f t="shared" si="323"/>
        <v>2.6</v>
      </c>
      <c r="E1308" s="176">
        <f t="shared" si="324"/>
        <v>6.5000000000000002E-2</v>
      </c>
      <c r="F1308" s="176">
        <f t="shared" si="324"/>
        <v>5.2</v>
      </c>
      <c r="G1308" s="176"/>
      <c r="H1308" s="193">
        <f t="shared" si="329"/>
        <v>7142.447676208064</v>
      </c>
      <c r="I1308" s="176">
        <f t="shared" si="327"/>
        <v>0</v>
      </c>
      <c r="J1308" s="42">
        <f t="shared" si="328"/>
        <v>464.25909895352419</v>
      </c>
    </row>
    <row r="1309" spans="1:10" x14ac:dyDescent="0.25">
      <c r="A1309" s="325"/>
      <c r="B1309" s="65" t="str">
        <f t="shared" si="326"/>
        <v>Y 4</v>
      </c>
      <c r="C1309" s="176">
        <f t="shared" si="323"/>
        <v>0.13</v>
      </c>
      <c r="D1309" s="88">
        <f t="shared" si="323"/>
        <v>2.6</v>
      </c>
      <c r="E1309" s="176">
        <f t="shared" si="324"/>
        <v>6.5000000000000002E-2</v>
      </c>
      <c r="F1309" s="176">
        <f t="shared" si="324"/>
        <v>7.5</v>
      </c>
      <c r="G1309" s="176"/>
      <c r="H1309" s="193">
        <f t="shared" si="329"/>
        <v>7142.447676208064</v>
      </c>
      <c r="I1309" s="176">
        <f t="shared" si="327"/>
        <v>0</v>
      </c>
      <c r="J1309" s="42">
        <f t="shared" si="328"/>
        <v>464.25909895352419</v>
      </c>
    </row>
    <row r="1310" spans="1:10" x14ac:dyDescent="0.25">
      <c r="A1310" s="325"/>
      <c r="B1310" s="65" t="str">
        <f t="shared" si="326"/>
        <v>Y 5</v>
      </c>
      <c r="C1310" s="176">
        <f t="shared" si="323"/>
        <v>0.13</v>
      </c>
      <c r="D1310" s="88">
        <f t="shared" si="323"/>
        <v>2.6</v>
      </c>
      <c r="E1310" s="176">
        <f t="shared" si="324"/>
        <v>6.5000000000000002E-2</v>
      </c>
      <c r="F1310" s="176">
        <f t="shared" si="324"/>
        <v>9.8000000000000007</v>
      </c>
      <c r="G1310" s="176"/>
      <c r="H1310" s="193">
        <f t="shared" si="329"/>
        <v>7142.447676208064</v>
      </c>
      <c r="I1310" s="176">
        <f t="shared" si="327"/>
        <v>0</v>
      </c>
      <c r="J1310" s="42">
        <f t="shared" si="328"/>
        <v>464.25909895352419</v>
      </c>
    </row>
    <row r="1311" spans="1:10" x14ac:dyDescent="0.25">
      <c r="A1311" s="325"/>
      <c r="B1311" s="65" t="str">
        <f t="shared" si="326"/>
        <v>Y 6</v>
      </c>
      <c r="C1311" s="176">
        <f t="shared" si="323"/>
        <v>0.13</v>
      </c>
      <c r="D1311" s="88">
        <f t="shared" si="323"/>
        <v>2.7</v>
      </c>
      <c r="E1311" s="176">
        <f t="shared" si="324"/>
        <v>6.5000000000000002E-2</v>
      </c>
      <c r="F1311" s="176">
        <f t="shared" si="324"/>
        <v>14.25</v>
      </c>
      <c r="G1311" s="176"/>
      <c r="H1311" s="193">
        <f t="shared" si="329"/>
        <v>7715.4934869739482</v>
      </c>
      <c r="I1311" s="176">
        <f t="shared" si="327"/>
        <v>0</v>
      </c>
      <c r="J1311" s="42">
        <f t="shared" si="328"/>
        <v>501.50707665330663</v>
      </c>
    </row>
    <row r="1312" spans="1:10" x14ac:dyDescent="0.25">
      <c r="A1312" s="325"/>
      <c r="B1312" s="65" t="str">
        <f t="shared" si="326"/>
        <v>Y 7</v>
      </c>
      <c r="C1312" s="176">
        <f t="shared" si="323"/>
        <v>0.13</v>
      </c>
      <c r="D1312" s="88">
        <f t="shared" si="323"/>
        <v>2.7</v>
      </c>
      <c r="E1312" s="176">
        <f t="shared" si="324"/>
        <v>6.5000000000000002E-2</v>
      </c>
      <c r="F1312" s="176">
        <f t="shared" si="324"/>
        <v>16.649999999999999</v>
      </c>
      <c r="G1312" s="176"/>
      <c r="H1312" s="193">
        <f t="shared" si="329"/>
        <v>7715.4934869739482</v>
      </c>
      <c r="I1312" s="176">
        <f t="shared" si="327"/>
        <v>0</v>
      </c>
      <c r="J1312" s="42">
        <f t="shared" si="328"/>
        <v>501.50707665330663</v>
      </c>
    </row>
    <row r="1313" spans="1:10" x14ac:dyDescent="0.25">
      <c r="A1313" s="325"/>
      <c r="B1313" s="65" t="str">
        <f t="shared" si="326"/>
        <v>Y 8</v>
      </c>
      <c r="C1313" s="176">
        <f t="shared" si="323"/>
        <v>0.13</v>
      </c>
      <c r="D1313" s="88">
        <f t="shared" si="323"/>
        <v>2.7</v>
      </c>
      <c r="E1313" s="176">
        <f t="shared" si="324"/>
        <v>6.9349999999999996</v>
      </c>
      <c r="F1313" s="176">
        <f t="shared" si="324"/>
        <v>16.649999999999999</v>
      </c>
      <c r="G1313" s="176"/>
      <c r="H1313" s="193">
        <f t="shared" si="329"/>
        <v>7715.4934869739482</v>
      </c>
      <c r="I1313" s="176">
        <f t="shared" si="327"/>
        <v>0</v>
      </c>
      <c r="J1313" s="42">
        <f t="shared" si="328"/>
        <v>53506.947332164331</v>
      </c>
    </row>
    <row r="1314" spans="1:10" x14ac:dyDescent="0.25">
      <c r="A1314" s="325"/>
      <c r="B1314" s="65" t="str">
        <f t="shared" si="326"/>
        <v>Y 9</v>
      </c>
      <c r="C1314" s="176">
        <f t="shared" si="323"/>
        <v>0.13</v>
      </c>
      <c r="D1314" s="88">
        <f t="shared" si="323"/>
        <v>2.7</v>
      </c>
      <c r="E1314" s="176">
        <f t="shared" si="324"/>
        <v>6.9349999999999996</v>
      </c>
      <c r="F1314" s="176">
        <f t="shared" si="324"/>
        <v>14.25</v>
      </c>
      <c r="G1314" s="176"/>
      <c r="H1314" s="193">
        <f t="shared" si="329"/>
        <v>7715.4934869739482</v>
      </c>
      <c r="I1314" s="176">
        <f t="shared" si="327"/>
        <v>0</v>
      </c>
      <c r="J1314" s="42">
        <f t="shared" si="328"/>
        <v>53506.947332164331</v>
      </c>
    </row>
    <row r="1315" spans="1:10" x14ac:dyDescent="0.25">
      <c r="A1315" s="325"/>
      <c r="B1315" s="65" t="str">
        <f t="shared" si="326"/>
        <v>Y 10</v>
      </c>
      <c r="C1315" s="176">
        <f t="shared" si="323"/>
        <v>0.13</v>
      </c>
      <c r="D1315" s="88">
        <f t="shared" si="323"/>
        <v>2.4</v>
      </c>
      <c r="E1315" s="176">
        <f t="shared" si="324"/>
        <v>6.9349999999999996</v>
      </c>
      <c r="F1315" s="176">
        <f t="shared" si="324"/>
        <v>12</v>
      </c>
      <c r="G1315" s="176"/>
      <c r="H1315" s="193">
        <f t="shared" si="329"/>
        <v>6035.7142857142853</v>
      </c>
      <c r="I1315" s="176">
        <f t="shared" si="327"/>
        <v>0</v>
      </c>
      <c r="J1315" s="42">
        <f t="shared" si="328"/>
        <v>41857.678571428565</v>
      </c>
    </row>
    <row r="1316" spans="1:10" x14ac:dyDescent="0.25">
      <c r="A1316" s="325"/>
      <c r="B1316" s="65" t="str">
        <f t="shared" si="326"/>
        <v>Y 11</v>
      </c>
      <c r="C1316" s="176">
        <f t="shared" si="323"/>
        <v>0.13</v>
      </c>
      <c r="D1316" s="88">
        <f t="shared" si="323"/>
        <v>2.6</v>
      </c>
      <c r="E1316" s="176">
        <f t="shared" si="324"/>
        <v>6.9349999999999996</v>
      </c>
      <c r="F1316" s="176">
        <f t="shared" si="324"/>
        <v>9.8000000000000007</v>
      </c>
      <c r="G1316" s="176"/>
      <c r="H1316" s="193">
        <f t="shared" si="329"/>
        <v>7142.447676208064</v>
      </c>
      <c r="I1316" s="176">
        <f t="shared" si="327"/>
        <v>0</v>
      </c>
      <c r="J1316" s="42">
        <f t="shared" si="328"/>
        <v>49532.874634502921</v>
      </c>
    </row>
    <row r="1317" spans="1:10" x14ac:dyDescent="0.25">
      <c r="A1317" s="325"/>
      <c r="B1317" s="65" t="str">
        <f t="shared" si="326"/>
        <v>Y 12</v>
      </c>
      <c r="C1317" s="176">
        <f t="shared" si="323"/>
        <v>0.13</v>
      </c>
      <c r="D1317" s="88">
        <f t="shared" si="323"/>
        <v>2.6</v>
      </c>
      <c r="E1317" s="176">
        <f t="shared" si="324"/>
        <v>6.9349999999999996</v>
      </c>
      <c r="F1317" s="176">
        <f t="shared" si="324"/>
        <v>7.5</v>
      </c>
      <c r="G1317" s="176"/>
      <c r="H1317" s="193">
        <f t="shared" si="329"/>
        <v>7142.447676208064</v>
      </c>
      <c r="I1317" s="176">
        <f t="shared" si="327"/>
        <v>0</v>
      </c>
      <c r="J1317" s="42">
        <f t="shared" si="328"/>
        <v>49532.874634502921</v>
      </c>
    </row>
    <row r="1318" spans="1:10" x14ac:dyDescent="0.25">
      <c r="A1318" s="325"/>
      <c r="B1318" s="65" t="str">
        <f t="shared" si="326"/>
        <v>Y 13</v>
      </c>
      <c r="C1318" s="176">
        <f t="shared" si="323"/>
        <v>0.13</v>
      </c>
      <c r="D1318" s="88">
        <f t="shared" si="323"/>
        <v>2.6</v>
      </c>
      <c r="E1318" s="176">
        <f t="shared" si="324"/>
        <v>6.9349999999999996</v>
      </c>
      <c r="F1318" s="176">
        <f t="shared" si="324"/>
        <v>5.2</v>
      </c>
      <c r="G1318" s="176"/>
      <c r="H1318" s="193">
        <f t="shared" si="329"/>
        <v>7142.447676208064</v>
      </c>
      <c r="I1318" s="176">
        <f t="shared" si="327"/>
        <v>0</v>
      </c>
      <c r="J1318" s="42">
        <f t="shared" si="328"/>
        <v>49532.874634502921</v>
      </c>
    </row>
    <row r="1319" spans="1:10" x14ac:dyDescent="0.25">
      <c r="A1319" s="325"/>
      <c r="B1319" s="65" t="str">
        <f t="shared" si="326"/>
        <v>Y 14</v>
      </c>
      <c r="C1319" s="176">
        <f t="shared" ref="C1319:D1338" si="330">C1185</f>
        <v>0.13</v>
      </c>
      <c r="D1319" s="88">
        <f t="shared" si="330"/>
        <v>2.4</v>
      </c>
      <c r="E1319" s="176">
        <f t="shared" ref="E1319:F1338" si="331">F1185</f>
        <v>6.9349999999999996</v>
      </c>
      <c r="F1319" s="176">
        <f t="shared" si="331"/>
        <v>3</v>
      </c>
      <c r="G1319" s="176"/>
      <c r="H1319" s="193">
        <f t="shared" si="329"/>
        <v>6035.7142857142853</v>
      </c>
      <c r="I1319" s="176">
        <f t="shared" si="327"/>
        <v>0</v>
      </c>
      <c r="J1319" s="42">
        <f t="shared" si="328"/>
        <v>41857.678571428565</v>
      </c>
    </row>
    <row r="1320" spans="1:10" x14ac:dyDescent="0.25">
      <c r="A1320" s="325"/>
      <c r="B1320" s="65" t="str">
        <f t="shared" si="326"/>
        <v>Y 15</v>
      </c>
      <c r="C1320" s="176">
        <f t="shared" si="330"/>
        <v>0.13</v>
      </c>
      <c r="D1320" s="88">
        <f t="shared" si="330"/>
        <v>2.1</v>
      </c>
      <c r="E1320" s="176">
        <f t="shared" si="331"/>
        <v>6.9349999999999996</v>
      </c>
      <c r="F1320" s="176">
        <f t="shared" si="331"/>
        <v>1.05</v>
      </c>
      <c r="G1320" s="176"/>
      <c r="H1320" s="193">
        <f t="shared" si="329"/>
        <v>4494.9596774193551</v>
      </c>
      <c r="I1320" s="176">
        <f t="shared" si="327"/>
        <v>0</v>
      </c>
      <c r="J1320" s="42">
        <f t="shared" si="328"/>
        <v>31172.545362903227</v>
      </c>
    </row>
    <row r="1321" spans="1:10" x14ac:dyDescent="0.25">
      <c r="A1321" s="325"/>
      <c r="B1321" s="65" t="str">
        <f t="shared" si="326"/>
        <v>Y 16</v>
      </c>
      <c r="C1321" s="176">
        <f t="shared" si="330"/>
        <v>0.13</v>
      </c>
      <c r="D1321" s="88">
        <f t="shared" si="330"/>
        <v>2.1</v>
      </c>
      <c r="E1321" s="176">
        <f t="shared" si="331"/>
        <v>3.4350000000000001</v>
      </c>
      <c r="F1321" s="176">
        <f t="shared" si="331"/>
        <v>1.05</v>
      </c>
      <c r="G1321" s="176"/>
      <c r="H1321" s="193">
        <f t="shared" si="329"/>
        <v>4494.9596774193551</v>
      </c>
      <c r="I1321" s="176">
        <f t="shared" si="327"/>
        <v>0</v>
      </c>
      <c r="J1321" s="42">
        <f t="shared" si="328"/>
        <v>15440.186491935485</v>
      </c>
    </row>
    <row r="1322" spans="1:10" x14ac:dyDescent="0.25">
      <c r="A1322" s="325"/>
      <c r="B1322" s="65" t="str">
        <f t="shared" si="326"/>
        <v>Y 17</v>
      </c>
      <c r="C1322" s="176">
        <f t="shared" si="330"/>
        <v>0.13</v>
      </c>
      <c r="D1322" s="88">
        <f t="shared" si="330"/>
        <v>2.6</v>
      </c>
      <c r="E1322" s="176">
        <f t="shared" si="331"/>
        <v>3.4350000000000001</v>
      </c>
      <c r="F1322" s="176">
        <f t="shared" si="331"/>
        <v>7.5</v>
      </c>
      <c r="G1322" s="176"/>
      <c r="H1322" s="193">
        <f t="shared" si="329"/>
        <v>7142.447676208064</v>
      </c>
      <c r="I1322" s="176">
        <f t="shared" si="327"/>
        <v>0</v>
      </c>
      <c r="J1322" s="42">
        <f t="shared" si="328"/>
        <v>24534.307767774699</v>
      </c>
    </row>
    <row r="1323" spans="1:10" x14ac:dyDescent="0.25">
      <c r="A1323" s="326"/>
      <c r="B1323" s="66" t="str">
        <f t="shared" si="326"/>
        <v>Y 18</v>
      </c>
      <c r="C1323" s="184">
        <f t="shared" si="330"/>
        <v>0.13</v>
      </c>
      <c r="D1323" s="89">
        <f t="shared" si="330"/>
        <v>2.7</v>
      </c>
      <c r="E1323" s="184">
        <f t="shared" si="331"/>
        <v>3.4350000000000001</v>
      </c>
      <c r="F1323" s="184">
        <f t="shared" si="331"/>
        <v>14.25</v>
      </c>
      <c r="G1323" s="184"/>
      <c r="H1323" s="193">
        <f t="shared" si="329"/>
        <v>7715.4934869739482</v>
      </c>
      <c r="I1323" s="184">
        <f t="shared" si="327"/>
        <v>0</v>
      </c>
      <c r="J1323" s="46">
        <f t="shared" si="328"/>
        <v>26502.720127755514</v>
      </c>
    </row>
    <row r="1324" spans="1:10" x14ac:dyDescent="0.25">
      <c r="A1324" s="324" t="s">
        <v>431</v>
      </c>
      <c r="B1324" s="64" t="str">
        <f t="shared" si="326"/>
        <v xml:space="preserve">X 1 </v>
      </c>
      <c r="C1324" s="198">
        <f t="shared" si="330"/>
        <v>0.18</v>
      </c>
      <c r="D1324" s="87">
        <f t="shared" si="330"/>
        <v>2.2000000000000002</v>
      </c>
      <c r="E1324" s="198">
        <f t="shared" si="331"/>
        <v>1.075</v>
      </c>
      <c r="F1324" s="198">
        <f t="shared" si="331"/>
        <v>4.1349999999999998</v>
      </c>
      <c r="G1324" s="198">
        <f>($G$39*C1324)/((4*($D$13/D1324)^3)+(3*($D$13/D1324)))</f>
        <v>13373.577575079873</v>
      </c>
      <c r="H1324" s="198"/>
      <c r="I1324" s="198">
        <f t="shared" si="327"/>
        <v>55299.743272955275</v>
      </c>
      <c r="J1324" s="39">
        <f t="shared" si="328"/>
        <v>0</v>
      </c>
    </row>
    <row r="1325" spans="1:10" x14ac:dyDescent="0.25">
      <c r="A1325" s="325"/>
      <c r="B1325" s="65" t="str">
        <f t="shared" si="326"/>
        <v xml:space="preserve">X 2 </v>
      </c>
      <c r="C1325" s="193">
        <f t="shared" si="330"/>
        <v>0.13</v>
      </c>
      <c r="D1325" s="88">
        <f t="shared" si="330"/>
        <v>2.2000000000000002</v>
      </c>
      <c r="E1325" s="193">
        <f t="shared" si="331"/>
        <v>1.075</v>
      </c>
      <c r="F1325" s="193">
        <f t="shared" si="331"/>
        <v>8.7349999999999994</v>
      </c>
      <c r="G1325" s="193">
        <f>($G$39*C1325)/((4*($D$13/D1325)^3)+(3*($D$13/D1325)))</f>
        <v>9658.6949153354653</v>
      </c>
      <c r="H1325" s="193"/>
      <c r="I1325" s="193">
        <f t="shared" si="327"/>
        <v>84368.70008545529</v>
      </c>
      <c r="J1325" s="42">
        <f t="shared" si="328"/>
        <v>0</v>
      </c>
    </row>
    <row r="1326" spans="1:10" x14ac:dyDescent="0.25">
      <c r="A1326" s="325"/>
      <c r="B1326" s="65" t="str">
        <f t="shared" si="326"/>
        <v xml:space="preserve">X 3 </v>
      </c>
      <c r="C1326" s="193">
        <f t="shared" si="330"/>
        <v>0.13</v>
      </c>
      <c r="D1326" s="88">
        <f t="shared" si="330"/>
        <v>2.2000000000000002</v>
      </c>
      <c r="E1326" s="193">
        <f t="shared" si="331"/>
        <v>1.075</v>
      </c>
      <c r="F1326" s="193">
        <f t="shared" si="331"/>
        <v>11.035</v>
      </c>
      <c r="G1326" s="193">
        <f>($G$39*C1326)/((4*($D$13/D1326)^3)+(3*($D$13/D1326)))</f>
        <v>9658.6949153354653</v>
      </c>
      <c r="H1326" s="193"/>
      <c r="I1326" s="193">
        <f t="shared" si="327"/>
        <v>106583.69839072686</v>
      </c>
      <c r="J1326" s="42">
        <f t="shared" si="328"/>
        <v>0</v>
      </c>
    </row>
    <row r="1327" spans="1:10" x14ac:dyDescent="0.25">
      <c r="A1327" s="325"/>
      <c r="B1327" s="65" t="str">
        <f t="shared" si="326"/>
        <v>X 4</v>
      </c>
      <c r="C1327" s="193">
        <f t="shared" si="330"/>
        <v>0.13</v>
      </c>
      <c r="D1327" s="88">
        <f t="shared" si="330"/>
        <v>2.2000000000000002</v>
      </c>
      <c r="E1327" s="193">
        <f t="shared" si="331"/>
        <v>1.075</v>
      </c>
      <c r="F1327" s="193">
        <f t="shared" si="331"/>
        <v>12.965</v>
      </c>
      <c r="G1327" s="193">
        <f>($G$39*C1327)/((4*($D$13/D1327)^3)+(3*($D$13/D1327)))</f>
        <v>9658.6949153354653</v>
      </c>
      <c r="H1327" s="193"/>
      <c r="I1327" s="193">
        <f t="shared" si="327"/>
        <v>125224.97957732431</v>
      </c>
      <c r="J1327" s="42">
        <f t="shared" si="328"/>
        <v>0</v>
      </c>
    </row>
    <row r="1328" spans="1:10" x14ac:dyDescent="0.25">
      <c r="A1328" s="325"/>
      <c r="B1328" s="65" t="str">
        <f t="shared" si="326"/>
        <v>X 5</v>
      </c>
      <c r="C1328" s="193">
        <f t="shared" si="330"/>
        <v>0.13</v>
      </c>
      <c r="D1328" s="88">
        <f t="shared" si="330"/>
        <v>2.1749999999999998</v>
      </c>
      <c r="E1328" s="193">
        <f t="shared" si="331"/>
        <v>1.0874999999999999</v>
      </c>
      <c r="F1328" s="193">
        <f t="shared" si="331"/>
        <v>17.934999999999999</v>
      </c>
      <c r="G1328" s="193">
        <f t="shared" ref="G1328:G1333" si="332">($G$39*C1328)/((4*($D$13/D1328)^3)+(3*($D$13/D1328)))</f>
        <v>9415.4019603319994</v>
      </c>
      <c r="H1328" s="193"/>
      <c r="I1328" s="193">
        <f t="shared" si="327"/>
        <v>168865.23415855441</v>
      </c>
      <c r="J1328" s="42">
        <f t="shared" si="328"/>
        <v>0</v>
      </c>
    </row>
    <row r="1329" spans="1:10" x14ac:dyDescent="0.25">
      <c r="A1329" s="325"/>
      <c r="B1329" s="65" t="str">
        <f t="shared" si="326"/>
        <v>X 6</v>
      </c>
      <c r="C1329" s="193">
        <f t="shared" si="330"/>
        <v>0.13</v>
      </c>
      <c r="D1329" s="88">
        <f t="shared" si="330"/>
        <v>3.1</v>
      </c>
      <c r="E1329" s="193">
        <f t="shared" si="331"/>
        <v>3.4750000000000001</v>
      </c>
      <c r="F1329" s="193">
        <f t="shared" si="331"/>
        <v>17.934999999999999</v>
      </c>
      <c r="G1329" s="193">
        <f t="shared" si="332"/>
        <v>19567.927159774434</v>
      </c>
      <c r="H1329" s="193"/>
      <c r="I1329" s="193">
        <f t="shared" si="327"/>
        <v>350950.77361055446</v>
      </c>
      <c r="J1329" s="42">
        <f t="shared" si="328"/>
        <v>0</v>
      </c>
    </row>
    <row r="1330" spans="1:10" x14ac:dyDescent="0.25">
      <c r="A1330" s="325"/>
      <c r="B1330" s="65" t="str">
        <f t="shared" si="326"/>
        <v>X 7</v>
      </c>
      <c r="C1330" s="193">
        <f t="shared" si="330"/>
        <v>0.13</v>
      </c>
      <c r="D1330" s="88">
        <f t="shared" si="330"/>
        <v>2.2250000000000001</v>
      </c>
      <c r="E1330" s="193">
        <f t="shared" si="331"/>
        <v>5.8875000000000002</v>
      </c>
      <c r="F1330" s="193">
        <f t="shared" si="331"/>
        <v>17.934999999999999</v>
      </c>
      <c r="G1330" s="193">
        <f t="shared" si="332"/>
        <v>9904.212266449973</v>
      </c>
      <c r="H1330" s="193"/>
      <c r="I1330" s="193">
        <f t="shared" si="327"/>
        <v>177632.04699878025</v>
      </c>
      <c r="J1330" s="42">
        <f t="shared" si="328"/>
        <v>0</v>
      </c>
    </row>
    <row r="1331" spans="1:10" x14ac:dyDescent="0.25">
      <c r="A1331" s="325"/>
      <c r="B1331" s="65" t="str">
        <f t="shared" si="326"/>
        <v>X 8</v>
      </c>
      <c r="C1331" s="193">
        <f t="shared" si="330"/>
        <v>0.13</v>
      </c>
      <c r="D1331" s="88">
        <f t="shared" si="330"/>
        <v>2.2250000000000001</v>
      </c>
      <c r="E1331" s="193">
        <f t="shared" si="331"/>
        <v>5.9</v>
      </c>
      <c r="F1331" s="193">
        <f t="shared" si="331"/>
        <v>12.965</v>
      </c>
      <c r="G1331" s="193">
        <f t="shared" si="332"/>
        <v>9904.212266449973</v>
      </c>
      <c r="H1331" s="193"/>
      <c r="I1331" s="193">
        <f t="shared" si="327"/>
        <v>128408.1120345239</v>
      </c>
      <c r="J1331" s="42">
        <f t="shared" si="328"/>
        <v>0</v>
      </c>
    </row>
    <row r="1332" spans="1:10" x14ac:dyDescent="0.25">
      <c r="A1332" s="325"/>
      <c r="B1332" s="65" t="str">
        <f t="shared" si="326"/>
        <v>X 9</v>
      </c>
      <c r="C1332" s="193">
        <f t="shared" si="330"/>
        <v>0.13</v>
      </c>
      <c r="D1332" s="88">
        <f t="shared" si="330"/>
        <v>2.2250000000000001</v>
      </c>
      <c r="E1332" s="193">
        <f t="shared" si="331"/>
        <v>5.9</v>
      </c>
      <c r="F1332" s="193">
        <f t="shared" si="331"/>
        <v>8.7349999999999994</v>
      </c>
      <c r="G1332" s="193">
        <f t="shared" si="332"/>
        <v>9904.212266449973</v>
      </c>
      <c r="H1332" s="193"/>
      <c r="I1332" s="193">
        <f t="shared" ref="I1332:I1351" si="333">F1332*G1332</f>
        <v>86513.294147440509</v>
      </c>
      <c r="J1332" s="42">
        <f t="shared" ref="J1332:J1351" si="334">H1332*E1332</f>
        <v>0</v>
      </c>
    </row>
    <row r="1333" spans="1:10" x14ac:dyDescent="0.25">
      <c r="A1333" s="325"/>
      <c r="B1333" s="65" t="str">
        <f t="shared" si="326"/>
        <v>X 10</v>
      </c>
      <c r="C1333" s="193">
        <f t="shared" si="330"/>
        <v>0.18</v>
      </c>
      <c r="D1333" s="88">
        <f t="shared" si="330"/>
        <v>2.2250000000000001</v>
      </c>
      <c r="E1333" s="193">
        <f t="shared" si="331"/>
        <v>5.9</v>
      </c>
      <c r="F1333" s="193">
        <f t="shared" si="331"/>
        <v>4.1349999999999998</v>
      </c>
      <c r="G1333" s="193">
        <f t="shared" si="332"/>
        <v>13713.524676623039</v>
      </c>
      <c r="H1333" s="193"/>
      <c r="I1333" s="193">
        <f t="shared" si="333"/>
        <v>56705.424537836261</v>
      </c>
      <c r="J1333" s="42">
        <f t="shared" si="334"/>
        <v>0</v>
      </c>
    </row>
    <row r="1334" spans="1:10" x14ac:dyDescent="0.25">
      <c r="A1334" s="325"/>
      <c r="B1334" s="65" t="str">
        <f t="shared" si="326"/>
        <v xml:space="preserve">Y 1 </v>
      </c>
      <c r="C1334" s="193">
        <f t="shared" si="330"/>
        <v>0.13</v>
      </c>
      <c r="D1334" s="88">
        <f t="shared" si="330"/>
        <v>2.1</v>
      </c>
      <c r="E1334" s="193">
        <f t="shared" si="331"/>
        <v>6.5000000000000002E-2</v>
      </c>
      <c r="F1334" s="193">
        <f t="shared" si="331"/>
        <v>1.05</v>
      </c>
      <c r="G1334" s="193"/>
      <c r="H1334" s="193">
        <f>($G$32*C1334)/((4*($D$13/D1334)^3)+(3*($D$13/D1334)))</f>
        <v>4494.9596774193551</v>
      </c>
      <c r="I1334" s="193">
        <f t="shared" si="333"/>
        <v>0</v>
      </c>
      <c r="J1334" s="42">
        <f t="shared" si="334"/>
        <v>292.17237903225811</v>
      </c>
    </row>
    <row r="1335" spans="1:10" x14ac:dyDescent="0.25">
      <c r="A1335" s="325"/>
      <c r="B1335" s="65" t="str">
        <f t="shared" ref="B1335:B1351" si="335">B645</f>
        <v xml:space="preserve">Y 2 </v>
      </c>
      <c r="C1335" s="193">
        <f t="shared" si="330"/>
        <v>0.13</v>
      </c>
      <c r="D1335" s="88">
        <f t="shared" si="330"/>
        <v>2.4</v>
      </c>
      <c r="E1335" s="193">
        <f t="shared" si="331"/>
        <v>6.5000000000000002E-2</v>
      </c>
      <c r="F1335" s="193">
        <f t="shared" si="331"/>
        <v>3</v>
      </c>
      <c r="G1335" s="193"/>
      <c r="H1335" s="193">
        <f t="shared" ref="H1335:H1350" si="336">($G$32*C1335)/((4*($D$13/D1335)^3)+(3*($D$13/D1335)))</f>
        <v>6035.7142857142853</v>
      </c>
      <c r="I1335" s="193">
        <f t="shared" si="333"/>
        <v>0</v>
      </c>
      <c r="J1335" s="42">
        <f t="shared" si="334"/>
        <v>392.32142857142856</v>
      </c>
    </row>
    <row r="1336" spans="1:10" x14ac:dyDescent="0.25">
      <c r="A1336" s="325"/>
      <c r="B1336" s="65" t="str">
        <f t="shared" si="335"/>
        <v xml:space="preserve">Y 3 </v>
      </c>
      <c r="C1336" s="193">
        <f t="shared" si="330"/>
        <v>0.13</v>
      </c>
      <c r="D1336" s="88">
        <f t="shared" si="330"/>
        <v>2.6</v>
      </c>
      <c r="E1336" s="193">
        <f t="shared" si="331"/>
        <v>6.5000000000000002E-2</v>
      </c>
      <c r="F1336" s="193">
        <f t="shared" si="331"/>
        <v>5.2</v>
      </c>
      <c r="G1336" s="193"/>
      <c r="H1336" s="193">
        <f t="shared" si="336"/>
        <v>7142.447676208064</v>
      </c>
      <c r="I1336" s="193">
        <f t="shared" si="333"/>
        <v>0</v>
      </c>
      <c r="J1336" s="42">
        <f t="shared" si="334"/>
        <v>464.25909895352419</v>
      </c>
    </row>
    <row r="1337" spans="1:10" x14ac:dyDescent="0.25">
      <c r="A1337" s="325"/>
      <c r="B1337" s="65" t="str">
        <f t="shared" si="335"/>
        <v>Y 4</v>
      </c>
      <c r="C1337" s="193">
        <f t="shared" si="330"/>
        <v>0.13</v>
      </c>
      <c r="D1337" s="88">
        <f t="shared" si="330"/>
        <v>2.6</v>
      </c>
      <c r="E1337" s="193">
        <f t="shared" si="331"/>
        <v>6.5000000000000002E-2</v>
      </c>
      <c r="F1337" s="193">
        <f t="shared" si="331"/>
        <v>7.5</v>
      </c>
      <c r="G1337" s="193"/>
      <c r="H1337" s="193">
        <f t="shared" si="336"/>
        <v>7142.447676208064</v>
      </c>
      <c r="I1337" s="193">
        <f t="shared" si="333"/>
        <v>0</v>
      </c>
      <c r="J1337" s="42">
        <f t="shared" si="334"/>
        <v>464.25909895352419</v>
      </c>
    </row>
    <row r="1338" spans="1:10" x14ac:dyDescent="0.25">
      <c r="A1338" s="325"/>
      <c r="B1338" s="65" t="str">
        <f t="shared" si="335"/>
        <v>Y 5</v>
      </c>
      <c r="C1338" s="193">
        <f t="shared" si="330"/>
        <v>0.13</v>
      </c>
      <c r="D1338" s="88">
        <f t="shared" si="330"/>
        <v>2.6</v>
      </c>
      <c r="E1338" s="193">
        <f t="shared" si="331"/>
        <v>6.5000000000000002E-2</v>
      </c>
      <c r="F1338" s="193">
        <f t="shared" si="331"/>
        <v>9.8000000000000007</v>
      </c>
      <c r="G1338" s="193"/>
      <c r="H1338" s="193">
        <f t="shared" si="336"/>
        <v>7142.447676208064</v>
      </c>
      <c r="I1338" s="193">
        <f t="shared" si="333"/>
        <v>0</v>
      </c>
      <c r="J1338" s="42">
        <f t="shared" si="334"/>
        <v>464.25909895352419</v>
      </c>
    </row>
    <row r="1339" spans="1:10" x14ac:dyDescent="0.25">
      <c r="A1339" s="325"/>
      <c r="B1339" s="65" t="str">
        <f t="shared" si="335"/>
        <v>Y 6</v>
      </c>
      <c r="C1339" s="193">
        <f t="shared" ref="C1339:D1351" si="337">C1205</f>
        <v>0.13</v>
      </c>
      <c r="D1339" s="88">
        <f t="shared" si="337"/>
        <v>2.7</v>
      </c>
      <c r="E1339" s="193">
        <f t="shared" ref="E1339:F1351" si="338">F1205</f>
        <v>6.5000000000000002E-2</v>
      </c>
      <c r="F1339" s="193">
        <f t="shared" si="338"/>
        <v>14.25</v>
      </c>
      <c r="G1339" s="193"/>
      <c r="H1339" s="193">
        <f t="shared" si="336"/>
        <v>7715.4934869739482</v>
      </c>
      <c r="I1339" s="193">
        <f t="shared" si="333"/>
        <v>0</v>
      </c>
      <c r="J1339" s="42">
        <f t="shared" si="334"/>
        <v>501.50707665330663</v>
      </c>
    </row>
    <row r="1340" spans="1:10" x14ac:dyDescent="0.25">
      <c r="A1340" s="325"/>
      <c r="B1340" s="65" t="str">
        <f t="shared" si="335"/>
        <v>Y 7</v>
      </c>
      <c r="C1340" s="193">
        <f t="shared" si="337"/>
        <v>0.13</v>
      </c>
      <c r="D1340" s="88">
        <f t="shared" si="337"/>
        <v>2.7</v>
      </c>
      <c r="E1340" s="193">
        <f t="shared" si="338"/>
        <v>6.5000000000000002E-2</v>
      </c>
      <c r="F1340" s="193">
        <f t="shared" si="338"/>
        <v>16.649999999999999</v>
      </c>
      <c r="G1340" s="193"/>
      <c r="H1340" s="193">
        <f t="shared" si="336"/>
        <v>7715.4934869739482</v>
      </c>
      <c r="I1340" s="193">
        <f t="shared" si="333"/>
        <v>0</v>
      </c>
      <c r="J1340" s="42">
        <f t="shared" si="334"/>
        <v>501.50707665330663</v>
      </c>
    </row>
    <row r="1341" spans="1:10" x14ac:dyDescent="0.25">
      <c r="A1341" s="325"/>
      <c r="B1341" s="65" t="str">
        <f t="shared" si="335"/>
        <v>Y 8</v>
      </c>
      <c r="C1341" s="193">
        <f t="shared" si="337"/>
        <v>0.13</v>
      </c>
      <c r="D1341" s="88">
        <f t="shared" si="337"/>
        <v>2.7</v>
      </c>
      <c r="E1341" s="193">
        <f t="shared" si="338"/>
        <v>6.9349999999999996</v>
      </c>
      <c r="F1341" s="193">
        <f t="shared" si="338"/>
        <v>16.649999999999999</v>
      </c>
      <c r="G1341" s="193"/>
      <c r="H1341" s="193">
        <f t="shared" si="336"/>
        <v>7715.4934869739482</v>
      </c>
      <c r="I1341" s="193">
        <f t="shared" si="333"/>
        <v>0</v>
      </c>
      <c r="J1341" s="42">
        <f t="shared" si="334"/>
        <v>53506.947332164331</v>
      </c>
    </row>
    <row r="1342" spans="1:10" x14ac:dyDescent="0.25">
      <c r="A1342" s="325"/>
      <c r="B1342" s="65" t="str">
        <f t="shared" si="335"/>
        <v>Y 9</v>
      </c>
      <c r="C1342" s="193">
        <f t="shared" si="337"/>
        <v>0.13</v>
      </c>
      <c r="D1342" s="88">
        <f t="shared" si="337"/>
        <v>2.7</v>
      </c>
      <c r="E1342" s="193">
        <f t="shared" si="338"/>
        <v>6.9349999999999996</v>
      </c>
      <c r="F1342" s="193">
        <f t="shared" si="338"/>
        <v>14.25</v>
      </c>
      <c r="G1342" s="193"/>
      <c r="H1342" s="193">
        <f t="shared" si="336"/>
        <v>7715.4934869739482</v>
      </c>
      <c r="I1342" s="193">
        <f t="shared" si="333"/>
        <v>0</v>
      </c>
      <c r="J1342" s="42">
        <f t="shared" si="334"/>
        <v>53506.947332164331</v>
      </c>
    </row>
    <row r="1343" spans="1:10" x14ac:dyDescent="0.25">
      <c r="A1343" s="325"/>
      <c r="B1343" s="65" t="str">
        <f t="shared" si="335"/>
        <v>Y 10</v>
      </c>
      <c r="C1343" s="193">
        <f t="shared" si="337"/>
        <v>0.13</v>
      </c>
      <c r="D1343" s="88">
        <f t="shared" si="337"/>
        <v>2.4</v>
      </c>
      <c r="E1343" s="193">
        <f t="shared" si="338"/>
        <v>6.9349999999999996</v>
      </c>
      <c r="F1343" s="193">
        <f t="shared" si="338"/>
        <v>12</v>
      </c>
      <c r="G1343" s="193"/>
      <c r="H1343" s="193">
        <f t="shared" si="336"/>
        <v>6035.7142857142853</v>
      </c>
      <c r="I1343" s="193">
        <f t="shared" si="333"/>
        <v>0</v>
      </c>
      <c r="J1343" s="42">
        <f t="shared" si="334"/>
        <v>41857.678571428565</v>
      </c>
    </row>
    <row r="1344" spans="1:10" x14ac:dyDescent="0.25">
      <c r="A1344" s="325"/>
      <c r="B1344" s="65" t="str">
        <f t="shared" si="335"/>
        <v>Y 11</v>
      </c>
      <c r="C1344" s="193">
        <f t="shared" si="337"/>
        <v>0.13</v>
      </c>
      <c r="D1344" s="88">
        <f t="shared" si="337"/>
        <v>2.6</v>
      </c>
      <c r="E1344" s="193">
        <f t="shared" si="338"/>
        <v>6.9349999999999996</v>
      </c>
      <c r="F1344" s="193">
        <f t="shared" si="338"/>
        <v>9.8000000000000007</v>
      </c>
      <c r="G1344" s="193"/>
      <c r="H1344" s="193">
        <f t="shared" si="336"/>
        <v>7142.447676208064</v>
      </c>
      <c r="I1344" s="193">
        <f t="shared" si="333"/>
        <v>0</v>
      </c>
      <c r="J1344" s="42">
        <f t="shared" si="334"/>
        <v>49532.874634502921</v>
      </c>
    </row>
    <row r="1345" spans="1:10" x14ac:dyDescent="0.25">
      <c r="A1345" s="325"/>
      <c r="B1345" s="65" t="str">
        <f t="shared" si="335"/>
        <v>Y 12</v>
      </c>
      <c r="C1345" s="193">
        <f t="shared" si="337"/>
        <v>0.13</v>
      </c>
      <c r="D1345" s="88">
        <f t="shared" si="337"/>
        <v>2.6</v>
      </c>
      <c r="E1345" s="193">
        <f t="shared" si="338"/>
        <v>6.9349999999999996</v>
      </c>
      <c r="F1345" s="193">
        <f t="shared" si="338"/>
        <v>7.5</v>
      </c>
      <c r="G1345" s="193"/>
      <c r="H1345" s="193">
        <f t="shared" si="336"/>
        <v>7142.447676208064</v>
      </c>
      <c r="I1345" s="193">
        <f t="shared" si="333"/>
        <v>0</v>
      </c>
      <c r="J1345" s="42">
        <f t="shared" si="334"/>
        <v>49532.874634502921</v>
      </c>
    </row>
    <row r="1346" spans="1:10" x14ac:dyDescent="0.25">
      <c r="A1346" s="325"/>
      <c r="B1346" s="65" t="str">
        <f t="shared" si="335"/>
        <v>Y 13</v>
      </c>
      <c r="C1346" s="193">
        <f t="shared" si="337"/>
        <v>0.13</v>
      </c>
      <c r="D1346" s="88">
        <f t="shared" si="337"/>
        <v>2.6</v>
      </c>
      <c r="E1346" s="193">
        <f t="shared" si="338"/>
        <v>6.9349999999999996</v>
      </c>
      <c r="F1346" s="193">
        <f t="shared" si="338"/>
        <v>5.2</v>
      </c>
      <c r="G1346" s="193"/>
      <c r="H1346" s="193">
        <f t="shared" si="336"/>
        <v>7142.447676208064</v>
      </c>
      <c r="I1346" s="193">
        <f t="shared" si="333"/>
        <v>0</v>
      </c>
      <c r="J1346" s="42">
        <f t="shared" si="334"/>
        <v>49532.874634502921</v>
      </c>
    </row>
    <row r="1347" spans="1:10" x14ac:dyDescent="0.25">
      <c r="A1347" s="325"/>
      <c r="B1347" s="65" t="str">
        <f t="shared" si="335"/>
        <v>Y 14</v>
      </c>
      <c r="C1347" s="193">
        <f t="shared" si="337"/>
        <v>0.13</v>
      </c>
      <c r="D1347" s="88">
        <f t="shared" si="337"/>
        <v>2.4</v>
      </c>
      <c r="E1347" s="193">
        <f t="shared" si="338"/>
        <v>6.9349999999999996</v>
      </c>
      <c r="F1347" s="193">
        <f t="shared" si="338"/>
        <v>3</v>
      </c>
      <c r="G1347" s="193"/>
      <c r="H1347" s="193">
        <f t="shared" si="336"/>
        <v>6035.7142857142853</v>
      </c>
      <c r="I1347" s="193">
        <f t="shared" si="333"/>
        <v>0</v>
      </c>
      <c r="J1347" s="42">
        <f t="shared" si="334"/>
        <v>41857.678571428565</v>
      </c>
    </row>
    <row r="1348" spans="1:10" x14ac:dyDescent="0.25">
      <c r="A1348" s="325"/>
      <c r="B1348" s="65" t="str">
        <f t="shared" si="335"/>
        <v>Y 15</v>
      </c>
      <c r="C1348" s="193">
        <f t="shared" si="337"/>
        <v>0.13</v>
      </c>
      <c r="D1348" s="88">
        <f t="shared" si="337"/>
        <v>2.1</v>
      </c>
      <c r="E1348" s="193">
        <f t="shared" si="338"/>
        <v>6.9349999999999996</v>
      </c>
      <c r="F1348" s="193">
        <f t="shared" si="338"/>
        <v>1.05</v>
      </c>
      <c r="G1348" s="193"/>
      <c r="H1348" s="193">
        <f t="shared" si="336"/>
        <v>4494.9596774193551</v>
      </c>
      <c r="I1348" s="193">
        <f t="shared" si="333"/>
        <v>0</v>
      </c>
      <c r="J1348" s="42">
        <f t="shared" si="334"/>
        <v>31172.545362903227</v>
      </c>
    </row>
    <row r="1349" spans="1:10" x14ac:dyDescent="0.25">
      <c r="A1349" s="325"/>
      <c r="B1349" s="65" t="str">
        <f t="shared" si="335"/>
        <v>Y 16</v>
      </c>
      <c r="C1349" s="193">
        <f t="shared" si="337"/>
        <v>0.13</v>
      </c>
      <c r="D1349" s="88">
        <f t="shared" si="337"/>
        <v>2.1</v>
      </c>
      <c r="E1349" s="193">
        <f t="shared" si="338"/>
        <v>3.4350000000000001</v>
      </c>
      <c r="F1349" s="193">
        <f t="shared" si="338"/>
        <v>1.05</v>
      </c>
      <c r="G1349" s="193"/>
      <c r="H1349" s="193">
        <f t="shared" si="336"/>
        <v>4494.9596774193551</v>
      </c>
      <c r="I1349" s="193">
        <f t="shared" si="333"/>
        <v>0</v>
      </c>
      <c r="J1349" s="42">
        <f t="shared" si="334"/>
        <v>15440.186491935485</v>
      </c>
    </row>
    <row r="1350" spans="1:10" x14ac:dyDescent="0.25">
      <c r="A1350" s="325"/>
      <c r="B1350" s="65" t="str">
        <f t="shared" si="335"/>
        <v>Y 17</v>
      </c>
      <c r="C1350" s="193">
        <f t="shared" si="337"/>
        <v>0.13</v>
      </c>
      <c r="D1350" s="88">
        <f t="shared" si="337"/>
        <v>2.6</v>
      </c>
      <c r="E1350" s="193">
        <f t="shared" si="338"/>
        <v>3.4350000000000001</v>
      </c>
      <c r="F1350" s="193">
        <f t="shared" si="338"/>
        <v>7.5</v>
      </c>
      <c r="G1350" s="193"/>
      <c r="H1350" s="193">
        <f t="shared" si="336"/>
        <v>7142.447676208064</v>
      </c>
      <c r="I1350" s="193">
        <f t="shared" si="333"/>
        <v>0</v>
      </c>
      <c r="J1350" s="42">
        <f t="shared" si="334"/>
        <v>24534.307767774699</v>
      </c>
    </row>
    <row r="1351" spans="1:10" x14ac:dyDescent="0.25">
      <c r="A1351" s="326"/>
      <c r="B1351" s="66" t="str">
        <f t="shared" si="335"/>
        <v>Y 18</v>
      </c>
      <c r="C1351" s="197">
        <f t="shared" si="337"/>
        <v>0.13</v>
      </c>
      <c r="D1351" s="89">
        <f t="shared" si="337"/>
        <v>2.7</v>
      </c>
      <c r="E1351" s="197">
        <f t="shared" si="338"/>
        <v>3.4350000000000001</v>
      </c>
      <c r="F1351" s="197">
        <f t="shared" si="338"/>
        <v>14.25</v>
      </c>
      <c r="G1351" s="197"/>
      <c r="H1351" s="197">
        <f>($G$32*C1351)/((4*($D$13/D1351)^3)+(3*($D$13/D1351)))</f>
        <v>7715.4934869739482</v>
      </c>
      <c r="I1351" s="197">
        <f t="shared" si="333"/>
        <v>0</v>
      </c>
      <c r="J1351" s="46">
        <f t="shared" si="334"/>
        <v>26502.720127755514</v>
      </c>
    </row>
    <row r="1352" spans="1:10" x14ac:dyDescent="0.25">
      <c r="C1352" s="4"/>
      <c r="D1352" s="4"/>
      <c r="E1352" s="4"/>
      <c r="F1352" s="4"/>
      <c r="G1352" s="4">
        <f>SUM(G1239:G1267)</f>
        <v>162535.65954705453</v>
      </c>
      <c r="H1352" s="4">
        <f>SUM(H1239:H1267)</f>
        <v>120166.62305772711</v>
      </c>
      <c r="I1352" s="4">
        <f>SUM(I1239:I1267)</f>
        <v>1813983.6934797501</v>
      </c>
      <c r="J1352" s="4">
        <f>SUM(J1239:J1267)</f>
        <v>440057.92071883439</v>
      </c>
    </row>
    <row r="1353" spans="1:10" x14ac:dyDescent="0.25">
      <c r="C1353" s="4"/>
      <c r="D1353" s="4"/>
      <c r="E1353" s="4"/>
      <c r="F1353" s="4"/>
      <c r="G1353" s="4">
        <f>SUM(G1268:G1295)</f>
        <v>148479.17240388208</v>
      </c>
      <c r="H1353" s="4">
        <f>SUM(H1268:H1295)</f>
        <v>120166.62305772711</v>
      </c>
      <c r="I1353" s="4">
        <f>SUM(I1268:I1295)</f>
        <v>1813070.0218154439</v>
      </c>
      <c r="J1353" s="4">
        <f>SUM(J1268:J1295)</f>
        <v>440057.92071883439</v>
      </c>
    </row>
    <row r="1354" spans="1:10" x14ac:dyDescent="0.25">
      <c r="G1354" s="4">
        <f>SUM(G1296:G1323)</f>
        <v>148479.17240388208</v>
      </c>
      <c r="H1354" s="4">
        <f>SUM(H1296:H1323)</f>
        <v>120166.62305772711</v>
      </c>
      <c r="I1354" s="4">
        <f>SUM(I1296:I1323)</f>
        <v>1813070.0218154439</v>
      </c>
      <c r="J1354" s="4">
        <f>SUM(J1296:J1323)</f>
        <v>440057.92071883439</v>
      </c>
    </row>
    <row r="1355" spans="1:10" x14ac:dyDescent="0.25">
      <c r="G1355" s="4">
        <f>SUM(G1324:G1351)</f>
        <v>114759.15291716567</v>
      </c>
      <c r="H1355" s="4">
        <f>SUM(H1324:H1351)</f>
        <v>120166.62305772711</v>
      </c>
      <c r="I1355" s="4">
        <f>SUM(I1324:I1351)</f>
        <v>1340552.0068141515</v>
      </c>
      <c r="J1355" s="4">
        <f>SUM(J1324:J1351)</f>
        <v>440057.92071883439</v>
      </c>
    </row>
    <row r="1356" spans="1:10" x14ac:dyDescent="0.25">
      <c r="G1356" s="4"/>
      <c r="H1356" s="4"/>
      <c r="I1356" s="4"/>
      <c r="J1356" s="4"/>
    </row>
    <row r="1357" spans="1:10" x14ac:dyDescent="0.25">
      <c r="G1357" s="4"/>
      <c r="H1357" s="4"/>
      <c r="I1357" s="4"/>
      <c r="J1357" s="4"/>
    </row>
    <row r="1358" spans="1:10" x14ac:dyDescent="0.25">
      <c r="D1358" s="80" t="s">
        <v>242</v>
      </c>
      <c r="E1358" s="80" t="s">
        <v>243</v>
      </c>
      <c r="F1358" s="80" t="s">
        <v>418</v>
      </c>
      <c r="G1358" s="80" t="s">
        <v>432</v>
      </c>
    </row>
    <row r="1359" spans="1:10" x14ac:dyDescent="0.25">
      <c r="B1359" s="302" t="s">
        <v>251</v>
      </c>
      <c r="C1359" s="304"/>
      <c r="D1359" s="70">
        <f>J1352/H1352</f>
        <v>3.6620644694944451</v>
      </c>
      <c r="E1359" s="67">
        <f>J1353/H1353</f>
        <v>3.6620644694944451</v>
      </c>
      <c r="F1359" s="67">
        <f>J1354/H1354</f>
        <v>3.6620644694944451</v>
      </c>
      <c r="G1359" s="67">
        <f>J1355/H1355</f>
        <v>3.6620644694944451</v>
      </c>
    </row>
    <row r="1360" spans="1:10" x14ac:dyDescent="0.25">
      <c r="B1360" s="302" t="s">
        <v>252</v>
      </c>
      <c r="C1360" s="304"/>
      <c r="D1360" s="70">
        <f>I1352/G1352</f>
        <v>11.160527471539849</v>
      </c>
      <c r="E1360" s="67">
        <f>I1353/G1353</f>
        <v>12.21093835897512</v>
      </c>
      <c r="F1360" s="67">
        <f>I1354/G1354</f>
        <v>12.21093835897512</v>
      </c>
      <c r="G1360" s="67">
        <f>I1355/G1355</f>
        <v>11.681438671665481</v>
      </c>
    </row>
    <row r="1364" spans="1:5" x14ac:dyDescent="0.25">
      <c r="A1364" s="1" t="s">
        <v>253</v>
      </c>
    </row>
    <row r="1366" spans="1:5" x14ac:dyDescent="0.25">
      <c r="B1366" s="2" t="s">
        <v>254</v>
      </c>
      <c r="E1366" s="4">
        <f>C44</f>
        <v>1.8</v>
      </c>
    </row>
    <row r="1367" spans="1:5" x14ac:dyDescent="0.25">
      <c r="B1367" s="2" t="s">
        <v>255</v>
      </c>
      <c r="E1367" s="4">
        <f>D43</f>
        <v>2.4</v>
      </c>
    </row>
    <row r="1368" spans="1:5" x14ac:dyDescent="0.25">
      <c r="B1368" s="2" t="s">
        <v>345</v>
      </c>
      <c r="E1368" s="99">
        <v>0</v>
      </c>
    </row>
    <row r="1369" spans="1:5" x14ac:dyDescent="0.25">
      <c r="B1369" s="2" t="s">
        <v>344</v>
      </c>
      <c r="E1369" s="99">
        <f>SUM(D1239:D1249)</f>
        <v>25.225000000000005</v>
      </c>
    </row>
    <row r="1370" spans="1:5" x14ac:dyDescent="0.25">
      <c r="B1370" s="2" t="s">
        <v>346</v>
      </c>
      <c r="E1370" s="99">
        <v>0</v>
      </c>
    </row>
    <row r="1371" spans="1:5" x14ac:dyDescent="0.25">
      <c r="B1371" s="2" t="s">
        <v>347</v>
      </c>
      <c r="E1371" s="99">
        <f>SUM(D1268:D1277)</f>
        <v>22.975000000000005</v>
      </c>
    </row>
    <row r="1372" spans="1:5" x14ac:dyDescent="0.25">
      <c r="B1372" s="2" t="s">
        <v>428</v>
      </c>
      <c r="E1372" s="99">
        <f>D1300+D1302</f>
        <v>4.4000000000000004</v>
      </c>
    </row>
    <row r="1373" spans="1:5" x14ac:dyDescent="0.25">
      <c r="B1373" s="2" t="s">
        <v>429</v>
      </c>
      <c r="E1373" s="99">
        <f>SUM(D1296:D1305)</f>
        <v>22.975000000000005</v>
      </c>
    </row>
    <row r="1374" spans="1:5" x14ac:dyDescent="0.25">
      <c r="B1374" s="2" t="s">
        <v>442</v>
      </c>
      <c r="E1374" s="99">
        <v>0</v>
      </c>
    </row>
    <row r="1375" spans="1:5" x14ac:dyDescent="0.25">
      <c r="B1375" s="2" t="s">
        <v>443</v>
      </c>
      <c r="E1375" s="99">
        <f>SUM(D1324)+SUM(D1333)</f>
        <v>4.4250000000000007</v>
      </c>
    </row>
    <row r="1376" spans="1:5" x14ac:dyDescent="0.25">
      <c r="B1376" s="2" t="s">
        <v>449</v>
      </c>
      <c r="E1376" s="4">
        <v>0</v>
      </c>
    </row>
    <row r="1377" spans="2:5" x14ac:dyDescent="0.25">
      <c r="B1377" s="2" t="s">
        <v>444</v>
      </c>
      <c r="E1377" s="4">
        <f>SUM(D1250:D1267)</f>
        <v>45.2</v>
      </c>
    </row>
    <row r="1378" spans="2:5" x14ac:dyDescent="0.25">
      <c r="B1378" s="2" t="s">
        <v>448</v>
      </c>
      <c r="E1378" s="4">
        <v>0</v>
      </c>
    </row>
    <row r="1379" spans="2:5" x14ac:dyDescent="0.25">
      <c r="B1379" s="2" t="s">
        <v>445</v>
      </c>
      <c r="E1379" s="4">
        <f>SUM(D1278:D1295)</f>
        <v>45.2</v>
      </c>
    </row>
    <row r="1380" spans="2:5" x14ac:dyDescent="0.25">
      <c r="B1380" s="2" t="s">
        <v>450</v>
      </c>
      <c r="E1380" s="99">
        <v>0</v>
      </c>
    </row>
    <row r="1381" spans="2:5" x14ac:dyDescent="0.25">
      <c r="B1381" s="2" t="s">
        <v>446</v>
      </c>
      <c r="E1381" s="4">
        <f>SUM(D1306:D1323)</f>
        <v>45.2</v>
      </c>
    </row>
    <row r="1382" spans="2:5" x14ac:dyDescent="0.25">
      <c r="B1382" s="2" t="s">
        <v>451</v>
      </c>
      <c r="E1382" s="99">
        <v>0</v>
      </c>
    </row>
    <row r="1383" spans="2:5" x14ac:dyDescent="0.25">
      <c r="B1383" s="2" t="s">
        <v>447</v>
      </c>
      <c r="E1383" s="4">
        <f>SUM(D1334:D1351)</f>
        <v>45.2</v>
      </c>
    </row>
    <row r="1384" spans="2:5" x14ac:dyDescent="0.25">
      <c r="B1384" s="2" t="s">
        <v>379</v>
      </c>
      <c r="E1384" s="99">
        <f>SUM(D406:D407)</f>
        <v>2</v>
      </c>
    </row>
    <row r="1385" spans="2:5" x14ac:dyDescent="0.25">
      <c r="B1385" s="2" t="s">
        <v>380</v>
      </c>
      <c r="E1385" s="99">
        <f>SUM(D441:D446)</f>
        <v>5.0500000000000007</v>
      </c>
    </row>
    <row r="1386" spans="2:5" x14ac:dyDescent="0.25">
      <c r="B1386" s="2" t="s">
        <v>421</v>
      </c>
      <c r="E1386" s="99">
        <f>SUM(D480:D485)</f>
        <v>5.0500000000000007</v>
      </c>
    </row>
    <row r="1387" spans="2:5" x14ac:dyDescent="0.25">
      <c r="B1387" s="2" t="s">
        <v>435</v>
      </c>
      <c r="E1387" s="99">
        <f>SUM(D519:D524)</f>
        <v>5.0500000000000007</v>
      </c>
    </row>
    <row r="1388" spans="2:5" x14ac:dyDescent="0.25">
      <c r="B1388" s="2" t="s">
        <v>378</v>
      </c>
      <c r="E1388" s="99">
        <v>0</v>
      </c>
    </row>
    <row r="1389" spans="2:5" x14ac:dyDescent="0.25">
      <c r="B1389" s="2" t="s">
        <v>381</v>
      </c>
      <c r="E1389" s="99">
        <f>SUM(D439:D440)</f>
        <v>3.2</v>
      </c>
    </row>
    <row r="1390" spans="2:5" x14ac:dyDescent="0.25">
      <c r="B1390" s="2" t="s">
        <v>422</v>
      </c>
      <c r="E1390" s="99">
        <f>SUM(D478:D479)</f>
        <v>3.2</v>
      </c>
    </row>
    <row r="1391" spans="2:5" x14ac:dyDescent="0.25">
      <c r="B1391" s="2" t="s">
        <v>436</v>
      </c>
      <c r="E1391" s="99">
        <f>SUM(D517:D518)</f>
        <v>3.2</v>
      </c>
    </row>
    <row r="1392" spans="2:5" x14ac:dyDescent="0.25">
      <c r="B1392" s="2" t="s">
        <v>260</v>
      </c>
      <c r="E1392" s="99">
        <f>D13</f>
        <v>2.4</v>
      </c>
    </row>
    <row r="1393" spans="2:12" x14ac:dyDescent="0.25">
      <c r="B1393" s="2" t="s">
        <v>261</v>
      </c>
      <c r="E1393" s="99">
        <f>D14</f>
        <v>1.2</v>
      </c>
    </row>
    <row r="1394" spans="2:12" x14ac:dyDescent="0.25">
      <c r="B1394" s="2" t="s">
        <v>262</v>
      </c>
      <c r="E1394" s="99">
        <f>C8</f>
        <v>4</v>
      </c>
    </row>
    <row r="1395" spans="2:12" x14ac:dyDescent="0.25">
      <c r="B1395" s="2" t="s">
        <v>263</v>
      </c>
      <c r="E1395" s="99">
        <f>C45</f>
        <v>0.3</v>
      </c>
    </row>
    <row r="1396" spans="2:12" x14ac:dyDescent="0.25">
      <c r="B1396" s="2" t="s">
        <v>412</v>
      </c>
      <c r="E1396" s="99">
        <f>C48</f>
        <v>0.1</v>
      </c>
    </row>
    <row r="1397" spans="2:12" x14ac:dyDescent="0.25">
      <c r="B1397" s="2" t="s">
        <v>264</v>
      </c>
      <c r="E1397" s="99">
        <f>D112-2.2*1.8</f>
        <v>122.04</v>
      </c>
    </row>
    <row r="1398" spans="2:12" x14ac:dyDescent="0.25">
      <c r="B1398" s="2" t="s">
        <v>437</v>
      </c>
      <c r="E1398" s="99">
        <f>C46</f>
        <v>0.2</v>
      </c>
    </row>
    <row r="1399" spans="2:12" x14ac:dyDescent="0.25">
      <c r="B1399" s="2" t="s">
        <v>438</v>
      </c>
      <c r="E1399" s="99">
        <f>D47</f>
        <v>0.1</v>
      </c>
    </row>
    <row r="1400" spans="2:12" x14ac:dyDescent="0.25">
      <c r="B1400" s="2" t="s">
        <v>275</v>
      </c>
      <c r="E1400" s="99">
        <f>C18*C19*36</f>
        <v>2.6999999999999997</v>
      </c>
    </row>
    <row r="1401" spans="2:12" x14ac:dyDescent="0.25">
      <c r="B1401" s="2" t="s">
        <v>276</v>
      </c>
      <c r="E1401" s="99">
        <f>C18*C19*35</f>
        <v>2.625</v>
      </c>
    </row>
    <row r="1402" spans="2:12" x14ac:dyDescent="0.25">
      <c r="B1402" s="2" t="s">
        <v>425</v>
      </c>
      <c r="E1402" s="99">
        <f>C18*C19*35</f>
        <v>2.625</v>
      </c>
    </row>
    <row r="1403" spans="2:12" x14ac:dyDescent="0.25">
      <c r="B1403" s="2" t="s">
        <v>439</v>
      </c>
      <c r="E1403" s="99">
        <f>C18*C19*35</f>
        <v>2.625</v>
      </c>
    </row>
    <row r="1404" spans="2:12" x14ac:dyDescent="0.25">
      <c r="B1404" s="2" t="s">
        <v>267</v>
      </c>
      <c r="E1404" s="99">
        <f>7*9+17.5*3</f>
        <v>115.5</v>
      </c>
    </row>
    <row r="1408" spans="2:12" x14ac:dyDescent="0.25">
      <c r="B1408" s="317" t="s">
        <v>268</v>
      </c>
      <c r="C1408" s="320" t="s">
        <v>270</v>
      </c>
      <c r="D1408" s="320" t="s">
        <v>269</v>
      </c>
      <c r="E1408" s="320" t="s">
        <v>271</v>
      </c>
      <c r="F1408" s="320" t="s">
        <v>279</v>
      </c>
      <c r="G1408" s="320" t="s">
        <v>272</v>
      </c>
      <c r="H1408" s="320" t="s">
        <v>273</v>
      </c>
      <c r="I1408" s="320" t="s">
        <v>274</v>
      </c>
      <c r="J1408" s="320" t="s">
        <v>277</v>
      </c>
      <c r="K1408" s="320" t="s">
        <v>278</v>
      </c>
      <c r="L1408" s="320" t="s">
        <v>393</v>
      </c>
    </row>
    <row r="1409" spans="1:12" x14ac:dyDescent="0.25">
      <c r="B1409" s="317"/>
      <c r="C1409" s="320"/>
      <c r="D1409" s="320"/>
      <c r="E1409" s="320"/>
      <c r="F1409" s="320"/>
      <c r="G1409" s="320"/>
      <c r="H1409" s="320"/>
      <c r="I1409" s="320"/>
      <c r="J1409" s="320"/>
      <c r="K1409" s="320"/>
      <c r="L1409" s="320"/>
    </row>
    <row r="1410" spans="1:12" x14ac:dyDescent="0.25">
      <c r="B1410" s="80">
        <v>1</v>
      </c>
      <c r="C1410" s="178">
        <f>(($E$1377+$E$1368)*$E$1366*$E$1392*$D$12)+(($E$1369+$E$1376)*$E$1366*$E$1392*$C$1102)+(0.1*$E$1392*($E$1368+$E$1369+$E$1376+$E$1377))</f>
        <v>61.901280000000014</v>
      </c>
      <c r="D1410" s="178">
        <f>E1384*$D$12*E1392*$C$44</f>
        <v>1.1232</v>
      </c>
      <c r="E1410" s="178">
        <f>(($E$1388*$E$1366*1.2*$D$12))</f>
        <v>0</v>
      </c>
      <c r="F1410" s="178">
        <f>$C$45*$E$1397</f>
        <v>36.612000000000002</v>
      </c>
      <c r="G1410" s="178">
        <f>$E$1396*$E$1397</f>
        <v>12.204000000000001</v>
      </c>
      <c r="H1410" s="178">
        <f>$E$1400*$E$1367*($D$13+$E$15)</f>
        <v>16.847999999999999</v>
      </c>
      <c r="I1410" s="178">
        <f>$E$1404*$E$1367*$C$16*$C$17</f>
        <v>13.86</v>
      </c>
      <c r="J1410" s="178">
        <f>SUM(C1410:I1410)</f>
        <v>142.54848000000004</v>
      </c>
      <c r="K1410" s="178">
        <f>$E$1397*$E$1398</f>
        <v>24.408000000000001</v>
      </c>
      <c r="L1410" s="178">
        <f>J1410+(K1410*25%)</f>
        <v>148.65048000000004</v>
      </c>
    </row>
    <row r="1411" spans="1:12" x14ac:dyDescent="0.25">
      <c r="B1411" s="80">
        <v>2</v>
      </c>
      <c r="C1411" s="196">
        <f>(($E$1379+$E$1370)*$E$1366*$E$1392*$D$12)+(($E$1371+$E$1378)*$E$1366*$E$1392*$C$1102)+(0.1*$E$1392*($E$1370+$E$1371+$E$1378+$E$1379))</f>
        <v>59.611680000000014</v>
      </c>
      <c r="D1411" s="178">
        <f>E1385*$D$12*E1392*$C$44</f>
        <v>2.8360800000000004</v>
      </c>
      <c r="E1411" s="178">
        <f>(($E$1389*$E$1366*1.2*$D$12))</f>
        <v>0.89856000000000014</v>
      </c>
      <c r="F1411" s="178">
        <f>$C$45*$E$1397</f>
        <v>36.612000000000002</v>
      </c>
      <c r="G1411" s="178">
        <f>$E$1396*$E$1397</f>
        <v>12.204000000000001</v>
      </c>
      <c r="H1411" s="178">
        <f>$E$1401*$E$1367*($D$13+$E$15)</f>
        <v>16.38</v>
      </c>
      <c r="I1411" s="196">
        <f>$E$1404*$E$1367*$C$16*$C$17</f>
        <v>13.86</v>
      </c>
      <c r="J1411" s="178">
        <f>SUM(C1411:I1411)</f>
        <v>142.40232000000003</v>
      </c>
      <c r="K1411" s="178">
        <f>$E$1397*$E$1398</f>
        <v>24.408000000000001</v>
      </c>
      <c r="L1411" s="178">
        <f>J1411+(K1411*25%)</f>
        <v>148.50432000000004</v>
      </c>
    </row>
    <row r="1412" spans="1:12" x14ac:dyDescent="0.25">
      <c r="B1412" s="80">
        <v>3</v>
      </c>
      <c r="C1412" s="196">
        <f>(($E$1381+$E$1372)*$E$1366*$E$1392*$D$12)+(($E$1373+$E$1380)*$E$1366*$E$1392*$C$1102)+(0.1*$E$1392*($E$1372+$E$1373+$E$1380+$E$1381))</f>
        <v>63.138720000000006</v>
      </c>
      <c r="D1412" s="178">
        <f>E1386*$D$12*E1392*$C$44</f>
        <v>2.8360800000000004</v>
      </c>
      <c r="E1412" s="178">
        <f>(($E$1390*$E$1366*1.2*$D$12))</f>
        <v>0.89856000000000014</v>
      </c>
      <c r="F1412" s="178">
        <f>$C$45*$E$1397</f>
        <v>36.612000000000002</v>
      </c>
      <c r="G1412" s="178">
        <f>$E$1396*$E$1397</f>
        <v>12.204000000000001</v>
      </c>
      <c r="H1412" s="178">
        <f>$E$1402*$E$1367*($D$13+$E$15)</f>
        <v>16.38</v>
      </c>
      <c r="I1412" s="196">
        <f>$E$1404*$E$1367*$C$16*$C$17</f>
        <v>13.86</v>
      </c>
      <c r="J1412" s="178">
        <f>SUM(C1412:I1412)</f>
        <v>145.92936000000003</v>
      </c>
      <c r="K1412" s="178">
        <f>$E$1397*$E$1398</f>
        <v>24.408000000000001</v>
      </c>
      <c r="L1412" s="178">
        <f>J1412+(K1412*25%)</f>
        <v>152.03136000000003</v>
      </c>
    </row>
    <row r="1413" spans="1:12" x14ac:dyDescent="0.25">
      <c r="B1413" s="80">
        <v>4</v>
      </c>
      <c r="C1413" s="196">
        <f>(($E$1383+$E$1374)*$E$1366*$E$1392*$D$12)+(($E$1375+$E$1382)*$E$1366*$E$1392*$C$1102)+(0.1*$E$1392*($E$1374+$E$1375+$E$1382+$E$1383))</f>
        <v>40.735200000000006</v>
      </c>
      <c r="D1413" s="196">
        <f>E1387*$D$12*E1392*$C$44</f>
        <v>2.8360800000000004</v>
      </c>
      <c r="E1413" s="196">
        <f>(($E$1391*$E$1366*1.2*$D$12))</f>
        <v>0.89856000000000014</v>
      </c>
      <c r="F1413" s="196">
        <f>$C$45*$E$1397</f>
        <v>36.612000000000002</v>
      </c>
      <c r="G1413" s="196">
        <f>$E$1396*$E$1397</f>
        <v>12.204000000000001</v>
      </c>
      <c r="H1413" s="196">
        <f>$E$1403*$E$1367*($D$13+$E$15)</f>
        <v>16.38</v>
      </c>
      <c r="I1413" s="196">
        <f>$E$1404*$E$1367*$C$16*$C$17</f>
        <v>13.86</v>
      </c>
      <c r="J1413" s="196">
        <f>SUM(C1413:I1413)</f>
        <v>123.52584</v>
      </c>
      <c r="K1413" s="196">
        <f>$E$1397*$E$1399</f>
        <v>12.204000000000001</v>
      </c>
      <c r="L1413" s="196">
        <f>J1413+(K1413*25%)</f>
        <v>126.57684</v>
      </c>
    </row>
    <row r="1414" spans="1:12" x14ac:dyDescent="0.25">
      <c r="L1414" s="4">
        <f>SUM(L1410:L1413)</f>
        <v>575.76300000000015</v>
      </c>
    </row>
    <row r="1417" spans="1:12" x14ac:dyDescent="0.25">
      <c r="A1417" s="1" t="s">
        <v>280</v>
      </c>
    </row>
    <row r="1422" spans="1:12" x14ac:dyDescent="0.25">
      <c r="B1422" s="182" t="s">
        <v>281</v>
      </c>
      <c r="C1422" s="4">
        <f>(($D$54*$D$66*$D$60*$E$77)/$D$722)*$L$1414</f>
        <v>118.75111875000005</v>
      </c>
      <c r="D1422" s="2" t="s">
        <v>156</v>
      </c>
    </row>
    <row r="1424" spans="1:12" x14ac:dyDescent="0.25">
      <c r="B1424" s="2" t="s">
        <v>314</v>
      </c>
    </row>
    <row r="1426" spans="2:11" ht="36.75" customHeight="1" x14ac:dyDescent="0.25">
      <c r="C1426" s="180" t="s">
        <v>298</v>
      </c>
      <c r="D1426" s="180" t="s">
        <v>395</v>
      </c>
      <c r="E1426" s="180" t="s">
        <v>396</v>
      </c>
      <c r="F1426" s="180" t="s">
        <v>299</v>
      </c>
      <c r="G1426" s="321"/>
      <c r="H1426" s="322"/>
      <c r="I1426" s="180" t="s">
        <v>397</v>
      </c>
      <c r="J1426" s="180" t="s">
        <v>398</v>
      </c>
      <c r="K1426" s="180" t="s">
        <v>394</v>
      </c>
    </row>
    <row r="1427" spans="2:11" x14ac:dyDescent="0.25">
      <c r="C1427" s="80">
        <v>1</v>
      </c>
      <c r="D1427" s="178">
        <f>L1410</f>
        <v>148.65048000000004</v>
      </c>
      <c r="E1427" s="178">
        <f>D13+E15</f>
        <v>2.6</v>
      </c>
      <c r="F1427" s="178">
        <f>D1427*E1427</f>
        <v>386.49124800000016</v>
      </c>
      <c r="G1427" s="323">
        <f>F1427/SUM(F1427:F1430)</f>
        <v>0.10557108424370613</v>
      </c>
      <c r="H1427" s="323"/>
      <c r="I1427" s="178">
        <f>G1427*C1422</f>
        <v>12.536684361590606</v>
      </c>
      <c r="J1427" s="178">
        <f>SUM(I1427:I1430)</f>
        <v>118.75111875000005</v>
      </c>
      <c r="K1427" s="178">
        <f>J1427*E1427</f>
        <v>308.75290875000013</v>
      </c>
    </row>
    <row r="1428" spans="2:11" x14ac:dyDescent="0.25">
      <c r="C1428" s="80">
        <v>2</v>
      </c>
      <c r="D1428" s="178">
        <f>L1411</f>
        <v>148.50432000000004</v>
      </c>
      <c r="E1428" s="178">
        <f>E1427*2</f>
        <v>5.2</v>
      </c>
      <c r="F1428" s="178">
        <f>D1428*E1428</f>
        <v>772.22246400000017</v>
      </c>
      <c r="G1428" s="323">
        <f>F1428/SUM(F1427:F1430)</f>
        <v>0.21093456378041014</v>
      </c>
      <c r="H1428" s="323"/>
      <c r="I1428" s="178">
        <f>G1428*C1422</f>
        <v>25.048715431966944</v>
      </c>
      <c r="J1428" s="178">
        <f>I1429+I1428+I1430</f>
        <v>106.21443438840944</v>
      </c>
      <c r="K1428" s="178">
        <f>J1428*E1428</f>
        <v>552.31505881972907</v>
      </c>
    </row>
    <row r="1429" spans="2:11" x14ac:dyDescent="0.25">
      <c r="C1429" s="80">
        <v>3</v>
      </c>
      <c r="D1429" s="178">
        <f>L1412</f>
        <v>152.03136000000003</v>
      </c>
      <c r="E1429" s="178">
        <f>E1427*3</f>
        <v>7.8000000000000007</v>
      </c>
      <c r="F1429" s="178">
        <f>D1429*E1429</f>
        <v>1185.8446080000003</v>
      </c>
      <c r="G1429" s="323">
        <f>F1429/SUM(F1427:F1430)</f>
        <v>0.3239165224541195</v>
      </c>
      <c r="H1429" s="323"/>
      <c r="I1429" s="178">
        <f>G1429*C1422</f>
        <v>38.465449423036205</v>
      </c>
      <c r="J1429" s="178">
        <f>I1429+I1430</f>
        <v>81.165718956442504</v>
      </c>
      <c r="K1429" s="178">
        <f>J1429*E1429</f>
        <v>633.09260786025163</v>
      </c>
    </row>
    <row r="1430" spans="2:11" x14ac:dyDescent="0.25">
      <c r="C1430" s="80">
        <v>4</v>
      </c>
      <c r="D1430" s="196">
        <f>L1413</f>
        <v>126.57684</v>
      </c>
      <c r="E1430" s="196">
        <f>E1427*4</f>
        <v>10.4</v>
      </c>
      <c r="F1430" s="196">
        <f>D1430*E1430</f>
        <v>1316.399136</v>
      </c>
      <c r="G1430" s="323">
        <f>F1430/SUM(F1427:F1430)</f>
        <v>0.35957782952176426</v>
      </c>
      <c r="H1430" s="323"/>
      <c r="I1430" s="196">
        <f>G1430*C1422</f>
        <v>42.700269533406299</v>
      </c>
      <c r="J1430" s="196">
        <f>I1430</f>
        <v>42.700269533406299</v>
      </c>
      <c r="K1430" s="196">
        <f>J1430*E1430</f>
        <v>444.08280314742552</v>
      </c>
    </row>
    <row r="1432" spans="2:11" x14ac:dyDescent="0.25">
      <c r="B1432" s="2" t="s">
        <v>301</v>
      </c>
    </row>
    <row r="1434" spans="2:11" x14ac:dyDescent="0.25">
      <c r="C1434" s="2" t="s">
        <v>302</v>
      </c>
    </row>
    <row r="1435" spans="2:11" x14ac:dyDescent="0.25">
      <c r="C1435" s="179" t="s">
        <v>268</v>
      </c>
      <c r="D1435" s="179" t="s">
        <v>237</v>
      </c>
      <c r="E1435" s="179" t="s">
        <v>246</v>
      </c>
      <c r="F1435" s="179" t="s">
        <v>304</v>
      </c>
      <c r="G1435" s="179" t="s">
        <v>305</v>
      </c>
      <c r="H1435" s="179" t="s">
        <v>303</v>
      </c>
      <c r="I1435" s="179" t="s">
        <v>306</v>
      </c>
      <c r="J1435" s="179" t="s">
        <v>307</v>
      </c>
    </row>
    <row r="1436" spans="2:11" x14ac:dyDescent="0.25">
      <c r="C1436" s="80">
        <v>1</v>
      </c>
      <c r="D1436" s="178">
        <f>E1222</f>
        <v>9.5638016532129875</v>
      </c>
      <c r="E1436" s="178">
        <f>D1360</f>
        <v>11.160527471539849</v>
      </c>
      <c r="F1436" s="178">
        <f>E1436-D1436</f>
        <v>1.5967258183268616</v>
      </c>
      <c r="G1436" s="178">
        <f>$C$10</f>
        <v>18</v>
      </c>
      <c r="H1436" s="178">
        <f>0.05*G1436</f>
        <v>0.9</v>
      </c>
      <c r="I1436" s="178">
        <f>J1427*(F1436+H1436)</f>
        <v>296.48898413832416</v>
      </c>
      <c r="J1436" s="178">
        <f>J1427*(F1436-H1436)</f>
        <v>82.736970388324096</v>
      </c>
    </row>
    <row r="1437" spans="2:11" x14ac:dyDescent="0.25">
      <c r="C1437" s="80">
        <v>2</v>
      </c>
      <c r="D1437" s="178">
        <f>F1222</f>
        <v>9.9286371395672788</v>
      </c>
      <c r="E1437" s="178">
        <f>E1360</f>
        <v>12.21093835897512</v>
      </c>
      <c r="F1437" s="178">
        <f>E1437-D1437</f>
        <v>2.2823012194078416</v>
      </c>
      <c r="G1437" s="178">
        <f>$C$10</f>
        <v>18</v>
      </c>
      <c r="H1437" s="178">
        <f>0.05*G1437</f>
        <v>0.9</v>
      </c>
      <c r="I1437" s="178">
        <f>J1428*(F1437+H1437)</f>
        <v>338.00632407294955</v>
      </c>
      <c r="J1437" s="178">
        <f>J1428*(F1437-H1437)</f>
        <v>146.82034217381258</v>
      </c>
    </row>
    <row r="1438" spans="2:11" x14ac:dyDescent="0.25">
      <c r="C1438" s="80">
        <v>3</v>
      </c>
      <c r="D1438" s="178">
        <f>G1222</f>
        <v>9.9286371395672788</v>
      </c>
      <c r="E1438" s="178">
        <f>F1360</f>
        <v>12.21093835897512</v>
      </c>
      <c r="F1438" s="178">
        <f>E1438-D1438</f>
        <v>2.2823012194078416</v>
      </c>
      <c r="G1438" s="178">
        <f>$C$10</f>
        <v>18</v>
      </c>
      <c r="H1438" s="178">
        <f>0.05*G1438</f>
        <v>0.9</v>
      </c>
      <c r="I1438" s="178">
        <f>J1429*(F1438+H1438)</f>
        <v>258.29376640920111</v>
      </c>
      <c r="J1438" s="178">
        <f>J1429*(F1438-H1438)</f>
        <v>112.19547228760464</v>
      </c>
    </row>
    <row r="1439" spans="2:11" x14ac:dyDescent="0.25">
      <c r="C1439" s="80">
        <v>4</v>
      </c>
      <c r="D1439" s="196">
        <f>H1222</f>
        <v>9.6542488357137017</v>
      </c>
      <c r="E1439" s="196">
        <f>G1360</f>
        <v>11.681438671665481</v>
      </c>
      <c r="F1439" s="196">
        <f>E1439-D1439</f>
        <v>2.0271898359517788</v>
      </c>
      <c r="G1439" s="196">
        <f>$C$10</f>
        <v>18</v>
      </c>
      <c r="H1439" s="196">
        <f>0.05*G1439</f>
        <v>0.9</v>
      </c>
      <c r="I1439" s="196">
        <f>J1430*(F1439+H1439)</f>
        <v>124.99179497058832</v>
      </c>
      <c r="J1439" s="196">
        <f>J1430*(F1439-H1439)</f>
        <v>48.13130981045699</v>
      </c>
    </row>
    <row r="1441" spans="2:10" x14ac:dyDescent="0.25">
      <c r="C1441" s="2" t="s">
        <v>308</v>
      </c>
    </row>
    <row r="1442" spans="2:10" x14ac:dyDescent="0.25">
      <c r="C1442" s="179" t="s">
        <v>268</v>
      </c>
      <c r="D1442" s="179" t="s">
        <v>236</v>
      </c>
      <c r="E1442" s="179" t="s">
        <v>245</v>
      </c>
      <c r="F1442" s="179" t="s">
        <v>309</v>
      </c>
      <c r="G1442" s="179" t="s">
        <v>311</v>
      </c>
      <c r="H1442" s="179" t="s">
        <v>310</v>
      </c>
      <c r="I1442" s="179" t="s">
        <v>312</v>
      </c>
      <c r="J1442" s="179" t="s">
        <v>313</v>
      </c>
    </row>
    <row r="1443" spans="2:10" x14ac:dyDescent="0.25">
      <c r="C1443" s="80">
        <v>1</v>
      </c>
      <c r="D1443" s="178">
        <f>E1221</f>
        <v>3.6016377819650902</v>
      </c>
      <c r="E1443" s="178">
        <f>D1359</f>
        <v>3.6620644694944451</v>
      </c>
      <c r="F1443" s="178">
        <f>E1443-D1443</f>
        <v>6.0426687529354872E-2</v>
      </c>
      <c r="G1443" s="178">
        <f>$C$9</f>
        <v>7</v>
      </c>
      <c r="H1443" s="178">
        <f>0.05*G1443</f>
        <v>0.35000000000000003</v>
      </c>
      <c r="I1443" s="178">
        <f>J1427*(F1443+H1443)</f>
        <v>48.738628308967584</v>
      </c>
      <c r="J1443" s="178">
        <f>J1427*(F1443-H1443)</f>
        <v>-34.387154816032449</v>
      </c>
    </row>
    <row r="1444" spans="2:10" x14ac:dyDescent="0.25">
      <c r="C1444" s="80">
        <v>2</v>
      </c>
      <c r="D1444" s="178">
        <f>F1221</f>
        <v>3.5133609520818734</v>
      </c>
      <c r="E1444" s="178">
        <f>E1359</f>
        <v>3.6620644694944451</v>
      </c>
      <c r="F1444" s="178">
        <f>E1444-D1444</f>
        <v>0.14870351741257171</v>
      </c>
      <c r="G1444" s="178">
        <f>$C$9</f>
        <v>7</v>
      </c>
      <c r="H1444" s="178">
        <f>0.05*G1444</f>
        <v>0.35000000000000003</v>
      </c>
      <c r="I1444" s="178">
        <f>J1428*(F1444+H1444)</f>
        <v>52.969512029486609</v>
      </c>
      <c r="J1444" s="178">
        <f>J1428*(F1444-H1444)</f>
        <v>-21.380592042400011</v>
      </c>
    </row>
    <row r="1445" spans="2:10" x14ac:dyDescent="0.25">
      <c r="C1445" s="80">
        <v>3</v>
      </c>
      <c r="D1445" s="178">
        <f>G1221</f>
        <v>3.5133609520818734</v>
      </c>
      <c r="E1445" s="178">
        <f>F1359</f>
        <v>3.6620644694944451</v>
      </c>
      <c r="F1445" s="178">
        <f>E1445-D1445</f>
        <v>0.14870351741257171</v>
      </c>
      <c r="G1445" s="178">
        <f>$C$9</f>
        <v>7</v>
      </c>
      <c r="H1445" s="178">
        <f>0.05*G1445</f>
        <v>0.35000000000000003</v>
      </c>
      <c r="I1445" s="178">
        <f>J1429*(F1445+H1445)</f>
        <v>40.477629536898128</v>
      </c>
      <c r="J1445" s="178">
        <f>J1429*(F1445-H1445)</f>
        <v>-16.338373732611629</v>
      </c>
    </row>
    <row r="1446" spans="2:10" x14ac:dyDescent="0.25">
      <c r="C1446" s="80">
        <v>4</v>
      </c>
      <c r="D1446" s="196">
        <f>H1221</f>
        <v>3.5350575129377138</v>
      </c>
      <c r="E1446" s="196">
        <f>G1359</f>
        <v>3.6620644694944451</v>
      </c>
      <c r="F1446" s="196">
        <f>E1446-D1446</f>
        <v>0.12700695655673133</v>
      </c>
      <c r="G1446" s="196">
        <f>$C$9</f>
        <v>7</v>
      </c>
      <c r="H1446" s="196">
        <f>0.05*G1446</f>
        <v>0.35000000000000003</v>
      </c>
      <c r="I1446" s="196">
        <f>J1430*(F1446+H1446)</f>
        <v>20.368325614282259</v>
      </c>
      <c r="J1446" s="196">
        <f>J1430*(F1446-H1446)</f>
        <v>-9.521863059102154</v>
      </c>
    </row>
    <row r="1448" spans="2:10" x14ac:dyDescent="0.25">
      <c r="B1448" s="2" t="s">
        <v>315</v>
      </c>
    </row>
    <row r="1450" spans="2:10" x14ac:dyDescent="0.25">
      <c r="B1450" s="2" t="s">
        <v>316</v>
      </c>
    </row>
    <row r="1451" spans="2:10" x14ac:dyDescent="0.25">
      <c r="B1451" s="179" t="s">
        <v>30</v>
      </c>
      <c r="C1451" s="179" t="s">
        <v>247</v>
      </c>
      <c r="D1451" s="179" t="s">
        <v>317</v>
      </c>
      <c r="E1451" s="179" t="s">
        <v>318</v>
      </c>
      <c r="F1451" s="179" t="s">
        <v>319</v>
      </c>
      <c r="G1451" s="179" t="s">
        <v>327</v>
      </c>
      <c r="H1451" s="317" t="s">
        <v>320</v>
      </c>
      <c r="I1451" s="317"/>
      <c r="J1451" s="179" t="s">
        <v>329</v>
      </c>
    </row>
    <row r="1452" spans="2:10" x14ac:dyDescent="0.25">
      <c r="B1452" s="178" t="str">
        <f t="shared" ref="B1452:B1462" si="339">B1239</f>
        <v xml:space="preserve">X 1 </v>
      </c>
      <c r="C1452" s="178">
        <f t="shared" ref="C1452:C1462" si="340">G1239</f>
        <v>13373.577575079873</v>
      </c>
      <c r="D1452" s="178">
        <f t="shared" ref="D1452:D1462" si="341">(C1452/(SUM($C$1452:$C$1462)))*$J$1427</f>
        <v>9.7709468996302338</v>
      </c>
      <c r="E1452" s="178">
        <f t="shared" ref="E1452:E1462" si="342">F1239</f>
        <v>4.1349999999999998</v>
      </c>
      <c r="F1452" s="178">
        <f>$D$1360-E1452</f>
        <v>7.0255274715398492</v>
      </c>
      <c r="G1452" s="107">
        <f>(C1452)*(F1452)^2</f>
        <v>660093.52678792947</v>
      </c>
      <c r="H1452" s="178">
        <f t="shared" ref="H1452:H1462" si="343">(C1452*F1452*$I$1436)/(SUM($G$1452:$G$1462)+SUM($G$1466:$G$1483))</f>
        <v>3.9951081228968151</v>
      </c>
      <c r="I1452" s="178">
        <f t="shared" ref="I1452:I1462" si="344">(C1452*F1452*$J$1436)/(SUM($G$1452:$G$1462)+SUM($G$1466:$G$1483))</f>
        <v>1.1148580896619587</v>
      </c>
      <c r="J1452" s="178">
        <f>D1452+MAX(H1452:I1452)</f>
        <v>13.766055022527048</v>
      </c>
    </row>
    <row r="1453" spans="2:10" x14ac:dyDescent="0.25">
      <c r="B1453" s="178" t="str">
        <f t="shared" si="339"/>
        <v xml:space="preserve">X 2 </v>
      </c>
      <c r="C1453" s="178">
        <f t="shared" si="340"/>
        <v>13373.577575079873</v>
      </c>
      <c r="D1453" s="178">
        <f t="shared" si="341"/>
        <v>9.7709468996302338</v>
      </c>
      <c r="E1453" s="178">
        <f t="shared" si="342"/>
        <v>8.7349999999999994</v>
      </c>
      <c r="F1453" s="178">
        <f t="shared" ref="F1453:F1462" si="345">$D$1360-E1453</f>
        <v>2.4255274715398496</v>
      </c>
      <c r="G1453" s="107">
        <f t="shared" ref="G1453:G1462" si="346">(C1453)*(F1453)^2</f>
        <v>78679.211128884694</v>
      </c>
      <c r="H1453" s="178">
        <f t="shared" si="343"/>
        <v>1.3792906714994777</v>
      </c>
      <c r="I1453" s="178">
        <f t="shared" si="344"/>
        <v>0.38489906050439665</v>
      </c>
      <c r="J1453" s="178">
        <f t="shared" ref="J1453:J1462" si="347">D1453+MAX(H1453:I1453)</f>
        <v>11.150237571129711</v>
      </c>
    </row>
    <row r="1454" spans="2:10" x14ac:dyDescent="0.25">
      <c r="B1454" s="178" t="str">
        <f t="shared" si="339"/>
        <v xml:space="preserve">X 3 </v>
      </c>
      <c r="C1454" s="178">
        <f t="shared" si="340"/>
        <v>13373.577575079873</v>
      </c>
      <c r="D1454" s="178">
        <f t="shared" si="341"/>
        <v>9.7709468996302338</v>
      </c>
      <c r="E1454" s="178">
        <f t="shared" si="342"/>
        <v>11.035</v>
      </c>
      <c r="F1454" s="178">
        <f t="shared" si="345"/>
        <v>0.12552747153984889</v>
      </c>
      <c r="G1454" s="107">
        <f t="shared" si="346"/>
        <v>210.72941587983516</v>
      </c>
      <c r="H1454" s="178">
        <f t="shared" si="343"/>
        <v>7.1381945800808547E-2</v>
      </c>
      <c r="I1454" s="178">
        <f t="shared" si="344"/>
        <v>1.9919545925615564E-2</v>
      </c>
      <c r="J1454" s="178">
        <f t="shared" si="347"/>
        <v>9.8423288454310427</v>
      </c>
    </row>
    <row r="1455" spans="2:10" x14ac:dyDescent="0.25">
      <c r="B1455" s="178" t="str">
        <f t="shared" si="339"/>
        <v xml:space="preserve">X 4 </v>
      </c>
      <c r="C1455" s="178">
        <f t="shared" si="340"/>
        <v>13373.577575079873</v>
      </c>
      <c r="D1455" s="178">
        <f t="shared" si="341"/>
        <v>9.7709468996302338</v>
      </c>
      <c r="E1455" s="178">
        <f t="shared" si="342"/>
        <v>12.965</v>
      </c>
      <c r="F1455" s="178">
        <f t="shared" si="345"/>
        <v>-1.8044725284601508</v>
      </c>
      <c r="G1455" s="107">
        <f t="shared" si="346"/>
        <v>43545.988204509493</v>
      </c>
      <c r="H1455" s="178">
        <f t="shared" si="343"/>
        <v>-1.0261240718506828</v>
      </c>
      <c r="I1455" s="178">
        <f t="shared" si="344"/>
        <v>-0.28634587282962237</v>
      </c>
      <c r="J1455" s="178">
        <f>D1455</f>
        <v>9.7709468996302338</v>
      </c>
    </row>
    <row r="1456" spans="2:10" x14ac:dyDescent="0.25">
      <c r="B1456" s="178" t="str">
        <f t="shared" si="339"/>
        <v xml:space="preserve">X 5 </v>
      </c>
      <c r="C1456" s="178">
        <f t="shared" si="340"/>
        <v>13036.710406613536</v>
      </c>
      <c r="D1456" s="178">
        <f t="shared" si="341"/>
        <v>9.5248264283625659</v>
      </c>
      <c r="E1456" s="178">
        <f t="shared" si="342"/>
        <v>17.934999999999999</v>
      </c>
      <c r="F1456" s="178">
        <f t="shared" si="345"/>
        <v>-6.7744725284601497</v>
      </c>
      <c r="G1456" s="107">
        <f t="shared" si="346"/>
        <v>598299.98274491227</v>
      </c>
      <c r="H1456" s="178">
        <f t="shared" si="343"/>
        <v>-3.7553074970430091</v>
      </c>
      <c r="I1456" s="178">
        <f t="shared" si="344"/>
        <v>-1.047940334393481</v>
      </c>
      <c r="J1456" s="242">
        <f>D1456</f>
        <v>9.5248264283625659</v>
      </c>
    </row>
    <row r="1457" spans="2:10" x14ac:dyDescent="0.25">
      <c r="B1457" s="178" t="str">
        <f t="shared" si="339"/>
        <v>X 6</v>
      </c>
      <c r="C1457" s="178">
        <f t="shared" si="340"/>
        <v>27094.052990456908</v>
      </c>
      <c r="D1457" s="178">
        <f t="shared" si="341"/>
        <v>19.795342837717907</v>
      </c>
      <c r="E1457" s="178">
        <f t="shared" si="342"/>
        <v>17.934999999999999</v>
      </c>
      <c r="F1457" s="178">
        <f t="shared" si="345"/>
        <v>-6.7744725284601497</v>
      </c>
      <c r="G1457" s="107">
        <f t="shared" si="346"/>
        <v>1243440.3259012771</v>
      </c>
      <c r="H1457" s="178">
        <f t="shared" si="343"/>
        <v>-7.8046145957746589</v>
      </c>
      <c r="I1457" s="178">
        <f t="shared" si="344"/>
        <v>-2.1779229625665639</v>
      </c>
      <c r="J1457" s="242">
        <f>D1457</f>
        <v>19.795342837717907</v>
      </c>
    </row>
    <row r="1458" spans="2:10" x14ac:dyDescent="0.25">
      <c r="B1458" s="178" t="str">
        <f t="shared" si="339"/>
        <v>X 7</v>
      </c>
      <c r="C1458" s="178">
        <f t="shared" si="340"/>
        <v>13713.524676623039</v>
      </c>
      <c r="D1458" s="178">
        <f t="shared" si="341"/>
        <v>10.019317618625493</v>
      </c>
      <c r="E1458" s="178">
        <f t="shared" si="342"/>
        <v>17.934999999999999</v>
      </c>
      <c r="F1458" s="178">
        <f t="shared" si="345"/>
        <v>-6.7744725284601497</v>
      </c>
      <c r="G1458" s="107">
        <f t="shared" si="346"/>
        <v>629361.34358198137</v>
      </c>
      <c r="H1458" s="178">
        <f t="shared" si="343"/>
        <v>-3.9502681598941987</v>
      </c>
      <c r="I1458" s="178">
        <f t="shared" si="344"/>
        <v>-1.1023452379553667</v>
      </c>
      <c r="J1458" s="242">
        <f>D1458</f>
        <v>10.019317618625493</v>
      </c>
    </row>
    <row r="1459" spans="2:10" x14ac:dyDescent="0.25">
      <c r="B1459" s="178" t="str">
        <f t="shared" si="339"/>
        <v>X 8</v>
      </c>
      <c r="C1459" s="178">
        <f t="shared" si="340"/>
        <v>13713.524676623039</v>
      </c>
      <c r="D1459" s="178">
        <f t="shared" si="341"/>
        <v>10.019317618625493</v>
      </c>
      <c r="E1459" s="178">
        <f t="shared" si="342"/>
        <v>12.965</v>
      </c>
      <c r="F1459" s="178">
        <f t="shared" si="345"/>
        <v>-1.8044725284601508</v>
      </c>
      <c r="G1459" s="107">
        <f t="shared" si="346"/>
        <v>44652.897136756626</v>
      </c>
      <c r="H1459" s="178">
        <f t="shared" si="343"/>
        <v>-1.0522074367611545</v>
      </c>
      <c r="I1459" s="178">
        <f t="shared" si="344"/>
        <v>-0.29362458706751371</v>
      </c>
      <c r="J1459" s="242">
        <f>D1459</f>
        <v>10.019317618625493</v>
      </c>
    </row>
    <row r="1460" spans="2:10" x14ac:dyDescent="0.25">
      <c r="B1460" s="178" t="str">
        <f t="shared" si="339"/>
        <v>X 9</v>
      </c>
      <c r="C1460" s="178">
        <f t="shared" si="340"/>
        <v>13713.524676623039</v>
      </c>
      <c r="D1460" s="178">
        <f t="shared" si="341"/>
        <v>10.019317618625493</v>
      </c>
      <c r="E1460" s="178">
        <f t="shared" si="342"/>
        <v>8.7349999999999994</v>
      </c>
      <c r="F1460" s="178">
        <f t="shared" si="345"/>
        <v>2.4255274715398496</v>
      </c>
      <c r="G1460" s="107">
        <f t="shared" si="346"/>
        <v>80679.18231272159</v>
      </c>
      <c r="H1460" s="178">
        <f t="shared" si="343"/>
        <v>1.4143512873540931</v>
      </c>
      <c r="I1460" s="178">
        <f t="shared" si="344"/>
        <v>0.39468292867808363</v>
      </c>
      <c r="J1460" s="178">
        <f t="shared" si="347"/>
        <v>11.433668905979586</v>
      </c>
    </row>
    <row r="1461" spans="2:10" x14ac:dyDescent="0.25">
      <c r="B1461" s="178" t="str">
        <f t="shared" si="339"/>
        <v>X 10</v>
      </c>
      <c r="C1461" s="178">
        <f t="shared" si="340"/>
        <v>13713.524676623039</v>
      </c>
      <c r="D1461" s="178">
        <f t="shared" si="341"/>
        <v>10.019317618625493</v>
      </c>
      <c r="E1461" s="178">
        <f t="shared" si="342"/>
        <v>4.1349999999999998</v>
      </c>
      <c r="F1461" s="178">
        <f t="shared" si="345"/>
        <v>7.0255274715398492</v>
      </c>
      <c r="G1461" s="107">
        <f t="shared" si="346"/>
        <v>676872.64815012214</v>
      </c>
      <c r="H1461" s="178">
        <f t="shared" si="343"/>
        <v>4.0966610109782389</v>
      </c>
      <c r="I1461" s="178">
        <f t="shared" si="344"/>
        <v>1.1431970119948087</v>
      </c>
      <c r="J1461" s="178">
        <f t="shared" si="347"/>
        <v>14.115978629603731</v>
      </c>
    </row>
    <row r="1462" spans="2:10" x14ac:dyDescent="0.25">
      <c r="B1462" s="178" t="str">
        <f t="shared" si="339"/>
        <v>X 11</v>
      </c>
      <c r="C1462" s="178">
        <f t="shared" si="340"/>
        <v>14056.487143172453</v>
      </c>
      <c r="D1462" s="178">
        <f t="shared" si="341"/>
        <v>10.269891410896671</v>
      </c>
      <c r="E1462" s="178">
        <f t="shared" si="342"/>
        <v>6.5000000000000002E-2</v>
      </c>
      <c r="F1462" s="178">
        <f t="shared" si="345"/>
        <v>11.09552747153985</v>
      </c>
      <c r="G1462" s="107">
        <f t="shared" si="346"/>
        <v>1730504.3916280644</v>
      </c>
      <c r="H1462" s="178">
        <f t="shared" si="343"/>
        <v>6.6317287227942936</v>
      </c>
      <c r="I1462" s="178">
        <f t="shared" si="344"/>
        <v>1.8506223580476908</v>
      </c>
      <c r="J1462" s="178">
        <f t="shared" si="347"/>
        <v>16.901620133690965</v>
      </c>
    </row>
    <row r="1464" spans="2:10" x14ac:dyDescent="0.25">
      <c r="B1464" s="2" t="s">
        <v>322</v>
      </c>
    </row>
    <row r="1465" spans="2:10" x14ac:dyDescent="0.25">
      <c r="B1465" s="77" t="s">
        <v>30</v>
      </c>
      <c r="C1465" s="77" t="s">
        <v>248</v>
      </c>
      <c r="D1465" s="77" t="s">
        <v>323</v>
      </c>
      <c r="E1465" s="77" t="s">
        <v>324</v>
      </c>
      <c r="F1465" s="77" t="s">
        <v>325</v>
      </c>
      <c r="G1465" s="77" t="s">
        <v>326</v>
      </c>
      <c r="H1465" s="317" t="s">
        <v>328</v>
      </c>
      <c r="I1465" s="317"/>
      <c r="J1465" s="179" t="s">
        <v>321</v>
      </c>
    </row>
    <row r="1466" spans="2:10" x14ac:dyDescent="0.25">
      <c r="B1466" s="178" t="str">
        <f t="shared" ref="B1466:B1483" si="348">B1250</f>
        <v xml:space="preserve">Y 1 </v>
      </c>
      <c r="C1466" s="178">
        <f t="shared" ref="C1466:C1483" si="349">H1250</f>
        <v>4494.9596774193551</v>
      </c>
      <c r="D1466" s="178">
        <f t="shared" ref="D1466:D1483" si="350">(C1466/(SUM($C$1466:$C$1483)))*$J$1427</f>
        <v>4.4420112411186201</v>
      </c>
      <c r="E1466" s="178">
        <f t="shared" ref="E1466:E1483" si="351">E1250</f>
        <v>6.5000000000000002E-2</v>
      </c>
      <c r="F1466" s="178">
        <f>$D$1359-E1466</f>
        <v>3.5970644694944451</v>
      </c>
      <c r="G1466" s="178">
        <f t="shared" ref="G1466:G1483" si="352">(C1466)*(F1466)^2</f>
        <v>58159.711496916752</v>
      </c>
      <c r="H1466" s="178">
        <f t="shared" ref="H1466:H1483" si="353">(C1466*F1466*$I$1443)/(SUM($G$1452:$G$1462)+SUM($G$1466:$G$1483))</f>
        <v>0.11301621596309451</v>
      </c>
      <c r="I1466" s="178">
        <f t="shared" ref="I1466:I1483" si="354">(C1466*F1466*$J$1443)/(SUM($G$1452:$G$1462)+SUM($G$1466:$G$1483))</f>
        <v>-7.9737699846797572E-2</v>
      </c>
      <c r="J1466" s="178">
        <f>D1466+MAX(H1466:I1466)</f>
        <v>4.5550274570817146</v>
      </c>
    </row>
    <row r="1467" spans="2:10" x14ac:dyDescent="0.25">
      <c r="B1467" s="178" t="str">
        <f t="shared" si="348"/>
        <v xml:space="preserve">Y 2 </v>
      </c>
      <c r="C1467" s="178">
        <f t="shared" si="349"/>
        <v>6035.7142857142853</v>
      </c>
      <c r="D1467" s="178">
        <f t="shared" si="350"/>
        <v>5.9646165103566959</v>
      </c>
      <c r="E1467" s="178">
        <f t="shared" si="351"/>
        <v>6.5000000000000002E-2</v>
      </c>
      <c r="F1467" s="178">
        <f t="shared" ref="F1467:F1483" si="355">$D$1359-E1467</f>
        <v>3.5970644694944451</v>
      </c>
      <c r="G1467" s="178">
        <f t="shared" si="352"/>
        <v>78095.339386113948</v>
      </c>
      <c r="H1467" s="178">
        <f t="shared" si="353"/>
        <v>0.15175521876926973</v>
      </c>
      <c r="I1467" s="178">
        <f t="shared" si="354"/>
        <v>-0.10706969775346745</v>
      </c>
      <c r="J1467" s="178">
        <f t="shared" ref="J1467:J1483" si="356">D1467+MAX(H1467:I1467)</f>
        <v>6.1163717291259658</v>
      </c>
    </row>
    <row r="1468" spans="2:10" x14ac:dyDescent="0.25">
      <c r="B1468" s="178" t="str">
        <f t="shared" si="348"/>
        <v xml:space="preserve">Y 3 </v>
      </c>
      <c r="C1468" s="178">
        <f t="shared" si="349"/>
        <v>7142.447676208064</v>
      </c>
      <c r="D1468" s="178">
        <f t="shared" si="350"/>
        <v>7.0583131204044047</v>
      </c>
      <c r="E1468" s="178">
        <f t="shared" si="351"/>
        <v>6.5000000000000002E-2</v>
      </c>
      <c r="F1468" s="178">
        <f t="shared" si="355"/>
        <v>3.5970644694944451</v>
      </c>
      <c r="G1468" s="178">
        <f t="shared" si="352"/>
        <v>92415.221946679478</v>
      </c>
      <c r="H1468" s="178">
        <f t="shared" si="353"/>
        <v>0.17958167970549394</v>
      </c>
      <c r="I1468" s="178">
        <f t="shared" si="354"/>
        <v>-0.12670243780783133</v>
      </c>
      <c r="J1468" s="178">
        <f t="shared" si="356"/>
        <v>7.2378948001098991</v>
      </c>
    </row>
    <row r="1469" spans="2:10" x14ac:dyDescent="0.25">
      <c r="B1469" s="178" t="str">
        <f t="shared" si="348"/>
        <v>Y 4</v>
      </c>
      <c r="C1469" s="178">
        <f t="shared" si="349"/>
        <v>7142.447676208064</v>
      </c>
      <c r="D1469" s="178">
        <f t="shared" si="350"/>
        <v>7.0583131204044047</v>
      </c>
      <c r="E1469" s="178">
        <f t="shared" si="351"/>
        <v>6.5000000000000002E-2</v>
      </c>
      <c r="F1469" s="178">
        <f t="shared" si="355"/>
        <v>3.5970644694944451</v>
      </c>
      <c r="G1469" s="178">
        <f t="shared" si="352"/>
        <v>92415.221946679478</v>
      </c>
      <c r="H1469" s="178">
        <f t="shared" si="353"/>
        <v>0.17958167970549394</v>
      </c>
      <c r="I1469" s="178">
        <f t="shared" si="354"/>
        <v>-0.12670243780783133</v>
      </c>
      <c r="J1469" s="178">
        <f t="shared" si="356"/>
        <v>7.2378948001098991</v>
      </c>
    </row>
    <row r="1470" spans="2:10" x14ac:dyDescent="0.25">
      <c r="B1470" s="178" t="str">
        <f t="shared" si="348"/>
        <v>Y 5</v>
      </c>
      <c r="C1470" s="178">
        <f t="shared" si="349"/>
        <v>7142.447676208064</v>
      </c>
      <c r="D1470" s="178">
        <f t="shared" si="350"/>
        <v>7.0583131204044047</v>
      </c>
      <c r="E1470" s="178">
        <f t="shared" si="351"/>
        <v>6.5000000000000002E-2</v>
      </c>
      <c r="F1470" s="178">
        <f t="shared" si="355"/>
        <v>3.5970644694944451</v>
      </c>
      <c r="G1470" s="178">
        <f t="shared" si="352"/>
        <v>92415.221946679478</v>
      </c>
      <c r="H1470" s="178">
        <f t="shared" si="353"/>
        <v>0.17958167970549394</v>
      </c>
      <c r="I1470" s="178">
        <f t="shared" si="354"/>
        <v>-0.12670243780783133</v>
      </c>
      <c r="J1470" s="178">
        <f t="shared" si="356"/>
        <v>7.2378948001098991</v>
      </c>
    </row>
    <row r="1471" spans="2:10" x14ac:dyDescent="0.25">
      <c r="B1471" s="178" t="str">
        <f t="shared" si="348"/>
        <v>Y 6</v>
      </c>
      <c r="C1471" s="178">
        <f t="shared" si="349"/>
        <v>7715.4934869739482</v>
      </c>
      <c r="D1471" s="178">
        <f t="shared" si="350"/>
        <v>7.6246087305486547</v>
      </c>
      <c r="E1471" s="178">
        <f t="shared" si="351"/>
        <v>6.5000000000000002E-2</v>
      </c>
      <c r="F1471" s="178">
        <f t="shared" si="355"/>
        <v>3.5970644694944451</v>
      </c>
      <c r="G1471" s="178">
        <f t="shared" si="352"/>
        <v>99829.788799433751</v>
      </c>
      <c r="H1471" s="178">
        <f t="shared" si="353"/>
        <v>0.19398969974438465</v>
      </c>
      <c r="I1471" s="178">
        <f t="shared" si="354"/>
        <v>-0.13686790271441496</v>
      </c>
      <c r="J1471" s="178">
        <f t="shared" si="356"/>
        <v>7.8185984302930391</v>
      </c>
    </row>
    <row r="1472" spans="2:10" x14ac:dyDescent="0.25">
      <c r="B1472" s="178" t="str">
        <f t="shared" si="348"/>
        <v>Y 7</v>
      </c>
      <c r="C1472" s="178">
        <f t="shared" si="349"/>
        <v>7715.4934869739482</v>
      </c>
      <c r="D1472" s="178">
        <f t="shared" si="350"/>
        <v>7.6246087305486547</v>
      </c>
      <c r="E1472" s="178">
        <f t="shared" si="351"/>
        <v>6.5000000000000002E-2</v>
      </c>
      <c r="F1472" s="178">
        <f t="shared" si="355"/>
        <v>3.5970644694944451</v>
      </c>
      <c r="G1472" s="178">
        <f t="shared" si="352"/>
        <v>99829.788799433751</v>
      </c>
      <c r="H1472" s="178">
        <f t="shared" si="353"/>
        <v>0.19398969974438465</v>
      </c>
      <c r="I1472" s="178">
        <f t="shared" si="354"/>
        <v>-0.13686790271441496</v>
      </c>
      <c r="J1472" s="178">
        <f t="shared" si="356"/>
        <v>7.8185984302930391</v>
      </c>
    </row>
    <row r="1473" spans="2:10" x14ac:dyDescent="0.25">
      <c r="B1473" s="178" t="str">
        <f t="shared" si="348"/>
        <v>Y 8</v>
      </c>
      <c r="C1473" s="178">
        <f t="shared" si="349"/>
        <v>7715.4934869739482</v>
      </c>
      <c r="D1473" s="178">
        <f t="shared" si="350"/>
        <v>7.6246087305486547</v>
      </c>
      <c r="E1473" s="178">
        <f t="shared" si="351"/>
        <v>6.9349999999999996</v>
      </c>
      <c r="F1473" s="178">
        <f t="shared" si="355"/>
        <v>-3.2729355305055545</v>
      </c>
      <c r="G1473" s="178">
        <f t="shared" si="352"/>
        <v>82649.191688775929</v>
      </c>
      <c r="H1473" s="178">
        <f t="shared" si="353"/>
        <v>-0.17650942490189397</v>
      </c>
      <c r="I1473" s="178">
        <f t="shared" si="354"/>
        <v>0.12453483266112977</v>
      </c>
      <c r="J1473" s="178">
        <f t="shared" si="356"/>
        <v>7.7491435632097847</v>
      </c>
    </row>
    <row r="1474" spans="2:10" x14ac:dyDescent="0.25">
      <c r="B1474" s="178" t="str">
        <f t="shared" si="348"/>
        <v>Y 9</v>
      </c>
      <c r="C1474" s="178">
        <f t="shared" si="349"/>
        <v>7715.4934869739482</v>
      </c>
      <c r="D1474" s="178">
        <f t="shared" si="350"/>
        <v>7.6246087305486547</v>
      </c>
      <c r="E1474" s="178">
        <f t="shared" si="351"/>
        <v>6.9349999999999996</v>
      </c>
      <c r="F1474" s="178">
        <f t="shared" si="355"/>
        <v>-3.2729355305055545</v>
      </c>
      <c r="G1474" s="178">
        <f t="shared" si="352"/>
        <v>82649.191688775929</v>
      </c>
      <c r="H1474" s="178">
        <f t="shared" si="353"/>
        <v>-0.17650942490189397</v>
      </c>
      <c r="I1474" s="178">
        <f t="shared" si="354"/>
        <v>0.12453483266112977</v>
      </c>
      <c r="J1474" s="178">
        <f t="shared" si="356"/>
        <v>7.7491435632097847</v>
      </c>
    </row>
    <row r="1475" spans="2:10" x14ac:dyDescent="0.25">
      <c r="B1475" s="178" t="str">
        <f t="shared" si="348"/>
        <v>Y 10</v>
      </c>
      <c r="C1475" s="178">
        <f t="shared" si="349"/>
        <v>6035.7142857142853</v>
      </c>
      <c r="D1475" s="178">
        <f t="shared" si="350"/>
        <v>5.9646165103566959</v>
      </c>
      <c r="E1475" s="178">
        <f t="shared" si="351"/>
        <v>6.9349999999999996</v>
      </c>
      <c r="F1475" s="178">
        <f t="shared" si="355"/>
        <v>-3.2729355305055545</v>
      </c>
      <c r="G1475" s="178">
        <f t="shared" si="352"/>
        <v>64655.21717060425</v>
      </c>
      <c r="H1475" s="178">
        <f t="shared" si="353"/>
        <v>-0.1380806631801608</v>
      </c>
      <c r="I1475" s="178">
        <f t="shared" si="354"/>
        <v>9.7421722904806982E-2</v>
      </c>
      <c r="J1475" s="178">
        <f t="shared" si="356"/>
        <v>6.0620382332615028</v>
      </c>
    </row>
    <row r="1476" spans="2:10" x14ac:dyDescent="0.25">
      <c r="B1476" s="178" t="str">
        <f t="shared" si="348"/>
        <v>Y 11</v>
      </c>
      <c r="C1476" s="178">
        <f t="shared" si="349"/>
        <v>7142.447676208064</v>
      </c>
      <c r="D1476" s="178">
        <f t="shared" si="350"/>
        <v>7.0583131204044047</v>
      </c>
      <c r="E1476" s="178">
        <f t="shared" si="351"/>
        <v>6.9349999999999996</v>
      </c>
      <c r="F1476" s="178">
        <f t="shared" si="355"/>
        <v>-3.2729355305055545</v>
      </c>
      <c r="G1476" s="178">
        <f t="shared" si="352"/>
        <v>76510.663655488068</v>
      </c>
      <c r="H1476" s="178">
        <f t="shared" si="353"/>
        <v>-0.16339970137332202</v>
      </c>
      <c r="I1476" s="178">
        <f t="shared" si="354"/>
        <v>0.11528537061811531</v>
      </c>
      <c r="J1476" s="178">
        <f t="shared" si="356"/>
        <v>7.1735984910225197</v>
      </c>
    </row>
    <row r="1477" spans="2:10" x14ac:dyDescent="0.25">
      <c r="B1477" s="178" t="str">
        <f t="shared" si="348"/>
        <v>Y 12</v>
      </c>
      <c r="C1477" s="178">
        <f t="shared" si="349"/>
        <v>7142.447676208064</v>
      </c>
      <c r="D1477" s="178">
        <f t="shared" si="350"/>
        <v>7.0583131204044047</v>
      </c>
      <c r="E1477" s="178">
        <f t="shared" si="351"/>
        <v>6.9349999999999996</v>
      </c>
      <c r="F1477" s="178">
        <f t="shared" si="355"/>
        <v>-3.2729355305055545</v>
      </c>
      <c r="G1477" s="178">
        <f t="shared" si="352"/>
        <v>76510.663655488068</v>
      </c>
      <c r="H1477" s="178">
        <f t="shared" si="353"/>
        <v>-0.16339970137332202</v>
      </c>
      <c r="I1477" s="178">
        <f t="shared" si="354"/>
        <v>0.11528537061811531</v>
      </c>
      <c r="J1477" s="178">
        <f t="shared" si="356"/>
        <v>7.1735984910225197</v>
      </c>
    </row>
    <row r="1478" spans="2:10" x14ac:dyDescent="0.25">
      <c r="B1478" s="178" t="str">
        <f t="shared" si="348"/>
        <v>Y 13</v>
      </c>
      <c r="C1478" s="178">
        <f t="shared" si="349"/>
        <v>7142.447676208064</v>
      </c>
      <c r="D1478" s="178">
        <f t="shared" si="350"/>
        <v>7.0583131204044047</v>
      </c>
      <c r="E1478" s="178">
        <f t="shared" si="351"/>
        <v>6.9349999999999996</v>
      </c>
      <c r="F1478" s="178">
        <f t="shared" si="355"/>
        <v>-3.2729355305055545</v>
      </c>
      <c r="G1478" s="178">
        <f t="shared" si="352"/>
        <v>76510.663655488068</v>
      </c>
      <c r="H1478" s="178">
        <f t="shared" si="353"/>
        <v>-0.16339970137332202</v>
      </c>
      <c r="I1478" s="178">
        <f t="shared" si="354"/>
        <v>0.11528537061811531</v>
      </c>
      <c r="J1478" s="178">
        <f t="shared" si="356"/>
        <v>7.1735984910225197</v>
      </c>
    </row>
    <row r="1479" spans="2:10" x14ac:dyDescent="0.25">
      <c r="B1479" s="178" t="str">
        <f t="shared" si="348"/>
        <v>Y 14</v>
      </c>
      <c r="C1479" s="178">
        <f t="shared" si="349"/>
        <v>6035.7142857142853</v>
      </c>
      <c r="D1479" s="178">
        <f t="shared" si="350"/>
        <v>5.9646165103566959</v>
      </c>
      <c r="E1479" s="178">
        <f t="shared" si="351"/>
        <v>6.9349999999999996</v>
      </c>
      <c r="F1479" s="178">
        <f t="shared" si="355"/>
        <v>-3.2729355305055545</v>
      </c>
      <c r="G1479" s="178">
        <f t="shared" si="352"/>
        <v>64655.21717060425</v>
      </c>
      <c r="H1479" s="178">
        <f t="shared" si="353"/>
        <v>-0.1380806631801608</v>
      </c>
      <c r="I1479" s="178">
        <f t="shared" si="354"/>
        <v>9.7421722904806982E-2</v>
      </c>
      <c r="J1479" s="178">
        <f t="shared" si="356"/>
        <v>6.0620382332615028</v>
      </c>
    </row>
    <row r="1480" spans="2:10" x14ac:dyDescent="0.25">
      <c r="B1480" s="178" t="str">
        <f t="shared" si="348"/>
        <v>Y 15</v>
      </c>
      <c r="C1480" s="178">
        <f t="shared" si="349"/>
        <v>4494.9596774193551</v>
      </c>
      <c r="D1480" s="178">
        <f t="shared" si="350"/>
        <v>4.4420112411186201</v>
      </c>
      <c r="E1480" s="178">
        <f t="shared" si="351"/>
        <v>6.9349999999999996</v>
      </c>
      <c r="F1480" s="178">
        <f t="shared" si="355"/>
        <v>-3.2729355305055545</v>
      </c>
      <c r="G1480" s="178">
        <f t="shared" si="352"/>
        <v>48150.488966073455</v>
      </c>
      <c r="H1480" s="178">
        <f t="shared" si="353"/>
        <v>-0.10283240455817808</v>
      </c>
      <c r="I1480" s="178">
        <f t="shared" si="354"/>
        <v>7.2552592026811913E-2</v>
      </c>
      <c r="J1480" s="178">
        <f t="shared" si="356"/>
        <v>4.5145638331454316</v>
      </c>
    </row>
    <row r="1481" spans="2:10" x14ac:dyDescent="0.25">
      <c r="B1481" s="178" t="str">
        <f t="shared" si="348"/>
        <v>Y 16</v>
      </c>
      <c r="C1481" s="178">
        <f t="shared" si="349"/>
        <v>4494.9596774193551</v>
      </c>
      <c r="D1481" s="178">
        <f t="shared" si="350"/>
        <v>4.4420112411186201</v>
      </c>
      <c r="E1481" s="178">
        <f t="shared" si="351"/>
        <v>3.4350000000000001</v>
      </c>
      <c r="F1481" s="178">
        <f t="shared" si="355"/>
        <v>0.22706446949444503</v>
      </c>
      <c r="G1481" s="178">
        <f t="shared" si="352"/>
        <v>231.75235955140462</v>
      </c>
      <c r="H1481" s="178">
        <f t="shared" si="353"/>
        <v>7.1341415589185652E-3</v>
      </c>
      <c r="I1481" s="178">
        <f t="shared" si="354"/>
        <v>-5.0334373119993205E-3</v>
      </c>
      <c r="J1481" s="178">
        <f t="shared" si="356"/>
        <v>4.4491453826775391</v>
      </c>
    </row>
    <row r="1482" spans="2:10" x14ac:dyDescent="0.25">
      <c r="B1482" s="178" t="str">
        <f t="shared" si="348"/>
        <v>Y 17</v>
      </c>
      <c r="C1482" s="178">
        <f t="shared" si="349"/>
        <v>7142.447676208064</v>
      </c>
      <c r="D1482" s="178">
        <f t="shared" si="350"/>
        <v>7.0583131204044047</v>
      </c>
      <c r="E1482" s="178">
        <f t="shared" si="351"/>
        <v>3.4350000000000001</v>
      </c>
      <c r="F1482" s="178">
        <f t="shared" si="355"/>
        <v>0.22706446949444503</v>
      </c>
      <c r="G1482" s="178">
        <f t="shared" si="352"/>
        <v>368.25226936940936</v>
      </c>
      <c r="H1482" s="178">
        <f t="shared" si="353"/>
        <v>1.13360822912858E-2</v>
      </c>
      <c r="I1482" s="178">
        <f t="shared" si="354"/>
        <v>-7.9980834562388605E-3</v>
      </c>
      <c r="J1482" s="178">
        <f t="shared" si="356"/>
        <v>7.0696492026956905</v>
      </c>
    </row>
    <row r="1483" spans="2:10" x14ac:dyDescent="0.25">
      <c r="B1483" s="178" t="str">
        <f t="shared" si="348"/>
        <v>Y 18</v>
      </c>
      <c r="C1483" s="178">
        <f t="shared" si="349"/>
        <v>7715.4934869739482</v>
      </c>
      <c r="D1483" s="178">
        <f t="shared" si="350"/>
        <v>7.6246087305486547</v>
      </c>
      <c r="E1483" s="178">
        <f t="shared" si="351"/>
        <v>3.4350000000000001</v>
      </c>
      <c r="F1483" s="178">
        <f t="shared" si="355"/>
        <v>0.22706446949444503</v>
      </c>
      <c r="G1483" s="178">
        <f t="shared" si="352"/>
        <v>397.79752189818998</v>
      </c>
      <c r="H1483" s="178">
        <f t="shared" si="353"/>
        <v>1.224558765443428E-2</v>
      </c>
      <c r="I1483" s="178">
        <f t="shared" si="354"/>
        <v>-8.6397777922044908E-3</v>
      </c>
      <c r="J1483" s="178">
        <f t="shared" si="356"/>
        <v>7.6368543182030892</v>
      </c>
    </row>
    <row r="1485" spans="2:10" x14ac:dyDescent="0.25">
      <c r="B1485" s="2" t="s">
        <v>330</v>
      </c>
    </row>
    <row r="1486" spans="2:10" x14ac:dyDescent="0.25">
      <c r="B1486" s="177" t="s">
        <v>30</v>
      </c>
      <c r="C1486" s="177" t="s">
        <v>247</v>
      </c>
      <c r="D1486" s="177" t="s">
        <v>317</v>
      </c>
      <c r="E1486" s="177" t="s">
        <v>318</v>
      </c>
      <c r="F1486" s="177" t="s">
        <v>319</v>
      </c>
      <c r="G1486" s="177" t="s">
        <v>327</v>
      </c>
      <c r="H1486" s="334" t="s">
        <v>320</v>
      </c>
      <c r="I1486" s="334"/>
      <c r="J1486" s="177" t="s">
        <v>329</v>
      </c>
    </row>
    <row r="1487" spans="2:10" x14ac:dyDescent="0.25">
      <c r="B1487" s="178" t="str">
        <f t="shared" ref="B1487:B1496" si="357">B1268</f>
        <v xml:space="preserve">X 1 </v>
      </c>
      <c r="C1487" s="178">
        <f t="shared" ref="C1487:C1496" si="358">G1268</f>
        <v>13373.577575079873</v>
      </c>
      <c r="D1487" s="178">
        <f t="shared" ref="D1487:D1496" si="359">(C1487/(SUM($C$1487:$C$1496)))*$J$1428</f>
        <v>9.5667759652025506</v>
      </c>
      <c r="E1487" s="178">
        <f t="shared" ref="E1487:E1496" si="360">F1268</f>
        <v>4.1349999999999998</v>
      </c>
      <c r="F1487" s="178">
        <f>$E$1360-E1487</f>
        <v>8.0759383589751206</v>
      </c>
      <c r="G1487" s="178">
        <f>(C1487)*(F1487)^2</f>
        <v>872235.16589197237</v>
      </c>
      <c r="H1487" s="178">
        <f t="shared" ref="H1487:H1496" si="361">(C1487*F1487*$I$1437)/(SUM($G$1487:$G$1496)+SUM($G$1500:$G$1517))</f>
        <v>7.1884207506391871</v>
      </c>
      <c r="I1487" s="178">
        <f t="shared" ref="I1487:I1496" si="362">(C1487*F1487*$J$1437)/(SUM($G$1487:$G$1496)+SUM($G$1500:$G$1517))</f>
        <v>3.1224457033247672</v>
      </c>
      <c r="J1487" s="178">
        <f>D1487+MAX(H1487:I1487)</f>
        <v>16.755196715841738</v>
      </c>
    </row>
    <row r="1488" spans="2:10" x14ac:dyDescent="0.25">
      <c r="B1488" s="178" t="str">
        <f t="shared" si="357"/>
        <v xml:space="preserve">X 2 </v>
      </c>
      <c r="C1488" s="178">
        <f t="shared" si="358"/>
        <v>13373.577575079873</v>
      </c>
      <c r="D1488" s="178">
        <f t="shared" si="359"/>
        <v>9.5667759652025506</v>
      </c>
      <c r="E1488" s="178">
        <f t="shared" si="360"/>
        <v>8.7349999999999994</v>
      </c>
      <c r="F1488" s="178">
        <f t="shared" ref="F1488:F1496" si="363">$E$1360-E1488</f>
        <v>3.4759383589751209</v>
      </c>
      <c r="G1488" s="178">
        <f t="shared" ref="G1488:G1496" si="364">(C1488)*(F1488)^2</f>
        <v>161581.53653574586</v>
      </c>
      <c r="H1488" s="178">
        <f t="shared" si="361"/>
        <v>3.0939447921653533</v>
      </c>
      <c r="I1488" s="178">
        <f t="shared" si="362"/>
        <v>1.3439216982063451</v>
      </c>
      <c r="J1488" s="178">
        <f t="shared" ref="J1488:J1496" si="365">D1488+MAX(H1488:I1488)</f>
        <v>12.660720757367905</v>
      </c>
    </row>
    <row r="1489" spans="2:10" x14ac:dyDescent="0.25">
      <c r="B1489" s="178" t="str">
        <f t="shared" si="357"/>
        <v xml:space="preserve">X 3 </v>
      </c>
      <c r="C1489" s="178">
        <f t="shared" si="358"/>
        <v>13373.577575079873</v>
      </c>
      <c r="D1489" s="178">
        <f t="shared" si="359"/>
        <v>9.5667759652025506</v>
      </c>
      <c r="E1489" s="178">
        <f t="shared" si="360"/>
        <v>11.035</v>
      </c>
      <c r="F1489" s="178">
        <f t="shared" si="363"/>
        <v>1.1759383589751202</v>
      </c>
      <c r="G1489" s="178">
        <f t="shared" si="364"/>
        <v>18493.397974150175</v>
      </c>
      <c r="H1489" s="178">
        <f t="shared" si="361"/>
        <v>1.0467068129284354</v>
      </c>
      <c r="I1489" s="178">
        <f t="shared" si="362"/>
        <v>0.45465969564713382</v>
      </c>
      <c r="J1489" s="178">
        <f t="shared" si="365"/>
        <v>10.613482778130987</v>
      </c>
    </row>
    <row r="1490" spans="2:10" x14ac:dyDescent="0.25">
      <c r="B1490" s="178" t="str">
        <f t="shared" si="357"/>
        <v>X 4</v>
      </c>
      <c r="C1490" s="178">
        <f t="shared" si="358"/>
        <v>13373.577575079873</v>
      </c>
      <c r="D1490" s="178">
        <f t="shared" si="359"/>
        <v>9.5667759652025506</v>
      </c>
      <c r="E1490" s="178">
        <f t="shared" si="360"/>
        <v>12.965</v>
      </c>
      <c r="F1490" s="178">
        <f t="shared" si="363"/>
        <v>-0.75406164102487949</v>
      </c>
      <c r="G1490" s="178">
        <f t="shared" si="364"/>
        <v>7604.3360159188423</v>
      </c>
      <c r="H1490" s="178">
        <f t="shared" si="361"/>
        <v>-0.67119288269210775</v>
      </c>
      <c r="I1490" s="178">
        <f t="shared" si="362"/>
        <v>-0.2915471151960301</v>
      </c>
      <c r="J1490" s="178">
        <f>D1490</f>
        <v>9.5667759652025506</v>
      </c>
    </row>
    <row r="1491" spans="2:10" x14ac:dyDescent="0.25">
      <c r="B1491" s="178" t="str">
        <f t="shared" si="357"/>
        <v>X 5</v>
      </c>
      <c r="C1491" s="178">
        <f t="shared" si="358"/>
        <v>13036.710406613536</v>
      </c>
      <c r="D1491" s="178">
        <f t="shared" si="359"/>
        <v>9.3257983574788863</v>
      </c>
      <c r="E1491" s="178">
        <f t="shared" si="360"/>
        <v>17.934999999999999</v>
      </c>
      <c r="F1491" s="178">
        <f t="shared" si="363"/>
        <v>-5.7240616410248784</v>
      </c>
      <c r="G1491" s="178">
        <f t="shared" si="364"/>
        <v>427146.27384204086</v>
      </c>
      <c r="H1491" s="178">
        <f t="shared" si="361"/>
        <v>-4.9666689434837341</v>
      </c>
      <c r="I1491" s="178">
        <f t="shared" si="362"/>
        <v>-2.1573798530140817</v>
      </c>
      <c r="J1491" s="242">
        <f>D1491</f>
        <v>9.3257983574788863</v>
      </c>
    </row>
    <row r="1492" spans="2:10" x14ac:dyDescent="0.25">
      <c r="B1492" s="178" t="str">
        <f t="shared" si="357"/>
        <v>X 6</v>
      </c>
      <c r="C1492" s="178">
        <f t="shared" si="358"/>
        <v>27094.052990456908</v>
      </c>
      <c r="D1492" s="178">
        <f t="shared" si="359"/>
        <v>19.381704969657633</v>
      </c>
      <c r="E1492" s="178">
        <f t="shared" si="360"/>
        <v>17.934999999999999</v>
      </c>
      <c r="F1492" s="178">
        <f t="shared" si="363"/>
        <v>-5.7240616410248784</v>
      </c>
      <c r="G1492" s="178">
        <f t="shared" si="364"/>
        <v>887733.44019986934</v>
      </c>
      <c r="H1492" s="178">
        <f t="shared" si="361"/>
        <v>-10.322173872370355</v>
      </c>
      <c r="I1492" s="178">
        <f t="shared" si="362"/>
        <v>-4.4836590086755956</v>
      </c>
      <c r="J1492" s="242">
        <f>D1492</f>
        <v>19.381704969657633</v>
      </c>
    </row>
    <row r="1493" spans="2:10" x14ac:dyDescent="0.25">
      <c r="B1493" s="178" t="str">
        <f t="shared" si="357"/>
        <v>X 7</v>
      </c>
      <c r="C1493" s="178">
        <f t="shared" si="358"/>
        <v>13713.524676623039</v>
      </c>
      <c r="D1493" s="178">
        <f t="shared" si="359"/>
        <v>9.8099568001156818</v>
      </c>
      <c r="E1493" s="178">
        <f t="shared" si="360"/>
        <v>17.934999999999999</v>
      </c>
      <c r="F1493" s="178">
        <f t="shared" si="363"/>
        <v>-5.7240616410248784</v>
      </c>
      <c r="G1493" s="178">
        <f t="shared" si="364"/>
        <v>449322.01331164048</v>
      </c>
      <c r="H1493" s="178">
        <f t="shared" si="361"/>
        <v>-5.2245186855212289</v>
      </c>
      <c r="I1493" s="178">
        <f t="shared" si="362"/>
        <v>-2.2693824537322973</v>
      </c>
      <c r="J1493" s="242">
        <f>D1493</f>
        <v>9.8099568001156818</v>
      </c>
    </row>
    <row r="1494" spans="2:10" x14ac:dyDescent="0.25">
      <c r="B1494" s="178" t="str">
        <f t="shared" si="357"/>
        <v>X 8</v>
      </c>
      <c r="C1494" s="178">
        <f t="shared" si="358"/>
        <v>13713.524676623039</v>
      </c>
      <c r="D1494" s="178">
        <f t="shared" si="359"/>
        <v>9.8099568001156818</v>
      </c>
      <c r="E1494" s="178">
        <f t="shared" si="360"/>
        <v>12.965</v>
      </c>
      <c r="F1494" s="178">
        <f t="shared" si="363"/>
        <v>-0.75406164102487949</v>
      </c>
      <c r="G1494" s="178">
        <f t="shared" si="364"/>
        <v>7797.6329832605434</v>
      </c>
      <c r="H1494" s="178">
        <f t="shared" si="361"/>
        <v>-0.68825414201233281</v>
      </c>
      <c r="I1494" s="178">
        <f t="shared" si="362"/>
        <v>-0.29895804142109972</v>
      </c>
      <c r="J1494" s="242">
        <f>D1494</f>
        <v>9.8099568001156818</v>
      </c>
    </row>
    <row r="1495" spans="2:10" x14ac:dyDescent="0.25">
      <c r="B1495" s="178" t="str">
        <f t="shared" si="357"/>
        <v>X 9</v>
      </c>
      <c r="C1495" s="178">
        <f t="shared" si="358"/>
        <v>13713.524676623039</v>
      </c>
      <c r="D1495" s="178">
        <f t="shared" si="359"/>
        <v>9.8099568001156818</v>
      </c>
      <c r="E1495" s="178">
        <f t="shared" si="360"/>
        <v>8.7349999999999994</v>
      </c>
      <c r="F1495" s="178">
        <f t="shared" si="363"/>
        <v>3.4759383589751209</v>
      </c>
      <c r="G1495" s="178">
        <f t="shared" si="364"/>
        <v>165688.82755042336</v>
      </c>
      <c r="H1495" s="178">
        <f t="shared" si="361"/>
        <v>3.1725907310344752</v>
      </c>
      <c r="I1495" s="178">
        <f t="shared" si="362"/>
        <v>1.3780832591978878</v>
      </c>
      <c r="J1495" s="178">
        <f t="shared" si="365"/>
        <v>12.982547531150157</v>
      </c>
    </row>
    <row r="1496" spans="2:10" x14ac:dyDescent="0.25">
      <c r="B1496" s="178" t="str">
        <f t="shared" si="357"/>
        <v>X 10</v>
      </c>
      <c r="C1496" s="178">
        <f t="shared" si="358"/>
        <v>13713.524676623039</v>
      </c>
      <c r="D1496" s="178">
        <f t="shared" si="359"/>
        <v>9.8099568001156818</v>
      </c>
      <c r="E1496" s="178">
        <f t="shared" si="360"/>
        <v>4.1349999999999998</v>
      </c>
      <c r="F1496" s="178">
        <f t="shared" si="363"/>
        <v>8.0759383589751206</v>
      </c>
      <c r="G1496" s="178">
        <f t="shared" si="364"/>
        <v>894406.78114184528</v>
      </c>
      <c r="H1496" s="178">
        <f t="shared" si="361"/>
        <v>7.3711454393123264</v>
      </c>
      <c r="I1496" s="178">
        <f t="shared" si="362"/>
        <v>3.2018161156629805</v>
      </c>
      <c r="J1496" s="178">
        <f t="shared" si="365"/>
        <v>17.181102239428007</v>
      </c>
    </row>
    <row r="1498" spans="2:10" x14ac:dyDescent="0.25">
      <c r="B1498" s="2" t="s">
        <v>331</v>
      </c>
    </row>
    <row r="1499" spans="2:10" x14ac:dyDescent="0.25">
      <c r="B1499" s="177" t="s">
        <v>30</v>
      </c>
      <c r="C1499" s="177" t="s">
        <v>248</v>
      </c>
      <c r="D1499" s="177" t="s">
        <v>323</v>
      </c>
      <c r="E1499" s="177" t="s">
        <v>324</v>
      </c>
      <c r="F1499" s="177" t="s">
        <v>325</v>
      </c>
      <c r="G1499" s="177" t="s">
        <v>326</v>
      </c>
      <c r="H1499" s="334" t="s">
        <v>328</v>
      </c>
      <c r="I1499" s="334"/>
      <c r="J1499" s="177" t="s">
        <v>321</v>
      </c>
    </row>
    <row r="1500" spans="2:10" x14ac:dyDescent="0.25">
      <c r="B1500" s="178" t="str">
        <f t="shared" ref="B1500:B1517" si="366">B1278</f>
        <v xml:space="preserve">Y 1 </v>
      </c>
      <c r="C1500" s="178">
        <f t="shared" ref="C1500:C1517" si="367">H1278</f>
        <v>4494.9596774193551</v>
      </c>
      <c r="D1500" s="178">
        <f t="shared" ref="D1500:D1517" si="368">(C1500/(SUM($C$1500:$C$1517)))*$J$1428</f>
        <v>3.973063298170997</v>
      </c>
      <c r="E1500" s="178">
        <f t="shared" ref="E1500:E1517" si="369">E1278</f>
        <v>6.5000000000000002E-2</v>
      </c>
      <c r="F1500" s="178">
        <f>$E$1359-E1500</f>
        <v>3.5970644694944451</v>
      </c>
      <c r="G1500" s="178">
        <f t="shared" ref="G1500:G1517" si="370">(C1500)*(F1500)^2</f>
        <v>58159.711496916752</v>
      </c>
      <c r="H1500" s="178">
        <f t="shared" ref="H1500:H1517" si="371">(C1500*F1500*$I$1444)/(SUM($G$1487:$G$1496)+SUM($G$1500:$G$1517))</f>
        <v>0.16864289950838524</v>
      </c>
      <c r="I1500" s="178">
        <f t="shared" ref="I1500:I1517" si="372">(C1500*F1500*$J$1444)/(SUM($G$1487:$G$1496)+SUM($G$1500:$G$1517))</f>
        <v>-6.8070950573021413E-2</v>
      </c>
      <c r="J1500" s="178">
        <f>D1500+MAX(H1500:I1500)</f>
        <v>4.1417061976793823</v>
      </c>
    </row>
    <row r="1501" spans="2:10" x14ac:dyDescent="0.25">
      <c r="B1501" s="178" t="str">
        <f t="shared" si="366"/>
        <v xml:space="preserve">Y 2 </v>
      </c>
      <c r="C1501" s="178">
        <f t="shared" si="367"/>
        <v>6035.7142857142853</v>
      </c>
      <c r="D1501" s="178">
        <f t="shared" si="368"/>
        <v>5.3349254782604287</v>
      </c>
      <c r="E1501" s="178">
        <f t="shared" si="369"/>
        <v>6.5000000000000002E-2</v>
      </c>
      <c r="F1501" s="178">
        <f t="shared" ref="F1501:F1517" si="373">$E$1359-E1501</f>
        <v>3.5970644694944451</v>
      </c>
      <c r="G1501" s="178">
        <f t="shared" si="370"/>
        <v>78095.339386113948</v>
      </c>
      <c r="H1501" s="178">
        <f t="shared" si="371"/>
        <v>0.2264492744752328</v>
      </c>
      <c r="I1501" s="178">
        <f t="shared" si="372"/>
        <v>-9.1403891981433158E-2</v>
      </c>
      <c r="J1501" s="178">
        <f t="shared" ref="J1501:J1517" si="374">D1501+MAX(H1501:I1501)</f>
        <v>5.5613747527356612</v>
      </c>
    </row>
    <row r="1502" spans="2:10" x14ac:dyDescent="0.25">
      <c r="B1502" s="178" t="str">
        <f t="shared" si="366"/>
        <v xml:space="preserve">Y 3 </v>
      </c>
      <c r="C1502" s="178">
        <f t="shared" si="367"/>
        <v>7142.447676208064</v>
      </c>
      <c r="D1502" s="178">
        <f t="shared" si="368"/>
        <v>6.313159351351735</v>
      </c>
      <c r="E1502" s="178">
        <f t="shared" si="369"/>
        <v>6.5000000000000002E-2</v>
      </c>
      <c r="F1502" s="178">
        <f t="shared" si="373"/>
        <v>3.5970644694944451</v>
      </c>
      <c r="G1502" s="178">
        <f t="shared" si="370"/>
        <v>92415.221946679478</v>
      </c>
      <c r="H1502" s="178">
        <f t="shared" si="371"/>
        <v>0.26797194461023432</v>
      </c>
      <c r="I1502" s="178">
        <f t="shared" si="372"/>
        <v>-0.10816408547110347</v>
      </c>
      <c r="J1502" s="178">
        <f t="shared" si="374"/>
        <v>6.5811312959619697</v>
      </c>
    </row>
    <row r="1503" spans="2:10" x14ac:dyDescent="0.25">
      <c r="B1503" s="178" t="str">
        <f t="shared" si="366"/>
        <v>Y 4</v>
      </c>
      <c r="C1503" s="178">
        <f t="shared" si="367"/>
        <v>7142.447676208064</v>
      </c>
      <c r="D1503" s="178">
        <f t="shared" si="368"/>
        <v>6.313159351351735</v>
      </c>
      <c r="E1503" s="178">
        <f t="shared" si="369"/>
        <v>6.5000000000000002E-2</v>
      </c>
      <c r="F1503" s="178">
        <f t="shared" si="373"/>
        <v>3.5970644694944451</v>
      </c>
      <c r="G1503" s="178">
        <f t="shared" si="370"/>
        <v>92415.221946679478</v>
      </c>
      <c r="H1503" s="178">
        <f t="shared" si="371"/>
        <v>0.26797194461023432</v>
      </c>
      <c r="I1503" s="178">
        <f t="shared" si="372"/>
        <v>-0.10816408547110347</v>
      </c>
      <c r="J1503" s="178">
        <f t="shared" si="374"/>
        <v>6.5811312959619697</v>
      </c>
    </row>
    <row r="1504" spans="2:10" x14ac:dyDescent="0.25">
      <c r="B1504" s="178" t="str">
        <f t="shared" si="366"/>
        <v>Y 5</v>
      </c>
      <c r="C1504" s="178">
        <f t="shared" si="367"/>
        <v>7142.447676208064</v>
      </c>
      <c r="D1504" s="178">
        <f t="shared" si="368"/>
        <v>6.313159351351735</v>
      </c>
      <c r="E1504" s="178">
        <f t="shared" si="369"/>
        <v>6.5000000000000002E-2</v>
      </c>
      <c r="F1504" s="178">
        <f t="shared" si="373"/>
        <v>3.5970644694944451</v>
      </c>
      <c r="G1504" s="178">
        <f t="shared" si="370"/>
        <v>92415.221946679478</v>
      </c>
      <c r="H1504" s="178">
        <f t="shared" si="371"/>
        <v>0.26797194461023432</v>
      </c>
      <c r="I1504" s="178">
        <f t="shared" si="372"/>
        <v>-0.10816408547110347</v>
      </c>
      <c r="J1504" s="178">
        <f t="shared" si="374"/>
        <v>6.5811312959619697</v>
      </c>
    </row>
    <row r="1505" spans="2:10" x14ac:dyDescent="0.25">
      <c r="B1505" s="178" t="str">
        <f t="shared" si="366"/>
        <v>Y 6</v>
      </c>
      <c r="C1505" s="178">
        <f t="shared" si="367"/>
        <v>7715.4934869739482</v>
      </c>
      <c r="D1505" s="178">
        <f t="shared" si="368"/>
        <v>6.8196705199306056</v>
      </c>
      <c r="E1505" s="178">
        <f t="shared" si="369"/>
        <v>6.5000000000000002E-2</v>
      </c>
      <c r="F1505" s="178">
        <f t="shared" si="373"/>
        <v>3.5970644694944451</v>
      </c>
      <c r="G1505" s="178">
        <f t="shared" si="370"/>
        <v>99829.788799433751</v>
      </c>
      <c r="H1505" s="178">
        <f t="shared" si="371"/>
        <v>0.2894716051220223</v>
      </c>
      <c r="I1505" s="178">
        <f t="shared" si="372"/>
        <v>-0.11684219959450237</v>
      </c>
      <c r="J1505" s="178">
        <f t="shared" si="374"/>
        <v>7.1091421250526281</v>
      </c>
    </row>
    <row r="1506" spans="2:10" x14ac:dyDescent="0.25">
      <c r="B1506" s="178" t="str">
        <f t="shared" si="366"/>
        <v>Y 7</v>
      </c>
      <c r="C1506" s="178">
        <f t="shared" si="367"/>
        <v>7715.4934869739482</v>
      </c>
      <c r="D1506" s="178">
        <f t="shared" si="368"/>
        <v>6.8196705199306056</v>
      </c>
      <c r="E1506" s="178">
        <f t="shared" si="369"/>
        <v>6.5000000000000002E-2</v>
      </c>
      <c r="F1506" s="178">
        <f t="shared" si="373"/>
        <v>3.5970644694944451</v>
      </c>
      <c r="G1506" s="178">
        <f t="shared" si="370"/>
        <v>99829.788799433751</v>
      </c>
      <c r="H1506" s="178">
        <f t="shared" si="371"/>
        <v>0.2894716051220223</v>
      </c>
      <c r="I1506" s="178">
        <f t="shared" si="372"/>
        <v>-0.11684219959450237</v>
      </c>
      <c r="J1506" s="178">
        <f t="shared" si="374"/>
        <v>7.1091421250526281</v>
      </c>
    </row>
    <row r="1507" spans="2:10" x14ac:dyDescent="0.25">
      <c r="B1507" s="178" t="str">
        <f t="shared" si="366"/>
        <v>Y 8</v>
      </c>
      <c r="C1507" s="178">
        <f t="shared" si="367"/>
        <v>7715.4934869739482</v>
      </c>
      <c r="D1507" s="178">
        <f t="shared" si="368"/>
        <v>6.8196705199306056</v>
      </c>
      <c r="E1507" s="178">
        <f t="shared" si="369"/>
        <v>6.9349999999999996</v>
      </c>
      <c r="F1507" s="178">
        <f t="shared" si="373"/>
        <v>-3.2729355305055545</v>
      </c>
      <c r="G1507" s="178">
        <f t="shared" si="370"/>
        <v>82649.191688775929</v>
      </c>
      <c r="H1507" s="178">
        <f t="shared" si="371"/>
        <v>-0.2633875232182028</v>
      </c>
      <c r="I1507" s="178">
        <f t="shared" si="372"/>
        <v>0.10631363150658676</v>
      </c>
      <c r="J1507" s="178">
        <f t="shared" si="374"/>
        <v>6.9259841514371923</v>
      </c>
    </row>
    <row r="1508" spans="2:10" x14ac:dyDescent="0.25">
      <c r="B1508" s="178" t="str">
        <f t="shared" si="366"/>
        <v>Y 9</v>
      </c>
      <c r="C1508" s="178">
        <f t="shared" si="367"/>
        <v>7715.4934869739482</v>
      </c>
      <c r="D1508" s="178">
        <f t="shared" si="368"/>
        <v>6.8196705199306056</v>
      </c>
      <c r="E1508" s="178">
        <f t="shared" si="369"/>
        <v>6.9349999999999996</v>
      </c>
      <c r="F1508" s="178">
        <f t="shared" si="373"/>
        <v>-3.2729355305055545</v>
      </c>
      <c r="G1508" s="178">
        <f t="shared" si="370"/>
        <v>82649.191688775929</v>
      </c>
      <c r="H1508" s="178">
        <f t="shared" si="371"/>
        <v>-0.2633875232182028</v>
      </c>
      <c r="I1508" s="178">
        <f t="shared" si="372"/>
        <v>0.10631363150658676</v>
      </c>
      <c r="J1508" s="178">
        <f t="shared" si="374"/>
        <v>6.9259841514371923</v>
      </c>
    </row>
    <row r="1509" spans="2:10" x14ac:dyDescent="0.25">
      <c r="B1509" s="178" t="str">
        <f t="shared" si="366"/>
        <v>Y 10</v>
      </c>
      <c r="C1509" s="178">
        <f t="shared" si="367"/>
        <v>6035.7142857142853</v>
      </c>
      <c r="D1509" s="178">
        <f t="shared" si="368"/>
        <v>5.3349254782604287</v>
      </c>
      <c r="E1509" s="178">
        <f t="shared" si="369"/>
        <v>6.9349999999999996</v>
      </c>
      <c r="F1509" s="178">
        <f t="shared" si="373"/>
        <v>-3.2729355305055545</v>
      </c>
      <c r="G1509" s="178">
        <f t="shared" si="370"/>
        <v>64655.21717060425</v>
      </c>
      <c r="H1509" s="178">
        <f t="shared" si="371"/>
        <v>-0.20604409027769263</v>
      </c>
      <c r="I1509" s="178">
        <f t="shared" si="372"/>
        <v>8.3167551827218175E-2</v>
      </c>
      <c r="J1509" s="178">
        <f t="shared" si="374"/>
        <v>5.4180930300876469</v>
      </c>
    </row>
    <row r="1510" spans="2:10" x14ac:dyDescent="0.25">
      <c r="B1510" s="178" t="str">
        <f t="shared" si="366"/>
        <v>Y 11</v>
      </c>
      <c r="C1510" s="178">
        <f t="shared" si="367"/>
        <v>7142.447676208064</v>
      </c>
      <c r="D1510" s="178">
        <f t="shared" si="368"/>
        <v>6.313159351351735</v>
      </c>
      <c r="E1510" s="178">
        <f t="shared" si="369"/>
        <v>6.9349999999999996</v>
      </c>
      <c r="F1510" s="178">
        <f t="shared" si="373"/>
        <v>-3.2729355305055545</v>
      </c>
      <c r="G1510" s="178">
        <f t="shared" si="370"/>
        <v>76510.663655488068</v>
      </c>
      <c r="H1510" s="178">
        <f t="shared" si="371"/>
        <v>-0.24382518193141234</v>
      </c>
      <c r="I1510" s="178">
        <f t="shared" si="372"/>
        <v>9.8417496118096984E-2</v>
      </c>
      <c r="J1510" s="178">
        <f t="shared" si="374"/>
        <v>6.4115768474698323</v>
      </c>
    </row>
    <row r="1511" spans="2:10" x14ac:dyDescent="0.25">
      <c r="B1511" s="178" t="str">
        <f t="shared" si="366"/>
        <v>Y 12</v>
      </c>
      <c r="C1511" s="178">
        <f t="shared" si="367"/>
        <v>7142.447676208064</v>
      </c>
      <c r="D1511" s="178">
        <f t="shared" si="368"/>
        <v>6.313159351351735</v>
      </c>
      <c r="E1511" s="178">
        <f t="shared" si="369"/>
        <v>6.9349999999999996</v>
      </c>
      <c r="F1511" s="178">
        <f t="shared" si="373"/>
        <v>-3.2729355305055545</v>
      </c>
      <c r="G1511" s="178">
        <f t="shared" si="370"/>
        <v>76510.663655488068</v>
      </c>
      <c r="H1511" s="178">
        <f t="shared" si="371"/>
        <v>-0.24382518193141234</v>
      </c>
      <c r="I1511" s="178">
        <f t="shared" si="372"/>
        <v>9.8417496118096984E-2</v>
      </c>
      <c r="J1511" s="178">
        <f t="shared" si="374"/>
        <v>6.4115768474698323</v>
      </c>
    </row>
    <row r="1512" spans="2:10" x14ac:dyDescent="0.25">
      <c r="B1512" s="178" t="str">
        <f t="shared" si="366"/>
        <v>Y 13</v>
      </c>
      <c r="C1512" s="178">
        <f t="shared" si="367"/>
        <v>7142.447676208064</v>
      </c>
      <c r="D1512" s="178">
        <f t="shared" si="368"/>
        <v>6.313159351351735</v>
      </c>
      <c r="E1512" s="178">
        <f t="shared" si="369"/>
        <v>6.9349999999999996</v>
      </c>
      <c r="F1512" s="178">
        <f t="shared" si="373"/>
        <v>-3.2729355305055545</v>
      </c>
      <c r="G1512" s="178">
        <f t="shared" si="370"/>
        <v>76510.663655488068</v>
      </c>
      <c r="H1512" s="178">
        <f t="shared" si="371"/>
        <v>-0.24382518193141234</v>
      </c>
      <c r="I1512" s="178">
        <f t="shared" si="372"/>
        <v>9.8417496118096984E-2</v>
      </c>
      <c r="J1512" s="178">
        <f t="shared" si="374"/>
        <v>6.4115768474698323</v>
      </c>
    </row>
    <row r="1513" spans="2:10" x14ac:dyDescent="0.25">
      <c r="B1513" s="178" t="str">
        <f t="shared" si="366"/>
        <v>Y 14</v>
      </c>
      <c r="C1513" s="178">
        <f t="shared" si="367"/>
        <v>6035.7142857142853</v>
      </c>
      <c r="D1513" s="178">
        <f t="shared" si="368"/>
        <v>5.3349254782604287</v>
      </c>
      <c r="E1513" s="178">
        <f t="shared" si="369"/>
        <v>6.9349999999999996</v>
      </c>
      <c r="F1513" s="178">
        <f t="shared" si="373"/>
        <v>-3.2729355305055545</v>
      </c>
      <c r="G1513" s="178">
        <f t="shared" si="370"/>
        <v>64655.21717060425</v>
      </c>
      <c r="H1513" s="178">
        <f t="shared" si="371"/>
        <v>-0.20604409027769263</v>
      </c>
      <c r="I1513" s="178">
        <f t="shared" si="372"/>
        <v>8.3167551827218175E-2</v>
      </c>
      <c r="J1513" s="178">
        <f t="shared" si="374"/>
        <v>5.4180930300876469</v>
      </c>
    </row>
    <row r="1514" spans="2:10" x14ac:dyDescent="0.25">
      <c r="B1514" s="178" t="str">
        <f t="shared" si="366"/>
        <v>Y 15</v>
      </c>
      <c r="C1514" s="178">
        <f t="shared" si="367"/>
        <v>4494.9596774193551</v>
      </c>
      <c r="D1514" s="178">
        <f t="shared" si="368"/>
        <v>3.973063298170997</v>
      </c>
      <c r="E1514" s="178">
        <f t="shared" si="369"/>
        <v>6.9349999999999996</v>
      </c>
      <c r="F1514" s="178">
        <f t="shared" si="373"/>
        <v>-3.2729355305055545</v>
      </c>
      <c r="G1514" s="178">
        <f t="shared" si="370"/>
        <v>48150.488966073455</v>
      </c>
      <c r="H1514" s="178">
        <f t="shared" si="371"/>
        <v>-0.15344660693447271</v>
      </c>
      <c r="I1514" s="178">
        <f t="shared" si="372"/>
        <v>6.1937125290679546E-2</v>
      </c>
      <c r="J1514" s="178">
        <f t="shared" si="374"/>
        <v>4.0350004234616765</v>
      </c>
    </row>
    <row r="1515" spans="2:10" x14ac:dyDescent="0.25">
      <c r="B1515" s="178" t="str">
        <f t="shared" si="366"/>
        <v>Y 16</v>
      </c>
      <c r="C1515" s="178">
        <f t="shared" si="367"/>
        <v>4494.9596774193551</v>
      </c>
      <c r="D1515" s="178">
        <f t="shared" si="368"/>
        <v>3.973063298170997</v>
      </c>
      <c r="E1515" s="178">
        <f t="shared" si="369"/>
        <v>3.4350000000000001</v>
      </c>
      <c r="F1515" s="178">
        <f t="shared" si="373"/>
        <v>0.22706446949444503</v>
      </c>
      <c r="G1515" s="178">
        <f t="shared" si="370"/>
        <v>231.75235955140462</v>
      </c>
      <c r="H1515" s="178">
        <f t="shared" si="371"/>
        <v>1.0645572476008032E-2</v>
      </c>
      <c r="I1515" s="178">
        <f t="shared" si="372"/>
        <v>-4.2969744943209352E-3</v>
      </c>
      <c r="J1515" s="178">
        <f t="shared" si="374"/>
        <v>3.9837088706470052</v>
      </c>
    </row>
    <row r="1516" spans="2:10" x14ac:dyDescent="0.25">
      <c r="B1516" s="178" t="str">
        <f t="shared" si="366"/>
        <v>Y 17</v>
      </c>
      <c r="C1516" s="178">
        <f t="shared" si="367"/>
        <v>7142.447676208064</v>
      </c>
      <c r="D1516" s="178">
        <f t="shared" si="368"/>
        <v>6.313159351351735</v>
      </c>
      <c r="E1516" s="178">
        <f t="shared" si="369"/>
        <v>3.4350000000000001</v>
      </c>
      <c r="F1516" s="178">
        <f t="shared" si="373"/>
        <v>0.22706446949444503</v>
      </c>
      <c r="G1516" s="178">
        <f t="shared" si="370"/>
        <v>368.25226936940936</v>
      </c>
      <c r="H1516" s="178">
        <f t="shared" si="371"/>
        <v>1.6915712230998598E-2</v>
      </c>
      <c r="I1516" s="178">
        <f t="shared" si="372"/>
        <v>-6.8278511253093473E-3</v>
      </c>
      <c r="J1516" s="178">
        <f t="shared" si="374"/>
        <v>6.3300750635827336</v>
      </c>
    </row>
    <row r="1517" spans="2:10" x14ac:dyDescent="0.25">
      <c r="B1517" s="178" t="str">
        <f t="shared" si="366"/>
        <v>Y 18</v>
      </c>
      <c r="C1517" s="178">
        <f t="shared" si="367"/>
        <v>7715.4934869739482</v>
      </c>
      <c r="D1517" s="178">
        <f t="shared" si="368"/>
        <v>6.8196705199306056</v>
      </c>
      <c r="E1517" s="178">
        <f t="shared" si="369"/>
        <v>3.4350000000000001</v>
      </c>
      <c r="F1517" s="178">
        <f t="shared" si="373"/>
        <v>0.22706446949444503</v>
      </c>
      <c r="G1517" s="178">
        <f t="shared" si="370"/>
        <v>397.79752189818998</v>
      </c>
      <c r="H1517" s="178">
        <f t="shared" si="371"/>
        <v>1.8272876955128751E-2</v>
      </c>
      <c r="I1517" s="178">
        <f t="shared" si="372"/>
        <v>-7.375656536180609E-3</v>
      </c>
      <c r="J1517" s="178">
        <f t="shared" si="374"/>
        <v>6.8379433968857342</v>
      </c>
    </row>
    <row r="1519" spans="2:10" x14ac:dyDescent="0.25">
      <c r="B1519" s="2" t="s">
        <v>426</v>
      </c>
    </row>
    <row r="1520" spans="2:10" x14ac:dyDescent="0.25">
      <c r="B1520" s="177" t="s">
        <v>30</v>
      </c>
      <c r="C1520" s="177" t="s">
        <v>247</v>
      </c>
      <c r="D1520" s="177" t="s">
        <v>317</v>
      </c>
      <c r="E1520" s="177" t="s">
        <v>318</v>
      </c>
      <c r="F1520" s="177" t="s">
        <v>319</v>
      </c>
      <c r="G1520" s="177" t="s">
        <v>327</v>
      </c>
      <c r="H1520" s="334" t="s">
        <v>320</v>
      </c>
      <c r="I1520" s="334"/>
      <c r="J1520" s="177" t="s">
        <v>329</v>
      </c>
    </row>
    <row r="1521" spans="2:10" x14ac:dyDescent="0.25">
      <c r="B1521" s="178" t="str">
        <f t="shared" ref="B1521:B1530" si="375">B1296</f>
        <v xml:space="preserve">X 1 </v>
      </c>
      <c r="C1521" s="178">
        <f t="shared" ref="C1521:C1530" si="376">G1296</f>
        <v>13373.577575079873</v>
      </c>
      <c r="D1521" s="178">
        <f t="shared" ref="D1521:D1530" si="377">(C1521/(SUM($C$1521:$C$1530)))*$J$1429</f>
        <v>7.310628294374399</v>
      </c>
      <c r="E1521" s="178">
        <f t="shared" ref="E1521:E1530" si="378">F1296</f>
        <v>4.1349999999999998</v>
      </c>
      <c r="F1521" s="178">
        <f>$F$1360-E1521</f>
        <v>8.0759383589751206</v>
      </c>
      <c r="G1521" s="178">
        <f>(C1521)*(F1521)^2</f>
        <v>872235.16589197237</v>
      </c>
      <c r="H1521" s="178">
        <f t="shared" ref="H1521:H1530" si="379">(C1521*F1521*$I$1438)/(SUM($G$1521:$G$1530)+SUM($G$1534:$G$1551))</f>
        <v>5.4931642930323648</v>
      </c>
      <c r="I1521" s="178">
        <f t="shared" ref="I1521:I1530" si="380">(C1521*F1521*$J$1438)/(SUM($G$1521:$G$1530)+SUM($G$1534:$G$1551))</f>
        <v>2.3860744716300575</v>
      </c>
      <c r="J1521" s="178">
        <f>D1521+MAX(H1521:I1521)</f>
        <v>12.803792587406765</v>
      </c>
    </row>
    <row r="1522" spans="2:10" x14ac:dyDescent="0.25">
      <c r="B1522" s="178" t="str">
        <f t="shared" si="375"/>
        <v xml:space="preserve">X 2 </v>
      </c>
      <c r="C1522" s="178">
        <f t="shared" si="376"/>
        <v>13373.577575079873</v>
      </c>
      <c r="D1522" s="178">
        <f t="shared" si="377"/>
        <v>7.310628294374399</v>
      </c>
      <c r="E1522" s="178">
        <f t="shared" si="378"/>
        <v>8.7349999999999994</v>
      </c>
      <c r="F1522" s="178">
        <f t="shared" ref="F1522:F1530" si="381">$F$1360-E1522</f>
        <v>3.4759383589751209</v>
      </c>
      <c r="G1522" s="178">
        <f t="shared" ref="G1522:G1530" si="382">(C1522)*(F1522)^2</f>
        <v>161581.53653574586</v>
      </c>
      <c r="H1522" s="178">
        <f t="shared" si="379"/>
        <v>2.3642949747237503</v>
      </c>
      <c r="I1522" s="178">
        <f t="shared" si="380"/>
        <v>1.0269825517047091</v>
      </c>
      <c r="J1522" s="178">
        <f t="shared" ref="J1522:J1530" si="383">D1522+MAX(H1522:I1522)</f>
        <v>9.6749232690981497</v>
      </c>
    </row>
    <row r="1523" spans="2:10" x14ac:dyDescent="0.25">
      <c r="B1523" s="178" t="str">
        <f t="shared" si="375"/>
        <v xml:space="preserve">X 3 </v>
      </c>
      <c r="C1523" s="178">
        <f t="shared" si="376"/>
        <v>13373.577575079873</v>
      </c>
      <c r="D1523" s="178">
        <f t="shared" si="377"/>
        <v>7.310628294374399</v>
      </c>
      <c r="E1523" s="178">
        <f t="shared" si="378"/>
        <v>11.035</v>
      </c>
      <c r="F1523" s="178">
        <f t="shared" si="381"/>
        <v>1.1759383589751202</v>
      </c>
      <c r="G1523" s="178">
        <f t="shared" si="382"/>
        <v>18493.397974150175</v>
      </c>
      <c r="H1523" s="178">
        <f t="shared" si="379"/>
        <v>0.79986031556944259</v>
      </c>
      <c r="I1523" s="178">
        <f t="shared" si="380"/>
        <v>0.34743659174203473</v>
      </c>
      <c r="J1523" s="178">
        <f t="shared" si="383"/>
        <v>8.1104886099438414</v>
      </c>
    </row>
    <row r="1524" spans="2:10" x14ac:dyDescent="0.25">
      <c r="B1524" s="178" t="str">
        <f t="shared" si="375"/>
        <v>X 4</v>
      </c>
      <c r="C1524" s="178">
        <f t="shared" si="376"/>
        <v>13373.577575079873</v>
      </c>
      <c r="D1524" s="178">
        <f t="shared" si="377"/>
        <v>7.310628294374399</v>
      </c>
      <c r="E1524" s="178">
        <f t="shared" si="378"/>
        <v>12.965</v>
      </c>
      <c r="F1524" s="178">
        <f t="shared" si="381"/>
        <v>-0.75406164102487949</v>
      </c>
      <c r="G1524" s="178">
        <f t="shared" si="382"/>
        <v>7604.3360159188423</v>
      </c>
      <c r="H1524" s="178">
        <f t="shared" si="379"/>
        <v>-0.51290442015569349</v>
      </c>
      <c r="I1524" s="178">
        <f t="shared" si="380"/>
        <v>-0.2227911050962092</v>
      </c>
      <c r="J1524" s="178">
        <f>D1524</f>
        <v>7.310628294374399</v>
      </c>
    </row>
    <row r="1525" spans="2:10" x14ac:dyDescent="0.25">
      <c r="B1525" s="178" t="str">
        <f t="shared" si="375"/>
        <v>X 5</v>
      </c>
      <c r="C1525" s="178">
        <f t="shared" si="376"/>
        <v>13036.710406613536</v>
      </c>
      <c r="D1525" s="178">
        <f t="shared" si="377"/>
        <v>7.1264808110693503</v>
      </c>
      <c r="E1525" s="178">
        <f t="shared" si="378"/>
        <v>17.934999999999999</v>
      </c>
      <c r="F1525" s="178">
        <f t="shared" si="381"/>
        <v>-5.7240616410248784</v>
      </c>
      <c r="G1525" s="178">
        <f t="shared" si="382"/>
        <v>427146.27384204086</v>
      </c>
      <c r="H1525" s="178">
        <f t="shared" si="379"/>
        <v>-3.795371673706172</v>
      </c>
      <c r="I1525" s="178">
        <f t="shared" si="380"/>
        <v>-1.6486016033536437</v>
      </c>
      <c r="J1525" s="242">
        <f>D1525</f>
        <v>7.1264808110693503</v>
      </c>
    </row>
    <row r="1526" spans="2:10" x14ac:dyDescent="0.25">
      <c r="B1526" s="178" t="str">
        <f t="shared" si="375"/>
        <v>X 6</v>
      </c>
      <c r="C1526" s="178">
        <f t="shared" si="376"/>
        <v>27094.052990456908</v>
      </c>
      <c r="D1526" s="178">
        <f t="shared" si="377"/>
        <v>14.8108873103935</v>
      </c>
      <c r="E1526" s="178">
        <f t="shared" si="378"/>
        <v>17.934999999999999</v>
      </c>
      <c r="F1526" s="178">
        <f t="shared" si="381"/>
        <v>-5.7240616410248784</v>
      </c>
      <c r="G1526" s="178">
        <f t="shared" si="382"/>
        <v>887733.44019986934</v>
      </c>
      <c r="H1526" s="178">
        <f t="shared" si="379"/>
        <v>-7.8878795369809991</v>
      </c>
      <c r="I1526" s="178">
        <f t="shared" si="380"/>
        <v>-3.4262707238442669</v>
      </c>
      <c r="J1526" s="242">
        <f>D1526</f>
        <v>14.8108873103935</v>
      </c>
    </row>
    <row r="1527" spans="2:10" x14ac:dyDescent="0.25">
      <c r="B1527" s="178" t="str">
        <f t="shared" si="375"/>
        <v>X 7</v>
      </c>
      <c r="C1527" s="178">
        <f t="shared" si="376"/>
        <v>13713.524676623039</v>
      </c>
      <c r="D1527" s="178">
        <f t="shared" si="377"/>
        <v>7.4964594143705154</v>
      </c>
      <c r="E1527" s="178">
        <f t="shared" si="378"/>
        <v>17.934999999999999</v>
      </c>
      <c r="F1527" s="178">
        <f t="shared" si="381"/>
        <v>-5.7240616410248784</v>
      </c>
      <c r="G1527" s="178">
        <f t="shared" si="382"/>
        <v>449322.01331164048</v>
      </c>
      <c r="H1527" s="178">
        <f t="shared" si="379"/>
        <v>-3.9924123096208164</v>
      </c>
      <c r="I1527" s="178">
        <f t="shared" si="380"/>
        <v>-1.734190456362471</v>
      </c>
      <c r="J1527" s="242">
        <f>D1527</f>
        <v>7.4964594143705154</v>
      </c>
    </row>
    <row r="1528" spans="2:10" x14ac:dyDescent="0.25">
      <c r="B1528" s="178" t="str">
        <f t="shared" si="375"/>
        <v>X 8</v>
      </c>
      <c r="C1528" s="178">
        <f t="shared" si="376"/>
        <v>13713.524676623039</v>
      </c>
      <c r="D1528" s="178">
        <f t="shared" si="377"/>
        <v>7.4964594143705154</v>
      </c>
      <c r="E1528" s="178">
        <f t="shared" si="378"/>
        <v>12.965</v>
      </c>
      <c r="F1528" s="178">
        <f t="shared" si="381"/>
        <v>-0.75406164102487949</v>
      </c>
      <c r="G1528" s="178">
        <f t="shared" si="382"/>
        <v>7797.6329832605434</v>
      </c>
      <c r="H1528" s="178">
        <f t="shared" si="379"/>
        <v>-0.52594209612696896</v>
      </c>
      <c r="I1528" s="178">
        <f t="shared" si="380"/>
        <v>-0.22845430105120804</v>
      </c>
      <c r="J1528" s="242">
        <f>D1528</f>
        <v>7.4964594143705154</v>
      </c>
    </row>
    <row r="1529" spans="2:10" x14ac:dyDescent="0.25">
      <c r="B1529" s="178" t="str">
        <f t="shared" si="375"/>
        <v>X 9</v>
      </c>
      <c r="C1529" s="178">
        <f t="shared" si="376"/>
        <v>13713.524676623039</v>
      </c>
      <c r="D1529" s="178">
        <f t="shared" si="377"/>
        <v>7.4964594143705154</v>
      </c>
      <c r="E1529" s="178">
        <f t="shared" si="378"/>
        <v>8.7349999999999994</v>
      </c>
      <c r="F1529" s="178">
        <f t="shared" si="381"/>
        <v>3.4759383589751209</v>
      </c>
      <c r="G1529" s="178">
        <f t="shared" si="382"/>
        <v>165688.82755042336</v>
      </c>
      <c r="H1529" s="178">
        <f t="shared" si="379"/>
        <v>2.4243937193818801</v>
      </c>
      <c r="I1529" s="178">
        <f t="shared" si="380"/>
        <v>1.0530877385799076</v>
      </c>
      <c r="J1529" s="178">
        <f t="shared" si="383"/>
        <v>9.9208531337523951</v>
      </c>
    </row>
    <row r="1530" spans="2:10" x14ac:dyDescent="0.25">
      <c r="B1530" s="178" t="str">
        <f t="shared" si="375"/>
        <v>X 10</v>
      </c>
      <c r="C1530" s="178">
        <f t="shared" si="376"/>
        <v>13713.524676623039</v>
      </c>
      <c r="D1530" s="178">
        <f t="shared" si="377"/>
        <v>7.4964594143705154</v>
      </c>
      <c r="E1530" s="178">
        <f t="shared" si="378"/>
        <v>4.1349999999999998</v>
      </c>
      <c r="F1530" s="178">
        <f t="shared" si="381"/>
        <v>8.0759383589751206</v>
      </c>
      <c r="G1530" s="178">
        <f t="shared" si="382"/>
        <v>894406.78114184528</v>
      </c>
      <c r="H1530" s="178">
        <f t="shared" si="379"/>
        <v>5.6327967338832279</v>
      </c>
      <c r="I1530" s="178">
        <f t="shared" si="380"/>
        <v>2.4467268360510968</v>
      </c>
      <c r="J1530" s="178">
        <f t="shared" si="383"/>
        <v>13.129256148253743</v>
      </c>
    </row>
    <row r="1532" spans="2:10" x14ac:dyDescent="0.25">
      <c r="B1532" s="2" t="s">
        <v>427</v>
      </c>
    </row>
    <row r="1533" spans="2:10" x14ac:dyDescent="0.25">
      <c r="B1533" s="177" t="s">
        <v>30</v>
      </c>
      <c r="C1533" s="177" t="s">
        <v>248</v>
      </c>
      <c r="D1533" s="177" t="s">
        <v>323</v>
      </c>
      <c r="E1533" s="177" t="s">
        <v>324</v>
      </c>
      <c r="F1533" s="177" t="s">
        <v>325</v>
      </c>
      <c r="G1533" s="177" t="s">
        <v>326</v>
      </c>
      <c r="H1533" s="334" t="s">
        <v>328</v>
      </c>
      <c r="I1533" s="334"/>
      <c r="J1533" s="177" t="s">
        <v>321</v>
      </c>
    </row>
    <row r="1534" spans="2:10" x14ac:dyDescent="0.25">
      <c r="B1534" s="178" t="str">
        <f t="shared" ref="B1534:B1551" si="384">B1306</f>
        <v xml:space="preserve">Y 1 </v>
      </c>
      <c r="C1534" s="178">
        <f t="shared" ref="C1534:C1551" si="385">H1306</f>
        <v>4494.9596774193551</v>
      </c>
      <c r="D1534" s="178">
        <f t="shared" ref="D1534:D1551" si="386">(C1534/(SUM($C$1534:$C$1551)))*$J$1429</f>
        <v>3.0360895947179625</v>
      </c>
      <c r="E1534" s="178">
        <f t="shared" ref="E1534:E1551" si="387">E1306</f>
        <v>6.5000000000000002E-2</v>
      </c>
      <c r="F1534" s="178">
        <f>$F$1359-E1534</f>
        <v>3.5970644694944451</v>
      </c>
      <c r="G1534" s="178">
        <f t="shared" ref="G1534:G1551" si="388">(C1534)*(F1534)^2</f>
        <v>58159.711496916752</v>
      </c>
      <c r="H1534" s="178">
        <f t="shared" ref="H1534:H1551" si="389">(C1534*F1534*$I$1445)/(SUM($G$1521:$G$1530)+SUM($G$1534:$G$1551))</f>
        <v>0.12887158194941972</v>
      </c>
      <c r="I1534" s="178">
        <f t="shared" ref="I1534:I1551" si="390">(C1534*F1534*$J$1445)/(SUM($G$1521:$G$1530)+SUM($G$1534:$G$1551))</f>
        <v>-5.2017672316585419E-2</v>
      </c>
      <c r="J1534" s="178">
        <f>D1534+MAX(H1534:I1534)</f>
        <v>3.164961176667382</v>
      </c>
    </row>
    <row r="1535" spans="2:10" x14ac:dyDescent="0.25">
      <c r="B1535" s="178" t="str">
        <f t="shared" si="384"/>
        <v xml:space="preserve">Y 2 </v>
      </c>
      <c r="C1535" s="178">
        <f t="shared" si="385"/>
        <v>6035.7142857142853</v>
      </c>
      <c r="D1535" s="178">
        <f t="shared" si="386"/>
        <v>4.0767816965309072</v>
      </c>
      <c r="E1535" s="178">
        <f t="shared" si="387"/>
        <v>6.5000000000000002E-2</v>
      </c>
      <c r="F1535" s="178">
        <f t="shared" ref="F1535:F1551" si="391">$F$1359-E1535</f>
        <v>3.5970644694944451</v>
      </c>
      <c r="G1535" s="178">
        <f t="shared" si="388"/>
        <v>78095.339386113948</v>
      </c>
      <c r="H1535" s="178">
        <f t="shared" si="389"/>
        <v>0.17304538950642612</v>
      </c>
      <c r="I1535" s="178">
        <f t="shared" si="390"/>
        <v>-6.9847969824519518E-2</v>
      </c>
      <c r="J1535" s="178">
        <f t="shared" ref="J1535:J1551" si="392">D1535+MAX(H1535:I1535)</f>
        <v>4.2498270860373335</v>
      </c>
    </row>
    <row r="1536" spans="2:10" x14ac:dyDescent="0.25">
      <c r="B1536" s="178" t="str">
        <f t="shared" si="384"/>
        <v xml:space="preserve">Y 3 </v>
      </c>
      <c r="C1536" s="178">
        <f t="shared" si="385"/>
        <v>7142.447676208064</v>
      </c>
      <c r="D1536" s="178">
        <f t="shared" si="386"/>
        <v>4.8243171522736867</v>
      </c>
      <c r="E1536" s="178">
        <f t="shared" si="387"/>
        <v>6.5000000000000002E-2</v>
      </c>
      <c r="F1536" s="178">
        <f t="shared" si="391"/>
        <v>3.5970644694944451</v>
      </c>
      <c r="G1536" s="178">
        <f t="shared" si="388"/>
        <v>92415.221946679478</v>
      </c>
      <c r="H1536" s="178">
        <f t="shared" si="389"/>
        <v>0.20477570369493134</v>
      </c>
      <c r="I1536" s="178">
        <f t="shared" si="390"/>
        <v>-8.2655580788803154E-2</v>
      </c>
      <c r="J1536" s="178">
        <f t="shared" si="392"/>
        <v>5.0290928559686181</v>
      </c>
    </row>
    <row r="1537" spans="2:10" x14ac:dyDescent="0.25">
      <c r="B1537" s="178" t="str">
        <f t="shared" si="384"/>
        <v>Y 4</v>
      </c>
      <c r="C1537" s="178">
        <f t="shared" si="385"/>
        <v>7142.447676208064</v>
      </c>
      <c r="D1537" s="178">
        <f t="shared" si="386"/>
        <v>4.8243171522736867</v>
      </c>
      <c r="E1537" s="178">
        <f t="shared" si="387"/>
        <v>6.5000000000000002E-2</v>
      </c>
      <c r="F1537" s="178">
        <f t="shared" si="391"/>
        <v>3.5970644694944451</v>
      </c>
      <c r="G1537" s="178">
        <f t="shared" si="388"/>
        <v>92415.221946679478</v>
      </c>
      <c r="H1537" s="178">
        <f t="shared" si="389"/>
        <v>0.20477570369493134</v>
      </c>
      <c r="I1537" s="178">
        <f t="shared" si="390"/>
        <v>-8.2655580788803154E-2</v>
      </c>
      <c r="J1537" s="178">
        <f t="shared" si="392"/>
        <v>5.0290928559686181</v>
      </c>
    </row>
    <row r="1538" spans="2:10" x14ac:dyDescent="0.25">
      <c r="B1538" s="178" t="str">
        <f t="shared" si="384"/>
        <v>Y 5</v>
      </c>
      <c r="C1538" s="178">
        <f t="shared" si="385"/>
        <v>7142.447676208064</v>
      </c>
      <c r="D1538" s="178">
        <f t="shared" si="386"/>
        <v>4.8243171522736867</v>
      </c>
      <c r="E1538" s="178">
        <f t="shared" si="387"/>
        <v>6.5000000000000002E-2</v>
      </c>
      <c r="F1538" s="178">
        <f t="shared" si="391"/>
        <v>3.5970644694944451</v>
      </c>
      <c r="G1538" s="178">
        <f t="shared" si="388"/>
        <v>92415.221946679478</v>
      </c>
      <c r="H1538" s="178">
        <f t="shared" si="389"/>
        <v>0.20477570369493134</v>
      </c>
      <c r="I1538" s="178">
        <f t="shared" si="390"/>
        <v>-8.2655580788803154E-2</v>
      </c>
      <c r="J1538" s="178">
        <f t="shared" si="392"/>
        <v>5.0290928559686181</v>
      </c>
    </row>
    <row r="1539" spans="2:10" x14ac:dyDescent="0.25">
      <c r="B1539" s="178" t="str">
        <f t="shared" si="384"/>
        <v>Y 6</v>
      </c>
      <c r="C1539" s="178">
        <f t="shared" si="385"/>
        <v>7715.4934869739482</v>
      </c>
      <c r="D1539" s="178">
        <f t="shared" si="386"/>
        <v>5.2113770033560183</v>
      </c>
      <c r="E1539" s="178">
        <f t="shared" si="387"/>
        <v>6.5000000000000002E-2</v>
      </c>
      <c r="F1539" s="178">
        <f t="shared" si="391"/>
        <v>3.5970644694944451</v>
      </c>
      <c r="G1539" s="178">
        <f t="shared" si="388"/>
        <v>99829.788799433751</v>
      </c>
      <c r="H1539" s="178">
        <f t="shared" si="389"/>
        <v>0.22120506579441199</v>
      </c>
      <c r="I1539" s="178">
        <f t="shared" si="390"/>
        <v>-8.9287121747125039E-2</v>
      </c>
      <c r="J1539" s="178">
        <f t="shared" si="392"/>
        <v>5.4325820691504303</v>
      </c>
    </row>
    <row r="1540" spans="2:10" x14ac:dyDescent="0.25">
      <c r="B1540" s="178" t="str">
        <f t="shared" si="384"/>
        <v>Y 7</v>
      </c>
      <c r="C1540" s="178">
        <f t="shared" si="385"/>
        <v>7715.4934869739482</v>
      </c>
      <c r="D1540" s="178">
        <f t="shared" si="386"/>
        <v>5.2113770033560183</v>
      </c>
      <c r="E1540" s="178">
        <f t="shared" si="387"/>
        <v>6.5000000000000002E-2</v>
      </c>
      <c r="F1540" s="178">
        <f t="shared" si="391"/>
        <v>3.5970644694944451</v>
      </c>
      <c r="G1540" s="178">
        <f t="shared" si="388"/>
        <v>99829.788799433751</v>
      </c>
      <c r="H1540" s="178">
        <f t="shared" si="389"/>
        <v>0.22120506579441199</v>
      </c>
      <c r="I1540" s="178">
        <f t="shared" si="390"/>
        <v>-8.9287121747125039E-2</v>
      </c>
      <c r="J1540" s="178">
        <f t="shared" si="392"/>
        <v>5.4325820691504303</v>
      </c>
    </row>
    <row r="1541" spans="2:10" x14ac:dyDescent="0.25">
      <c r="B1541" s="178" t="str">
        <f t="shared" si="384"/>
        <v>Y 8</v>
      </c>
      <c r="C1541" s="178">
        <f t="shared" si="385"/>
        <v>7715.4934869739482</v>
      </c>
      <c r="D1541" s="178">
        <f t="shared" si="386"/>
        <v>5.2113770033560183</v>
      </c>
      <c r="E1541" s="178">
        <f t="shared" si="387"/>
        <v>6.9349999999999996</v>
      </c>
      <c r="F1541" s="178">
        <f t="shared" si="391"/>
        <v>-3.2729355305055545</v>
      </c>
      <c r="G1541" s="178">
        <f t="shared" si="388"/>
        <v>82649.191688775929</v>
      </c>
      <c r="H1541" s="178">
        <f t="shared" si="389"/>
        <v>-0.20127243353747953</v>
      </c>
      <c r="I1541" s="178">
        <f t="shared" si="390"/>
        <v>8.1241522263795496E-2</v>
      </c>
      <c r="J1541" s="178">
        <f t="shared" si="392"/>
        <v>5.2926185256198135</v>
      </c>
    </row>
    <row r="1542" spans="2:10" x14ac:dyDescent="0.25">
      <c r="B1542" s="178" t="str">
        <f t="shared" si="384"/>
        <v>Y 9</v>
      </c>
      <c r="C1542" s="178">
        <f t="shared" si="385"/>
        <v>7715.4934869739482</v>
      </c>
      <c r="D1542" s="178">
        <f t="shared" si="386"/>
        <v>5.2113770033560183</v>
      </c>
      <c r="E1542" s="178">
        <f t="shared" si="387"/>
        <v>6.9349999999999996</v>
      </c>
      <c r="F1542" s="178">
        <f t="shared" si="391"/>
        <v>-3.2729355305055545</v>
      </c>
      <c r="G1542" s="178">
        <f t="shared" si="388"/>
        <v>82649.191688775929</v>
      </c>
      <c r="H1542" s="178">
        <f t="shared" si="389"/>
        <v>-0.20127243353747953</v>
      </c>
      <c r="I1542" s="178">
        <f t="shared" si="390"/>
        <v>8.1241522263795496E-2</v>
      </c>
      <c r="J1542" s="178">
        <f t="shared" si="392"/>
        <v>5.2926185256198135</v>
      </c>
    </row>
    <row r="1543" spans="2:10" x14ac:dyDescent="0.25">
      <c r="B1543" s="178" t="str">
        <f t="shared" si="384"/>
        <v>Y 10</v>
      </c>
      <c r="C1543" s="178">
        <f t="shared" si="385"/>
        <v>6035.7142857142853</v>
      </c>
      <c r="D1543" s="178">
        <f t="shared" si="386"/>
        <v>4.0767816965309072</v>
      </c>
      <c r="E1543" s="178">
        <f t="shared" si="387"/>
        <v>6.9349999999999996</v>
      </c>
      <c r="F1543" s="178">
        <f t="shared" si="391"/>
        <v>-3.2729355305055545</v>
      </c>
      <c r="G1543" s="178">
        <f t="shared" si="388"/>
        <v>64655.21717060425</v>
      </c>
      <c r="H1543" s="178">
        <f t="shared" si="389"/>
        <v>-0.1574523916679636</v>
      </c>
      <c r="I1543" s="178">
        <f t="shared" si="390"/>
        <v>6.3554018592410666E-2</v>
      </c>
      <c r="J1543" s="178">
        <f t="shared" si="392"/>
        <v>4.1403357151233182</v>
      </c>
    </row>
    <row r="1544" spans="2:10" x14ac:dyDescent="0.25">
      <c r="B1544" s="178" t="str">
        <f t="shared" si="384"/>
        <v>Y 11</v>
      </c>
      <c r="C1544" s="178">
        <f t="shared" si="385"/>
        <v>7142.447676208064</v>
      </c>
      <c r="D1544" s="178">
        <f t="shared" si="386"/>
        <v>4.8243171522736867</v>
      </c>
      <c r="E1544" s="178">
        <f t="shared" si="387"/>
        <v>6.9349999999999996</v>
      </c>
      <c r="F1544" s="178">
        <f t="shared" si="391"/>
        <v>-3.2729355305055545</v>
      </c>
      <c r="G1544" s="178">
        <f t="shared" si="388"/>
        <v>76510.663655488068</v>
      </c>
      <c r="H1544" s="178">
        <f t="shared" si="389"/>
        <v>-0.18632350965386368</v>
      </c>
      <c r="I1544" s="178">
        <f t="shared" si="390"/>
        <v>7.5207544777830385E-2</v>
      </c>
      <c r="J1544" s="178">
        <f t="shared" si="392"/>
        <v>4.8995246970515174</v>
      </c>
    </row>
    <row r="1545" spans="2:10" x14ac:dyDescent="0.25">
      <c r="B1545" s="178" t="str">
        <f t="shared" si="384"/>
        <v>Y 12</v>
      </c>
      <c r="C1545" s="178">
        <f t="shared" si="385"/>
        <v>7142.447676208064</v>
      </c>
      <c r="D1545" s="178">
        <f t="shared" si="386"/>
        <v>4.8243171522736867</v>
      </c>
      <c r="E1545" s="178">
        <f t="shared" si="387"/>
        <v>6.9349999999999996</v>
      </c>
      <c r="F1545" s="178">
        <f t="shared" si="391"/>
        <v>-3.2729355305055545</v>
      </c>
      <c r="G1545" s="178">
        <f t="shared" si="388"/>
        <v>76510.663655488068</v>
      </c>
      <c r="H1545" s="178">
        <f t="shared" si="389"/>
        <v>-0.18632350965386368</v>
      </c>
      <c r="I1545" s="178">
        <f t="shared" si="390"/>
        <v>7.5207544777830385E-2</v>
      </c>
      <c r="J1545" s="178">
        <f t="shared" si="392"/>
        <v>4.8995246970515174</v>
      </c>
    </row>
    <row r="1546" spans="2:10" x14ac:dyDescent="0.25">
      <c r="B1546" s="178" t="str">
        <f t="shared" si="384"/>
        <v>Y 13</v>
      </c>
      <c r="C1546" s="178">
        <f t="shared" si="385"/>
        <v>7142.447676208064</v>
      </c>
      <c r="D1546" s="178">
        <f t="shared" si="386"/>
        <v>4.8243171522736867</v>
      </c>
      <c r="E1546" s="178">
        <f t="shared" si="387"/>
        <v>6.9349999999999996</v>
      </c>
      <c r="F1546" s="178">
        <f t="shared" si="391"/>
        <v>-3.2729355305055545</v>
      </c>
      <c r="G1546" s="178">
        <f t="shared" si="388"/>
        <v>76510.663655488068</v>
      </c>
      <c r="H1546" s="178">
        <f t="shared" si="389"/>
        <v>-0.18632350965386368</v>
      </c>
      <c r="I1546" s="178">
        <f t="shared" si="390"/>
        <v>7.5207544777830385E-2</v>
      </c>
      <c r="J1546" s="178">
        <f t="shared" si="392"/>
        <v>4.8995246970515174</v>
      </c>
    </row>
    <row r="1547" spans="2:10" x14ac:dyDescent="0.25">
      <c r="B1547" s="178" t="str">
        <f t="shared" si="384"/>
        <v>Y 14</v>
      </c>
      <c r="C1547" s="178">
        <f t="shared" si="385"/>
        <v>6035.7142857142853</v>
      </c>
      <c r="D1547" s="178">
        <f t="shared" si="386"/>
        <v>4.0767816965309072</v>
      </c>
      <c r="E1547" s="178">
        <f t="shared" si="387"/>
        <v>6.9349999999999996</v>
      </c>
      <c r="F1547" s="178">
        <f t="shared" si="391"/>
        <v>-3.2729355305055545</v>
      </c>
      <c r="G1547" s="178">
        <f t="shared" si="388"/>
        <v>64655.21717060425</v>
      </c>
      <c r="H1547" s="178">
        <f t="shared" si="389"/>
        <v>-0.1574523916679636</v>
      </c>
      <c r="I1547" s="178">
        <f t="shared" si="390"/>
        <v>6.3554018592410666E-2</v>
      </c>
      <c r="J1547" s="178">
        <f t="shared" si="392"/>
        <v>4.1403357151233182</v>
      </c>
    </row>
    <row r="1548" spans="2:10" x14ac:dyDescent="0.25">
      <c r="B1548" s="178" t="str">
        <f t="shared" si="384"/>
        <v>Y 15</v>
      </c>
      <c r="C1548" s="178">
        <f t="shared" si="385"/>
        <v>4494.9596774193551</v>
      </c>
      <c r="D1548" s="178">
        <f t="shared" si="386"/>
        <v>3.0360895947179625</v>
      </c>
      <c r="E1548" s="178">
        <f t="shared" si="387"/>
        <v>6.9349999999999996</v>
      </c>
      <c r="F1548" s="178">
        <f t="shared" si="391"/>
        <v>-3.2729355305055545</v>
      </c>
      <c r="G1548" s="178">
        <f t="shared" si="388"/>
        <v>48150.488966073455</v>
      </c>
      <c r="H1548" s="178">
        <f t="shared" si="389"/>
        <v>-0.1172590547130213</v>
      </c>
      <c r="I1548" s="178">
        <f t="shared" si="390"/>
        <v>4.7330396600613528E-2</v>
      </c>
      <c r="J1548" s="178">
        <f t="shared" si="392"/>
        <v>3.0834199913185758</v>
      </c>
    </row>
    <row r="1549" spans="2:10" x14ac:dyDescent="0.25">
      <c r="B1549" s="178" t="str">
        <f t="shared" si="384"/>
        <v>Y 16</v>
      </c>
      <c r="C1549" s="178">
        <f t="shared" si="385"/>
        <v>4494.9596774193551</v>
      </c>
      <c r="D1549" s="178">
        <f t="shared" si="386"/>
        <v>3.0360895947179625</v>
      </c>
      <c r="E1549" s="178">
        <f t="shared" si="387"/>
        <v>3.4350000000000001</v>
      </c>
      <c r="F1549" s="178">
        <f t="shared" si="391"/>
        <v>0.22706446949444503</v>
      </c>
      <c r="G1549" s="178">
        <f t="shared" si="388"/>
        <v>231.75235955140462</v>
      </c>
      <c r="H1549" s="178">
        <f t="shared" si="389"/>
        <v>8.1350105444086135E-3</v>
      </c>
      <c r="I1549" s="178">
        <f t="shared" si="390"/>
        <v>-3.2836123091675904E-3</v>
      </c>
      <c r="J1549" s="178">
        <f t="shared" si="392"/>
        <v>3.0442246052623712</v>
      </c>
    </row>
    <row r="1550" spans="2:10" x14ac:dyDescent="0.25">
      <c r="B1550" s="178" t="str">
        <f t="shared" si="384"/>
        <v>Y 17</v>
      </c>
      <c r="C1550" s="178">
        <f t="shared" si="385"/>
        <v>7142.447676208064</v>
      </c>
      <c r="D1550" s="178">
        <f t="shared" si="386"/>
        <v>4.8243171522736867</v>
      </c>
      <c r="E1550" s="178">
        <f t="shared" si="387"/>
        <v>3.4350000000000001</v>
      </c>
      <c r="F1550" s="178">
        <f t="shared" si="391"/>
        <v>0.22706446949444503</v>
      </c>
      <c r="G1550" s="178">
        <f t="shared" si="388"/>
        <v>368.25226936940936</v>
      </c>
      <c r="H1550" s="178">
        <f t="shared" si="389"/>
        <v>1.2926453478710178E-2</v>
      </c>
      <c r="I1550" s="178">
        <f t="shared" si="390"/>
        <v>-5.2176283638315302E-3</v>
      </c>
      <c r="J1550" s="178">
        <f t="shared" si="392"/>
        <v>4.8372436057523966</v>
      </c>
    </row>
    <row r="1551" spans="2:10" x14ac:dyDescent="0.25">
      <c r="B1551" s="178" t="str">
        <f t="shared" si="384"/>
        <v>Y 18</v>
      </c>
      <c r="C1551" s="178">
        <f t="shared" si="385"/>
        <v>7715.4934869739482</v>
      </c>
      <c r="D1551" s="178">
        <f t="shared" si="386"/>
        <v>5.2113770033560183</v>
      </c>
      <c r="E1551" s="178">
        <f t="shared" si="387"/>
        <v>3.4350000000000001</v>
      </c>
      <c r="F1551" s="178">
        <f t="shared" si="391"/>
        <v>0.22706446949444503</v>
      </c>
      <c r="G1551" s="178">
        <f t="shared" si="388"/>
        <v>397.79752189818998</v>
      </c>
      <c r="H1551" s="178">
        <f t="shared" si="389"/>
        <v>1.3963555932916406E-2</v>
      </c>
      <c r="I1551" s="178">
        <f t="shared" si="390"/>
        <v>-5.6362439717535292E-3</v>
      </c>
      <c r="J1551" s="178">
        <f t="shared" si="392"/>
        <v>5.2253405592889344</v>
      </c>
    </row>
    <row r="1552" spans="2:10" x14ac:dyDescent="0.25">
      <c r="B1552" s="193"/>
      <c r="C1552" s="193"/>
      <c r="D1552" s="193"/>
      <c r="E1552" s="193"/>
      <c r="F1552" s="193"/>
      <c r="G1552" s="193"/>
      <c r="H1552" s="193"/>
      <c r="I1552" s="193"/>
      <c r="J1552" s="193"/>
    </row>
    <row r="1553" spans="2:10" x14ac:dyDescent="0.25">
      <c r="B1553" s="2" t="s">
        <v>440</v>
      </c>
    </row>
    <row r="1554" spans="2:10" x14ac:dyDescent="0.25">
      <c r="B1554" s="195" t="s">
        <v>30</v>
      </c>
      <c r="C1554" s="195" t="s">
        <v>247</v>
      </c>
      <c r="D1554" s="195" t="s">
        <v>317</v>
      </c>
      <c r="E1554" s="195" t="s">
        <v>318</v>
      </c>
      <c r="F1554" s="195" t="s">
        <v>319</v>
      </c>
      <c r="G1554" s="195" t="s">
        <v>327</v>
      </c>
      <c r="H1554" s="334" t="s">
        <v>320</v>
      </c>
      <c r="I1554" s="334"/>
      <c r="J1554" s="195" t="s">
        <v>329</v>
      </c>
    </row>
    <row r="1555" spans="2:10" x14ac:dyDescent="0.25">
      <c r="B1555" s="196" t="str">
        <f>B1324</f>
        <v xml:space="preserve">X 1 </v>
      </c>
      <c r="C1555" s="196">
        <f>G1324</f>
        <v>13373.577575079873</v>
      </c>
      <c r="D1555" s="196">
        <f>(C1555/(SUM($C$1555:$C$1564)))*$J$1430</f>
        <v>4.9761204449985996</v>
      </c>
      <c r="E1555" s="196">
        <f>F1324</f>
        <v>4.1349999999999998</v>
      </c>
      <c r="F1555" s="196">
        <f>$G$1360-E1555</f>
        <v>7.5464386716654808</v>
      </c>
      <c r="G1555" s="196">
        <f>(C1555)*(F1555)^2</f>
        <v>761608.34706001519</v>
      </c>
      <c r="H1555" s="196">
        <f>(C1555*F1555*$I$1439)/(SUM($G$1555:$G$1564)+SUM($G$1568:$G$1585))</f>
        <v>2.8309704340405055</v>
      </c>
      <c r="I1555" s="196">
        <f>(C1555*F1555*$J$1439)/(SUM($G$1555:$G$1564)+SUM($G$1568:$G$1585))</f>
        <v>1.0901380771202642</v>
      </c>
      <c r="J1555" s="196">
        <f>D1555+MAX(H1555:I1555)</f>
        <v>7.8070908790391051</v>
      </c>
    </row>
    <row r="1556" spans="2:10" x14ac:dyDescent="0.25">
      <c r="B1556" s="196" t="str">
        <f t="shared" ref="B1556:B1564" si="393">B1325</f>
        <v xml:space="preserve">X 2 </v>
      </c>
      <c r="C1556" s="196">
        <f t="shared" ref="C1556:C1564" si="394">G1325</f>
        <v>9658.6949153354653</v>
      </c>
      <c r="D1556" s="196">
        <f t="shared" ref="D1556:D1564" si="395">(C1556/(SUM($C$1555:$C$1564)))*$J$1430</f>
        <v>3.5938647658323224</v>
      </c>
      <c r="E1556" s="196">
        <f t="shared" ref="E1556:E1564" si="396">F1325</f>
        <v>8.7349999999999994</v>
      </c>
      <c r="F1556" s="196">
        <f t="shared" ref="F1556:F1564" si="397">$G$1360-E1556</f>
        <v>2.9464386716654811</v>
      </c>
      <c r="G1556" s="196">
        <f t="shared" ref="G1556:G1564" si="398">(C1556)*(F1556)^2</f>
        <v>83851.968077638143</v>
      </c>
      <c r="H1556" s="196">
        <f t="shared" ref="H1556:H1564" si="399">(C1556*F1556*$I$1439)/(SUM($G$1555:$G$1564)+SUM($G$1568:$G$1585))</f>
        <v>0.79829156407781965</v>
      </c>
      <c r="I1556" s="196">
        <f t="shared" ref="I1556:I1564" si="400">(C1556*F1556*$J$1439)/(SUM($G$1555:$G$1564)+SUM($G$1568:$G$1585))</f>
        <v>0.30740272670494134</v>
      </c>
      <c r="J1556" s="196">
        <f t="shared" ref="J1556:J1564" si="401">D1556+MAX(H1556:I1556)</f>
        <v>4.3921563299101418</v>
      </c>
    </row>
    <row r="1557" spans="2:10" x14ac:dyDescent="0.25">
      <c r="B1557" s="196" t="str">
        <f t="shared" si="393"/>
        <v xml:space="preserve">X 3 </v>
      </c>
      <c r="C1557" s="196">
        <f t="shared" si="394"/>
        <v>9658.6949153354653</v>
      </c>
      <c r="D1557" s="196">
        <f t="shared" si="395"/>
        <v>3.5938647658323224</v>
      </c>
      <c r="E1557" s="196">
        <f t="shared" si="396"/>
        <v>11.035</v>
      </c>
      <c r="F1557" s="196">
        <f t="shared" si="397"/>
        <v>0.64643867166548041</v>
      </c>
      <c r="G1557" s="196">
        <f t="shared" si="398"/>
        <v>4036.2039844921942</v>
      </c>
      <c r="H1557" s="196">
        <f t="shared" si="399"/>
        <v>0.1751424671576578</v>
      </c>
      <c r="I1557" s="196">
        <f t="shared" si="400"/>
        <v>6.7443117763983096E-2</v>
      </c>
      <c r="J1557" s="196">
        <f t="shared" si="401"/>
        <v>3.7690072329899804</v>
      </c>
    </row>
    <row r="1558" spans="2:10" x14ac:dyDescent="0.25">
      <c r="B1558" s="196" t="str">
        <f t="shared" si="393"/>
        <v>X 4</v>
      </c>
      <c r="C1558" s="196">
        <f t="shared" si="394"/>
        <v>9658.6949153354653</v>
      </c>
      <c r="D1558" s="196">
        <f t="shared" si="395"/>
        <v>3.5938647658323224</v>
      </c>
      <c r="E1558" s="196">
        <f t="shared" si="396"/>
        <v>12.965</v>
      </c>
      <c r="F1558" s="196">
        <f t="shared" si="397"/>
        <v>-1.2835613283345193</v>
      </c>
      <c r="G1558" s="196">
        <f t="shared" si="398"/>
        <v>15912.986577811733</v>
      </c>
      <c r="H1558" s="196">
        <f t="shared" si="399"/>
        <v>-0.34776090547534727</v>
      </c>
      <c r="I1558" s="196">
        <f t="shared" si="400"/>
        <v>-0.13391429321690784</v>
      </c>
      <c r="J1558" s="196">
        <f>D1558</f>
        <v>3.5938647658323224</v>
      </c>
    </row>
    <row r="1559" spans="2:10" x14ac:dyDescent="0.25">
      <c r="B1559" s="196" t="str">
        <f t="shared" si="393"/>
        <v>X 5</v>
      </c>
      <c r="C1559" s="196">
        <f t="shared" si="394"/>
        <v>9415.4019603319994</v>
      </c>
      <c r="D1559" s="196">
        <f t="shared" si="395"/>
        <v>3.5033388732115784</v>
      </c>
      <c r="E1559" s="196">
        <f t="shared" si="396"/>
        <v>17.934999999999999</v>
      </c>
      <c r="F1559" s="196">
        <f t="shared" si="397"/>
        <v>-6.2535613283345182</v>
      </c>
      <c r="G1559" s="196">
        <f t="shared" si="398"/>
        <v>368208.40021384967</v>
      </c>
      <c r="H1559" s="196">
        <f t="shared" si="399"/>
        <v>-1.6516269638273333</v>
      </c>
      <c r="I1559" s="196">
        <f t="shared" si="400"/>
        <v>-0.63600149998632871</v>
      </c>
      <c r="J1559" s="242">
        <f>D1559</f>
        <v>3.5033388732115784</v>
      </c>
    </row>
    <row r="1560" spans="2:10" x14ac:dyDescent="0.25">
      <c r="B1560" s="196" t="str">
        <f t="shared" si="393"/>
        <v>X 6</v>
      </c>
      <c r="C1560" s="196">
        <f t="shared" si="394"/>
        <v>19567.927159774434</v>
      </c>
      <c r="D1560" s="196">
        <f t="shared" si="395"/>
        <v>7.2809509541739343</v>
      </c>
      <c r="E1560" s="196">
        <f t="shared" si="396"/>
        <v>17.934999999999999</v>
      </c>
      <c r="F1560" s="196">
        <f t="shared" si="397"/>
        <v>-6.2535613283345182</v>
      </c>
      <c r="G1560" s="196">
        <f t="shared" si="398"/>
        <v>765243.50052789703</v>
      </c>
      <c r="H1560" s="196">
        <f t="shared" si="399"/>
        <v>-3.4325582975060853</v>
      </c>
      <c r="I1560" s="196">
        <f t="shared" si="400"/>
        <v>-1.3217949778111149</v>
      </c>
      <c r="J1560" s="242">
        <f>D1560</f>
        <v>7.2809509541739343</v>
      </c>
    </row>
    <row r="1561" spans="2:10" x14ac:dyDescent="0.25">
      <c r="B1561" s="196" t="str">
        <f t="shared" si="393"/>
        <v>X 7</v>
      </c>
      <c r="C1561" s="196">
        <f t="shared" si="394"/>
        <v>9904.212266449973</v>
      </c>
      <c r="D1561" s="196">
        <f t="shared" si="395"/>
        <v>3.6852183250145227</v>
      </c>
      <c r="E1561" s="196">
        <f t="shared" si="396"/>
        <v>17.934999999999999</v>
      </c>
      <c r="F1561" s="196">
        <f t="shared" si="397"/>
        <v>-6.2535613283345182</v>
      </c>
      <c r="G1561" s="196">
        <f t="shared" si="398"/>
        <v>387324.31917111052</v>
      </c>
      <c r="H1561" s="196">
        <f t="shared" si="399"/>
        <v>-1.7373728815462484</v>
      </c>
      <c r="I1561" s="196">
        <f t="shared" si="400"/>
        <v>-0.66902017398554747</v>
      </c>
      <c r="J1561" s="242">
        <f>D1561</f>
        <v>3.6852183250145227</v>
      </c>
    </row>
    <row r="1562" spans="2:10" x14ac:dyDescent="0.25">
      <c r="B1562" s="196" t="str">
        <f t="shared" si="393"/>
        <v>X 8</v>
      </c>
      <c r="C1562" s="196">
        <f t="shared" si="394"/>
        <v>9904.212266449973</v>
      </c>
      <c r="D1562" s="196">
        <f t="shared" si="395"/>
        <v>3.6852183250145227</v>
      </c>
      <c r="E1562" s="196">
        <f t="shared" si="396"/>
        <v>12.965</v>
      </c>
      <c r="F1562" s="196">
        <f t="shared" si="397"/>
        <v>-1.2835613283345193</v>
      </c>
      <c r="G1562" s="196">
        <f t="shared" si="398"/>
        <v>16317.483701610716</v>
      </c>
      <c r="H1562" s="196">
        <f t="shared" si="399"/>
        <v>-0.35660074740864278</v>
      </c>
      <c r="I1562" s="196">
        <f t="shared" si="400"/>
        <v>-0.13731830202298209</v>
      </c>
      <c r="J1562" s="242">
        <f>D1562</f>
        <v>3.6852183250145227</v>
      </c>
    </row>
    <row r="1563" spans="2:10" x14ac:dyDescent="0.25">
      <c r="B1563" s="196" t="str">
        <f t="shared" si="393"/>
        <v>X 9</v>
      </c>
      <c r="C1563" s="196">
        <f t="shared" si="394"/>
        <v>9904.212266449973</v>
      </c>
      <c r="D1563" s="196">
        <f t="shared" si="395"/>
        <v>3.6852183250145227</v>
      </c>
      <c r="E1563" s="196">
        <f t="shared" si="396"/>
        <v>8.7349999999999994</v>
      </c>
      <c r="F1563" s="196">
        <f t="shared" si="397"/>
        <v>2.9464386716654811</v>
      </c>
      <c r="G1563" s="196">
        <f t="shared" si="398"/>
        <v>85983.427169018396</v>
      </c>
      <c r="H1563" s="196">
        <f t="shared" si="399"/>
        <v>0.81858358406058729</v>
      </c>
      <c r="I1563" s="196">
        <f t="shared" si="400"/>
        <v>0.31521669161920146</v>
      </c>
      <c r="J1563" s="196">
        <f t="shared" si="401"/>
        <v>4.5038019090751096</v>
      </c>
    </row>
    <row r="1564" spans="2:10" x14ac:dyDescent="0.25">
      <c r="B1564" s="196" t="str">
        <f t="shared" si="393"/>
        <v>X 10</v>
      </c>
      <c r="C1564" s="196">
        <f t="shared" si="394"/>
        <v>13713.524676623039</v>
      </c>
      <c r="D1564" s="196">
        <f t="shared" si="395"/>
        <v>5.1026099884816469</v>
      </c>
      <c r="E1564" s="196">
        <f t="shared" si="396"/>
        <v>4.1349999999999998</v>
      </c>
      <c r="F1564" s="196">
        <f t="shared" si="397"/>
        <v>7.5464386716654808</v>
      </c>
      <c r="G1564" s="196">
        <f t="shared" si="398"/>
        <v>780967.90501229989</v>
      </c>
      <c r="H1564" s="196">
        <f t="shared" si="399"/>
        <v>2.9029317464270838</v>
      </c>
      <c r="I1564" s="196">
        <f t="shared" si="400"/>
        <v>1.1178486338144897</v>
      </c>
      <c r="J1564" s="196">
        <f t="shared" si="401"/>
        <v>8.0055417349087303</v>
      </c>
    </row>
    <row r="1566" spans="2:10" x14ac:dyDescent="0.25">
      <c r="B1566" s="2" t="s">
        <v>441</v>
      </c>
    </row>
    <row r="1567" spans="2:10" x14ac:dyDescent="0.25">
      <c r="B1567" s="195" t="s">
        <v>30</v>
      </c>
      <c r="C1567" s="195" t="s">
        <v>248</v>
      </c>
      <c r="D1567" s="195" t="s">
        <v>323</v>
      </c>
      <c r="E1567" s="195" t="s">
        <v>324</v>
      </c>
      <c r="F1567" s="195" t="s">
        <v>325</v>
      </c>
      <c r="G1567" s="195" t="s">
        <v>326</v>
      </c>
      <c r="H1567" s="334" t="s">
        <v>328</v>
      </c>
      <c r="I1567" s="334"/>
      <c r="J1567" s="195" t="s">
        <v>321</v>
      </c>
    </row>
    <row r="1568" spans="2:10" x14ac:dyDescent="0.25">
      <c r="B1568" s="196" t="str">
        <f>B1334</f>
        <v xml:space="preserve">Y 1 </v>
      </c>
      <c r="C1568" s="196">
        <f>H1334</f>
        <v>4494.9596774193551</v>
      </c>
      <c r="D1568" s="196">
        <f>(C1568/(SUM($C$1568:$C$1585)))*$J$1430</f>
        <v>1.5972487607927117</v>
      </c>
      <c r="E1568" s="196">
        <f>E1334</f>
        <v>6.5000000000000002E-2</v>
      </c>
      <c r="F1568" s="196">
        <f>$G$1359-E1568</f>
        <v>3.5970644694944451</v>
      </c>
      <c r="G1568" s="196">
        <f>(C1568)*(F1568)^2</f>
        <v>58159.711496916752</v>
      </c>
      <c r="H1568" s="196">
        <f>(C1568*F1568*$I$1446)/(SUM($G$1555:$G$1564)+SUM($G$1568:$G$1585))</f>
        <v>7.3908354228669343E-2</v>
      </c>
      <c r="I1568" s="196">
        <f>(C1568*F1568*$J$1446)/(SUM($G$1555:$G$1564)+SUM($G$1568:$G$1585))</f>
        <v>-3.4550961194156155E-2</v>
      </c>
      <c r="J1568" s="196">
        <f>D1568+MAX(H1568:I1568)</f>
        <v>1.6711571150213811</v>
      </c>
    </row>
    <row r="1569" spans="2:10" x14ac:dyDescent="0.25">
      <c r="B1569" s="196" t="str">
        <f t="shared" ref="B1569:B1585" si="402">B1335</f>
        <v xml:space="preserve">Y 2 </v>
      </c>
      <c r="C1569" s="196">
        <f t="shared" ref="C1569:C1585" si="403">H1335</f>
        <v>6035.7142857142853</v>
      </c>
      <c r="D1569" s="196">
        <f t="shared" ref="D1569:D1585" si="404">(C1569/(SUM($C$1568:$C$1585)))*$J$1430</f>
        <v>2.1447438587237406</v>
      </c>
      <c r="E1569" s="196">
        <f t="shared" ref="E1569:E1585" si="405">E1335</f>
        <v>6.5000000000000002E-2</v>
      </c>
      <c r="F1569" s="196">
        <f t="shared" ref="F1569:F1585" si="406">$G$1359-E1569</f>
        <v>3.5970644694944451</v>
      </c>
      <c r="G1569" s="196">
        <f t="shared" ref="G1569:G1585" si="407">(C1569)*(F1569)^2</f>
        <v>78095.339386113948</v>
      </c>
      <c r="H1569" s="196">
        <f t="shared" ref="H1569:H1585" si="408">(C1569*F1569*$I$1446)/(SUM($G$1555:$G$1564)+SUM($G$1568:$G$1585))</f>
        <v>9.9242204928458935E-2</v>
      </c>
      <c r="I1569" s="196">
        <f t="shared" ref="I1569:I1585" si="409">(C1569*F1569*$J$1446)/(SUM($G$1555:$G$1564)+SUM($G$1568:$G$1585))</f>
        <v>-4.6394126984572848E-2</v>
      </c>
      <c r="J1569" s="196">
        <f t="shared" ref="J1569:J1585" si="410">D1569+MAX(H1569:I1569)</f>
        <v>2.2439860636521995</v>
      </c>
    </row>
    <row r="1570" spans="2:10" x14ac:dyDescent="0.25">
      <c r="B1570" s="196" t="str">
        <f t="shared" si="402"/>
        <v xml:space="preserve">Y 3 </v>
      </c>
      <c r="C1570" s="196">
        <f t="shared" si="403"/>
        <v>7142.447676208064</v>
      </c>
      <c r="D1570" s="196">
        <f t="shared" si="404"/>
        <v>2.5380129119200068</v>
      </c>
      <c r="E1570" s="196">
        <f t="shared" si="405"/>
        <v>6.5000000000000002E-2</v>
      </c>
      <c r="F1570" s="196">
        <f t="shared" si="406"/>
        <v>3.5970644694944451</v>
      </c>
      <c r="G1570" s="196">
        <f t="shared" si="407"/>
        <v>92415.221946679478</v>
      </c>
      <c r="H1570" s="196">
        <f t="shared" si="408"/>
        <v>0.11743966371150895</v>
      </c>
      <c r="I1570" s="196">
        <f t="shared" si="409"/>
        <v>-5.4901144882713603E-2</v>
      </c>
      <c r="J1570" s="196">
        <f t="shared" si="410"/>
        <v>2.6554525756315157</v>
      </c>
    </row>
    <row r="1571" spans="2:10" x14ac:dyDescent="0.25">
      <c r="B1571" s="196" t="str">
        <f t="shared" si="402"/>
        <v>Y 4</v>
      </c>
      <c r="C1571" s="196">
        <f t="shared" si="403"/>
        <v>7142.447676208064</v>
      </c>
      <c r="D1571" s="196">
        <f t="shared" si="404"/>
        <v>2.5380129119200068</v>
      </c>
      <c r="E1571" s="196">
        <f t="shared" si="405"/>
        <v>6.5000000000000002E-2</v>
      </c>
      <c r="F1571" s="196">
        <f t="shared" si="406"/>
        <v>3.5970644694944451</v>
      </c>
      <c r="G1571" s="196">
        <f t="shared" si="407"/>
        <v>92415.221946679478</v>
      </c>
      <c r="H1571" s="196">
        <f t="shared" si="408"/>
        <v>0.11743966371150895</v>
      </c>
      <c r="I1571" s="196">
        <f t="shared" si="409"/>
        <v>-5.4901144882713603E-2</v>
      </c>
      <c r="J1571" s="196">
        <f t="shared" si="410"/>
        <v>2.6554525756315157</v>
      </c>
    </row>
    <row r="1572" spans="2:10" x14ac:dyDescent="0.25">
      <c r="B1572" s="196" t="str">
        <f t="shared" si="402"/>
        <v>Y 5</v>
      </c>
      <c r="C1572" s="196">
        <f t="shared" si="403"/>
        <v>7142.447676208064</v>
      </c>
      <c r="D1572" s="196">
        <f t="shared" si="404"/>
        <v>2.5380129119200068</v>
      </c>
      <c r="E1572" s="196">
        <f t="shared" si="405"/>
        <v>6.5000000000000002E-2</v>
      </c>
      <c r="F1572" s="196">
        <f t="shared" si="406"/>
        <v>3.5970644694944451</v>
      </c>
      <c r="G1572" s="196">
        <f t="shared" si="407"/>
        <v>92415.221946679478</v>
      </c>
      <c r="H1572" s="196">
        <f t="shared" si="408"/>
        <v>0.11743966371150895</v>
      </c>
      <c r="I1572" s="196">
        <f t="shared" si="409"/>
        <v>-5.4901144882713603E-2</v>
      </c>
      <c r="J1572" s="196">
        <f t="shared" si="410"/>
        <v>2.6554525756315157</v>
      </c>
    </row>
    <row r="1573" spans="2:10" x14ac:dyDescent="0.25">
      <c r="B1573" s="196" t="str">
        <f t="shared" si="402"/>
        <v>Y 6</v>
      </c>
      <c r="C1573" s="196">
        <f t="shared" si="403"/>
        <v>7715.4934869739482</v>
      </c>
      <c r="D1573" s="196">
        <f t="shared" si="404"/>
        <v>2.7416402582833794</v>
      </c>
      <c r="E1573" s="196">
        <f t="shared" si="405"/>
        <v>6.5000000000000002E-2</v>
      </c>
      <c r="F1573" s="196">
        <f t="shared" si="406"/>
        <v>3.5970644694944451</v>
      </c>
      <c r="G1573" s="196">
        <f t="shared" si="407"/>
        <v>99829.788799433751</v>
      </c>
      <c r="H1573" s="196">
        <f t="shared" si="408"/>
        <v>0.12686196687122397</v>
      </c>
      <c r="I1573" s="196">
        <f t="shared" si="409"/>
        <v>-5.9305919339247316E-2</v>
      </c>
      <c r="J1573" s="196">
        <f t="shared" si="410"/>
        <v>2.8685022251546033</v>
      </c>
    </row>
    <row r="1574" spans="2:10" x14ac:dyDescent="0.25">
      <c r="B1574" s="196" t="str">
        <f t="shared" si="402"/>
        <v>Y 7</v>
      </c>
      <c r="C1574" s="196">
        <f t="shared" si="403"/>
        <v>7715.4934869739482</v>
      </c>
      <c r="D1574" s="196">
        <f t="shared" si="404"/>
        <v>2.7416402582833794</v>
      </c>
      <c r="E1574" s="196">
        <f t="shared" si="405"/>
        <v>6.5000000000000002E-2</v>
      </c>
      <c r="F1574" s="196">
        <f t="shared" si="406"/>
        <v>3.5970644694944451</v>
      </c>
      <c r="G1574" s="196">
        <f t="shared" si="407"/>
        <v>99829.788799433751</v>
      </c>
      <c r="H1574" s="196">
        <f t="shared" si="408"/>
        <v>0.12686196687122397</v>
      </c>
      <c r="I1574" s="196">
        <f t="shared" si="409"/>
        <v>-5.9305919339247316E-2</v>
      </c>
      <c r="J1574" s="196">
        <f t="shared" si="410"/>
        <v>2.8685022251546033</v>
      </c>
    </row>
    <row r="1575" spans="2:10" x14ac:dyDescent="0.25">
      <c r="B1575" s="196" t="str">
        <f t="shared" si="402"/>
        <v>Y 8</v>
      </c>
      <c r="C1575" s="196">
        <f t="shared" si="403"/>
        <v>7715.4934869739482</v>
      </c>
      <c r="D1575" s="196">
        <f t="shared" si="404"/>
        <v>2.7416402582833794</v>
      </c>
      <c r="E1575" s="196">
        <f t="shared" si="405"/>
        <v>6.9349999999999996</v>
      </c>
      <c r="F1575" s="196">
        <f t="shared" si="406"/>
        <v>-3.2729355305055545</v>
      </c>
      <c r="G1575" s="196">
        <f t="shared" si="407"/>
        <v>82649.191688775929</v>
      </c>
      <c r="H1575" s="196">
        <f t="shared" si="408"/>
        <v>-0.11543052463026995</v>
      </c>
      <c r="I1575" s="196">
        <f t="shared" si="409"/>
        <v>5.3961904831246951E-2</v>
      </c>
      <c r="J1575" s="196">
        <f t="shared" si="410"/>
        <v>2.7956021631146264</v>
      </c>
    </row>
    <row r="1576" spans="2:10" x14ac:dyDescent="0.25">
      <c r="B1576" s="196" t="str">
        <f t="shared" si="402"/>
        <v>Y 9</v>
      </c>
      <c r="C1576" s="196">
        <f t="shared" si="403"/>
        <v>7715.4934869739482</v>
      </c>
      <c r="D1576" s="196">
        <f t="shared" si="404"/>
        <v>2.7416402582833794</v>
      </c>
      <c r="E1576" s="196">
        <f t="shared" si="405"/>
        <v>6.9349999999999996</v>
      </c>
      <c r="F1576" s="196">
        <f t="shared" si="406"/>
        <v>-3.2729355305055545</v>
      </c>
      <c r="G1576" s="196">
        <f t="shared" si="407"/>
        <v>82649.191688775929</v>
      </c>
      <c r="H1576" s="196">
        <f t="shared" si="408"/>
        <v>-0.11543052463026995</v>
      </c>
      <c r="I1576" s="196">
        <f t="shared" si="409"/>
        <v>5.3961904831246951E-2</v>
      </c>
      <c r="J1576" s="196">
        <f t="shared" si="410"/>
        <v>2.7956021631146264</v>
      </c>
    </row>
    <row r="1577" spans="2:10" x14ac:dyDescent="0.25">
      <c r="B1577" s="196" t="str">
        <f t="shared" si="402"/>
        <v>Y 10</v>
      </c>
      <c r="C1577" s="196">
        <f t="shared" si="403"/>
        <v>6035.7142857142853</v>
      </c>
      <c r="D1577" s="196">
        <f t="shared" si="404"/>
        <v>2.1447438587237406</v>
      </c>
      <c r="E1577" s="196">
        <f t="shared" si="405"/>
        <v>6.9349999999999996</v>
      </c>
      <c r="F1577" s="196">
        <f t="shared" si="406"/>
        <v>-3.2729355305055545</v>
      </c>
      <c r="G1577" s="196">
        <f t="shared" si="407"/>
        <v>64655.21717060425</v>
      </c>
      <c r="H1577" s="196">
        <f t="shared" si="408"/>
        <v>-9.0299559930244494E-2</v>
      </c>
      <c r="I1577" s="196">
        <f t="shared" si="409"/>
        <v>4.2213584966948423E-2</v>
      </c>
      <c r="J1577" s="196">
        <f t="shared" si="410"/>
        <v>2.1869574436906891</v>
      </c>
    </row>
    <row r="1578" spans="2:10" x14ac:dyDescent="0.25">
      <c r="B1578" s="196" t="str">
        <f t="shared" si="402"/>
        <v>Y 11</v>
      </c>
      <c r="C1578" s="196">
        <f t="shared" si="403"/>
        <v>7142.447676208064</v>
      </c>
      <c r="D1578" s="196">
        <f t="shared" si="404"/>
        <v>2.5380129119200068</v>
      </c>
      <c r="E1578" s="196">
        <f t="shared" si="405"/>
        <v>6.9349999999999996</v>
      </c>
      <c r="F1578" s="196">
        <f t="shared" si="406"/>
        <v>-3.2729355305055545</v>
      </c>
      <c r="G1578" s="196">
        <f t="shared" si="407"/>
        <v>76510.663655488068</v>
      </c>
      <c r="H1578" s="196">
        <f t="shared" si="408"/>
        <v>-0.10685725855395738</v>
      </c>
      <c r="I1578" s="196">
        <f t="shared" si="409"/>
        <v>4.9954041490204659E-2</v>
      </c>
      <c r="J1578" s="196">
        <f t="shared" si="410"/>
        <v>2.5879669534102114</v>
      </c>
    </row>
    <row r="1579" spans="2:10" x14ac:dyDescent="0.25">
      <c r="B1579" s="196" t="str">
        <f t="shared" si="402"/>
        <v>Y 12</v>
      </c>
      <c r="C1579" s="196">
        <f t="shared" si="403"/>
        <v>7142.447676208064</v>
      </c>
      <c r="D1579" s="196">
        <f t="shared" si="404"/>
        <v>2.5380129119200068</v>
      </c>
      <c r="E1579" s="196">
        <f t="shared" si="405"/>
        <v>6.9349999999999996</v>
      </c>
      <c r="F1579" s="196">
        <f t="shared" si="406"/>
        <v>-3.2729355305055545</v>
      </c>
      <c r="G1579" s="196">
        <f t="shared" si="407"/>
        <v>76510.663655488068</v>
      </c>
      <c r="H1579" s="196">
        <f t="shared" si="408"/>
        <v>-0.10685725855395738</v>
      </c>
      <c r="I1579" s="196">
        <f t="shared" si="409"/>
        <v>4.9954041490204659E-2</v>
      </c>
      <c r="J1579" s="196">
        <f t="shared" si="410"/>
        <v>2.5879669534102114</v>
      </c>
    </row>
    <row r="1580" spans="2:10" x14ac:dyDescent="0.25">
      <c r="B1580" s="196" t="str">
        <f t="shared" si="402"/>
        <v>Y 13</v>
      </c>
      <c r="C1580" s="196">
        <f t="shared" si="403"/>
        <v>7142.447676208064</v>
      </c>
      <c r="D1580" s="196">
        <f t="shared" si="404"/>
        <v>2.5380129119200068</v>
      </c>
      <c r="E1580" s="196">
        <f t="shared" si="405"/>
        <v>6.9349999999999996</v>
      </c>
      <c r="F1580" s="196">
        <f t="shared" si="406"/>
        <v>-3.2729355305055545</v>
      </c>
      <c r="G1580" s="196">
        <f t="shared" si="407"/>
        <v>76510.663655488068</v>
      </c>
      <c r="H1580" s="196">
        <f t="shared" si="408"/>
        <v>-0.10685725855395738</v>
      </c>
      <c r="I1580" s="196">
        <f t="shared" si="409"/>
        <v>4.9954041490204659E-2</v>
      </c>
      <c r="J1580" s="196">
        <f t="shared" si="410"/>
        <v>2.5879669534102114</v>
      </c>
    </row>
    <row r="1581" spans="2:10" x14ac:dyDescent="0.25">
      <c r="B1581" s="196" t="str">
        <f t="shared" si="402"/>
        <v>Y 14</v>
      </c>
      <c r="C1581" s="196">
        <f t="shared" si="403"/>
        <v>6035.7142857142853</v>
      </c>
      <c r="D1581" s="196">
        <f t="shared" si="404"/>
        <v>2.1447438587237406</v>
      </c>
      <c r="E1581" s="196">
        <f t="shared" si="405"/>
        <v>6.9349999999999996</v>
      </c>
      <c r="F1581" s="196">
        <f t="shared" si="406"/>
        <v>-3.2729355305055545</v>
      </c>
      <c r="G1581" s="196">
        <f t="shared" si="407"/>
        <v>64655.21717060425</v>
      </c>
      <c r="H1581" s="196">
        <f t="shared" si="408"/>
        <v>-9.0299559930244494E-2</v>
      </c>
      <c r="I1581" s="196">
        <f t="shared" si="409"/>
        <v>4.2213584966948423E-2</v>
      </c>
      <c r="J1581" s="196">
        <f t="shared" si="410"/>
        <v>2.1869574436906891</v>
      </c>
    </row>
    <row r="1582" spans="2:10" x14ac:dyDescent="0.25">
      <c r="B1582" s="196" t="str">
        <f t="shared" si="402"/>
        <v>Y 15</v>
      </c>
      <c r="C1582" s="196">
        <f t="shared" si="403"/>
        <v>4494.9596774193551</v>
      </c>
      <c r="D1582" s="196">
        <f t="shared" si="404"/>
        <v>1.5972487607927117</v>
      </c>
      <c r="E1582" s="196">
        <f t="shared" si="405"/>
        <v>6.9349999999999996</v>
      </c>
      <c r="F1582" s="196">
        <f t="shared" si="406"/>
        <v>-3.2729355305055545</v>
      </c>
      <c r="G1582" s="196">
        <f t="shared" si="407"/>
        <v>48150.488966073455</v>
      </c>
      <c r="H1582" s="196">
        <f t="shared" si="408"/>
        <v>-6.7248524625470554E-2</v>
      </c>
      <c r="I1582" s="196">
        <f t="shared" si="409"/>
        <v>3.1437598481899247E-2</v>
      </c>
      <c r="J1582" s="196">
        <f t="shared" si="410"/>
        <v>1.628686359274611</v>
      </c>
    </row>
    <row r="1583" spans="2:10" x14ac:dyDescent="0.25">
      <c r="B1583" s="196" t="str">
        <f t="shared" si="402"/>
        <v>Y 16</v>
      </c>
      <c r="C1583" s="196">
        <f t="shared" si="403"/>
        <v>4494.9596774193551</v>
      </c>
      <c r="D1583" s="196">
        <f t="shared" si="404"/>
        <v>1.5972487607927117</v>
      </c>
      <c r="E1583" s="196">
        <f t="shared" si="405"/>
        <v>3.4350000000000001</v>
      </c>
      <c r="F1583" s="196">
        <f t="shared" si="406"/>
        <v>0.22706446949444503</v>
      </c>
      <c r="G1583" s="196">
        <f t="shared" si="407"/>
        <v>231.75235955140462</v>
      </c>
      <c r="H1583" s="196">
        <f t="shared" si="408"/>
        <v>4.6654602347171647E-3</v>
      </c>
      <c r="I1583" s="196">
        <f t="shared" si="409"/>
        <v>-2.1810272628160184E-3</v>
      </c>
      <c r="J1583" s="196">
        <f t="shared" si="410"/>
        <v>1.6019142210274289</v>
      </c>
    </row>
    <row r="1584" spans="2:10" x14ac:dyDescent="0.25">
      <c r="B1584" s="196" t="str">
        <f t="shared" si="402"/>
        <v>Y 17</v>
      </c>
      <c r="C1584" s="196">
        <f t="shared" si="403"/>
        <v>7142.447676208064</v>
      </c>
      <c r="D1584" s="196">
        <f t="shared" si="404"/>
        <v>2.5380129119200068</v>
      </c>
      <c r="E1584" s="196">
        <f t="shared" si="405"/>
        <v>3.4350000000000001</v>
      </c>
      <c r="F1584" s="196">
        <f t="shared" si="406"/>
        <v>0.22706446949444503</v>
      </c>
      <c r="G1584" s="196">
        <f t="shared" si="407"/>
        <v>368.25226936940936</v>
      </c>
      <c r="H1584" s="196">
        <f t="shared" si="408"/>
        <v>7.4133714211710175E-3</v>
      </c>
      <c r="I1584" s="196">
        <f t="shared" si="409"/>
        <v>-3.4656313344261789E-3</v>
      </c>
      <c r="J1584" s="196">
        <f t="shared" si="410"/>
        <v>2.5454262833411776</v>
      </c>
    </row>
    <row r="1585" spans="2:10" x14ac:dyDescent="0.25">
      <c r="B1585" s="196" t="str">
        <f t="shared" si="402"/>
        <v>Y 18</v>
      </c>
      <c r="C1585" s="196">
        <f t="shared" si="403"/>
        <v>7715.4934869739482</v>
      </c>
      <c r="D1585" s="196">
        <f t="shared" si="404"/>
        <v>2.7416402582833794</v>
      </c>
      <c r="E1585" s="196">
        <f t="shared" si="405"/>
        <v>3.4350000000000001</v>
      </c>
      <c r="F1585" s="196">
        <f t="shared" si="406"/>
        <v>0.22706446949444503</v>
      </c>
      <c r="G1585" s="196">
        <f t="shared" si="407"/>
        <v>397.79752189818998</v>
      </c>
      <c r="H1585" s="196">
        <f t="shared" si="408"/>
        <v>8.0081537183805014E-3</v>
      </c>
      <c r="I1585" s="196">
        <f t="shared" si="409"/>
        <v>-3.7436824462974325E-3</v>
      </c>
      <c r="J1585" s="196">
        <f t="shared" si="410"/>
        <v>2.7496484120017599</v>
      </c>
    </row>
    <row r="1586" spans="2:10" x14ac:dyDescent="0.25">
      <c r="B1586" s="193"/>
      <c r="C1586" s="193"/>
      <c r="D1586" s="193"/>
      <c r="E1586" s="193"/>
      <c r="F1586" s="193"/>
      <c r="G1586" s="193"/>
      <c r="H1586" s="193"/>
      <c r="I1586" s="193"/>
      <c r="J1586" s="193"/>
    </row>
    <row r="1589" spans="2:10" x14ac:dyDescent="0.25">
      <c r="B1589" s="179" t="s">
        <v>30</v>
      </c>
      <c r="C1589" s="179" t="s">
        <v>401</v>
      </c>
      <c r="D1589" s="179" t="s">
        <v>402</v>
      </c>
      <c r="E1589" s="179" t="s">
        <v>430</v>
      </c>
      <c r="F1589" s="194" t="s">
        <v>452</v>
      </c>
    </row>
    <row r="1590" spans="2:10" x14ac:dyDescent="0.25">
      <c r="B1590" s="178" t="str">
        <f t="shared" ref="B1590:B1600" si="411">B1452</f>
        <v xml:space="preserve">X 1 </v>
      </c>
      <c r="C1590" s="178">
        <f t="shared" ref="C1590:C1600" si="412">J1452*$D$13</f>
        <v>33.038532054064916</v>
      </c>
      <c r="D1590" s="178">
        <f t="shared" ref="D1590:D1600" si="413">J1487*$D$13</f>
        <v>40.212472118020166</v>
      </c>
      <c r="E1590" s="178">
        <f t="shared" ref="E1590:E1600" si="414">J1521*$D$13</f>
        <v>30.729102209776233</v>
      </c>
      <c r="F1590" s="196">
        <f>J1555*$D$13</f>
        <v>18.737018109693853</v>
      </c>
    </row>
    <row r="1591" spans="2:10" x14ac:dyDescent="0.25">
      <c r="B1591" s="178" t="str">
        <f t="shared" si="411"/>
        <v xml:space="preserve">X 2 </v>
      </c>
      <c r="C1591" s="178">
        <f t="shared" si="412"/>
        <v>26.760570170711308</v>
      </c>
      <c r="D1591" s="178">
        <f t="shared" si="413"/>
        <v>30.385729817682972</v>
      </c>
      <c r="E1591" s="178">
        <f t="shared" si="414"/>
        <v>23.219815845835559</v>
      </c>
      <c r="F1591" s="196">
        <f t="shared" ref="F1591:F1600" si="415">J1556*$D$13</f>
        <v>10.54117519178434</v>
      </c>
    </row>
    <row r="1592" spans="2:10" x14ac:dyDescent="0.25">
      <c r="B1592" s="178" t="str">
        <f t="shared" si="411"/>
        <v xml:space="preserve">X 3 </v>
      </c>
      <c r="C1592" s="178">
        <f t="shared" si="412"/>
        <v>23.621589229034502</v>
      </c>
      <c r="D1592" s="178">
        <f t="shared" si="413"/>
        <v>25.472358667514367</v>
      </c>
      <c r="E1592" s="178">
        <f t="shared" si="414"/>
        <v>19.465172663865218</v>
      </c>
      <c r="F1592" s="196">
        <f t="shared" si="415"/>
        <v>9.045617359175953</v>
      </c>
    </row>
    <row r="1593" spans="2:10" x14ac:dyDescent="0.25">
      <c r="B1593" s="178" t="str">
        <f t="shared" si="411"/>
        <v xml:space="preserve">X 4 </v>
      </c>
      <c r="C1593" s="178">
        <f t="shared" si="412"/>
        <v>23.450272559112559</v>
      </c>
      <c r="D1593" s="178">
        <f t="shared" si="413"/>
        <v>22.960262316486119</v>
      </c>
      <c r="E1593" s="178">
        <f t="shared" si="414"/>
        <v>17.545507906498557</v>
      </c>
      <c r="F1593" s="196">
        <f t="shared" si="415"/>
        <v>8.6252754379975727</v>
      </c>
    </row>
    <row r="1594" spans="2:10" x14ac:dyDescent="0.25">
      <c r="B1594" s="178" t="str">
        <f t="shared" si="411"/>
        <v xml:space="preserve">X 5 </v>
      </c>
      <c r="C1594" s="178">
        <f t="shared" si="412"/>
        <v>22.859583428070156</v>
      </c>
      <c r="D1594" s="178">
        <f t="shared" si="413"/>
        <v>22.381916057949326</v>
      </c>
      <c r="E1594" s="178">
        <f t="shared" si="414"/>
        <v>17.103553946566439</v>
      </c>
      <c r="F1594" s="196">
        <f t="shared" si="415"/>
        <v>8.4080132957077875</v>
      </c>
    </row>
    <row r="1595" spans="2:10" x14ac:dyDescent="0.25">
      <c r="B1595" s="178" t="str">
        <f t="shared" si="411"/>
        <v>X 6</v>
      </c>
      <c r="C1595" s="178">
        <f t="shared" si="412"/>
        <v>47.508822810522979</v>
      </c>
      <c r="D1595" s="178">
        <f t="shared" si="413"/>
        <v>46.516091927178316</v>
      </c>
      <c r="E1595" s="178">
        <f t="shared" si="414"/>
        <v>35.546129544944399</v>
      </c>
      <c r="F1595" s="196">
        <f t="shared" si="415"/>
        <v>17.474282290017442</v>
      </c>
    </row>
    <row r="1596" spans="2:10" x14ac:dyDescent="0.25">
      <c r="B1596" s="178" t="str">
        <f t="shared" si="411"/>
        <v>X 7</v>
      </c>
      <c r="C1596" s="178">
        <f t="shared" si="412"/>
        <v>24.046362284701182</v>
      </c>
      <c r="D1596" s="178">
        <f t="shared" si="413"/>
        <v>23.543896320277636</v>
      </c>
      <c r="E1596" s="178">
        <f t="shared" si="414"/>
        <v>17.991502594489237</v>
      </c>
      <c r="F1596" s="196">
        <f t="shared" si="415"/>
        <v>8.8445239800348538</v>
      </c>
    </row>
    <row r="1597" spans="2:10" x14ac:dyDescent="0.25">
      <c r="B1597" s="178" t="str">
        <f t="shared" si="411"/>
        <v>X 8</v>
      </c>
      <c r="C1597" s="178">
        <f t="shared" si="412"/>
        <v>24.046362284701182</v>
      </c>
      <c r="D1597" s="178">
        <f t="shared" si="413"/>
        <v>23.543896320277636</v>
      </c>
      <c r="E1597" s="178">
        <f t="shared" si="414"/>
        <v>17.991502594489237</v>
      </c>
      <c r="F1597" s="196">
        <f t="shared" si="415"/>
        <v>8.8445239800348538</v>
      </c>
    </row>
    <row r="1598" spans="2:10" x14ac:dyDescent="0.25">
      <c r="B1598" s="178" t="str">
        <f t="shared" si="411"/>
        <v>X 9</v>
      </c>
      <c r="C1598" s="178">
        <f t="shared" si="412"/>
        <v>27.440805374351005</v>
      </c>
      <c r="D1598" s="178">
        <f t="shared" si="413"/>
        <v>31.158114074760377</v>
      </c>
      <c r="E1598" s="178">
        <f t="shared" si="414"/>
        <v>23.810047521005746</v>
      </c>
      <c r="F1598" s="196">
        <f t="shared" si="415"/>
        <v>10.809124581780262</v>
      </c>
    </row>
    <row r="1599" spans="2:10" x14ac:dyDescent="0.25">
      <c r="B1599" s="178" t="str">
        <f t="shared" si="411"/>
        <v>X 10</v>
      </c>
      <c r="C1599" s="178">
        <f t="shared" si="412"/>
        <v>33.87834871104895</v>
      </c>
      <c r="D1599" s="178">
        <f t="shared" si="413"/>
        <v>41.234645374627213</v>
      </c>
      <c r="E1599" s="178">
        <f t="shared" si="414"/>
        <v>31.510214755808981</v>
      </c>
      <c r="F1599" s="196">
        <f t="shared" si="415"/>
        <v>19.213300163780954</v>
      </c>
    </row>
    <row r="1600" spans="2:10" x14ac:dyDescent="0.25">
      <c r="B1600" s="178" t="str">
        <f t="shared" si="411"/>
        <v>X 11</v>
      </c>
      <c r="C1600" s="178">
        <f t="shared" si="412"/>
        <v>40.563888320858318</v>
      </c>
      <c r="D1600" s="178">
        <f t="shared" si="413"/>
        <v>0</v>
      </c>
      <c r="E1600" s="178">
        <f t="shared" si="414"/>
        <v>0</v>
      </c>
      <c r="F1600" s="196">
        <f t="shared" si="415"/>
        <v>0</v>
      </c>
    </row>
    <row r="1601" spans="2:6" x14ac:dyDescent="0.25">
      <c r="B1601" s="80" t="str">
        <f t="shared" ref="B1601:B1618" si="416">B1500</f>
        <v xml:space="preserve">Y 1 </v>
      </c>
      <c r="C1601" s="178">
        <f t="shared" ref="C1601:C1618" si="417">J1466*$D$13</f>
        <v>10.932065896996114</v>
      </c>
      <c r="D1601" s="178">
        <f t="shared" ref="D1601:D1618" si="418">J1500*$D$13</f>
        <v>9.9400948744305175</v>
      </c>
      <c r="E1601" s="178">
        <f t="shared" ref="E1601:E1618" si="419">J1534*$D$13</f>
        <v>7.595906824001716</v>
      </c>
      <c r="F1601" s="196">
        <f>J1568*$D$13</f>
        <v>4.0107770760513146</v>
      </c>
    </row>
    <row r="1602" spans="2:6" x14ac:dyDescent="0.25">
      <c r="B1602" s="80" t="str">
        <f t="shared" si="416"/>
        <v xml:space="preserve">Y 2 </v>
      </c>
      <c r="C1602" s="178">
        <f t="shared" si="417"/>
        <v>14.679292149902317</v>
      </c>
      <c r="D1602" s="178">
        <f t="shared" si="418"/>
        <v>13.347299406565586</v>
      </c>
      <c r="E1602" s="178">
        <f t="shared" si="419"/>
        <v>10.199585006489601</v>
      </c>
      <c r="F1602" s="196">
        <f t="shared" ref="F1602:F1618" si="420">J1569*$D$13</f>
        <v>5.3855665527652787</v>
      </c>
    </row>
    <row r="1603" spans="2:6" x14ac:dyDescent="0.25">
      <c r="B1603" s="80" t="str">
        <f t="shared" si="416"/>
        <v xml:space="preserve">Y 3 </v>
      </c>
      <c r="C1603" s="178">
        <f t="shared" si="417"/>
        <v>17.370947520263758</v>
      </c>
      <c r="D1603" s="178">
        <f t="shared" si="418"/>
        <v>15.794715110308726</v>
      </c>
      <c r="E1603" s="178">
        <f t="shared" si="419"/>
        <v>12.069822854324682</v>
      </c>
      <c r="F1603" s="196">
        <f t="shared" si="420"/>
        <v>6.3730861815156379</v>
      </c>
    </row>
    <row r="1604" spans="2:6" x14ac:dyDescent="0.25">
      <c r="B1604" s="80" t="str">
        <f t="shared" si="416"/>
        <v>Y 4</v>
      </c>
      <c r="C1604" s="178">
        <f t="shared" si="417"/>
        <v>17.370947520263758</v>
      </c>
      <c r="D1604" s="178">
        <f t="shared" si="418"/>
        <v>15.794715110308726</v>
      </c>
      <c r="E1604" s="178">
        <f t="shared" si="419"/>
        <v>12.069822854324682</v>
      </c>
      <c r="F1604" s="196">
        <f t="shared" si="420"/>
        <v>6.3730861815156379</v>
      </c>
    </row>
    <row r="1605" spans="2:6" x14ac:dyDescent="0.25">
      <c r="B1605" s="80" t="str">
        <f t="shared" si="416"/>
        <v>Y 5</v>
      </c>
      <c r="C1605" s="178">
        <f t="shared" si="417"/>
        <v>17.370947520263758</v>
      </c>
      <c r="D1605" s="178">
        <f t="shared" si="418"/>
        <v>15.794715110308726</v>
      </c>
      <c r="E1605" s="178">
        <f t="shared" si="419"/>
        <v>12.069822854324682</v>
      </c>
      <c r="F1605" s="196">
        <f t="shared" si="420"/>
        <v>6.3730861815156379</v>
      </c>
    </row>
    <row r="1606" spans="2:6" x14ac:dyDescent="0.25">
      <c r="B1606" s="80" t="str">
        <f t="shared" si="416"/>
        <v>Y 6</v>
      </c>
      <c r="C1606" s="178">
        <f t="shared" si="417"/>
        <v>18.764636232703293</v>
      </c>
      <c r="D1606" s="178">
        <f t="shared" si="418"/>
        <v>17.061941100126308</v>
      </c>
      <c r="E1606" s="178">
        <f t="shared" si="419"/>
        <v>13.038196965961033</v>
      </c>
      <c r="F1606" s="196">
        <f t="shared" si="420"/>
        <v>6.8844053403710479</v>
      </c>
    </row>
    <row r="1607" spans="2:6" x14ac:dyDescent="0.25">
      <c r="B1607" s="80" t="str">
        <f t="shared" si="416"/>
        <v>Y 7</v>
      </c>
      <c r="C1607" s="178">
        <f t="shared" si="417"/>
        <v>18.764636232703293</v>
      </c>
      <c r="D1607" s="178">
        <f t="shared" si="418"/>
        <v>17.061941100126308</v>
      </c>
      <c r="E1607" s="178">
        <f t="shared" si="419"/>
        <v>13.038196965961033</v>
      </c>
      <c r="F1607" s="196">
        <f t="shared" si="420"/>
        <v>6.8844053403710479</v>
      </c>
    </row>
    <row r="1608" spans="2:6" x14ac:dyDescent="0.25">
      <c r="B1608" s="80" t="str">
        <f t="shared" si="416"/>
        <v>Y 8</v>
      </c>
      <c r="C1608" s="178">
        <f t="shared" si="417"/>
        <v>18.597944551703481</v>
      </c>
      <c r="D1608" s="178">
        <f t="shared" si="418"/>
        <v>16.622361963449261</v>
      </c>
      <c r="E1608" s="178">
        <f t="shared" si="419"/>
        <v>12.702284461487553</v>
      </c>
      <c r="F1608" s="196">
        <f t="shared" si="420"/>
        <v>6.709445191475103</v>
      </c>
    </row>
    <row r="1609" spans="2:6" x14ac:dyDescent="0.25">
      <c r="B1609" s="80" t="str">
        <f t="shared" si="416"/>
        <v>Y 9</v>
      </c>
      <c r="C1609" s="178">
        <f t="shared" si="417"/>
        <v>18.597944551703481</v>
      </c>
      <c r="D1609" s="178">
        <f t="shared" si="418"/>
        <v>16.622361963449261</v>
      </c>
      <c r="E1609" s="178">
        <f t="shared" si="419"/>
        <v>12.702284461487553</v>
      </c>
      <c r="F1609" s="196">
        <f t="shared" si="420"/>
        <v>6.709445191475103</v>
      </c>
    </row>
    <row r="1610" spans="2:6" x14ac:dyDescent="0.25">
      <c r="B1610" s="80" t="str">
        <f t="shared" si="416"/>
        <v>Y 10</v>
      </c>
      <c r="C1610" s="178">
        <f t="shared" si="417"/>
        <v>14.548891759827606</v>
      </c>
      <c r="D1610" s="178">
        <f t="shared" si="418"/>
        <v>13.003423272210352</v>
      </c>
      <c r="E1610" s="178">
        <f t="shared" si="419"/>
        <v>9.9368057162959627</v>
      </c>
      <c r="F1610" s="196">
        <f t="shared" si="420"/>
        <v>5.2486978648576539</v>
      </c>
    </row>
    <row r="1611" spans="2:6" x14ac:dyDescent="0.25">
      <c r="B1611" s="80" t="str">
        <f t="shared" si="416"/>
        <v>Y 11</v>
      </c>
      <c r="C1611" s="178">
        <f t="shared" si="417"/>
        <v>17.216636378454048</v>
      </c>
      <c r="D1611" s="178">
        <f t="shared" si="418"/>
        <v>15.387784433927596</v>
      </c>
      <c r="E1611" s="178">
        <f t="shared" si="419"/>
        <v>11.758859272923642</v>
      </c>
      <c r="F1611" s="196">
        <f t="shared" si="420"/>
        <v>6.2111206881845069</v>
      </c>
    </row>
    <row r="1612" spans="2:6" x14ac:dyDescent="0.25">
      <c r="B1612" s="80" t="str">
        <f t="shared" si="416"/>
        <v>Y 12</v>
      </c>
      <c r="C1612" s="178">
        <f t="shared" si="417"/>
        <v>17.216636378454048</v>
      </c>
      <c r="D1612" s="178">
        <f t="shared" si="418"/>
        <v>15.387784433927596</v>
      </c>
      <c r="E1612" s="178">
        <f t="shared" si="419"/>
        <v>11.758859272923642</v>
      </c>
      <c r="F1612" s="196">
        <f t="shared" si="420"/>
        <v>6.2111206881845069</v>
      </c>
    </row>
    <row r="1613" spans="2:6" x14ac:dyDescent="0.25">
      <c r="B1613" s="80" t="str">
        <f t="shared" si="416"/>
        <v>Y 13</v>
      </c>
      <c r="C1613" s="178">
        <f t="shared" si="417"/>
        <v>17.216636378454048</v>
      </c>
      <c r="D1613" s="178">
        <f t="shared" si="418"/>
        <v>15.387784433927596</v>
      </c>
      <c r="E1613" s="178">
        <f t="shared" si="419"/>
        <v>11.758859272923642</v>
      </c>
      <c r="F1613" s="196">
        <f t="shared" si="420"/>
        <v>6.2111206881845069</v>
      </c>
    </row>
    <row r="1614" spans="2:6" x14ac:dyDescent="0.25">
      <c r="B1614" s="80" t="str">
        <f t="shared" si="416"/>
        <v>Y 14</v>
      </c>
      <c r="C1614" s="178">
        <f t="shared" si="417"/>
        <v>14.548891759827606</v>
      </c>
      <c r="D1614" s="178">
        <f t="shared" si="418"/>
        <v>13.003423272210352</v>
      </c>
      <c r="E1614" s="178">
        <f t="shared" si="419"/>
        <v>9.9368057162959627</v>
      </c>
      <c r="F1614" s="196">
        <f t="shared" si="420"/>
        <v>5.2486978648576539</v>
      </c>
    </row>
    <row r="1615" spans="2:6" x14ac:dyDescent="0.25">
      <c r="B1615" s="80" t="str">
        <f t="shared" si="416"/>
        <v>Y 15</v>
      </c>
      <c r="C1615" s="178">
        <f t="shared" si="417"/>
        <v>10.834953199549036</v>
      </c>
      <c r="D1615" s="178">
        <f t="shared" si="418"/>
        <v>9.6840010163080237</v>
      </c>
      <c r="E1615" s="178">
        <f t="shared" si="419"/>
        <v>7.4002079791645814</v>
      </c>
      <c r="F1615" s="196">
        <f t="shared" si="420"/>
        <v>3.9088472622590662</v>
      </c>
    </row>
    <row r="1616" spans="2:6" x14ac:dyDescent="0.25">
      <c r="B1616" s="80" t="str">
        <f t="shared" si="416"/>
        <v>Y 16</v>
      </c>
      <c r="C1616" s="178">
        <f t="shared" si="417"/>
        <v>10.677948918426093</v>
      </c>
      <c r="D1616" s="178">
        <f t="shared" si="418"/>
        <v>9.5609012895528114</v>
      </c>
      <c r="E1616" s="178">
        <f t="shared" si="419"/>
        <v>7.3061390526296908</v>
      </c>
      <c r="F1616" s="196">
        <f t="shared" si="420"/>
        <v>3.8445941304658291</v>
      </c>
    </row>
    <row r="1617" spans="1:11" x14ac:dyDescent="0.25">
      <c r="B1617" s="80" t="str">
        <f t="shared" si="416"/>
        <v>Y 17</v>
      </c>
      <c r="C1617" s="178">
        <f t="shared" si="417"/>
        <v>16.967158086469656</v>
      </c>
      <c r="D1617" s="178">
        <f t="shared" si="418"/>
        <v>15.19218015259856</v>
      </c>
      <c r="E1617" s="178">
        <f t="shared" si="419"/>
        <v>11.609384653805751</v>
      </c>
      <c r="F1617" s="196">
        <f t="shared" si="420"/>
        <v>6.1090230800188259</v>
      </c>
    </row>
    <row r="1618" spans="1:11" x14ac:dyDescent="0.25">
      <c r="B1618" s="80" t="str">
        <f t="shared" si="416"/>
        <v>Y 18</v>
      </c>
      <c r="C1618" s="178">
        <f t="shared" si="417"/>
        <v>18.328450363687413</v>
      </c>
      <c r="D1618" s="178">
        <f t="shared" si="418"/>
        <v>16.411064152525761</v>
      </c>
      <c r="E1618" s="178">
        <f t="shared" si="419"/>
        <v>12.540817342293442</v>
      </c>
      <c r="F1618" s="196">
        <f t="shared" si="420"/>
        <v>6.5991561888042236</v>
      </c>
    </row>
    <row r="1623" spans="1:11" x14ac:dyDescent="0.25">
      <c r="B1623" s="181" t="s">
        <v>49</v>
      </c>
      <c r="C1623" s="181" t="s">
        <v>50</v>
      </c>
      <c r="D1623" s="181" t="s">
        <v>51</v>
      </c>
      <c r="E1623" s="181" t="s">
        <v>52</v>
      </c>
      <c r="F1623" s="181" t="s">
        <v>225</v>
      </c>
      <c r="G1623" s="181" t="s">
        <v>226</v>
      </c>
      <c r="H1623" s="181" t="s">
        <v>411</v>
      </c>
      <c r="I1623" s="181" t="s">
        <v>227</v>
      </c>
      <c r="J1623" s="181" t="s">
        <v>233</v>
      </c>
      <c r="K1623" s="181" t="s">
        <v>228</v>
      </c>
    </row>
    <row r="1624" spans="1:11" x14ac:dyDescent="0.25">
      <c r="A1624" s="330" t="s">
        <v>242</v>
      </c>
      <c r="B1624" s="64" t="str">
        <f t="shared" ref="B1624:D1634" si="421">B1239</f>
        <v xml:space="preserve">X 1 </v>
      </c>
      <c r="C1624" s="183">
        <f t="shared" si="421"/>
        <v>0.18</v>
      </c>
      <c r="D1624" s="87">
        <f t="shared" si="421"/>
        <v>2.2000000000000002</v>
      </c>
      <c r="E1624" s="87">
        <f t="shared" ref="E1624:E1634" si="422">E129</f>
        <v>4.0182000000000002</v>
      </c>
      <c r="F1624" s="183">
        <f>$C$44*C1624*D1624*$D$13</f>
        <v>1.7107200000000002</v>
      </c>
      <c r="G1624" s="183">
        <f>$C$45*E1624</f>
        <v>1.20546</v>
      </c>
      <c r="H1624" s="183">
        <f>$C$48*E1624</f>
        <v>0.40182000000000007</v>
      </c>
      <c r="I1624" s="183">
        <f t="shared" ref="I1624:I1634" si="423">E1624*$C$46</f>
        <v>0.80364000000000013</v>
      </c>
      <c r="J1624" s="183">
        <f>SUM(F1624:H1624)</f>
        <v>3.3180000000000005</v>
      </c>
      <c r="K1624" s="39">
        <f>I1624</f>
        <v>0.80364000000000013</v>
      </c>
    </row>
    <row r="1625" spans="1:11" x14ac:dyDescent="0.25">
      <c r="A1625" s="330"/>
      <c r="B1625" s="65" t="str">
        <f t="shared" si="421"/>
        <v xml:space="preserve">X 2 </v>
      </c>
      <c r="C1625" s="176">
        <f t="shared" si="421"/>
        <v>0.18</v>
      </c>
      <c r="D1625" s="88">
        <f t="shared" si="421"/>
        <v>2.2000000000000002</v>
      </c>
      <c r="E1625" s="88">
        <f t="shared" si="422"/>
        <v>3.2881</v>
      </c>
      <c r="F1625" s="176">
        <f t="shared" ref="F1625:F1634" si="424">$C$44*C1625*D1625*$D$13</f>
        <v>1.7107200000000002</v>
      </c>
      <c r="G1625" s="176">
        <f t="shared" ref="G1625:G1634" si="425">$C$45*E1625</f>
        <v>0.98642999999999992</v>
      </c>
      <c r="H1625" s="176">
        <f t="shared" ref="H1625:H1634" si="426">$C$48*E1625</f>
        <v>0.32881000000000005</v>
      </c>
      <c r="I1625" s="176">
        <f t="shared" si="423"/>
        <v>0.65762000000000009</v>
      </c>
      <c r="J1625" s="176">
        <f t="shared" ref="J1625:J1634" si="427">SUM(F1625:H1625)</f>
        <v>3.0259600000000004</v>
      </c>
      <c r="K1625" s="42">
        <f t="shared" ref="K1625:K1634" si="428">I1625</f>
        <v>0.65762000000000009</v>
      </c>
    </row>
    <row r="1626" spans="1:11" x14ac:dyDescent="0.25">
      <c r="A1626" s="330"/>
      <c r="B1626" s="65" t="str">
        <f t="shared" si="421"/>
        <v xml:space="preserve">X 3 </v>
      </c>
      <c r="C1626" s="176">
        <f t="shared" si="421"/>
        <v>0.18</v>
      </c>
      <c r="D1626" s="88">
        <f t="shared" si="421"/>
        <v>2.2000000000000002</v>
      </c>
      <c r="E1626" s="88">
        <f t="shared" si="422"/>
        <v>1.3069999999999999</v>
      </c>
      <c r="F1626" s="176">
        <f t="shared" si="424"/>
        <v>1.7107200000000002</v>
      </c>
      <c r="G1626" s="176">
        <f t="shared" si="425"/>
        <v>0.39209999999999995</v>
      </c>
      <c r="H1626" s="176">
        <f t="shared" si="426"/>
        <v>0.13070000000000001</v>
      </c>
      <c r="I1626" s="176">
        <f t="shared" si="423"/>
        <v>0.26140000000000002</v>
      </c>
      <c r="J1626" s="176">
        <f t="shared" si="427"/>
        <v>2.2335200000000004</v>
      </c>
      <c r="K1626" s="42">
        <f t="shared" si="428"/>
        <v>0.26140000000000002</v>
      </c>
    </row>
    <row r="1627" spans="1:11" x14ac:dyDescent="0.25">
      <c r="A1627" s="330"/>
      <c r="B1627" s="65" t="str">
        <f t="shared" si="421"/>
        <v xml:space="preserve">X 4 </v>
      </c>
      <c r="C1627" s="176">
        <f t="shared" si="421"/>
        <v>0.18</v>
      </c>
      <c r="D1627" s="88">
        <f t="shared" si="421"/>
        <v>2.2000000000000002</v>
      </c>
      <c r="E1627" s="88">
        <f t="shared" si="422"/>
        <v>1.9</v>
      </c>
      <c r="F1627" s="176">
        <f t="shared" si="424"/>
        <v>1.7107200000000002</v>
      </c>
      <c r="G1627" s="176">
        <f t="shared" si="425"/>
        <v>0.56999999999999995</v>
      </c>
      <c r="H1627" s="176">
        <f t="shared" si="426"/>
        <v>0.19</v>
      </c>
      <c r="I1627" s="176">
        <f t="shared" si="423"/>
        <v>0.38</v>
      </c>
      <c r="J1627" s="176">
        <f t="shared" si="427"/>
        <v>2.47072</v>
      </c>
      <c r="K1627" s="42">
        <f t="shared" si="428"/>
        <v>0.38</v>
      </c>
    </row>
    <row r="1628" spans="1:11" x14ac:dyDescent="0.25">
      <c r="A1628" s="330"/>
      <c r="B1628" s="65" t="str">
        <f t="shared" si="421"/>
        <v xml:space="preserve">X 5 </v>
      </c>
      <c r="C1628" s="176">
        <f t="shared" si="421"/>
        <v>0.18</v>
      </c>
      <c r="D1628" s="88">
        <f t="shared" si="421"/>
        <v>2.1749999999999998</v>
      </c>
      <c r="E1628" s="88">
        <f t="shared" si="422"/>
        <v>1.3691</v>
      </c>
      <c r="F1628" s="176">
        <f t="shared" si="424"/>
        <v>1.6912799999999999</v>
      </c>
      <c r="G1628" s="176">
        <f t="shared" si="425"/>
        <v>0.41072999999999998</v>
      </c>
      <c r="H1628" s="176">
        <f t="shared" si="426"/>
        <v>0.13691</v>
      </c>
      <c r="I1628" s="176">
        <f t="shared" si="423"/>
        <v>0.27382000000000001</v>
      </c>
      <c r="J1628" s="176">
        <f t="shared" si="427"/>
        <v>2.2389199999999998</v>
      </c>
      <c r="K1628" s="42">
        <f t="shared" si="428"/>
        <v>0.27382000000000001</v>
      </c>
    </row>
    <row r="1629" spans="1:11" x14ac:dyDescent="0.25">
      <c r="A1629" s="330"/>
      <c r="B1629" s="65" t="str">
        <f t="shared" si="421"/>
        <v>X 6</v>
      </c>
      <c r="C1629" s="176">
        <f t="shared" si="421"/>
        <v>0.18</v>
      </c>
      <c r="D1629" s="88">
        <f t="shared" si="421"/>
        <v>3.1</v>
      </c>
      <c r="E1629" s="88">
        <f t="shared" si="422"/>
        <v>2.6221999999999999</v>
      </c>
      <c r="F1629" s="176">
        <f t="shared" si="424"/>
        <v>2.4105599999999998</v>
      </c>
      <c r="G1629" s="176">
        <f t="shared" si="425"/>
        <v>0.78665999999999991</v>
      </c>
      <c r="H1629" s="176">
        <f t="shared" si="426"/>
        <v>0.26222000000000001</v>
      </c>
      <c r="I1629" s="176">
        <f t="shared" si="423"/>
        <v>0.52444000000000002</v>
      </c>
      <c r="J1629" s="176">
        <f t="shared" si="427"/>
        <v>3.4594399999999998</v>
      </c>
      <c r="K1629" s="42">
        <f t="shared" si="428"/>
        <v>0.52444000000000002</v>
      </c>
    </row>
    <row r="1630" spans="1:11" x14ac:dyDescent="0.25">
      <c r="A1630" s="330"/>
      <c r="B1630" s="65" t="str">
        <f t="shared" si="421"/>
        <v>X 7</v>
      </c>
      <c r="C1630" s="176">
        <f t="shared" si="421"/>
        <v>0.18</v>
      </c>
      <c r="D1630" s="88">
        <f t="shared" si="421"/>
        <v>2.2250000000000001</v>
      </c>
      <c r="E1630" s="88">
        <f t="shared" si="422"/>
        <v>1.4158999999999999</v>
      </c>
      <c r="F1630" s="176">
        <f t="shared" si="424"/>
        <v>1.7301600000000001</v>
      </c>
      <c r="G1630" s="176">
        <f t="shared" si="425"/>
        <v>0.42476999999999998</v>
      </c>
      <c r="H1630" s="176">
        <f t="shared" si="426"/>
        <v>0.14158999999999999</v>
      </c>
      <c r="I1630" s="176">
        <f t="shared" si="423"/>
        <v>0.28317999999999999</v>
      </c>
      <c r="J1630" s="176">
        <f t="shared" si="427"/>
        <v>2.2965200000000001</v>
      </c>
      <c r="K1630" s="42">
        <f t="shared" si="428"/>
        <v>0.28317999999999999</v>
      </c>
    </row>
    <row r="1631" spans="1:11" x14ac:dyDescent="0.25">
      <c r="A1631" s="330"/>
      <c r="B1631" s="65" t="str">
        <f t="shared" si="421"/>
        <v>X 8</v>
      </c>
      <c r="C1631" s="176">
        <f t="shared" si="421"/>
        <v>0.18</v>
      </c>
      <c r="D1631" s="88">
        <f t="shared" si="421"/>
        <v>2.2250000000000001</v>
      </c>
      <c r="E1631" s="88">
        <f t="shared" si="422"/>
        <v>3.9424000000000001</v>
      </c>
      <c r="F1631" s="176">
        <f t="shared" si="424"/>
        <v>1.7301600000000001</v>
      </c>
      <c r="G1631" s="176">
        <f t="shared" si="425"/>
        <v>1.18272</v>
      </c>
      <c r="H1631" s="176">
        <f t="shared" si="426"/>
        <v>0.39424000000000003</v>
      </c>
      <c r="I1631" s="176">
        <f t="shared" si="423"/>
        <v>0.78848000000000007</v>
      </c>
      <c r="J1631" s="176">
        <f t="shared" si="427"/>
        <v>3.3071200000000003</v>
      </c>
      <c r="K1631" s="42">
        <f t="shared" si="428"/>
        <v>0.78848000000000007</v>
      </c>
    </row>
    <row r="1632" spans="1:11" x14ac:dyDescent="0.25">
      <c r="A1632" s="330"/>
      <c r="B1632" s="65" t="str">
        <f t="shared" si="421"/>
        <v>X 9</v>
      </c>
      <c r="C1632" s="176">
        <f t="shared" si="421"/>
        <v>0.18</v>
      </c>
      <c r="D1632" s="88">
        <f t="shared" si="421"/>
        <v>2.2250000000000001</v>
      </c>
      <c r="E1632" s="88">
        <f t="shared" si="422"/>
        <v>4.0659000000000001</v>
      </c>
      <c r="F1632" s="176">
        <f t="shared" si="424"/>
        <v>1.7301600000000001</v>
      </c>
      <c r="G1632" s="176">
        <f t="shared" si="425"/>
        <v>1.21977</v>
      </c>
      <c r="H1632" s="176">
        <f t="shared" si="426"/>
        <v>0.40659000000000001</v>
      </c>
      <c r="I1632" s="176">
        <f t="shared" si="423"/>
        <v>0.81318000000000001</v>
      </c>
      <c r="J1632" s="176">
        <f t="shared" si="427"/>
        <v>3.3565200000000002</v>
      </c>
      <c r="K1632" s="42">
        <f t="shared" si="428"/>
        <v>0.81318000000000001</v>
      </c>
    </row>
    <row r="1633" spans="1:11" x14ac:dyDescent="0.25">
      <c r="A1633" s="330"/>
      <c r="B1633" s="65" t="str">
        <f t="shared" si="421"/>
        <v>X 10</v>
      </c>
      <c r="C1633" s="176">
        <f t="shared" si="421"/>
        <v>0.18</v>
      </c>
      <c r="D1633" s="88">
        <f t="shared" si="421"/>
        <v>2.2250000000000001</v>
      </c>
      <c r="E1633" s="88">
        <f t="shared" si="422"/>
        <v>4.0659000000000001</v>
      </c>
      <c r="F1633" s="176">
        <f t="shared" si="424"/>
        <v>1.7301600000000001</v>
      </c>
      <c r="G1633" s="176">
        <f t="shared" si="425"/>
        <v>1.21977</v>
      </c>
      <c r="H1633" s="176">
        <f t="shared" si="426"/>
        <v>0.40659000000000001</v>
      </c>
      <c r="I1633" s="176">
        <f t="shared" si="423"/>
        <v>0.81318000000000001</v>
      </c>
      <c r="J1633" s="176">
        <f t="shared" si="427"/>
        <v>3.3565200000000002</v>
      </c>
      <c r="K1633" s="42">
        <f t="shared" si="428"/>
        <v>0.81318000000000001</v>
      </c>
    </row>
    <row r="1634" spans="1:11" x14ac:dyDescent="0.25">
      <c r="A1634" s="330"/>
      <c r="B1634" s="66" t="str">
        <f t="shared" si="421"/>
        <v>X 11</v>
      </c>
      <c r="C1634" s="184">
        <f t="shared" si="421"/>
        <v>0.18</v>
      </c>
      <c r="D1634" s="89">
        <f t="shared" si="421"/>
        <v>2.25</v>
      </c>
      <c r="E1634" s="89">
        <f t="shared" si="422"/>
        <v>2.0497000000000001</v>
      </c>
      <c r="F1634" s="184">
        <f t="shared" si="424"/>
        <v>1.7495999999999998</v>
      </c>
      <c r="G1634" s="184">
        <f t="shared" si="425"/>
        <v>0.61490999999999996</v>
      </c>
      <c r="H1634" s="184">
        <f t="shared" si="426"/>
        <v>0.20497000000000001</v>
      </c>
      <c r="I1634" s="184">
        <f t="shared" si="423"/>
        <v>0.40994000000000003</v>
      </c>
      <c r="J1634" s="184">
        <f t="shared" si="427"/>
        <v>2.5694799999999995</v>
      </c>
      <c r="K1634" s="46">
        <f t="shared" si="428"/>
        <v>0.40994000000000003</v>
      </c>
    </row>
    <row r="1636" spans="1:11" x14ac:dyDescent="0.25">
      <c r="B1636" s="217" t="s">
        <v>49</v>
      </c>
      <c r="C1636" s="217" t="s">
        <v>50</v>
      </c>
      <c r="D1636" s="217" t="s">
        <v>51</v>
      </c>
      <c r="E1636" s="217" t="s">
        <v>52</v>
      </c>
      <c r="F1636" s="217" t="s">
        <v>225</v>
      </c>
      <c r="G1636" s="217" t="s">
        <v>226</v>
      </c>
      <c r="H1636" s="217" t="s">
        <v>411</v>
      </c>
      <c r="I1636" s="217" t="s">
        <v>227</v>
      </c>
      <c r="J1636" s="217" t="s">
        <v>233</v>
      </c>
      <c r="K1636" s="217" t="s">
        <v>228</v>
      </c>
    </row>
    <row r="1637" spans="1:11" x14ac:dyDescent="0.25">
      <c r="A1637" s="294" t="s">
        <v>242</v>
      </c>
      <c r="B1637" s="64" t="str">
        <f t="shared" ref="B1637:D1638" si="429">B1250</f>
        <v xml:space="preserve">Y 1 </v>
      </c>
      <c r="C1637" s="219">
        <f t="shared" si="429"/>
        <v>0.13</v>
      </c>
      <c r="D1637" s="87">
        <f t="shared" si="429"/>
        <v>2.1</v>
      </c>
      <c r="E1637" s="87">
        <f>E140</f>
        <v>1.8532</v>
      </c>
      <c r="F1637" s="219">
        <f>$C$44*C1637*D1637*$D$13</f>
        <v>1.1793600000000002</v>
      </c>
      <c r="G1637" s="219">
        <f>$C$45*E1637</f>
        <v>0.55596000000000001</v>
      </c>
      <c r="H1637" s="219">
        <f>$C$48*E1637</f>
        <v>0.18532000000000001</v>
      </c>
      <c r="I1637" s="219">
        <f t="shared" ref="I1637:I1644" si="430">E1637*$C$46</f>
        <v>0.37064000000000002</v>
      </c>
      <c r="J1637" s="219">
        <f>SUM(F1637:H1637)</f>
        <v>1.9206400000000001</v>
      </c>
      <c r="K1637" s="39">
        <f>I1637</f>
        <v>0.37064000000000002</v>
      </c>
    </row>
    <row r="1638" spans="1:11" x14ac:dyDescent="0.25">
      <c r="A1638" s="295"/>
      <c r="B1638" s="65" t="str">
        <f t="shared" si="429"/>
        <v xml:space="preserve">Y 2 </v>
      </c>
      <c r="C1638" s="212">
        <f t="shared" si="429"/>
        <v>0.13</v>
      </c>
      <c r="D1638" s="88">
        <f t="shared" si="429"/>
        <v>2.4</v>
      </c>
      <c r="E1638" s="88">
        <f>E141</f>
        <v>2.3572000000000002</v>
      </c>
      <c r="F1638" s="212">
        <f t="shared" ref="F1638:F1644" si="431">$C$44*C1638*D1638*$D$13</f>
        <v>1.3478399999999999</v>
      </c>
      <c r="G1638" s="212">
        <f t="shared" ref="G1638:G1644" si="432">$C$45*E1638</f>
        <v>0.70716000000000001</v>
      </c>
      <c r="H1638" s="212">
        <f t="shared" ref="H1638:H1644" si="433">$C$48*E1638</f>
        <v>0.23572000000000004</v>
      </c>
      <c r="I1638" s="212">
        <f t="shared" si="430"/>
        <v>0.47144000000000008</v>
      </c>
      <c r="J1638" s="212">
        <f t="shared" ref="J1638:J1644" si="434">SUM(F1638:H1638)</f>
        <v>2.2907199999999999</v>
      </c>
      <c r="K1638" s="42">
        <f t="shared" ref="K1638:K1644" si="435">I1638</f>
        <v>0.47144000000000008</v>
      </c>
    </row>
    <row r="1639" spans="1:11" x14ac:dyDescent="0.25">
      <c r="A1639" s="295"/>
      <c r="B1639" s="65" t="str">
        <f t="shared" ref="B1639:D1654" si="436">B1252</f>
        <v xml:space="preserve">Y 3 </v>
      </c>
      <c r="C1639" s="212">
        <f t="shared" si="436"/>
        <v>0.13</v>
      </c>
      <c r="D1639" s="88">
        <f t="shared" si="436"/>
        <v>2.6</v>
      </c>
      <c r="E1639" s="88">
        <f t="shared" ref="E1639:E1654" si="437">E142</f>
        <v>2.4929999999999999</v>
      </c>
      <c r="F1639" s="212">
        <f t="shared" si="431"/>
        <v>1.4601600000000001</v>
      </c>
      <c r="G1639" s="212">
        <f t="shared" si="432"/>
        <v>0.7478999999999999</v>
      </c>
      <c r="H1639" s="212">
        <f t="shared" si="433"/>
        <v>0.24929999999999999</v>
      </c>
      <c r="I1639" s="212">
        <f t="shared" si="430"/>
        <v>0.49859999999999999</v>
      </c>
      <c r="J1639" s="212">
        <f t="shared" si="434"/>
        <v>2.45736</v>
      </c>
      <c r="K1639" s="42">
        <f t="shared" si="435"/>
        <v>0.49859999999999999</v>
      </c>
    </row>
    <row r="1640" spans="1:11" x14ac:dyDescent="0.25">
      <c r="A1640" s="295"/>
      <c r="B1640" s="65" t="str">
        <f t="shared" si="436"/>
        <v>Y 4</v>
      </c>
      <c r="C1640" s="212">
        <f t="shared" si="436"/>
        <v>0.13</v>
      </c>
      <c r="D1640" s="88">
        <f t="shared" si="436"/>
        <v>2.6</v>
      </c>
      <c r="E1640" s="88">
        <f t="shared" si="437"/>
        <v>2.6932</v>
      </c>
      <c r="F1640" s="212">
        <f t="shared" si="431"/>
        <v>1.4601600000000001</v>
      </c>
      <c r="G1640" s="212">
        <f t="shared" si="432"/>
        <v>0.80796000000000001</v>
      </c>
      <c r="H1640" s="212">
        <f t="shared" si="433"/>
        <v>0.26932</v>
      </c>
      <c r="I1640" s="212">
        <f t="shared" si="430"/>
        <v>0.53864000000000001</v>
      </c>
      <c r="J1640" s="212">
        <f t="shared" si="434"/>
        <v>2.5374400000000001</v>
      </c>
      <c r="K1640" s="42">
        <f t="shared" si="435"/>
        <v>0.53864000000000001</v>
      </c>
    </row>
    <row r="1641" spans="1:11" x14ac:dyDescent="0.25">
      <c r="A1641" s="295"/>
      <c r="B1641" s="65" t="str">
        <f t="shared" si="436"/>
        <v>Y 5</v>
      </c>
      <c r="C1641" s="212">
        <f t="shared" si="436"/>
        <v>0.13</v>
      </c>
      <c r="D1641" s="88">
        <f t="shared" si="436"/>
        <v>2.6</v>
      </c>
      <c r="E1641" s="88">
        <f t="shared" si="437"/>
        <v>0.7147</v>
      </c>
      <c r="F1641" s="212">
        <f t="shared" si="431"/>
        <v>1.4601600000000001</v>
      </c>
      <c r="G1641" s="212">
        <f t="shared" si="432"/>
        <v>0.21440999999999999</v>
      </c>
      <c r="H1641" s="212">
        <f t="shared" si="433"/>
        <v>7.1470000000000006E-2</v>
      </c>
      <c r="I1641" s="212">
        <f t="shared" si="430"/>
        <v>0.14294000000000001</v>
      </c>
      <c r="J1641" s="212">
        <f t="shared" si="434"/>
        <v>1.74604</v>
      </c>
      <c r="K1641" s="42">
        <f t="shared" si="435"/>
        <v>0.14294000000000001</v>
      </c>
    </row>
    <row r="1642" spans="1:11" x14ac:dyDescent="0.25">
      <c r="A1642" s="295"/>
      <c r="B1642" s="65" t="str">
        <f t="shared" si="436"/>
        <v>Y 6</v>
      </c>
      <c r="C1642" s="212">
        <f t="shared" si="436"/>
        <v>0.13</v>
      </c>
      <c r="D1642" s="88">
        <f t="shared" si="436"/>
        <v>2.7</v>
      </c>
      <c r="E1642" s="88">
        <f t="shared" si="437"/>
        <v>2.8612000000000002</v>
      </c>
      <c r="F1642" s="212">
        <f t="shared" si="431"/>
        <v>1.5163200000000001</v>
      </c>
      <c r="G1642" s="212">
        <f t="shared" si="432"/>
        <v>0.85836000000000001</v>
      </c>
      <c r="H1642" s="212">
        <f t="shared" si="433"/>
        <v>0.28612000000000004</v>
      </c>
      <c r="I1642" s="212">
        <f t="shared" si="430"/>
        <v>0.57224000000000008</v>
      </c>
      <c r="J1642" s="212">
        <f t="shared" si="434"/>
        <v>2.6608000000000001</v>
      </c>
      <c r="K1642" s="42">
        <f t="shared" si="435"/>
        <v>0.57224000000000008</v>
      </c>
    </row>
    <row r="1643" spans="1:11" x14ac:dyDescent="0.25">
      <c r="A1643" s="295"/>
      <c r="B1643" s="65" t="str">
        <f t="shared" si="436"/>
        <v>Y 7</v>
      </c>
      <c r="C1643" s="212">
        <f t="shared" si="436"/>
        <v>0.13</v>
      </c>
      <c r="D1643" s="88">
        <f t="shared" si="436"/>
        <v>2.7</v>
      </c>
      <c r="E1643" s="88">
        <f t="shared" si="437"/>
        <v>2.8612000000000002</v>
      </c>
      <c r="F1643" s="212">
        <f t="shared" si="431"/>
        <v>1.5163200000000001</v>
      </c>
      <c r="G1643" s="212">
        <f t="shared" si="432"/>
        <v>0.85836000000000001</v>
      </c>
      <c r="H1643" s="212">
        <f t="shared" si="433"/>
        <v>0.28612000000000004</v>
      </c>
      <c r="I1643" s="212">
        <f t="shared" si="430"/>
        <v>0.57224000000000008</v>
      </c>
      <c r="J1643" s="212">
        <f t="shared" si="434"/>
        <v>2.6608000000000001</v>
      </c>
      <c r="K1643" s="42">
        <f t="shared" si="435"/>
        <v>0.57224000000000008</v>
      </c>
    </row>
    <row r="1644" spans="1:11" x14ac:dyDescent="0.25">
      <c r="A1644" s="295"/>
      <c r="B1644" s="65" t="str">
        <f t="shared" si="436"/>
        <v>Y 8</v>
      </c>
      <c r="C1644" s="212">
        <f t="shared" si="436"/>
        <v>0.13</v>
      </c>
      <c r="D1644" s="88">
        <f t="shared" si="436"/>
        <v>2.7</v>
      </c>
      <c r="E1644" s="88">
        <f t="shared" si="437"/>
        <v>2.8685999999999998</v>
      </c>
      <c r="F1644" s="212">
        <f t="shared" si="431"/>
        <v>1.5163200000000001</v>
      </c>
      <c r="G1644" s="212">
        <f t="shared" si="432"/>
        <v>0.8605799999999999</v>
      </c>
      <c r="H1644" s="212">
        <f t="shared" si="433"/>
        <v>0.28686</v>
      </c>
      <c r="I1644" s="212">
        <f t="shared" si="430"/>
        <v>0.57372000000000001</v>
      </c>
      <c r="J1644" s="212">
        <f t="shared" si="434"/>
        <v>2.6637599999999999</v>
      </c>
      <c r="K1644" s="42">
        <f t="shared" si="435"/>
        <v>0.57372000000000001</v>
      </c>
    </row>
    <row r="1645" spans="1:11" x14ac:dyDescent="0.25">
      <c r="A1645" s="295"/>
      <c r="B1645" s="65" t="str">
        <f t="shared" si="436"/>
        <v>Y 9</v>
      </c>
      <c r="C1645" s="212">
        <f t="shared" si="436"/>
        <v>0.13</v>
      </c>
      <c r="D1645" s="88">
        <f t="shared" si="436"/>
        <v>2.7</v>
      </c>
      <c r="E1645" s="88">
        <f t="shared" si="437"/>
        <v>2.8685999999999998</v>
      </c>
      <c r="F1645" s="212">
        <f t="shared" ref="F1645:F1654" si="438">$C$44*C1645*D1645*$D$13</f>
        <v>1.5163200000000001</v>
      </c>
      <c r="G1645" s="212">
        <f t="shared" ref="G1645:G1654" si="439">$C$45*E1645</f>
        <v>0.8605799999999999</v>
      </c>
      <c r="H1645" s="212">
        <f t="shared" ref="H1645:H1654" si="440">$C$48*E1645</f>
        <v>0.28686</v>
      </c>
      <c r="I1645" s="212">
        <f t="shared" ref="I1645:I1654" si="441">E1645*$C$46</f>
        <v>0.57372000000000001</v>
      </c>
      <c r="J1645" s="212">
        <f t="shared" ref="J1645:J1654" si="442">SUM(F1645:H1645)</f>
        <v>2.6637599999999999</v>
      </c>
      <c r="K1645" s="42">
        <f t="shared" ref="K1645:K1654" si="443">I1645</f>
        <v>0.57372000000000001</v>
      </c>
    </row>
    <row r="1646" spans="1:11" x14ac:dyDescent="0.25">
      <c r="A1646" s="295"/>
      <c r="B1646" s="65" t="str">
        <f t="shared" si="436"/>
        <v>Y 10</v>
      </c>
      <c r="C1646" s="212">
        <f t="shared" si="436"/>
        <v>0.13</v>
      </c>
      <c r="D1646" s="88">
        <f t="shared" si="436"/>
        <v>2.4</v>
      </c>
      <c r="E1646" s="88">
        <f t="shared" si="437"/>
        <v>2.2416</v>
      </c>
      <c r="F1646" s="212">
        <f t="shared" si="438"/>
        <v>1.3478399999999999</v>
      </c>
      <c r="G1646" s="212">
        <f t="shared" si="439"/>
        <v>0.67247999999999997</v>
      </c>
      <c r="H1646" s="212">
        <f t="shared" si="440"/>
        <v>0.22416000000000003</v>
      </c>
      <c r="I1646" s="212">
        <f t="shared" si="441"/>
        <v>0.44832000000000005</v>
      </c>
      <c r="J1646" s="212">
        <f t="shared" si="442"/>
        <v>2.2444799999999998</v>
      </c>
      <c r="K1646" s="42">
        <f t="shared" si="443"/>
        <v>0.44832000000000005</v>
      </c>
    </row>
    <row r="1647" spans="1:11" x14ac:dyDescent="0.25">
      <c r="A1647" s="295"/>
      <c r="B1647" s="65" t="str">
        <f t="shared" si="436"/>
        <v>Y 11</v>
      </c>
      <c r="C1647" s="212">
        <f t="shared" si="436"/>
        <v>0.13</v>
      </c>
      <c r="D1647" s="88">
        <f t="shared" si="436"/>
        <v>2.6</v>
      </c>
      <c r="E1647" s="88">
        <f t="shared" si="437"/>
        <v>2.4990999999999999</v>
      </c>
      <c r="F1647" s="212">
        <f t="shared" si="438"/>
        <v>1.4601600000000001</v>
      </c>
      <c r="G1647" s="212">
        <f t="shared" si="439"/>
        <v>0.7497299999999999</v>
      </c>
      <c r="H1647" s="212">
        <f t="shared" si="440"/>
        <v>0.24990999999999999</v>
      </c>
      <c r="I1647" s="212">
        <f t="shared" si="441"/>
        <v>0.49981999999999999</v>
      </c>
      <c r="J1647" s="212">
        <f t="shared" si="442"/>
        <v>2.4598</v>
      </c>
      <c r="K1647" s="42">
        <f t="shared" si="443"/>
        <v>0.49981999999999999</v>
      </c>
    </row>
    <row r="1648" spans="1:11" x14ac:dyDescent="0.25">
      <c r="A1648" s="295"/>
      <c r="B1648" s="65" t="str">
        <f t="shared" si="436"/>
        <v>Y 12</v>
      </c>
      <c r="C1648" s="212">
        <f t="shared" si="436"/>
        <v>0.13</v>
      </c>
      <c r="D1648" s="88">
        <f t="shared" si="436"/>
        <v>2.6</v>
      </c>
      <c r="E1648" s="88">
        <f t="shared" si="437"/>
        <v>2.7</v>
      </c>
      <c r="F1648" s="212">
        <f t="shared" si="438"/>
        <v>1.4601600000000001</v>
      </c>
      <c r="G1648" s="212">
        <f t="shared" si="439"/>
        <v>0.81</v>
      </c>
      <c r="H1648" s="212">
        <f t="shared" si="440"/>
        <v>0.27</v>
      </c>
      <c r="I1648" s="212">
        <f t="shared" si="441"/>
        <v>0.54</v>
      </c>
      <c r="J1648" s="212">
        <f t="shared" si="442"/>
        <v>2.5401600000000002</v>
      </c>
      <c r="K1648" s="42">
        <f t="shared" si="443"/>
        <v>0.54</v>
      </c>
    </row>
    <row r="1649" spans="1:12" x14ac:dyDescent="0.25">
      <c r="A1649" s="295"/>
      <c r="B1649" s="65" t="str">
        <f t="shared" si="436"/>
        <v>Y 13</v>
      </c>
      <c r="C1649" s="212">
        <f t="shared" si="436"/>
        <v>0.13</v>
      </c>
      <c r="D1649" s="88">
        <f t="shared" si="436"/>
        <v>2.6</v>
      </c>
      <c r="E1649" s="88">
        <f t="shared" si="437"/>
        <v>2.4990999999999999</v>
      </c>
      <c r="F1649" s="212">
        <f t="shared" si="438"/>
        <v>1.4601600000000001</v>
      </c>
      <c r="G1649" s="212">
        <f t="shared" si="439"/>
        <v>0.7497299999999999</v>
      </c>
      <c r="H1649" s="212">
        <f t="shared" si="440"/>
        <v>0.24990999999999999</v>
      </c>
      <c r="I1649" s="212">
        <f t="shared" si="441"/>
        <v>0.49981999999999999</v>
      </c>
      <c r="J1649" s="212">
        <f t="shared" si="442"/>
        <v>2.4598</v>
      </c>
      <c r="K1649" s="42">
        <f t="shared" si="443"/>
        <v>0.49981999999999999</v>
      </c>
    </row>
    <row r="1650" spans="1:12" x14ac:dyDescent="0.25">
      <c r="A1650" s="295"/>
      <c r="B1650" s="65" t="str">
        <f t="shared" si="436"/>
        <v>Y 14</v>
      </c>
      <c r="C1650" s="212">
        <f t="shared" si="436"/>
        <v>0.13</v>
      </c>
      <c r="D1650" s="88">
        <f t="shared" si="436"/>
        <v>2.4</v>
      </c>
      <c r="E1650" s="88">
        <f t="shared" si="437"/>
        <v>2.3631000000000002</v>
      </c>
      <c r="F1650" s="212">
        <f t="shared" si="438"/>
        <v>1.3478399999999999</v>
      </c>
      <c r="G1650" s="212">
        <f t="shared" si="439"/>
        <v>0.70893000000000006</v>
      </c>
      <c r="H1650" s="212">
        <f t="shared" si="440"/>
        <v>0.23631000000000002</v>
      </c>
      <c r="I1650" s="212">
        <f t="shared" si="441"/>
        <v>0.47262000000000004</v>
      </c>
      <c r="J1650" s="212">
        <f t="shared" si="442"/>
        <v>2.2930800000000002</v>
      </c>
      <c r="K1650" s="42">
        <f t="shared" si="443"/>
        <v>0.47262000000000004</v>
      </c>
    </row>
    <row r="1651" spans="1:12" x14ac:dyDescent="0.25">
      <c r="A1651" s="295"/>
      <c r="B1651" s="65" t="str">
        <f t="shared" si="436"/>
        <v>Y 15</v>
      </c>
      <c r="C1651" s="212">
        <f t="shared" si="436"/>
        <v>0.13</v>
      </c>
      <c r="D1651" s="88">
        <f t="shared" si="436"/>
        <v>2.1</v>
      </c>
      <c r="E1651" s="88">
        <f t="shared" si="437"/>
        <v>1.8575999999999999</v>
      </c>
      <c r="F1651" s="212">
        <f t="shared" si="438"/>
        <v>1.1793600000000002</v>
      </c>
      <c r="G1651" s="212">
        <f t="shared" si="439"/>
        <v>0.55728</v>
      </c>
      <c r="H1651" s="212">
        <f t="shared" si="440"/>
        <v>0.18576000000000001</v>
      </c>
      <c r="I1651" s="212">
        <f t="shared" si="441"/>
        <v>0.37152000000000002</v>
      </c>
      <c r="J1651" s="212">
        <f t="shared" si="442"/>
        <v>1.9224000000000001</v>
      </c>
      <c r="K1651" s="42">
        <f t="shared" si="443"/>
        <v>0.37152000000000002</v>
      </c>
    </row>
    <row r="1652" spans="1:12" x14ac:dyDescent="0.25">
      <c r="A1652" s="295"/>
      <c r="B1652" s="65" t="str">
        <f t="shared" si="436"/>
        <v>Y 16</v>
      </c>
      <c r="C1652" s="212">
        <f t="shared" si="436"/>
        <v>0.13</v>
      </c>
      <c r="D1652" s="88">
        <f t="shared" si="436"/>
        <v>2.1</v>
      </c>
      <c r="E1652" s="88">
        <f t="shared" si="437"/>
        <v>3.5308000000000002</v>
      </c>
      <c r="F1652" s="212">
        <f t="shared" si="438"/>
        <v>1.1793600000000002</v>
      </c>
      <c r="G1652" s="212">
        <f t="shared" si="439"/>
        <v>1.05924</v>
      </c>
      <c r="H1652" s="212">
        <f t="shared" si="440"/>
        <v>0.35308000000000006</v>
      </c>
      <c r="I1652" s="212">
        <f t="shared" si="441"/>
        <v>0.70616000000000012</v>
      </c>
      <c r="J1652" s="212">
        <f t="shared" si="442"/>
        <v>2.5916800000000002</v>
      </c>
      <c r="K1652" s="42">
        <f t="shared" si="443"/>
        <v>0.70616000000000012</v>
      </c>
    </row>
    <row r="1653" spans="1:12" x14ac:dyDescent="0.25">
      <c r="A1653" s="295"/>
      <c r="B1653" s="65" t="str">
        <f t="shared" si="436"/>
        <v>Y 17</v>
      </c>
      <c r="C1653" s="212">
        <f t="shared" si="436"/>
        <v>0.13</v>
      </c>
      <c r="D1653" s="88">
        <f t="shared" si="436"/>
        <v>2.6</v>
      </c>
      <c r="E1653" s="88">
        <f t="shared" si="437"/>
        <v>5.1532999999999998</v>
      </c>
      <c r="F1653" s="212">
        <f t="shared" si="438"/>
        <v>1.4601600000000001</v>
      </c>
      <c r="G1653" s="212">
        <f t="shared" si="439"/>
        <v>1.54599</v>
      </c>
      <c r="H1653" s="212">
        <f t="shared" si="440"/>
        <v>0.51532999999999995</v>
      </c>
      <c r="I1653" s="212">
        <f t="shared" si="441"/>
        <v>1.0306599999999999</v>
      </c>
      <c r="J1653" s="212">
        <f t="shared" si="442"/>
        <v>3.5214799999999999</v>
      </c>
      <c r="K1653" s="42">
        <f t="shared" si="443"/>
        <v>1.0306599999999999</v>
      </c>
    </row>
    <row r="1654" spans="1:12" x14ac:dyDescent="0.25">
      <c r="A1654" s="327"/>
      <c r="B1654" s="66" t="str">
        <f t="shared" si="436"/>
        <v>Y 18</v>
      </c>
      <c r="C1654" s="220">
        <f t="shared" si="436"/>
        <v>0.13</v>
      </c>
      <c r="D1654" s="89">
        <f t="shared" si="436"/>
        <v>2.7</v>
      </c>
      <c r="E1654" s="89">
        <f t="shared" si="437"/>
        <v>5.4778000000000002</v>
      </c>
      <c r="F1654" s="220">
        <f t="shared" si="438"/>
        <v>1.5163200000000001</v>
      </c>
      <c r="G1654" s="220">
        <f t="shared" si="439"/>
        <v>1.64334</v>
      </c>
      <c r="H1654" s="220">
        <f t="shared" si="440"/>
        <v>0.54778000000000004</v>
      </c>
      <c r="I1654" s="220">
        <f t="shared" si="441"/>
        <v>1.0955600000000001</v>
      </c>
      <c r="J1654" s="220">
        <f t="shared" si="442"/>
        <v>3.7074400000000001</v>
      </c>
      <c r="K1654" s="46">
        <f t="shared" si="443"/>
        <v>1.0955600000000001</v>
      </c>
    </row>
    <row r="1655" spans="1:12" x14ac:dyDescent="0.25">
      <c r="B1655" s="212"/>
      <c r="C1655" s="212"/>
      <c r="D1655" s="88"/>
      <c r="E1655" s="88"/>
      <c r="F1655" s="212"/>
      <c r="G1655" s="212"/>
      <c r="H1655" s="212"/>
      <c r="I1655" s="212"/>
      <c r="J1655" s="212"/>
      <c r="K1655" s="212"/>
      <c r="L1655" s="26"/>
    </row>
    <row r="1656" spans="1:12" x14ac:dyDescent="0.25">
      <c r="B1656" s="181" t="s">
        <v>49</v>
      </c>
      <c r="C1656" s="181" t="s">
        <v>50</v>
      </c>
      <c r="D1656" s="181" t="s">
        <v>51</v>
      </c>
      <c r="E1656" s="181" t="s">
        <v>52</v>
      </c>
      <c r="F1656" s="181" t="s">
        <v>225</v>
      </c>
      <c r="G1656" s="181" t="s">
        <v>226</v>
      </c>
      <c r="H1656" s="181" t="s">
        <v>411</v>
      </c>
      <c r="I1656" s="181" t="s">
        <v>227</v>
      </c>
      <c r="J1656" s="181" t="s">
        <v>233</v>
      </c>
      <c r="K1656" s="181" t="s">
        <v>228</v>
      </c>
    </row>
    <row r="1657" spans="1:12" x14ac:dyDescent="0.25">
      <c r="A1657" s="330" t="s">
        <v>243</v>
      </c>
      <c r="B1657" s="64" t="str">
        <f t="shared" ref="B1657:D1666" si="444">B1268</f>
        <v xml:space="preserve">X 1 </v>
      </c>
      <c r="C1657" s="183">
        <f t="shared" si="444"/>
        <v>0.18</v>
      </c>
      <c r="D1657" s="87">
        <f t="shared" si="444"/>
        <v>2.2000000000000002</v>
      </c>
      <c r="E1657" s="87">
        <f t="shared" ref="E1657:E1666" si="445">E158</f>
        <v>4.0182000000000002</v>
      </c>
      <c r="F1657" s="183">
        <f>$C$44*C1657*D1657*$D$13</f>
        <v>1.7107200000000002</v>
      </c>
      <c r="G1657" s="183">
        <f>$C$45*E1657</f>
        <v>1.20546</v>
      </c>
      <c r="H1657" s="183">
        <f>$C$48*E1657</f>
        <v>0.40182000000000007</v>
      </c>
      <c r="I1657" s="183">
        <f t="shared" ref="I1657:I1666" si="446">E1657*$C$46</f>
        <v>0.80364000000000013</v>
      </c>
      <c r="J1657" s="183">
        <f>SUM(F1657:H1657)</f>
        <v>3.3180000000000005</v>
      </c>
      <c r="K1657" s="39">
        <f>I1657</f>
        <v>0.80364000000000013</v>
      </c>
    </row>
    <row r="1658" spans="1:12" x14ac:dyDescent="0.25">
      <c r="A1658" s="330"/>
      <c r="B1658" s="65" t="str">
        <f t="shared" si="444"/>
        <v xml:space="preserve">X 2 </v>
      </c>
      <c r="C1658" s="176">
        <f t="shared" si="444"/>
        <v>0.18</v>
      </c>
      <c r="D1658" s="88">
        <f t="shared" si="444"/>
        <v>2.2000000000000002</v>
      </c>
      <c r="E1658" s="88">
        <f t="shared" si="445"/>
        <v>3.2881</v>
      </c>
      <c r="F1658" s="176">
        <f t="shared" ref="F1658:F1666" si="447">$C$44*C1658*D1658*$D$13</f>
        <v>1.7107200000000002</v>
      </c>
      <c r="G1658" s="176">
        <f t="shared" ref="G1658:G1666" si="448">$C$45*E1658</f>
        <v>0.98642999999999992</v>
      </c>
      <c r="H1658" s="176">
        <f t="shared" ref="H1658:H1666" si="449">$C$48*E1658</f>
        <v>0.32881000000000005</v>
      </c>
      <c r="I1658" s="176">
        <f t="shared" si="446"/>
        <v>0.65762000000000009</v>
      </c>
      <c r="J1658" s="176">
        <f t="shared" ref="J1658:J1666" si="450">SUM(F1658:H1658)</f>
        <v>3.0259600000000004</v>
      </c>
      <c r="K1658" s="42">
        <f t="shared" ref="K1658:K1666" si="451">I1658</f>
        <v>0.65762000000000009</v>
      </c>
    </row>
    <row r="1659" spans="1:12" x14ac:dyDescent="0.25">
      <c r="A1659" s="330"/>
      <c r="B1659" s="65" t="str">
        <f t="shared" si="444"/>
        <v xml:space="preserve">X 3 </v>
      </c>
      <c r="C1659" s="176">
        <f t="shared" si="444"/>
        <v>0.18</v>
      </c>
      <c r="D1659" s="88">
        <f t="shared" si="444"/>
        <v>2.2000000000000002</v>
      </c>
      <c r="E1659" s="88">
        <f t="shared" si="445"/>
        <v>1.3069999999999999</v>
      </c>
      <c r="F1659" s="176">
        <f t="shared" si="447"/>
        <v>1.7107200000000002</v>
      </c>
      <c r="G1659" s="176">
        <f t="shared" si="448"/>
        <v>0.39209999999999995</v>
      </c>
      <c r="H1659" s="176">
        <f t="shared" si="449"/>
        <v>0.13070000000000001</v>
      </c>
      <c r="I1659" s="176">
        <f t="shared" si="446"/>
        <v>0.26140000000000002</v>
      </c>
      <c r="J1659" s="176">
        <f t="shared" si="450"/>
        <v>2.2335200000000004</v>
      </c>
      <c r="K1659" s="42">
        <f t="shared" si="451"/>
        <v>0.26140000000000002</v>
      </c>
    </row>
    <row r="1660" spans="1:12" x14ac:dyDescent="0.25">
      <c r="A1660" s="330"/>
      <c r="B1660" s="65" t="str">
        <f t="shared" si="444"/>
        <v>X 4</v>
      </c>
      <c r="C1660" s="176">
        <f t="shared" si="444"/>
        <v>0.18</v>
      </c>
      <c r="D1660" s="88">
        <f t="shared" si="444"/>
        <v>2.2000000000000002</v>
      </c>
      <c r="E1660" s="88">
        <f t="shared" si="445"/>
        <v>1.9</v>
      </c>
      <c r="F1660" s="176">
        <f t="shared" si="447"/>
        <v>1.7107200000000002</v>
      </c>
      <c r="G1660" s="176">
        <f t="shared" si="448"/>
        <v>0.56999999999999995</v>
      </c>
      <c r="H1660" s="176">
        <f t="shared" si="449"/>
        <v>0.19</v>
      </c>
      <c r="I1660" s="176">
        <f t="shared" si="446"/>
        <v>0.38</v>
      </c>
      <c r="J1660" s="176">
        <f t="shared" si="450"/>
        <v>2.47072</v>
      </c>
      <c r="K1660" s="42">
        <f t="shared" si="451"/>
        <v>0.38</v>
      </c>
    </row>
    <row r="1661" spans="1:12" x14ac:dyDescent="0.25">
      <c r="A1661" s="330"/>
      <c r="B1661" s="65" t="str">
        <f t="shared" si="444"/>
        <v>X 5</v>
      </c>
      <c r="C1661" s="176">
        <f t="shared" si="444"/>
        <v>0.18</v>
      </c>
      <c r="D1661" s="88">
        <f t="shared" si="444"/>
        <v>2.1749999999999998</v>
      </c>
      <c r="E1661" s="88">
        <f t="shared" si="445"/>
        <v>1.3691</v>
      </c>
      <c r="F1661" s="176">
        <f t="shared" si="447"/>
        <v>1.6912799999999999</v>
      </c>
      <c r="G1661" s="176">
        <f t="shared" si="448"/>
        <v>0.41072999999999998</v>
      </c>
      <c r="H1661" s="176">
        <f t="shared" si="449"/>
        <v>0.13691</v>
      </c>
      <c r="I1661" s="176">
        <f t="shared" si="446"/>
        <v>0.27382000000000001</v>
      </c>
      <c r="J1661" s="176">
        <f t="shared" si="450"/>
        <v>2.2389199999999998</v>
      </c>
      <c r="K1661" s="42">
        <f t="shared" si="451"/>
        <v>0.27382000000000001</v>
      </c>
    </row>
    <row r="1662" spans="1:12" x14ac:dyDescent="0.25">
      <c r="A1662" s="330"/>
      <c r="B1662" s="65" t="str">
        <f t="shared" si="444"/>
        <v>X 6</v>
      </c>
      <c r="C1662" s="176">
        <f t="shared" si="444"/>
        <v>0.18</v>
      </c>
      <c r="D1662" s="88">
        <f t="shared" si="444"/>
        <v>3.1</v>
      </c>
      <c r="E1662" s="88">
        <f t="shared" si="445"/>
        <v>2.6221999999999999</v>
      </c>
      <c r="F1662" s="176">
        <f t="shared" si="447"/>
        <v>2.4105599999999998</v>
      </c>
      <c r="G1662" s="176">
        <f t="shared" si="448"/>
        <v>0.78665999999999991</v>
      </c>
      <c r="H1662" s="176">
        <f t="shared" si="449"/>
        <v>0.26222000000000001</v>
      </c>
      <c r="I1662" s="176">
        <f t="shared" si="446"/>
        <v>0.52444000000000002</v>
      </c>
      <c r="J1662" s="176">
        <f t="shared" si="450"/>
        <v>3.4594399999999998</v>
      </c>
      <c r="K1662" s="42">
        <f t="shared" si="451"/>
        <v>0.52444000000000002</v>
      </c>
    </row>
    <row r="1663" spans="1:12" x14ac:dyDescent="0.25">
      <c r="A1663" s="330"/>
      <c r="B1663" s="65" t="str">
        <f t="shared" si="444"/>
        <v>X 7</v>
      </c>
      <c r="C1663" s="176">
        <f t="shared" si="444"/>
        <v>0.18</v>
      </c>
      <c r="D1663" s="88">
        <f t="shared" si="444"/>
        <v>2.2250000000000001</v>
      </c>
      <c r="E1663" s="88">
        <f t="shared" si="445"/>
        <v>1.4158999999999999</v>
      </c>
      <c r="F1663" s="176">
        <f t="shared" si="447"/>
        <v>1.7301600000000001</v>
      </c>
      <c r="G1663" s="176">
        <f t="shared" si="448"/>
        <v>0.42476999999999998</v>
      </c>
      <c r="H1663" s="176">
        <f t="shared" si="449"/>
        <v>0.14158999999999999</v>
      </c>
      <c r="I1663" s="176">
        <f t="shared" si="446"/>
        <v>0.28317999999999999</v>
      </c>
      <c r="J1663" s="176">
        <f t="shared" si="450"/>
        <v>2.2965200000000001</v>
      </c>
      <c r="K1663" s="42">
        <f t="shared" si="451"/>
        <v>0.28317999999999999</v>
      </c>
    </row>
    <row r="1664" spans="1:12" x14ac:dyDescent="0.25">
      <c r="A1664" s="330"/>
      <c r="B1664" s="65" t="str">
        <f t="shared" si="444"/>
        <v>X 8</v>
      </c>
      <c r="C1664" s="176">
        <f t="shared" si="444"/>
        <v>0.18</v>
      </c>
      <c r="D1664" s="88">
        <f t="shared" si="444"/>
        <v>2.2250000000000001</v>
      </c>
      <c r="E1664" s="88">
        <f t="shared" si="445"/>
        <v>3.9424000000000001</v>
      </c>
      <c r="F1664" s="176">
        <f t="shared" si="447"/>
        <v>1.7301600000000001</v>
      </c>
      <c r="G1664" s="176">
        <f t="shared" si="448"/>
        <v>1.18272</v>
      </c>
      <c r="H1664" s="176">
        <f t="shared" si="449"/>
        <v>0.39424000000000003</v>
      </c>
      <c r="I1664" s="176">
        <f t="shared" si="446"/>
        <v>0.78848000000000007</v>
      </c>
      <c r="J1664" s="176">
        <f t="shared" si="450"/>
        <v>3.3071200000000003</v>
      </c>
      <c r="K1664" s="42">
        <f t="shared" si="451"/>
        <v>0.78848000000000007</v>
      </c>
    </row>
    <row r="1665" spans="1:11" x14ac:dyDescent="0.25">
      <c r="A1665" s="330"/>
      <c r="B1665" s="65" t="str">
        <f t="shared" si="444"/>
        <v>X 9</v>
      </c>
      <c r="C1665" s="176">
        <f t="shared" si="444"/>
        <v>0.18</v>
      </c>
      <c r="D1665" s="88">
        <f t="shared" si="444"/>
        <v>2.2250000000000001</v>
      </c>
      <c r="E1665" s="88">
        <f t="shared" si="445"/>
        <v>4.0659000000000001</v>
      </c>
      <c r="F1665" s="176">
        <f t="shared" si="447"/>
        <v>1.7301600000000001</v>
      </c>
      <c r="G1665" s="176">
        <f t="shared" si="448"/>
        <v>1.21977</v>
      </c>
      <c r="H1665" s="176">
        <f t="shared" si="449"/>
        <v>0.40659000000000001</v>
      </c>
      <c r="I1665" s="176">
        <f t="shared" si="446"/>
        <v>0.81318000000000001</v>
      </c>
      <c r="J1665" s="176">
        <f t="shared" si="450"/>
        <v>3.3565200000000002</v>
      </c>
      <c r="K1665" s="42">
        <f t="shared" si="451"/>
        <v>0.81318000000000001</v>
      </c>
    </row>
    <row r="1666" spans="1:11" x14ac:dyDescent="0.25">
      <c r="A1666" s="330"/>
      <c r="B1666" s="66" t="str">
        <f t="shared" si="444"/>
        <v>X 10</v>
      </c>
      <c r="C1666" s="184">
        <f t="shared" si="444"/>
        <v>0.18</v>
      </c>
      <c r="D1666" s="89">
        <f t="shared" si="444"/>
        <v>2.2250000000000001</v>
      </c>
      <c r="E1666" s="89">
        <f t="shared" si="445"/>
        <v>4.0659000000000001</v>
      </c>
      <c r="F1666" s="184">
        <f t="shared" si="447"/>
        <v>1.7301600000000001</v>
      </c>
      <c r="G1666" s="184">
        <f t="shared" si="448"/>
        <v>1.21977</v>
      </c>
      <c r="H1666" s="184">
        <f t="shared" si="449"/>
        <v>0.40659000000000001</v>
      </c>
      <c r="I1666" s="184">
        <f t="shared" si="446"/>
        <v>0.81318000000000001</v>
      </c>
      <c r="J1666" s="184">
        <f t="shared" si="450"/>
        <v>3.3565200000000002</v>
      </c>
      <c r="K1666" s="46">
        <f t="shared" si="451"/>
        <v>0.81318000000000001</v>
      </c>
    </row>
    <row r="1668" spans="1:11" x14ac:dyDescent="0.25">
      <c r="B1668" s="217" t="s">
        <v>49</v>
      </c>
      <c r="C1668" s="217" t="s">
        <v>50</v>
      </c>
      <c r="D1668" s="217" t="s">
        <v>51</v>
      </c>
      <c r="E1668" s="217" t="s">
        <v>52</v>
      </c>
      <c r="F1668" s="217" t="s">
        <v>225</v>
      </c>
      <c r="G1668" s="217" t="s">
        <v>226</v>
      </c>
      <c r="H1668" s="217" t="s">
        <v>411</v>
      </c>
      <c r="I1668" s="217" t="s">
        <v>227</v>
      </c>
      <c r="J1668" s="217" t="s">
        <v>233</v>
      </c>
      <c r="K1668" s="217" t="s">
        <v>228</v>
      </c>
    </row>
    <row r="1669" spans="1:11" x14ac:dyDescent="0.25">
      <c r="A1669" s="294" t="s">
        <v>243</v>
      </c>
      <c r="B1669" s="64" t="str">
        <f t="shared" ref="B1669:D1670" si="452">B1278</f>
        <v xml:space="preserve">Y 1 </v>
      </c>
      <c r="C1669" s="219">
        <f t="shared" si="452"/>
        <v>0.13</v>
      </c>
      <c r="D1669" s="87">
        <f t="shared" si="452"/>
        <v>2.1</v>
      </c>
      <c r="E1669" s="87">
        <f>E168</f>
        <v>1.8532</v>
      </c>
      <c r="F1669" s="219">
        <f>$C$44*C1669*D1669*$D$13</f>
        <v>1.1793600000000002</v>
      </c>
      <c r="G1669" s="219">
        <f>$C$45*E1669</f>
        <v>0.55596000000000001</v>
      </c>
      <c r="H1669" s="219">
        <f>$C$48*E1669</f>
        <v>0.18532000000000001</v>
      </c>
      <c r="I1669" s="219">
        <f t="shared" ref="I1669:I1686" si="453">E1669*$C$46</f>
        <v>0.37064000000000002</v>
      </c>
      <c r="J1669" s="219">
        <f>SUM(F1669:H1669)</f>
        <v>1.9206400000000001</v>
      </c>
      <c r="K1669" s="39">
        <f>I1669</f>
        <v>0.37064000000000002</v>
      </c>
    </row>
    <row r="1670" spans="1:11" x14ac:dyDescent="0.25">
      <c r="A1670" s="295"/>
      <c r="B1670" s="65" t="str">
        <f t="shared" si="452"/>
        <v xml:space="preserve">Y 2 </v>
      </c>
      <c r="C1670" s="212">
        <f t="shared" si="452"/>
        <v>0.13</v>
      </c>
      <c r="D1670" s="88">
        <f t="shared" si="452"/>
        <v>2.4</v>
      </c>
      <c r="E1670" s="88">
        <f>E169</f>
        <v>2.3572000000000002</v>
      </c>
      <c r="F1670" s="212">
        <f t="shared" ref="F1670:F1686" si="454">$C$44*C1670*D1670*$D$13</f>
        <v>1.3478399999999999</v>
      </c>
      <c r="G1670" s="212">
        <f t="shared" ref="G1670:G1686" si="455">$C$45*E1670</f>
        <v>0.70716000000000001</v>
      </c>
      <c r="H1670" s="212">
        <f t="shared" ref="H1670:H1686" si="456">$C$48*E1670</f>
        <v>0.23572000000000004</v>
      </c>
      <c r="I1670" s="212">
        <f t="shared" si="453"/>
        <v>0.47144000000000008</v>
      </c>
      <c r="J1670" s="212">
        <f t="shared" ref="J1670:J1686" si="457">SUM(F1670:H1670)</f>
        <v>2.2907199999999999</v>
      </c>
      <c r="K1670" s="42">
        <f t="shared" ref="K1670:K1686" si="458">I1670</f>
        <v>0.47144000000000008</v>
      </c>
    </row>
    <row r="1671" spans="1:11" x14ac:dyDescent="0.25">
      <c r="A1671" s="295"/>
      <c r="B1671" s="65" t="str">
        <f t="shared" ref="B1671:D1686" si="459">B1280</f>
        <v xml:space="preserve">Y 3 </v>
      </c>
      <c r="C1671" s="212">
        <f t="shared" si="459"/>
        <v>0.13</v>
      </c>
      <c r="D1671" s="88">
        <f t="shared" si="459"/>
        <v>2.6</v>
      </c>
      <c r="E1671" s="88">
        <f t="shared" ref="E1671:E1686" si="460">E170</f>
        <v>2.4929999999999999</v>
      </c>
      <c r="F1671" s="212">
        <f t="shared" si="454"/>
        <v>1.4601600000000001</v>
      </c>
      <c r="G1671" s="212">
        <f t="shared" si="455"/>
        <v>0.7478999999999999</v>
      </c>
      <c r="H1671" s="212">
        <f t="shared" si="456"/>
        <v>0.24929999999999999</v>
      </c>
      <c r="I1671" s="212">
        <f t="shared" si="453"/>
        <v>0.49859999999999999</v>
      </c>
      <c r="J1671" s="212">
        <f t="shared" si="457"/>
        <v>2.45736</v>
      </c>
      <c r="K1671" s="42">
        <f t="shared" si="458"/>
        <v>0.49859999999999999</v>
      </c>
    </row>
    <row r="1672" spans="1:11" x14ac:dyDescent="0.25">
      <c r="A1672" s="295"/>
      <c r="B1672" s="65" t="str">
        <f t="shared" si="459"/>
        <v>Y 4</v>
      </c>
      <c r="C1672" s="212">
        <f t="shared" si="459"/>
        <v>0.13</v>
      </c>
      <c r="D1672" s="88">
        <f t="shared" si="459"/>
        <v>2.6</v>
      </c>
      <c r="E1672" s="88">
        <f t="shared" si="460"/>
        <v>2.6932</v>
      </c>
      <c r="F1672" s="212">
        <f t="shared" si="454"/>
        <v>1.4601600000000001</v>
      </c>
      <c r="G1672" s="212">
        <f t="shared" si="455"/>
        <v>0.80796000000000001</v>
      </c>
      <c r="H1672" s="212">
        <f t="shared" si="456"/>
        <v>0.26932</v>
      </c>
      <c r="I1672" s="212">
        <f t="shared" si="453"/>
        <v>0.53864000000000001</v>
      </c>
      <c r="J1672" s="212">
        <f t="shared" si="457"/>
        <v>2.5374400000000001</v>
      </c>
      <c r="K1672" s="42">
        <f t="shared" si="458"/>
        <v>0.53864000000000001</v>
      </c>
    </row>
    <row r="1673" spans="1:11" x14ac:dyDescent="0.25">
      <c r="A1673" s="295"/>
      <c r="B1673" s="65" t="str">
        <f t="shared" si="459"/>
        <v>Y 5</v>
      </c>
      <c r="C1673" s="212">
        <f t="shared" si="459"/>
        <v>0.13</v>
      </c>
      <c r="D1673" s="88">
        <f t="shared" si="459"/>
        <v>2.6</v>
      </c>
      <c r="E1673" s="88">
        <f t="shared" si="460"/>
        <v>0.7147</v>
      </c>
      <c r="F1673" s="212">
        <f t="shared" si="454"/>
        <v>1.4601600000000001</v>
      </c>
      <c r="G1673" s="212">
        <f t="shared" si="455"/>
        <v>0.21440999999999999</v>
      </c>
      <c r="H1673" s="212">
        <f t="shared" si="456"/>
        <v>7.1470000000000006E-2</v>
      </c>
      <c r="I1673" s="212">
        <f t="shared" si="453"/>
        <v>0.14294000000000001</v>
      </c>
      <c r="J1673" s="212">
        <f t="shared" si="457"/>
        <v>1.74604</v>
      </c>
      <c r="K1673" s="42">
        <f t="shared" si="458"/>
        <v>0.14294000000000001</v>
      </c>
    </row>
    <row r="1674" spans="1:11" x14ac:dyDescent="0.25">
      <c r="A1674" s="295"/>
      <c r="B1674" s="65" t="str">
        <f t="shared" si="459"/>
        <v>Y 6</v>
      </c>
      <c r="C1674" s="212">
        <f t="shared" si="459"/>
        <v>0.13</v>
      </c>
      <c r="D1674" s="88">
        <f t="shared" si="459"/>
        <v>2.7</v>
      </c>
      <c r="E1674" s="88">
        <f t="shared" si="460"/>
        <v>2.8612000000000002</v>
      </c>
      <c r="F1674" s="212">
        <f t="shared" si="454"/>
        <v>1.5163200000000001</v>
      </c>
      <c r="G1674" s="212">
        <f t="shared" si="455"/>
        <v>0.85836000000000001</v>
      </c>
      <c r="H1674" s="212">
        <f t="shared" si="456"/>
        <v>0.28612000000000004</v>
      </c>
      <c r="I1674" s="212">
        <f t="shared" si="453"/>
        <v>0.57224000000000008</v>
      </c>
      <c r="J1674" s="212">
        <f t="shared" si="457"/>
        <v>2.6608000000000001</v>
      </c>
      <c r="K1674" s="42">
        <f t="shared" si="458"/>
        <v>0.57224000000000008</v>
      </c>
    </row>
    <row r="1675" spans="1:11" x14ac:dyDescent="0.25">
      <c r="A1675" s="295"/>
      <c r="B1675" s="65" t="str">
        <f t="shared" si="459"/>
        <v>Y 7</v>
      </c>
      <c r="C1675" s="212">
        <f t="shared" si="459"/>
        <v>0.13</v>
      </c>
      <c r="D1675" s="88">
        <f t="shared" si="459"/>
        <v>2.7</v>
      </c>
      <c r="E1675" s="88">
        <f t="shared" si="460"/>
        <v>2.8612000000000002</v>
      </c>
      <c r="F1675" s="212">
        <f t="shared" si="454"/>
        <v>1.5163200000000001</v>
      </c>
      <c r="G1675" s="212">
        <f t="shared" si="455"/>
        <v>0.85836000000000001</v>
      </c>
      <c r="H1675" s="212">
        <f t="shared" si="456"/>
        <v>0.28612000000000004</v>
      </c>
      <c r="I1675" s="212">
        <f t="shared" si="453"/>
        <v>0.57224000000000008</v>
      </c>
      <c r="J1675" s="212">
        <f t="shared" si="457"/>
        <v>2.6608000000000001</v>
      </c>
      <c r="K1675" s="42">
        <f t="shared" si="458"/>
        <v>0.57224000000000008</v>
      </c>
    </row>
    <row r="1676" spans="1:11" x14ac:dyDescent="0.25">
      <c r="A1676" s="295"/>
      <c r="B1676" s="65" t="str">
        <f t="shared" si="459"/>
        <v>Y 8</v>
      </c>
      <c r="C1676" s="212">
        <f t="shared" si="459"/>
        <v>0.13</v>
      </c>
      <c r="D1676" s="88">
        <f t="shared" si="459"/>
        <v>2.7</v>
      </c>
      <c r="E1676" s="88">
        <f t="shared" si="460"/>
        <v>2.8685999999999998</v>
      </c>
      <c r="F1676" s="212">
        <f t="shared" si="454"/>
        <v>1.5163200000000001</v>
      </c>
      <c r="G1676" s="212">
        <f t="shared" si="455"/>
        <v>0.8605799999999999</v>
      </c>
      <c r="H1676" s="212">
        <f t="shared" si="456"/>
        <v>0.28686</v>
      </c>
      <c r="I1676" s="212">
        <f t="shared" si="453"/>
        <v>0.57372000000000001</v>
      </c>
      <c r="J1676" s="212">
        <f t="shared" si="457"/>
        <v>2.6637599999999999</v>
      </c>
      <c r="K1676" s="42">
        <f t="shared" si="458"/>
        <v>0.57372000000000001</v>
      </c>
    </row>
    <row r="1677" spans="1:11" x14ac:dyDescent="0.25">
      <c r="A1677" s="295"/>
      <c r="B1677" s="65" t="str">
        <f t="shared" si="459"/>
        <v>Y 9</v>
      </c>
      <c r="C1677" s="212">
        <f t="shared" si="459"/>
        <v>0.13</v>
      </c>
      <c r="D1677" s="88">
        <f t="shared" si="459"/>
        <v>2.7</v>
      </c>
      <c r="E1677" s="88">
        <f t="shared" si="460"/>
        <v>2.8685999999999998</v>
      </c>
      <c r="F1677" s="212">
        <f t="shared" si="454"/>
        <v>1.5163200000000001</v>
      </c>
      <c r="G1677" s="212">
        <f t="shared" si="455"/>
        <v>0.8605799999999999</v>
      </c>
      <c r="H1677" s="212">
        <f t="shared" si="456"/>
        <v>0.28686</v>
      </c>
      <c r="I1677" s="212">
        <f t="shared" si="453"/>
        <v>0.57372000000000001</v>
      </c>
      <c r="J1677" s="212">
        <f t="shared" si="457"/>
        <v>2.6637599999999999</v>
      </c>
      <c r="K1677" s="42">
        <f t="shared" si="458"/>
        <v>0.57372000000000001</v>
      </c>
    </row>
    <row r="1678" spans="1:11" x14ac:dyDescent="0.25">
      <c r="A1678" s="295"/>
      <c r="B1678" s="65" t="str">
        <f t="shared" si="459"/>
        <v>Y 10</v>
      </c>
      <c r="C1678" s="212">
        <f t="shared" si="459"/>
        <v>0.13</v>
      </c>
      <c r="D1678" s="88">
        <f t="shared" si="459"/>
        <v>2.4</v>
      </c>
      <c r="E1678" s="88">
        <f t="shared" si="460"/>
        <v>2.2416</v>
      </c>
      <c r="F1678" s="212">
        <f t="shared" si="454"/>
        <v>1.3478399999999999</v>
      </c>
      <c r="G1678" s="212">
        <f t="shared" si="455"/>
        <v>0.67247999999999997</v>
      </c>
      <c r="H1678" s="212">
        <f t="shared" si="456"/>
        <v>0.22416000000000003</v>
      </c>
      <c r="I1678" s="212">
        <f t="shared" si="453"/>
        <v>0.44832000000000005</v>
      </c>
      <c r="J1678" s="212">
        <f t="shared" si="457"/>
        <v>2.2444799999999998</v>
      </c>
      <c r="K1678" s="42">
        <f t="shared" si="458"/>
        <v>0.44832000000000005</v>
      </c>
    </row>
    <row r="1679" spans="1:11" x14ac:dyDescent="0.25">
      <c r="A1679" s="295"/>
      <c r="B1679" s="65" t="str">
        <f t="shared" si="459"/>
        <v>Y 11</v>
      </c>
      <c r="C1679" s="212">
        <f t="shared" si="459"/>
        <v>0.13</v>
      </c>
      <c r="D1679" s="88">
        <f t="shared" si="459"/>
        <v>2.6</v>
      </c>
      <c r="E1679" s="88">
        <f t="shared" si="460"/>
        <v>2.4990999999999999</v>
      </c>
      <c r="F1679" s="212">
        <f t="shared" si="454"/>
        <v>1.4601600000000001</v>
      </c>
      <c r="G1679" s="212">
        <f t="shared" si="455"/>
        <v>0.7497299999999999</v>
      </c>
      <c r="H1679" s="212">
        <f t="shared" si="456"/>
        <v>0.24990999999999999</v>
      </c>
      <c r="I1679" s="212">
        <f t="shared" si="453"/>
        <v>0.49981999999999999</v>
      </c>
      <c r="J1679" s="212">
        <f t="shared" si="457"/>
        <v>2.4598</v>
      </c>
      <c r="K1679" s="42">
        <f t="shared" si="458"/>
        <v>0.49981999999999999</v>
      </c>
    </row>
    <row r="1680" spans="1:11" x14ac:dyDescent="0.25">
      <c r="A1680" s="295"/>
      <c r="B1680" s="65" t="str">
        <f t="shared" si="459"/>
        <v>Y 12</v>
      </c>
      <c r="C1680" s="212">
        <f t="shared" si="459"/>
        <v>0.13</v>
      </c>
      <c r="D1680" s="88">
        <f t="shared" si="459"/>
        <v>2.6</v>
      </c>
      <c r="E1680" s="88">
        <f t="shared" si="460"/>
        <v>2.7</v>
      </c>
      <c r="F1680" s="212">
        <f t="shared" si="454"/>
        <v>1.4601600000000001</v>
      </c>
      <c r="G1680" s="212">
        <f t="shared" si="455"/>
        <v>0.81</v>
      </c>
      <c r="H1680" s="212">
        <f t="shared" si="456"/>
        <v>0.27</v>
      </c>
      <c r="I1680" s="212">
        <f t="shared" si="453"/>
        <v>0.54</v>
      </c>
      <c r="J1680" s="212">
        <f t="shared" si="457"/>
        <v>2.5401600000000002</v>
      </c>
      <c r="K1680" s="42">
        <f t="shared" si="458"/>
        <v>0.54</v>
      </c>
    </row>
    <row r="1681" spans="1:11" x14ac:dyDescent="0.25">
      <c r="A1681" s="295"/>
      <c r="B1681" s="65" t="str">
        <f t="shared" si="459"/>
        <v>Y 13</v>
      </c>
      <c r="C1681" s="212">
        <f t="shared" si="459"/>
        <v>0.13</v>
      </c>
      <c r="D1681" s="88">
        <f t="shared" si="459"/>
        <v>2.6</v>
      </c>
      <c r="E1681" s="88">
        <f t="shared" si="460"/>
        <v>2.4990999999999999</v>
      </c>
      <c r="F1681" s="212">
        <f t="shared" si="454"/>
        <v>1.4601600000000001</v>
      </c>
      <c r="G1681" s="212">
        <f t="shared" si="455"/>
        <v>0.7497299999999999</v>
      </c>
      <c r="H1681" s="212">
        <f t="shared" si="456"/>
        <v>0.24990999999999999</v>
      </c>
      <c r="I1681" s="212">
        <f t="shared" si="453"/>
        <v>0.49981999999999999</v>
      </c>
      <c r="J1681" s="212">
        <f t="shared" si="457"/>
        <v>2.4598</v>
      </c>
      <c r="K1681" s="42">
        <f t="shared" si="458"/>
        <v>0.49981999999999999</v>
      </c>
    </row>
    <row r="1682" spans="1:11" x14ac:dyDescent="0.25">
      <c r="A1682" s="295"/>
      <c r="B1682" s="65" t="str">
        <f t="shared" si="459"/>
        <v>Y 14</v>
      </c>
      <c r="C1682" s="212">
        <f t="shared" si="459"/>
        <v>0.13</v>
      </c>
      <c r="D1682" s="88">
        <f t="shared" si="459"/>
        <v>2.4</v>
      </c>
      <c r="E1682" s="88">
        <f t="shared" si="460"/>
        <v>2.3631000000000002</v>
      </c>
      <c r="F1682" s="212">
        <f t="shared" si="454"/>
        <v>1.3478399999999999</v>
      </c>
      <c r="G1682" s="212">
        <f t="shared" si="455"/>
        <v>0.70893000000000006</v>
      </c>
      <c r="H1682" s="212">
        <f t="shared" si="456"/>
        <v>0.23631000000000002</v>
      </c>
      <c r="I1682" s="212">
        <f t="shared" si="453"/>
        <v>0.47262000000000004</v>
      </c>
      <c r="J1682" s="212">
        <f t="shared" si="457"/>
        <v>2.2930800000000002</v>
      </c>
      <c r="K1682" s="42">
        <f t="shared" si="458"/>
        <v>0.47262000000000004</v>
      </c>
    </row>
    <row r="1683" spans="1:11" x14ac:dyDescent="0.25">
      <c r="A1683" s="295"/>
      <c r="B1683" s="65" t="str">
        <f t="shared" si="459"/>
        <v>Y 15</v>
      </c>
      <c r="C1683" s="212">
        <f t="shared" si="459"/>
        <v>0.13</v>
      </c>
      <c r="D1683" s="88">
        <f t="shared" si="459"/>
        <v>2.1</v>
      </c>
      <c r="E1683" s="88">
        <f t="shared" si="460"/>
        <v>1.8575999999999999</v>
      </c>
      <c r="F1683" s="212">
        <f t="shared" si="454"/>
        <v>1.1793600000000002</v>
      </c>
      <c r="G1683" s="212">
        <f t="shared" si="455"/>
        <v>0.55728</v>
      </c>
      <c r="H1683" s="212">
        <f t="shared" si="456"/>
        <v>0.18576000000000001</v>
      </c>
      <c r="I1683" s="212">
        <f t="shared" si="453"/>
        <v>0.37152000000000002</v>
      </c>
      <c r="J1683" s="212">
        <f t="shared" si="457"/>
        <v>1.9224000000000001</v>
      </c>
      <c r="K1683" s="42">
        <f t="shared" si="458"/>
        <v>0.37152000000000002</v>
      </c>
    </row>
    <row r="1684" spans="1:11" x14ac:dyDescent="0.25">
      <c r="A1684" s="295"/>
      <c r="B1684" s="65" t="str">
        <f t="shared" si="459"/>
        <v>Y 16</v>
      </c>
      <c r="C1684" s="212">
        <f t="shared" si="459"/>
        <v>0.13</v>
      </c>
      <c r="D1684" s="88">
        <f t="shared" si="459"/>
        <v>2.1</v>
      </c>
      <c r="E1684" s="88">
        <f t="shared" si="460"/>
        <v>3.5308000000000002</v>
      </c>
      <c r="F1684" s="212">
        <f t="shared" si="454"/>
        <v>1.1793600000000002</v>
      </c>
      <c r="G1684" s="212">
        <f t="shared" si="455"/>
        <v>1.05924</v>
      </c>
      <c r="H1684" s="212">
        <f t="shared" si="456"/>
        <v>0.35308000000000006</v>
      </c>
      <c r="I1684" s="212">
        <f t="shared" si="453"/>
        <v>0.70616000000000012</v>
      </c>
      <c r="J1684" s="212">
        <f t="shared" si="457"/>
        <v>2.5916800000000002</v>
      </c>
      <c r="K1684" s="42">
        <f t="shared" si="458"/>
        <v>0.70616000000000012</v>
      </c>
    </row>
    <row r="1685" spans="1:11" x14ac:dyDescent="0.25">
      <c r="A1685" s="295"/>
      <c r="B1685" s="65" t="str">
        <f t="shared" si="459"/>
        <v>Y 17</v>
      </c>
      <c r="C1685" s="212">
        <f t="shared" si="459"/>
        <v>0.13</v>
      </c>
      <c r="D1685" s="88">
        <f t="shared" si="459"/>
        <v>2.6</v>
      </c>
      <c r="E1685" s="88">
        <f t="shared" si="460"/>
        <v>5.1532999999999998</v>
      </c>
      <c r="F1685" s="212">
        <f t="shared" si="454"/>
        <v>1.4601600000000001</v>
      </c>
      <c r="G1685" s="212">
        <f t="shared" si="455"/>
        <v>1.54599</v>
      </c>
      <c r="H1685" s="212">
        <f t="shared" si="456"/>
        <v>0.51532999999999995</v>
      </c>
      <c r="I1685" s="212">
        <f t="shared" si="453"/>
        <v>1.0306599999999999</v>
      </c>
      <c r="J1685" s="212">
        <f t="shared" si="457"/>
        <v>3.5214799999999999</v>
      </c>
      <c r="K1685" s="42">
        <f t="shared" si="458"/>
        <v>1.0306599999999999</v>
      </c>
    </row>
    <row r="1686" spans="1:11" x14ac:dyDescent="0.25">
      <c r="A1686" s="327"/>
      <c r="B1686" s="66" t="str">
        <f t="shared" si="459"/>
        <v>Y 18</v>
      </c>
      <c r="C1686" s="220">
        <f t="shared" si="459"/>
        <v>0.13</v>
      </c>
      <c r="D1686" s="89">
        <f t="shared" si="459"/>
        <v>2.7</v>
      </c>
      <c r="E1686" s="89">
        <f t="shared" si="460"/>
        <v>5.4778000000000002</v>
      </c>
      <c r="F1686" s="220">
        <f t="shared" si="454"/>
        <v>1.5163200000000001</v>
      </c>
      <c r="G1686" s="220">
        <f t="shared" si="455"/>
        <v>1.64334</v>
      </c>
      <c r="H1686" s="220">
        <f t="shared" si="456"/>
        <v>0.54778000000000004</v>
      </c>
      <c r="I1686" s="220">
        <f t="shared" si="453"/>
        <v>1.0955600000000001</v>
      </c>
      <c r="J1686" s="220">
        <f t="shared" si="457"/>
        <v>3.7074400000000001</v>
      </c>
      <c r="K1686" s="46">
        <f t="shared" si="458"/>
        <v>1.0955600000000001</v>
      </c>
    </row>
    <row r="1688" spans="1:11" x14ac:dyDescent="0.25">
      <c r="B1688" s="181" t="s">
        <v>49</v>
      </c>
      <c r="C1688" s="181" t="s">
        <v>50</v>
      </c>
      <c r="D1688" s="181" t="s">
        <v>51</v>
      </c>
      <c r="E1688" s="181" t="s">
        <v>52</v>
      </c>
      <c r="F1688" s="181" t="s">
        <v>225</v>
      </c>
      <c r="G1688" s="181" t="s">
        <v>226</v>
      </c>
      <c r="H1688" s="181" t="s">
        <v>411</v>
      </c>
      <c r="I1688" s="181" t="s">
        <v>227</v>
      </c>
      <c r="J1688" s="181" t="s">
        <v>233</v>
      </c>
      <c r="K1688" s="181" t="s">
        <v>228</v>
      </c>
    </row>
    <row r="1689" spans="1:11" x14ac:dyDescent="0.25">
      <c r="A1689" s="330" t="s">
        <v>418</v>
      </c>
      <c r="B1689" s="64" t="str">
        <f t="shared" ref="B1689:D1698" si="461">B1296</f>
        <v xml:space="preserve">X 1 </v>
      </c>
      <c r="C1689" s="183">
        <f t="shared" si="461"/>
        <v>0.18</v>
      </c>
      <c r="D1689" s="87">
        <f t="shared" si="461"/>
        <v>2.2000000000000002</v>
      </c>
      <c r="E1689" s="87">
        <f t="shared" ref="E1689:E1698" si="462">E186</f>
        <v>4.0182000000000002</v>
      </c>
      <c r="F1689" s="183">
        <f>$C$44*C1689*D1689*$D$13</f>
        <v>1.7107200000000002</v>
      </c>
      <c r="G1689" s="183">
        <f>$C$45*E1689</f>
        <v>1.20546</v>
      </c>
      <c r="H1689" s="183">
        <f>$C$48*E1689</f>
        <v>0.40182000000000007</v>
      </c>
      <c r="I1689" s="183">
        <f t="shared" ref="I1689:I1698" si="463">E1689*$C$46</f>
        <v>0.80364000000000013</v>
      </c>
      <c r="J1689" s="183">
        <f>SUM(F1689:H1689)</f>
        <v>3.3180000000000005</v>
      </c>
      <c r="K1689" s="39">
        <f>I1689</f>
        <v>0.80364000000000013</v>
      </c>
    </row>
    <row r="1690" spans="1:11" x14ac:dyDescent="0.25">
      <c r="A1690" s="330"/>
      <c r="B1690" s="65" t="str">
        <f t="shared" si="461"/>
        <v xml:space="preserve">X 2 </v>
      </c>
      <c r="C1690" s="176">
        <f t="shared" si="461"/>
        <v>0.18</v>
      </c>
      <c r="D1690" s="88">
        <f t="shared" si="461"/>
        <v>2.2000000000000002</v>
      </c>
      <c r="E1690" s="88">
        <f t="shared" si="462"/>
        <v>3.2881</v>
      </c>
      <c r="F1690" s="176">
        <f t="shared" ref="F1690:F1698" si="464">$C$44*C1690*D1690*$D$13</f>
        <v>1.7107200000000002</v>
      </c>
      <c r="G1690" s="176">
        <f t="shared" ref="G1690:G1698" si="465">$C$45*E1690</f>
        <v>0.98642999999999992</v>
      </c>
      <c r="H1690" s="176">
        <f t="shared" ref="H1690:H1698" si="466">$C$48*E1690</f>
        <v>0.32881000000000005</v>
      </c>
      <c r="I1690" s="176">
        <f t="shared" si="463"/>
        <v>0.65762000000000009</v>
      </c>
      <c r="J1690" s="176">
        <f t="shared" ref="J1690:J1698" si="467">SUM(F1690:H1690)</f>
        <v>3.0259600000000004</v>
      </c>
      <c r="K1690" s="42">
        <f t="shared" ref="K1690:K1698" si="468">I1690</f>
        <v>0.65762000000000009</v>
      </c>
    </row>
    <row r="1691" spans="1:11" x14ac:dyDescent="0.25">
      <c r="A1691" s="330"/>
      <c r="B1691" s="65" t="str">
        <f t="shared" si="461"/>
        <v xml:space="preserve">X 3 </v>
      </c>
      <c r="C1691" s="176">
        <f t="shared" si="461"/>
        <v>0.18</v>
      </c>
      <c r="D1691" s="88">
        <f t="shared" si="461"/>
        <v>2.2000000000000002</v>
      </c>
      <c r="E1691" s="88">
        <f t="shared" si="462"/>
        <v>1.3069999999999999</v>
      </c>
      <c r="F1691" s="176">
        <f t="shared" si="464"/>
        <v>1.7107200000000002</v>
      </c>
      <c r="G1691" s="176">
        <f t="shared" si="465"/>
        <v>0.39209999999999995</v>
      </c>
      <c r="H1691" s="176">
        <f t="shared" si="466"/>
        <v>0.13070000000000001</v>
      </c>
      <c r="I1691" s="176">
        <f t="shared" si="463"/>
        <v>0.26140000000000002</v>
      </c>
      <c r="J1691" s="176">
        <f t="shared" si="467"/>
        <v>2.2335200000000004</v>
      </c>
      <c r="K1691" s="42">
        <f t="shared" si="468"/>
        <v>0.26140000000000002</v>
      </c>
    </row>
    <row r="1692" spans="1:11" x14ac:dyDescent="0.25">
      <c r="A1692" s="330"/>
      <c r="B1692" s="65" t="str">
        <f t="shared" si="461"/>
        <v>X 4</v>
      </c>
      <c r="C1692" s="176">
        <f t="shared" si="461"/>
        <v>0.18</v>
      </c>
      <c r="D1692" s="88">
        <f t="shared" si="461"/>
        <v>2.2000000000000002</v>
      </c>
      <c r="E1692" s="88">
        <f t="shared" si="462"/>
        <v>1.9</v>
      </c>
      <c r="F1692" s="176">
        <f t="shared" si="464"/>
        <v>1.7107200000000002</v>
      </c>
      <c r="G1692" s="176">
        <f t="shared" si="465"/>
        <v>0.56999999999999995</v>
      </c>
      <c r="H1692" s="176">
        <f t="shared" si="466"/>
        <v>0.19</v>
      </c>
      <c r="I1692" s="176">
        <f t="shared" si="463"/>
        <v>0.38</v>
      </c>
      <c r="J1692" s="176">
        <f t="shared" si="467"/>
        <v>2.47072</v>
      </c>
      <c r="K1692" s="42">
        <f t="shared" si="468"/>
        <v>0.38</v>
      </c>
    </row>
    <row r="1693" spans="1:11" x14ac:dyDescent="0.25">
      <c r="A1693" s="330"/>
      <c r="B1693" s="65" t="str">
        <f t="shared" si="461"/>
        <v>X 5</v>
      </c>
      <c r="C1693" s="176">
        <f t="shared" si="461"/>
        <v>0.18</v>
      </c>
      <c r="D1693" s="88">
        <f t="shared" si="461"/>
        <v>2.1749999999999998</v>
      </c>
      <c r="E1693" s="88">
        <f t="shared" si="462"/>
        <v>1.3691</v>
      </c>
      <c r="F1693" s="176">
        <f t="shared" si="464"/>
        <v>1.6912799999999999</v>
      </c>
      <c r="G1693" s="176">
        <f t="shared" si="465"/>
        <v>0.41072999999999998</v>
      </c>
      <c r="H1693" s="176">
        <f t="shared" si="466"/>
        <v>0.13691</v>
      </c>
      <c r="I1693" s="176">
        <f t="shared" si="463"/>
        <v>0.27382000000000001</v>
      </c>
      <c r="J1693" s="176">
        <f t="shared" si="467"/>
        <v>2.2389199999999998</v>
      </c>
      <c r="K1693" s="42">
        <f t="shared" si="468"/>
        <v>0.27382000000000001</v>
      </c>
    </row>
    <row r="1694" spans="1:11" x14ac:dyDescent="0.25">
      <c r="A1694" s="330"/>
      <c r="B1694" s="65" t="str">
        <f t="shared" si="461"/>
        <v>X 6</v>
      </c>
      <c r="C1694" s="176">
        <f t="shared" si="461"/>
        <v>0.18</v>
      </c>
      <c r="D1694" s="88">
        <f t="shared" si="461"/>
        <v>3.1</v>
      </c>
      <c r="E1694" s="88">
        <f t="shared" si="462"/>
        <v>2.6221999999999999</v>
      </c>
      <c r="F1694" s="176">
        <f t="shared" si="464"/>
        <v>2.4105599999999998</v>
      </c>
      <c r="G1694" s="176">
        <f t="shared" si="465"/>
        <v>0.78665999999999991</v>
      </c>
      <c r="H1694" s="176">
        <f t="shared" si="466"/>
        <v>0.26222000000000001</v>
      </c>
      <c r="I1694" s="176">
        <f t="shared" si="463"/>
        <v>0.52444000000000002</v>
      </c>
      <c r="J1694" s="176">
        <f t="shared" si="467"/>
        <v>3.4594399999999998</v>
      </c>
      <c r="K1694" s="42">
        <f t="shared" si="468"/>
        <v>0.52444000000000002</v>
      </c>
    </row>
    <row r="1695" spans="1:11" x14ac:dyDescent="0.25">
      <c r="A1695" s="330"/>
      <c r="B1695" s="65" t="str">
        <f t="shared" si="461"/>
        <v>X 7</v>
      </c>
      <c r="C1695" s="176">
        <f t="shared" si="461"/>
        <v>0.18</v>
      </c>
      <c r="D1695" s="88">
        <f t="shared" si="461"/>
        <v>2.2250000000000001</v>
      </c>
      <c r="E1695" s="88">
        <f t="shared" si="462"/>
        <v>1.4158999999999999</v>
      </c>
      <c r="F1695" s="176">
        <f t="shared" si="464"/>
        <v>1.7301600000000001</v>
      </c>
      <c r="G1695" s="176">
        <f t="shared" si="465"/>
        <v>0.42476999999999998</v>
      </c>
      <c r="H1695" s="176">
        <f t="shared" si="466"/>
        <v>0.14158999999999999</v>
      </c>
      <c r="I1695" s="176">
        <f t="shared" si="463"/>
        <v>0.28317999999999999</v>
      </c>
      <c r="J1695" s="176">
        <f t="shared" si="467"/>
        <v>2.2965200000000001</v>
      </c>
      <c r="K1695" s="42">
        <f t="shared" si="468"/>
        <v>0.28317999999999999</v>
      </c>
    </row>
    <row r="1696" spans="1:11" x14ac:dyDescent="0.25">
      <c r="A1696" s="330"/>
      <c r="B1696" s="65" t="str">
        <f t="shared" si="461"/>
        <v>X 8</v>
      </c>
      <c r="C1696" s="176">
        <f t="shared" si="461"/>
        <v>0.18</v>
      </c>
      <c r="D1696" s="88">
        <f t="shared" si="461"/>
        <v>2.2250000000000001</v>
      </c>
      <c r="E1696" s="88">
        <f t="shared" si="462"/>
        <v>3.9424000000000001</v>
      </c>
      <c r="F1696" s="176">
        <f t="shared" si="464"/>
        <v>1.7301600000000001</v>
      </c>
      <c r="G1696" s="176">
        <f t="shared" si="465"/>
        <v>1.18272</v>
      </c>
      <c r="H1696" s="176">
        <f t="shared" si="466"/>
        <v>0.39424000000000003</v>
      </c>
      <c r="I1696" s="176">
        <f t="shared" si="463"/>
        <v>0.78848000000000007</v>
      </c>
      <c r="J1696" s="176">
        <f t="shared" si="467"/>
        <v>3.3071200000000003</v>
      </c>
      <c r="K1696" s="42">
        <f t="shared" si="468"/>
        <v>0.78848000000000007</v>
      </c>
    </row>
    <row r="1697" spans="1:11" x14ac:dyDescent="0.25">
      <c r="A1697" s="330"/>
      <c r="B1697" s="65" t="str">
        <f t="shared" si="461"/>
        <v>X 9</v>
      </c>
      <c r="C1697" s="176">
        <f t="shared" si="461"/>
        <v>0.18</v>
      </c>
      <c r="D1697" s="88">
        <f t="shared" si="461"/>
        <v>2.2250000000000001</v>
      </c>
      <c r="E1697" s="88">
        <f t="shared" si="462"/>
        <v>4.0659000000000001</v>
      </c>
      <c r="F1697" s="176">
        <f t="shared" si="464"/>
        <v>1.7301600000000001</v>
      </c>
      <c r="G1697" s="176">
        <f t="shared" si="465"/>
        <v>1.21977</v>
      </c>
      <c r="H1697" s="176">
        <f t="shared" si="466"/>
        <v>0.40659000000000001</v>
      </c>
      <c r="I1697" s="176">
        <f t="shared" si="463"/>
        <v>0.81318000000000001</v>
      </c>
      <c r="J1697" s="176">
        <f t="shared" si="467"/>
        <v>3.3565200000000002</v>
      </c>
      <c r="K1697" s="42">
        <f t="shared" si="468"/>
        <v>0.81318000000000001</v>
      </c>
    </row>
    <row r="1698" spans="1:11" x14ac:dyDescent="0.25">
      <c r="A1698" s="330"/>
      <c r="B1698" s="66" t="str">
        <f t="shared" si="461"/>
        <v>X 10</v>
      </c>
      <c r="C1698" s="184">
        <f t="shared" si="461"/>
        <v>0.18</v>
      </c>
      <c r="D1698" s="89">
        <f t="shared" si="461"/>
        <v>2.2250000000000001</v>
      </c>
      <c r="E1698" s="89">
        <f t="shared" si="462"/>
        <v>4.0659000000000001</v>
      </c>
      <c r="F1698" s="184">
        <f t="shared" si="464"/>
        <v>1.7301600000000001</v>
      </c>
      <c r="G1698" s="184">
        <f t="shared" si="465"/>
        <v>1.21977</v>
      </c>
      <c r="H1698" s="184">
        <f t="shared" si="466"/>
        <v>0.40659000000000001</v>
      </c>
      <c r="I1698" s="184">
        <f t="shared" si="463"/>
        <v>0.81318000000000001</v>
      </c>
      <c r="J1698" s="184">
        <f t="shared" si="467"/>
        <v>3.3565200000000002</v>
      </c>
      <c r="K1698" s="46">
        <f t="shared" si="468"/>
        <v>0.81318000000000001</v>
      </c>
    </row>
    <row r="1700" spans="1:11" x14ac:dyDescent="0.25">
      <c r="B1700" s="217" t="s">
        <v>49</v>
      </c>
      <c r="C1700" s="217" t="s">
        <v>50</v>
      </c>
      <c r="D1700" s="217" t="s">
        <v>51</v>
      </c>
      <c r="E1700" s="217" t="s">
        <v>52</v>
      </c>
      <c r="F1700" s="217" t="s">
        <v>225</v>
      </c>
      <c r="G1700" s="217" t="s">
        <v>226</v>
      </c>
      <c r="H1700" s="217" t="s">
        <v>411</v>
      </c>
      <c r="I1700" s="217" t="s">
        <v>227</v>
      </c>
      <c r="J1700" s="217" t="s">
        <v>233</v>
      </c>
      <c r="K1700" s="217" t="s">
        <v>228</v>
      </c>
    </row>
    <row r="1701" spans="1:11" x14ac:dyDescent="0.25">
      <c r="A1701" s="294" t="s">
        <v>418</v>
      </c>
      <c r="B1701" s="64" t="str">
        <f t="shared" ref="B1701:D1702" si="469">B1306</f>
        <v xml:space="preserve">Y 1 </v>
      </c>
      <c r="C1701" s="219">
        <f t="shared" si="469"/>
        <v>0.13</v>
      </c>
      <c r="D1701" s="87">
        <f t="shared" si="469"/>
        <v>2.1</v>
      </c>
      <c r="E1701" s="87">
        <f>E196</f>
        <v>1.8532</v>
      </c>
      <c r="F1701" s="219">
        <f>$C$44*C1701*D1701*$D$13</f>
        <v>1.1793600000000002</v>
      </c>
      <c r="G1701" s="219">
        <f>$C$45*E1701</f>
        <v>0.55596000000000001</v>
      </c>
      <c r="H1701" s="219">
        <f>$C$48*E1701</f>
        <v>0.18532000000000001</v>
      </c>
      <c r="I1701" s="219">
        <f t="shared" ref="I1701:I1718" si="470">E1701*$C$46</f>
        <v>0.37064000000000002</v>
      </c>
      <c r="J1701" s="219">
        <f>SUM(F1701:H1701)</f>
        <v>1.9206400000000001</v>
      </c>
      <c r="K1701" s="39">
        <f>I1701</f>
        <v>0.37064000000000002</v>
      </c>
    </row>
    <row r="1702" spans="1:11" x14ac:dyDescent="0.25">
      <c r="A1702" s="295"/>
      <c r="B1702" s="65" t="str">
        <f t="shared" si="469"/>
        <v xml:space="preserve">Y 2 </v>
      </c>
      <c r="C1702" s="212">
        <f t="shared" si="469"/>
        <v>0.13</v>
      </c>
      <c r="D1702" s="88">
        <f t="shared" si="469"/>
        <v>2.4</v>
      </c>
      <c r="E1702" s="88">
        <f>E197</f>
        <v>2.3572000000000002</v>
      </c>
      <c r="F1702" s="212">
        <f t="shared" ref="F1702:F1718" si="471">$C$44*C1702*D1702*$D$13</f>
        <v>1.3478399999999999</v>
      </c>
      <c r="G1702" s="212">
        <f t="shared" ref="G1702:G1718" si="472">$C$45*E1702</f>
        <v>0.70716000000000001</v>
      </c>
      <c r="H1702" s="212">
        <f t="shared" ref="H1702:H1718" si="473">$C$48*E1702</f>
        <v>0.23572000000000004</v>
      </c>
      <c r="I1702" s="212">
        <f t="shared" si="470"/>
        <v>0.47144000000000008</v>
      </c>
      <c r="J1702" s="212">
        <f t="shared" ref="J1702:J1718" si="474">SUM(F1702:H1702)</f>
        <v>2.2907199999999999</v>
      </c>
      <c r="K1702" s="42">
        <f t="shared" ref="K1702:K1718" si="475">I1702</f>
        <v>0.47144000000000008</v>
      </c>
    </row>
    <row r="1703" spans="1:11" x14ac:dyDescent="0.25">
      <c r="A1703" s="295"/>
      <c r="B1703" s="65" t="str">
        <f t="shared" ref="B1703:D1718" si="476">B1308</f>
        <v xml:space="preserve">Y 3 </v>
      </c>
      <c r="C1703" s="212">
        <f t="shared" si="476"/>
        <v>0.13</v>
      </c>
      <c r="D1703" s="88">
        <f t="shared" si="476"/>
        <v>2.6</v>
      </c>
      <c r="E1703" s="88">
        <f t="shared" ref="E1703:E1718" si="477">E198</f>
        <v>2.4929999999999999</v>
      </c>
      <c r="F1703" s="212">
        <f t="shared" si="471"/>
        <v>1.4601600000000001</v>
      </c>
      <c r="G1703" s="212">
        <f t="shared" si="472"/>
        <v>0.7478999999999999</v>
      </c>
      <c r="H1703" s="212">
        <f t="shared" si="473"/>
        <v>0.24929999999999999</v>
      </c>
      <c r="I1703" s="212">
        <f t="shared" si="470"/>
        <v>0.49859999999999999</v>
      </c>
      <c r="J1703" s="212">
        <f t="shared" si="474"/>
        <v>2.45736</v>
      </c>
      <c r="K1703" s="42">
        <f t="shared" si="475"/>
        <v>0.49859999999999999</v>
      </c>
    </row>
    <row r="1704" spans="1:11" x14ac:dyDescent="0.25">
      <c r="A1704" s="295"/>
      <c r="B1704" s="65" t="str">
        <f t="shared" si="476"/>
        <v>Y 4</v>
      </c>
      <c r="C1704" s="212">
        <f t="shared" si="476"/>
        <v>0.13</v>
      </c>
      <c r="D1704" s="88">
        <f t="shared" si="476"/>
        <v>2.6</v>
      </c>
      <c r="E1704" s="88">
        <f t="shared" si="477"/>
        <v>2.6932</v>
      </c>
      <c r="F1704" s="212">
        <f t="shared" si="471"/>
        <v>1.4601600000000001</v>
      </c>
      <c r="G1704" s="212">
        <f t="shared" si="472"/>
        <v>0.80796000000000001</v>
      </c>
      <c r="H1704" s="212">
        <f t="shared" si="473"/>
        <v>0.26932</v>
      </c>
      <c r="I1704" s="212">
        <f t="shared" si="470"/>
        <v>0.53864000000000001</v>
      </c>
      <c r="J1704" s="212">
        <f t="shared" si="474"/>
        <v>2.5374400000000001</v>
      </c>
      <c r="K1704" s="42">
        <f t="shared" si="475"/>
        <v>0.53864000000000001</v>
      </c>
    </row>
    <row r="1705" spans="1:11" x14ac:dyDescent="0.25">
      <c r="A1705" s="295"/>
      <c r="B1705" s="65" t="str">
        <f t="shared" si="476"/>
        <v>Y 5</v>
      </c>
      <c r="C1705" s="212">
        <f t="shared" si="476"/>
        <v>0.13</v>
      </c>
      <c r="D1705" s="88">
        <f t="shared" si="476"/>
        <v>2.6</v>
      </c>
      <c r="E1705" s="88">
        <f t="shared" si="477"/>
        <v>0.7147</v>
      </c>
      <c r="F1705" s="212">
        <f t="shared" si="471"/>
        <v>1.4601600000000001</v>
      </c>
      <c r="G1705" s="212">
        <f t="shared" si="472"/>
        <v>0.21440999999999999</v>
      </c>
      <c r="H1705" s="212">
        <f t="shared" si="473"/>
        <v>7.1470000000000006E-2</v>
      </c>
      <c r="I1705" s="212">
        <f t="shared" si="470"/>
        <v>0.14294000000000001</v>
      </c>
      <c r="J1705" s="212">
        <f t="shared" si="474"/>
        <v>1.74604</v>
      </c>
      <c r="K1705" s="42">
        <f t="shared" si="475"/>
        <v>0.14294000000000001</v>
      </c>
    </row>
    <row r="1706" spans="1:11" x14ac:dyDescent="0.25">
      <c r="A1706" s="295"/>
      <c r="B1706" s="65" t="str">
        <f t="shared" si="476"/>
        <v>Y 6</v>
      </c>
      <c r="C1706" s="212">
        <f t="shared" si="476"/>
        <v>0.13</v>
      </c>
      <c r="D1706" s="88">
        <f t="shared" si="476"/>
        <v>2.7</v>
      </c>
      <c r="E1706" s="88">
        <f t="shared" si="477"/>
        <v>2.8612000000000002</v>
      </c>
      <c r="F1706" s="212">
        <f t="shared" si="471"/>
        <v>1.5163200000000001</v>
      </c>
      <c r="G1706" s="212">
        <f t="shared" si="472"/>
        <v>0.85836000000000001</v>
      </c>
      <c r="H1706" s="212">
        <f t="shared" si="473"/>
        <v>0.28612000000000004</v>
      </c>
      <c r="I1706" s="212">
        <f t="shared" si="470"/>
        <v>0.57224000000000008</v>
      </c>
      <c r="J1706" s="212">
        <f t="shared" si="474"/>
        <v>2.6608000000000001</v>
      </c>
      <c r="K1706" s="42">
        <f t="shared" si="475"/>
        <v>0.57224000000000008</v>
      </c>
    </row>
    <row r="1707" spans="1:11" x14ac:dyDescent="0.25">
      <c r="A1707" s="295"/>
      <c r="B1707" s="65" t="str">
        <f t="shared" si="476"/>
        <v>Y 7</v>
      </c>
      <c r="C1707" s="212">
        <f t="shared" si="476"/>
        <v>0.13</v>
      </c>
      <c r="D1707" s="88">
        <f t="shared" si="476"/>
        <v>2.7</v>
      </c>
      <c r="E1707" s="88">
        <f t="shared" si="477"/>
        <v>2.8612000000000002</v>
      </c>
      <c r="F1707" s="212">
        <f t="shared" si="471"/>
        <v>1.5163200000000001</v>
      </c>
      <c r="G1707" s="212">
        <f t="shared" si="472"/>
        <v>0.85836000000000001</v>
      </c>
      <c r="H1707" s="212">
        <f t="shared" si="473"/>
        <v>0.28612000000000004</v>
      </c>
      <c r="I1707" s="212">
        <f t="shared" si="470"/>
        <v>0.57224000000000008</v>
      </c>
      <c r="J1707" s="212">
        <f t="shared" si="474"/>
        <v>2.6608000000000001</v>
      </c>
      <c r="K1707" s="42">
        <f t="shared" si="475"/>
        <v>0.57224000000000008</v>
      </c>
    </row>
    <row r="1708" spans="1:11" x14ac:dyDescent="0.25">
      <c r="A1708" s="295"/>
      <c r="B1708" s="65" t="str">
        <f t="shared" si="476"/>
        <v>Y 8</v>
      </c>
      <c r="C1708" s="212">
        <f t="shared" si="476"/>
        <v>0.13</v>
      </c>
      <c r="D1708" s="88">
        <f t="shared" si="476"/>
        <v>2.7</v>
      </c>
      <c r="E1708" s="88">
        <f t="shared" si="477"/>
        <v>2.8685999999999998</v>
      </c>
      <c r="F1708" s="212">
        <f t="shared" si="471"/>
        <v>1.5163200000000001</v>
      </c>
      <c r="G1708" s="212">
        <f t="shared" si="472"/>
        <v>0.8605799999999999</v>
      </c>
      <c r="H1708" s="212">
        <f t="shared" si="473"/>
        <v>0.28686</v>
      </c>
      <c r="I1708" s="212">
        <f t="shared" si="470"/>
        <v>0.57372000000000001</v>
      </c>
      <c r="J1708" s="212">
        <f t="shared" si="474"/>
        <v>2.6637599999999999</v>
      </c>
      <c r="K1708" s="42">
        <f t="shared" si="475"/>
        <v>0.57372000000000001</v>
      </c>
    </row>
    <row r="1709" spans="1:11" x14ac:dyDescent="0.25">
      <c r="A1709" s="295"/>
      <c r="B1709" s="65" t="str">
        <f t="shared" si="476"/>
        <v>Y 9</v>
      </c>
      <c r="C1709" s="212">
        <f t="shared" si="476"/>
        <v>0.13</v>
      </c>
      <c r="D1709" s="88">
        <f t="shared" si="476"/>
        <v>2.7</v>
      </c>
      <c r="E1709" s="88">
        <f t="shared" si="477"/>
        <v>2.8685999999999998</v>
      </c>
      <c r="F1709" s="212">
        <f t="shared" si="471"/>
        <v>1.5163200000000001</v>
      </c>
      <c r="G1709" s="212">
        <f t="shared" si="472"/>
        <v>0.8605799999999999</v>
      </c>
      <c r="H1709" s="212">
        <f t="shared" si="473"/>
        <v>0.28686</v>
      </c>
      <c r="I1709" s="212">
        <f t="shared" si="470"/>
        <v>0.57372000000000001</v>
      </c>
      <c r="J1709" s="212">
        <f t="shared" si="474"/>
        <v>2.6637599999999999</v>
      </c>
      <c r="K1709" s="42">
        <f t="shared" si="475"/>
        <v>0.57372000000000001</v>
      </c>
    </row>
    <row r="1710" spans="1:11" x14ac:dyDescent="0.25">
      <c r="A1710" s="295"/>
      <c r="B1710" s="65" t="str">
        <f t="shared" si="476"/>
        <v>Y 10</v>
      </c>
      <c r="C1710" s="212">
        <f t="shared" si="476"/>
        <v>0.13</v>
      </c>
      <c r="D1710" s="88">
        <f t="shared" si="476"/>
        <v>2.4</v>
      </c>
      <c r="E1710" s="88">
        <f t="shared" si="477"/>
        <v>2.2416</v>
      </c>
      <c r="F1710" s="212">
        <f t="shared" si="471"/>
        <v>1.3478399999999999</v>
      </c>
      <c r="G1710" s="212">
        <f t="shared" si="472"/>
        <v>0.67247999999999997</v>
      </c>
      <c r="H1710" s="212">
        <f t="shared" si="473"/>
        <v>0.22416000000000003</v>
      </c>
      <c r="I1710" s="212">
        <f t="shared" si="470"/>
        <v>0.44832000000000005</v>
      </c>
      <c r="J1710" s="212">
        <f t="shared" si="474"/>
        <v>2.2444799999999998</v>
      </c>
      <c r="K1710" s="42">
        <f t="shared" si="475"/>
        <v>0.44832000000000005</v>
      </c>
    </row>
    <row r="1711" spans="1:11" x14ac:dyDescent="0.25">
      <c r="A1711" s="295"/>
      <c r="B1711" s="65" t="str">
        <f t="shared" si="476"/>
        <v>Y 11</v>
      </c>
      <c r="C1711" s="212">
        <f t="shared" si="476"/>
        <v>0.13</v>
      </c>
      <c r="D1711" s="88">
        <f t="shared" si="476"/>
        <v>2.6</v>
      </c>
      <c r="E1711" s="88">
        <f t="shared" si="477"/>
        <v>2.4990999999999999</v>
      </c>
      <c r="F1711" s="212">
        <f t="shared" si="471"/>
        <v>1.4601600000000001</v>
      </c>
      <c r="G1711" s="212">
        <f t="shared" si="472"/>
        <v>0.7497299999999999</v>
      </c>
      <c r="H1711" s="212">
        <f t="shared" si="473"/>
        <v>0.24990999999999999</v>
      </c>
      <c r="I1711" s="212">
        <f t="shared" si="470"/>
        <v>0.49981999999999999</v>
      </c>
      <c r="J1711" s="212">
        <f t="shared" si="474"/>
        <v>2.4598</v>
      </c>
      <c r="K1711" s="42">
        <f t="shared" si="475"/>
        <v>0.49981999999999999</v>
      </c>
    </row>
    <row r="1712" spans="1:11" x14ac:dyDescent="0.25">
      <c r="A1712" s="295"/>
      <c r="B1712" s="65" t="str">
        <f t="shared" si="476"/>
        <v>Y 12</v>
      </c>
      <c r="C1712" s="212">
        <f t="shared" si="476"/>
        <v>0.13</v>
      </c>
      <c r="D1712" s="88">
        <f t="shared" si="476"/>
        <v>2.6</v>
      </c>
      <c r="E1712" s="88">
        <f t="shared" si="477"/>
        <v>2.7</v>
      </c>
      <c r="F1712" s="212">
        <f t="shared" si="471"/>
        <v>1.4601600000000001</v>
      </c>
      <c r="G1712" s="212">
        <f t="shared" si="472"/>
        <v>0.81</v>
      </c>
      <c r="H1712" s="212">
        <f t="shared" si="473"/>
        <v>0.27</v>
      </c>
      <c r="I1712" s="212">
        <f t="shared" si="470"/>
        <v>0.54</v>
      </c>
      <c r="J1712" s="212">
        <f t="shared" si="474"/>
        <v>2.5401600000000002</v>
      </c>
      <c r="K1712" s="42">
        <f t="shared" si="475"/>
        <v>0.54</v>
      </c>
    </row>
    <row r="1713" spans="1:11" x14ac:dyDescent="0.25">
      <c r="A1713" s="295"/>
      <c r="B1713" s="65" t="str">
        <f t="shared" si="476"/>
        <v>Y 13</v>
      </c>
      <c r="C1713" s="212">
        <f t="shared" si="476"/>
        <v>0.13</v>
      </c>
      <c r="D1713" s="88">
        <f t="shared" si="476"/>
        <v>2.6</v>
      </c>
      <c r="E1713" s="88">
        <f t="shared" si="477"/>
        <v>2.4990999999999999</v>
      </c>
      <c r="F1713" s="212">
        <f t="shared" si="471"/>
        <v>1.4601600000000001</v>
      </c>
      <c r="G1713" s="212">
        <f t="shared" si="472"/>
        <v>0.7497299999999999</v>
      </c>
      <c r="H1713" s="212">
        <f t="shared" si="473"/>
        <v>0.24990999999999999</v>
      </c>
      <c r="I1713" s="212">
        <f t="shared" si="470"/>
        <v>0.49981999999999999</v>
      </c>
      <c r="J1713" s="212">
        <f t="shared" si="474"/>
        <v>2.4598</v>
      </c>
      <c r="K1713" s="42">
        <f t="shared" si="475"/>
        <v>0.49981999999999999</v>
      </c>
    </row>
    <row r="1714" spans="1:11" x14ac:dyDescent="0.25">
      <c r="A1714" s="295"/>
      <c r="B1714" s="65" t="str">
        <f t="shared" si="476"/>
        <v>Y 14</v>
      </c>
      <c r="C1714" s="212">
        <f t="shared" si="476"/>
        <v>0.13</v>
      </c>
      <c r="D1714" s="88">
        <f t="shared" si="476"/>
        <v>2.4</v>
      </c>
      <c r="E1714" s="88">
        <f t="shared" si="477"/>
        <v>2.3631000000000002</v>
      </c>
      <c r="F1714" s="212">
        <f t="shared" si="471"/>
        <v>1.3478399999999999</v>
      </c>
      <c r="G1714" s="212">
        <f t="shared" si="472"/>
        <v>0.70893000000000006</v>
      </c>
      <c r="H1714" s="212">
        <f t="shared" si="473"/>
        <v>0.23631000000000002</v>
      </c>
      <c r="I1714" s="212">
        <f t="shared" si="470"/>
        <v>0.47262000000000004</v>
      </c>
      <c r="J1714" s="212">
        <f t="shared" si="474"/>
        <v>2.2930800000000002</v>
      </c>
      <c r="K1714" s="42">
        <f t="shared" si="475"/>
        <v>0.47262000000000004</v>
      </c>
    </row>
    <row r="1715" spans="1:11" x14ac:dyDescent="0.25">
      <c r="A1715" s="295"/>
      <c r="B1715" s="65" t="str">
        <f t="shared" si="476"/>
        <v>Y 15</v>
      </c>
      <c r="C1715" s="212">
        <f t="shared" si="476"/>
        <v>0.13</v>
      </c>
      <c r="D1715" s="88">
        <f t="shared" si="476"/>
        <v>2.1</v>
      </c>
      <c r="E1715" s="88">
        <f t="shared" si="477"/>
        <v>1.8575999999999999</v>
      </c>
      <c r="F1715" s="212">
        <f t="shared" si="471"/>
        <v>1.1793600000000002</v>
      </c>
      <c r="G1715" s="212">
        <f t="shared" si="472"/>
        <v>0.55728</v>
      </c>
      <c r="H1715" s="212">
        <f t="shared" si="473"/>
        <v>0.18576000000000001</v>
      </c>
      <c r="I1715" s="212">
        <f t="shared" si="470"/>
        <v>0.37152000000000002</v>
      </c>
      <c r="J1715" s="212">
        <f t="shared" si="474"/>
        <v>1.9224000000000001</v>
      </c>
      <c r="K1715" s="42">
        <f t="shared" si="475"/>
        <v>0.37152000000000002</v>
      </c>
    </row>
    <row r="1716" spans="1:11" x14ac:dyDescent="0.25">
      <c r="A1716" s="295"/>
      <c r="B1716" s="65" t="str">
        <f t="shared" si="476"/>
        <v>Y 16</v>
      </c>
      <c r="C1716" s="212">
        <f t="shared" si="476"/>
        <v>0.13</v>
      </c>
      <c r="D1716" s="88">
        <f t="shared" si="476"/>
        <v>2.1</v>
      </c>
      <c r="E1716" s="88">
        <f t="shared" si="477"/>
        <v>3.5308000000000002</v>
      </c>
      <c r="F1716" s="212">
        <f t="shared" si="471"/>
        <v>1.1793600000000002</v>
      </c>
      <c r="G1716" s="212">
        <f t="shared" si="472"/>
        <v>1.05924</v>
      </c>
      <c r="H1716" s="212">
        <f t="shared" si="473"/>
        <v>0.35308000000000006</v>
      </c>
      <c r="I1716" s="212">
        <f t="shared" si="470"/>
        <v>0.70616000000000012</v>
      </c>
      <c r="J1716" s="212">
        <f t="shared" si="474"/>
        <v>2.5916800000000002</v>
      </c>
      <c r="K1716" s="42">
        <f t="shared" si="475"/>
        <v>0.70616000000000012</v>
      </c>
    </row>
    <row r="1717" spans="1:11" x14ac:dyDescent="0.25">
      <c r="A1717" s="295"/>
      <c r="B1717" s="65" t="str">
        <f t="shared" si="476"/>
        <v>Y 17</v>
      </c>
      <c r="C1717" s="212">
        <f t="shared" si="476"/>
        <v>0.13</v>
      </c>
      <c r="D1717" s="88">
        <f t="shared" si="476"/>
        <v>2.6</v>
      </c>
      <c r="E1717" s="88">
        <f t="shared" si="477"/>
        <v>5.1532999999999998</v>
      </c>
      <c r="F1717" s="212">
        <f t="shared" si="471"/>
        <v>1.4601600000000001</v>
      </c>
      <c r="G1717" s="212">
        <f t="shared" si="472"/>
        <v>1.54599</v>
      </c>
      <c r="H1717" s="212">
        <f t="shared" si="473"/>
        <v>0.51532999999999995</v>
      </c>
      <c r="I1717" s="212">
        <f t="shared" si="470"/>
        <v>1.0306599999999999</v>
      </c>
      <c r="J1717" s="212">
        <f t="shared" si="474"/>
        <v>3.5214799999999999</v>
      </c>
      <c r="K1717" s="42">
        <f t="shared" si="475"/>
        <v>1.0306599999999999</v>
      </c>
    </row>
    <row r="1718" spans="1:11" x14ac:dyDescent="0.25">
      <c r="A1718" s="327"/>
      <c r="B1718" s="66" t="str">
        <f t="shared" si="476"/>
        <v>Y 18</v>
      </c>
      <c r="C1718" s="220">
        <f t="shared" si="476"/>
        <v>0.13</v>
      </c>
      <c r="D1718" s="89">
        <f t="shared" si="476"/>
        <v>2.7</v>
      </c>
      <c r="E1718" s="89">
        <f t="shared" si="477"/>
        <v>5.4778000000000002</v>
      </c>
      <c r="F1718" s="220">
        <f t="shared" si="471"/>
        <v>1.5163200000000001</v>
      </c>
      <c r="G1718" s="220">
        <f t="shared" si="472"/>
        <v>1.64334</v>
      </c>
      <c r="H1718" s="220">
        <f t="shared" si="473"/>
        <v>0.54778000000000004</v>
      </c>
      <c r="I1718" s="220">
        <f t="shared" si="470"/>
        <v>1.0955600000000001</v>
      </c>
      <c r="J1718" s="220">
        <f t="shared" si="474"/>
        <v>3.7074400000000001</v>
      </c>
      <c r="K1718" s="46">
        <f t="shared" si="475"/>
        <v>1.0955600000000001</v>
      </c>
    </row>
    <row r="1720" spans="1:11" x14ac:dyDescent="0.25">
      <c r="B1720" s="199" t="s">
        <v>49</v>
      </c>
      <c r="C1720" s="199" t="s">
        <v>50</v>
      </c>
      <c r="D1720" s="199" t="s">
        <v>51</v>
      </c>
      <c r="E1720" s="199" t="s">
        <v>52</v>
      </c>
      <c r="F1720" s="199" t="s">
        <v>225</v>
      </c>
      <c r="G1720" s="199" t="s">
        <v>226</v>
      </c>
      <c r="H1720" s="199" t="s">
        <v>411</v>
      </c>
      <c r="I1720" s="199" t="s">
        <v>227</v>
      </c>
      <c r="J1720" s="199" t="s">
        <v>233</v>
      </c>
      <c r="K1720" s="199" t="s">
        <v>228</v>
      </c>
    </row>
    <row r="1721" spans="1:11" x14ac:dyDescent="0.25">
      <c r="A1721" s="330" t="s">
        <v>432</v>
      </c>
      <c r="B1721" s="64" t="str">
        <f t="shared" ref="B1721:D1730" si="478">B1324</f>
        <v xml:space="preserve">X 1 </v>
      </c>
      <c r="C1721" s="235">
        <f t="shared" si="478"/>
        <v>0.18</v>
      </c>
      <c r="D1721" s="87">
        <f t="shared" si="478"/>
        <v>2.2000000000000002</v>
      </c>
      <c r="E1721" s="87">
        <f t="shared" ref="E1721:E1730" si="479">E214</f>
        <v>4.0182000000000002</v>
      </c>
      <c r="F1721" s="235">
        <f>$C$44*C1721*D1721*$D$13</f>
        <v>1.7107200000000002</v>
      </c>
      <c r="G1721" s="235">
        <f>$C$45*E1721</f>
        <v>1.20546</v>
      </c>
      <c r="H1721" s="235">
        <f>$C$48*E1721</f>
        <v>0.40182000000000007</v>
      </c>
      <c r="I1721" s="235">
        <f>E1721*$D$47</f>
        <v>0.40182000000000007</v>
      </c>
      <c r="J1721" s="235">
        <f>SUM(F1721:H1721)</f>
        <v>3.3180000000000005</v>
      </c>
      <c r="K1721" s="39">
        <f>I1721</f>
        <v>0.40182000000000007</v>
      </c>
    </row>
    <row r="1722" spans="1:11" x14ac:dyDescent="0.25">
      <c r="A1722" s="330"/>
      <c r="B1722" s="65" t="str">
        <f t="shared" si="478"/>
        <v xml:space="preserve">X 2 </v>
      </c>
      <c r="C1722" s="230">
        <f t="shared" si="478"/>
        <v>0.13</v>
      </c>
      <c r="D1722" s="88">
        <f t="shared" si="478"/>
        <v>2.2000000000000002</v>
      </c>
      <c r="E1722" s="88">
        <f t="shared" si="479"/>
        <v>3.2881</v>
      </c>
      <c r="F1722" s="230">
        <f t="shared" ref="F1722:F1730" si="480">$C$44*C1722*D1722*$D$13</f>
        <v>1.23552</v>
      </c>
      <c r="G1722" s="230">
        <f t="shared" ref="G1722:G1730" si="481">$C$45*E1722</f>
        <v>0.98642999999999992</v>
      </c>
      <c r="H1722" s="230">
        <f t="shared" ref="H1722:H1730" si="482">$C$48*E1722</f>
        <v>0.32881000000000005</v>
      </c>
      <c r="I1722" s="230">
        <f t="shared" ref="I1722:I1730" si="483">E1722*$D$47</f>
        <v>0.32881000000000005</v>
      </c>
      <c r="J1722" s="230">
        <f t="shared" ref="J1722:J1730" si="484">SUM(F1722:H1722)</f>
        <v>2.5507599999999995</v>
      </c>
      <c r="K1722" s="42">
        <f t="shared" ref="K1722:K1730" si="485">I1722</f>
        <v>0.32881000000000005</v>
      </c>
    </row>
    <row r="1723" spans="1:11" x14ac:dyDescent="0.25">
      <c r="A1723" s="330"/>
      <c r="B1723" s="65" t="str">
        <f t="shared" si="478"/>
        <v xml:space="preserve">X 3 </v>
      </c>
      <c r="C1723" s="230">
        <f t="shared" si="478"/>
        <v>0.13</v>
      </c>
      <c r="D1723" s="88">
        <f t="shared" si="478"/>
        <v>2.2000000000000002</v>
      </c>
      <c r="E1723" s="88">
        <f t="shared" si="479"/>
        <v>1.3069999999999999</v>
      </c>
      <c r="F1723" s="230">
        <f t="shared" si="480"/>
        <v>1.23552</v>
      </c>
      <c r="G1723" s="230">
        <f t="shared" si="481"/>
        <v>0.39209999999999995</v>
      </c>
      <c r="H1723" s="230">
        <f t="shared" si="482"/>
        <v>0.13070000000000001</v>
      </c>
      <c r="I1723" s="230">
        <f t="shared" si="483"/>
        <v>0.13070000000000001</v>
      </c>
      <c r="J1723" s="230">
        <f t="shared" si="484"/>
        <v>1.7583199999999999</v>
      </c>
      <c r="K1723" s="42">
        <f t="shared" si="485"/>
        <v>0.13070000000000001</v>
      </c>
    </row>
    <row r="1724" spans="1:11" x14ac:dyDescent="0.25">
      <c r="A1724" s="330"/>
      <c r="B1724" s="65" t="str">
        <f t="shared" si="478"/>
        <v>X 4</v>
      </c>
      <c r="C1724" s="230">
        <f t="shared" si="478"/>
        <v>0.13</v>
      </c>
      <c r="D1724" s="88">
        <f t="shared" si="478"/>
        <v>2.2000000000000002</v>
      </c>
      <c r="E1724" s="88">
        <f t="shared" si="479"/>
        <v>1.9</v>
      </c>
      <c r="F1724" s="230">
        <f t="shared" si="480"/>
        <v>1.23552</v>
      </c>
      <c r="G1724" s="230">
        <f t="shared" si="481"/>
        <v>0.56999999999999995</v>
      </c>
      <c r="H1724" s="230">
        <f t="shared" si="482"/>
        <v>0.19</v>
      </c>
      <c r="I1724" s="230">
        <f t="shared" si="483"/>
        <v>0.19</v>
      </c>
      <c r="J1724" s="230">
        <f t="shared" si="484"/>
        <v>1.99552</v>
      </c>
      <c r="K1724" s="42">
        <f t="shared" si="485"/>
        <v>0.19</v>
      </c>
    </row>
    <row r="1725" spans="1:11" x14ac:dyDescent="0.25">
      <c r="A1725" s="330"/>
      <c r="B1725" s="65" t="str">
        <f t="shared" si="478"/>
        <v>X 5</v>
      </c>
      <c r="C1725" s="230">
        <f t="shared" si="478"/>
        <v>0.13</v>
      </c>
      <c r="D1725" s="88">
        <f t="shared" si="478"/>
        <v>2.1749999999999998</v>
      </c>
      <c r="E1725" s="88">
        <f t="shared" si="479"/>
        <v>1.3691</v>
      </c>
      <c r="F1725" s="230">
        <f t="shared" si="480"/>
        <v>1.2214799999999999</v>
      </c>
      <c r="G1725" s="230">
        <f t="shared" si="481"/>
        <v>0.41072999999999998</v>
      </c>
      <c r="H1725" s="230">
        <f t="shared" si="482"/>
        <v>0.13691</v>
      </c>
      <c r="I1725" s="230">
        <f t="shared" si="483"/>
        <v>0.13691</v>
      </c>
      <c r="J1725" s="230">
        <f t="shared" si="484"/>
        <v>1.76912</v>
      </c>
      <c r="K1725" s="42">
        <f t="shared" si="485"/>
        <v>0.13691</v>
      </c>
    </row>
    <row r="1726" spans="1:11" x14ac:dyDescent="0.25">
      <c r="A1726" s="330"/>
      <c r="B1726" s="65" t="str">
        <f t="shared" si="478"/>
        <v>X 6</v>
      </c>
      <c r="C1726" s="230">
        <f t="shared" si="478"/>
        <v>0.13</v>
      </c>
      <c r="D1726" s="88">
        <f t="shared" si="478"/>
        <v>3.1</v>
      </c>
      <c r="E1726" s="88">
        <f t="shared" si="479"/>
        <v>2.6221999999999999</v>
      </c>
      <c r="F1726" s="230">
        <f t="shared" si="480"/>
        <v>1.7409600000000001</v>
      </c>
      <c r="G1726" s="230">
        <f t="shared" si="481"/>
        <v>0.78665999999999991</v>
      </c>
      <c r="H1726" s="230">
        <f t="shared" si="482"/>
        <v>0.26222000000000001</v>
      </c>
      <c r="I1726" s="230">
        <f t="shared" si="483"/>
        <v>0.26222000000000001</v>
      </c>
      <c r="J1726" s="230">
        <f t="shared" si="484"/>
        <v>2.7898399999999999</v>
      </c>
      <c r="K1726" s="42">
        <f t="shared" si="485"/>
        <v>0.26222000000000001</v>
      </c>
    </row>
    <row r="1727" spans="1:11" x14ac:dyDescent="0.25">
      <c r="A1727" s="330"/>
      <c r="B1727" s="65" t="str">
        <f t="shared" si="478"/>
        <v>X 7</v>
      </c>
      <c r="C1727" s="230">
        <f t="shared" si="478"/>
        <v>0.13</v>
      </c>
      <c r="D1727" s="88">
        <f t="shared" si="478"/>
        <v>2.2250000000000001</v>
      </c>
      <c r="E1727" s="88">
        <f t="shared" si="479"/>
        <v>1.4158999999999999</v>
      </c>
      <c r="F1727" s="230">
        <f t="shared" si="480"/>
        <v>1.24956</v>
      </c>
      <c r="G1727" s="230">
        <f t="shared" si="481"/>
        <v>0.42476999999999998</v>
      </c>
      <c r="H1727" s="230">
        <f t="shared" si="482"/>
        <v>0.14158999999999999</v>
      </c>
      <c r="I1727" s="230">
        <f t="shared" si="483"/>
        <v>0.14158999999999999</v>
      </c>
      <c r="J1727" s="230">
        <f t="shared" si="484"/>
        <v>1.8159199999999998</v>
      </c>
      <c r="K1727" s="42">
        <f t="shared" si="485"/>
        <v>0.14158999999999999</v>
      </c>
    </row>
    <row r="1728" spans="1:11" x14ac:dyDescent="0.25">
      <c r="A1728" s="330"/>
      <c r="B1728" s="65" t="str">
        <f t="shared" si="478"/>
        <v>X 8</v>
      </c>
      <c r="C1728" s="230">
        <f t="shared" si="478"/>
        <v>0.13</v>
      </c>
      <c r="D1728" s="88">
        <f t="shared" si="478"/>
        <v>2.2250000000000001</v>
      </c>
      <c r="E1728" s="88">
        <f t="shared" si="479"/>
        <v>3.9424000000000001</v>
      </c>
      <c r="F1728" s="230">
        <f t="shared" si="480"/>
        <v>1.24956</v>
      </c>
      <c r="G1728" s="230">
        <f t="shared" si="481"/>
        <v>1.18272</v>
      </c>
      <c r="H1728" s="230">
        <f t="shared" si="482"/>
        <v>0.39424000000000003</v>
      </c>
      <c r="I1728" s="230">
        <f t="shared" si="483"/>
        <v>0.39424000000000003</v>
      </c>
      <c r="J1728" s="230">
        <f t="shared" si="484"/>
        <v>2.8265199999999999</v>
      </c>
      <c r="K1728" s="42">
        <f t="shared" si="485"/>
        <v>0.39424000000000003</v>
      </c>
    </row>
    <row r="1729" spans="1:11" x14ac:dyDescent="0.25">
      <c r="A1729" s="330"/>
      <c r="B1729" s="65" t="str">
        <f t="shared" si="478"/>
        <v>X 9</v>
      </c>
      <c r="C1729" s="230">
        <f t="shared" si="478"/>
        <v>0.13</v>
      </c>
      <c r="D1729" s="88">
        <f t="shared" si="478"/>
        <v>2.2250000000000001</v>
      </c>
      <c r="E1729" s="88">
        <f t="shared" si="479"/>
        <v>4.0659000000000001</v>
      </c>
      <c r="F1729" s="230">
        <f t="shared" si="480"/>
        <v>1.24956</v>
      </c>
      <c r="G1729" s="230">
        <f t="shared" si="481"/>
        <v>1.21977</v>
      </c>
      <c r="H1729" s="230">
        <f t="shared" si="482"/>
        <v>0.40659000000000001</v>
      </c>
      <c r="I1729" s="230">
        <f t="shared" si="483"/>
        <v>0.40659000000000001</v>
      </c>
      <c r="J1729" s="230">
        <f t="shared" si="484"/>
        <v>2.8759200000000003</v>
      </c>
      <c r="K1729" s="42">
        <f t="shared" si="485"/>
        <v>0.40659000000000001</v>
      </c>
    </row>
    <row r="1730" spans="1:11" x14ac:dyDescent="0.25">
      <c r="A1730" s="330"/>
      <c r="B1730" s="66" t="str">
        <f t="shared" si="478"/>
        <v>X 10</v>
      </c>
      <c r="C1730" s="234">
        <f t="shared" si="478"/>
        <v>0.18</v>
      </c>
      <c r="D1730" s="89">
        <f t="shared" si="478"/>
        <v>2.2250000000000001</v>
      </c>
      <c r="E1730" s="89">
        <f t="shared" si="479"/>
        <v>4.0659000000000001</v>
      </c>
      <c r="F1730" s="234">
        <f t="shared" si="480"/>
        <v>1.7301600000000001</v>
      </c>
      <c r="G1730" s="234">
        <f t="shared" si="481"/>
        <v>1.21977</v>
      </c>
      <c r="H1730" s="234">
        <f t="shared" si="482"/>
        <v>0.40659000000000001</v>
      </c>
      <c r="I1730" s="234">
        <f t="shared" si="483"/>
        <v>0.40659000000000001</v>
      </c>
      <c r="J1730" s="234">
        <f t="shared" si="484"/>
        <v>3.3565200000000002</v>
      </c>
      <c r="K1730" s="46">
        <f t="shared" si="485"/>
        <v>0.40659000000000001</v>
      </c>
    </row>
    <row r="1732" spans="1:11" x14ac:dyDescent="0.25">
      <c r="B1732" s="217" t="s">
        <v>49</v>
      </c>
      <c r="C1732" s="217" t="s">
        <v>50</v>
      </c>
      <c r="D1732" s="217" t="s">
        <v>51</v>
      </c>
      <c r="E1732" s="217" t="s">
        <v>52</v>
      </c>
      <c r="F1732" s="217" t="s">
        <v>225</v>
      </c>
      <c r="G1732" s="217" t="s">
        <v>226</v>
      </c>
      <c r="H1732" s="217" t="s">
        <v>411</v>
      </c>
      <c r="I1732" s="217" t="s">
        <v>227</v>
      </c>
      <c r="J1732" s="217" t="s">
        <v>233</v>
      </c>
      <c r="K1732" s="217" t="s">
        <v>228</v>
      </c>
    </row>
    <row r="1733" spans="1:11" x14ac:dyDescent="0.25">
      <c r="A1733" s="294" t="s">
        <v>432</v>
      </c>
      <c r="B1733" s="64" t="str">
        <f t="shared" ref="B1733:D1734" si="486">B1334</f>
        <v xml:space="preserve">Y 1 </v>
      </c>
      <c r="C1733" s="235">
        <f t="shared" si="486"/>
        <v>0.13</v>
      </c>
      <c r="D1733" s="87">
        <f t="shared" si="486"/>
        <v>2.1</v>
      </c>
      <c r="E1733" s="87">
        <f>E224</f>
        <v>1.8532</v>
      </c>
      <c r="F1733" s="235">
        <f>$C$44*C1733*D1733*$D$13</f>
        <v>1.1793600000000002</v>
      </c>
      <c r="G1733" s="235">
        <f>$C$45*E1733</f>
        <v>0.55596000000000001</v>
      </c>
      <c r="H1733" s="235">
        <f>$C$48*E1733</f>
        <v>0.18532000000000001</v>
      </c>
      <c r="I1733" s="235">
        <f>E1733*$D$47</f>
        <v>0.18532000000000001</v>
      </c>
      <c r="J1733" s="235">
        <f>SUM(F1733:H1733)</f>
        <v>1.9206400000000001</v>
      </c>
      <c r="K1733" s="39">
        <f>I1733</f>
        <v>0.18532000000000001</v>
      </c>
    </row>
    <row r="1734" spans="1:11" x14ac:dyDescent="0.25">
      <c r="A1734" s="295"/>
      <c r="B1734" s="65" t="str">
        <f t="shared" si="486"/>
        <v xml:space="preserve">Y 2 </v>
      </c>
      <c r="C1734" s="230">
        <f t="shared" si="486"/>
        <v>0.13</v>
      </c>
      <c r="D1734" s="88">
        <f t="shared" si="486"/>
        <v>2.4</v>
      </c>
      <c r="E1734" s="88">
        <f>E225</f>
        <v>2.3572000000000002</v>
      </c>
      <c r="F1734" s="230">
        <f t="shared" ref="F1734:F1750" si="487">$C$44*C1734*D1734*$D$13</f>
        <v>1.3478399999999999</v>
      </c>
      <c r="G1734" s="230">
        <f t="shared" ref="G1734:G1750" si="488">$C$45*E1734</f>
        <v>0.70716000000000001</v>
      </c>
      <c r="H1734" s="230">
        <f t="shared" ref="H1734:H1750" si="489">$C$48*E1734</f>
        <v>0.23572000000000004</v>
      </c>
      <c r="I1734" s="230">
        <f t="shared" ref="I1734:I1750" si="490">E1734*$D$47</f>
        <v>0.23572000000000004</v>
      </c>
      <c r="J1734" s="230">
        <f t="shared" ref="J1734:J1750" si="491">SUM(F1734:H1734)</f>
        <v>2.2907199999999999</v>
      </c>
      <c r="K1734" s="42">
        <f t="shared" ref="K1734:K1750" si="492">I1734</f>
        <v>0.23572000000000004</v>
      </c>
    </row>
    <row r="1735" spans="1:11" x14ac:dyDescent="0.25">
      <c r="A1735" s="295"/>
      <c r="B1735" s="65" t="str">
        <f t="shared" ref="B1735:D1750" si="493">B1336</f>
        <v xml:space="preserve">Y 3 </v>
      </c>
      <c r="C1735" s="230">
        <f t="shared" si="493"/>
        <v>0.13</v>
      </c>
      <c r="D1735" s="88">
        <f t="shared" si="493"/>
        <v>2.6</v>
      </c>
      <c r="E1735" s="88">
        <f t="shared" ref="E1735:E1750" si="494">E226</f>
        <v>2.4929999999999999</v>
      </c>
      <c r="F1735" s="230">
        <f t="shared" si="487"/>
        <v>1.4601600000000001</v>
      </c>
      <c r="G1735" s="230">
        <f t="shared" si="488"/>
        <v>0.7478999999999999</v>
      </c>
      <c r="H1735" s="230">
        <f t="shared" si="489"/>
        <v>0.24929999999999999</v>
      </c>
      <c r="I1735" s="230">
        <f t="shared" si="490"/>
        <v>0.24929999999999999</v>
      </c>
      <c r="J1735" s="230">
        <f t="shared" si="491"/>
        <v>2.45736</v>
      </c>
      <c r="K1735" s="42">
        <f t="shared" si="492"/>
        <v>0.24929999999999999</v>
      </c>
    </row>
    <row r="1736" spans="1:11" x14ac:dyDescent="0.25">
      <c r="A1736" s="295"/>
      <c r="B1736" s="65" t="str">
        <f t="shared" si="493"/>
        <v>Y 4</v>
      </c>
      <c r="C1736" s="230">
        <f t="shared" si="493"/>
        <v>0.13</v>
      </c>
      <c r="D1736" s="88">
        <f t="shared" si="493"/>
        <v>2.6</v>
      </c>
      <c r="E1736" s="88">
        <f t="shared" si="494"/>
        <v>2.6932</v>
      </c>
      <c r="F1736" s="230">
        <f t="shared" si="487"/>
        <v>1.4601600000000001</v>
      </c>
      <c r="G1736" s="230">
        <f t="shared" si="488"/>
        <v>0.80796000000000001</v>
      </c>
      <c r="H1736" s="230">
        <f t="shared" si="489"/>
        <v>0.26932</v>
      </c>
      <c r="I1736" s="230">
        <f t="shared" si="490"/>
        <v>0.26932</v>
      </c>
      <c r="J1736" s="230">
        <f t="shared" si="491"/>
        <v>2.5374400000000001</v>
      </c>
      <c r="K1736" s="42">
        <f t="shared" si="492"/>
        <v>0.26932</v>
      </c>
    </row>
    <row r="1737" spans="1:11" x14ac:dyDescent="0.25">
      <c r="A1737" s="295"/>
      <c r="B1737" s="65" t="str">
        <f t="shared" si="493"/>
        <v>Y 5</v>
      </c>
      <c r="C1737" s="230">
        <f t="shared" si="493"/>
        <v>0.13</v>
      </c>
      <c r="D1737" s="88">
        <f t="shared" si="493"/>
        <v>2.6</v>
      </c>
      <c r="E1737" s="88">
        <f t="shared" si="494"/>
        <v>0.7147</v>
      </c>
      <c r="F1737" s="230">
        <f t="shared" si="487"/>
        <v>1.4601600000000001</v>
      </c>
      <c r="G1737" s="230">
        <f t="shared" si="488"/>
        <v>0.21440999999999999</v>
      </c>
      <c r="H1737" s="230">
        <f t="shared" si="489"/>
        <v>7.1470000000000006E-2</v>
      </c>
      <c r="I1737" s="230">
        <f t="shared" si="490"/>
        <v>7.1470000000000006E-2</v>
      </c>
      <c r="J1737" s="230">
        <f t="shared" si="491"/>
        <v>1.74604</v>
      </c>
      <c r="K1737" s="42">
        <f t="shared" si="492"/>
        <v>7.1470000000000006E-2</v>
      </c>
    </row>
    <row r="1738" spans="1:11" x14ac:dyDescent="0.25">
      <c r="A1738" s="295"/>
      <c r="B1738" s="65" t="str">
        <f t="shared" si="493"/>
        <v>Y 6</v>
      </c>
      <c r="C1738" s="230">
        <f t="shared" si="493"/>
        <v>0.13</v>
      </c>
      <c r="D1738" s="88">
        <f t="shared" si="493"/>
        <v>2.7</v>
      </c>
      <c r="E1738" s="88">
        <f t="shared" si="494"/>
        <v>2.8612000000000002</v>
      </c>
      <c r="F1738" s="230">
        <f t="shared" si="487"/>
        <v>1.5163200000000001</v>
      </c>
      <c r="G1738" s="230">
        <f t="shared" si="488"/>
        <v>0.85836000000000001</v>
      </c>
      <c r="H1738" s="230">
        <f t="shared" si="489"/>
        <v>0.28612000000000004</v>
      </c>
      <c r="I1738" s="230">
        <f t="shared" si="490"/>
        <v>0.28612000000000004</v>
      </c>
      <c r="J1738" s="230">
        <f t="shared" si="491"/>
        <v>2.6608000000000001</v>
      </c>
      <c r="K1738" s="42">
        <f t="shared" si="492"/>
        <v>0.28612000000000004</v>
      </c>
    </row>
    <row r="1739" spans="1:11" x14ac:dyDescent="0.25">
      <c r="A1739" s="295"/>
      <c r="B1739" s="65" t="str">
        <f t="shared" si="493"/>
        <v>Y 7</v>
      </c>
      <c r="C1739" s="230">
        <f t="shared" si="493"/>
        <v>0.13</v>
      </c>
      <c r="D1739" s="88">
        <f t="shared" si="493"/>
        <v>2.7</v>
      </c>
      <c r="E1739" s="88">
        <f t="shared" si="494"/>
        <v>2.8612000000000002</v>
      </c>
      <c r="F1739" s="230">
        <f t="shared" si="487"/>
        <v>1.5163200000000001</v>
      </c>
      <c r="G1739" s="230">
        <f t="shared" si="488"/>
        <v>0.85836000000000001</v>
      </c>
      <c r="H1739" s="230">
        <f t="shared" si="489"/>
        <v>0.28612000000000004</v>
      </c>
      <c r="I1739" s="230">
        <f t="shared" si="490"/>
        <v>0.28612000000000004</v>
      </c>
      <c r="J1739" s="230">
        <f t="shared" si="491"/>
        <v>2.6608000000000001</v>
      </c>
      <c r="K1739" s="42">
        <f t="shared" si="492"/>
        <v>0.28612000000000004</v>
      </c>
    </row>
    <row r="1740" spans="1:11" x14ac:dyDescent="0.25">
      <c r="A1740" s="295"/>
      <c r="B1740" s="65" t="str">
        <f t="shared" si="493"/>
        <v>Y 8</v>
      </c>
      <c r="C1740" s="230">
        <f t="shared" si="493"/>
        <v>0.13</v>
      </c>
      <c r="D1740" s="88">
        <f t="shared" si="493"/>
        <v>2.7</v>
      </c>
      <c r="E1740" s="88">
        <f t="shared" si="494"/>
        <v>2.8685999999999998</v>
      </c>
      <c r="F1740" s="230">
        <f t="shared" si="487"/>
        <v>1.5163200000000001</v>
      </c>
      <c r="G1740" s="230">
        <f t="shared" si="488"/>
        <v>0.8605799999999999</v>
      </c>
      <c r="H1740" s="230">
        <f t="shared" si="489"/>
        <v>0.28686</v>
      </c>
      <c r="I1740" s="230">
        <f t="shared" si="490"/>
        <v>0.28686</v>
      </c>
      <c r="J1740" s="230">
        <f t="shared" si="491"/>
        <v>2.6637599999999999</v>
      </c>
      <c r="K1740" s="42">
        <f t="shared" si="492"/>
        <v>0.28686</v>
      </c>
    </row>
    <row r="1741" spans="1:11" x14ac:dyDescent="0.25">
      <c r="A1741" s="295"/>
      <c r="B1741" s="65" t="str">
        <f t="shared" si="493"/>
        <v>Y 9</v>
      </c>
      <c r="C1741" s="230">
        <f t="shared" si="493"/>
        <v>0.13</v>
      </c>
      <c r="D1741" s="88">
        <f t="shared" si="493"/>
        <v>2.7</v>
      </c>
      <c r="E1741" s="88">
        <f t="shared" si="494"/>
        <v>2.8685999999999998</v>
      </c>
      <c r="F1741" s="230">
        <f t="shared" si="487"/>
        <v>1.5163200000000001</v>
      </c>
      <c r="G1741" s="230">
        <f t="shared" si="488"/>
        <v>0.8605799999999999</v>
      </c>
      <c r="H1741" s="230">
        <f t="shared" si="489"/>
        <v>0.28686</v>
      </c>
      <c r="I1741" s="230">
        <f t="shared" si="490"/>
        <v>0.28686</v>
      </c>
      <c r="J1741" s="230">
        <f t="shared" si="491"/>
        <v>2.6637599999999999</v>
      </c>
      <c r="K1741" s="42">
        <f t="shared" si="492"/>
        <v>0.28686</v>
      </c>
    </row>
    <row r="1742" spans="1:11" x14ac:dyDescent="0.25">
      <c r="A1742" s="295"/>
      <c r="B1742" s="65" t="str">
        <f t="shared" si="493"/>
        <v>Y 10</v>
      </c>
      <c r="C1742" s="230">
        <f t="shared" si="493"/>
        <v>0.13</v>
      </c>
      <c r="D1742" s="88">
        <f t="shared" si="493"/>
        <v>2.4</v>
      </c>
      <c r="E1742" s="88">
        <f t="shared" si="494"/>
        <v>2.2416</v>
      </c>
      <c r="F1742" s="230">
        <f t="shared" si="487"/>
        <v>1.3478399999999999</v>
      </c>
      <c r="G1742" s="230">
        <f t="shared" si="488"/>
        <v>0.67247999999999997</v>
      </c>
      <c r="H1742" s="230">
        <f t="shared" si="489"/>
        <v>0.22416000000000003</v>
      </c>
      <c r="I1742" s="230">
        <f t="shared" si="490"/>
        <v>0.22416000000000003</v>
      </c>
      <c r="J1742" s="230">
        <f t="shared" si="491"/>
        <v>2.2444799999999998</v>
      </c>
      <c r="K1742" s="42">
        <f t="shared" si="492"/>
        <v>0.22416000000000003</v>
      </c>
    </row>
    <row r="1743" spans="1:11" x14ac:dyDescent="0.25">
      <c r="A1743" s="295"/>
      <c r="B1743" s="65" t="str">
        <f t="shared" si="493"/>
        <v>Y 11</v>
      </c>
      <c r="C1743" s="230">
        <f t="shared" si="493"/>
        <v>0.13</v>
      </c>
      <c r="D1743" s="88">
        <f t="shared" si="493"/>
        <v>2.6</v>
      </c>
      <c r="E1743" s="88">
        <f t="shared" si="494"/>
        <v>2.4990999999999999</v>
      </c>
      <c r="F1743" s="230">
        <f t="shared" si="487"/>
        <v>1.4601600000000001</v>
      </c>
      <c r="G1743" s="230">
        <f t="shared" si="488"/>
        <v>0.7497299999999999</v>
      </c>
      <c r="H1743" s="230">
        <f t="shared" si="489"/>
        <v>0.24990999999999999</v>
      </c>
      <c r="I1743" s="230">
        <f t="shared" si="490"/>
        <v>0.24990999999999999</v>
      </c>
      <c r="J1743" s="230">
        <f t="shared" si="491"/>
        <v>2.4598</v>
      </c>
      <c r="K1743" s="42">
        <f t="shared" si="492"/>
        <v>0.24990999999999999</v>
      </c>
    </row>
    <row r="1744" spans="1:11" x14ac:dyDescent="0.25">
      <c r="A1744" s="295"/>
      <c r="B1744" s="65" t="str">
        <f t="shared" si="493"/>
        <v>Y 12</v>
      </c>
      <c r="C1744" s="230">
        <f t="shared" si="493"/>
        <v>0.13</v>
      </c>
      <c r="D1744" s="88">
        <f t="shared" si="493"/>
        <v>2.6</v>
      </c>
      <c r="E1744" s="88">
        <f t="shared" si="494"/>
        <v>2.7</v>
      </c>
      <c r="F1744" s="230">
        <f t="shared" si="487"/>
        <v>1.4601600000000001</v>
      </c>
      <c r="G1744" s="230">
        <f t="shared" si="488"/>
        <v>0.81</v>
      </c>
      <c r="H1744" s="230">
        <f t="shared" si="489"/>
        <v>0.27</v>
      </c>
      <c r="I1744" s="230">
        <f t="shared" si="490"/>
        <v>0.27</v>
      </c>
      <c r="J1744" s="230">
        <f t="shared" si="491"/>
        <v>2.5401600000000002</v>
      </c>
      <c r="K1744" s="42">
        <f t="shared" si="492"/>
        <v>0.27</v>
      </c>
    </row>
    <row r="1745" spans="1:11" x14ac:dyDescent="0.25">
      <c r="A1745" s="295"/>
      <c r="B1745" s="65" t="str">
        <f t="shared" si="493"/>
        <v>Y 13</v>
      </c>
      <c r="C1745" s="230">
        <f t="shared" si="493"/>
        <v>0.13</v>
      </c>
      <c r="D1745" s="88">
        <f t="shared" si="493"/>
        <v>2.6</v>
      </c>
      <c r="E1745" s="88">
        <f t="shared" si="494"/>
        <v>2.4990999999999999</v>
      </c>
      <c r="F1745" s="230">
        <f t="shared" si="487"/>
        <v>1.4601600000000001</v>
      </c>
      <c r="G1745" s="230">
        <f t="shared" si="488"/>
        <v>0.7497299999999999</v>
      </c>
      <c r="H1745" s="230">
        <f t="shared" si="489"/>
        <v>0.24990999999999999</v>
      </c>
      <c r="I1745" s="230">
        <f t="shared" si="490"/>
        <v>0.24990999999999999</v>
      </c>
      <c r="J1745" s="230">
        <f t="shared" si="491"/>
        <v>2.4598</v>
      </c>
      <c r="K1745" s="42">
        <f t="shared" si="492"/>
        <v>0.24990999999999999</v>
      </c>
    </row>
    <row r="1746" spans="1:11" x14ac:dyDescent="0.25">
      <c r="A1746" s="295"/>
      <c r="B1746" s="65" t="str">
        <f t="shared" si="493"/>
        <v>Y 14</v>
      </c>
      <c r="C1746" s="230">
        <f t="shared" si="493"/>
        <v>0.13</v>
      </c>
      <c r="D1746" s="88">
        <f t="shared" si="493"/>
        <v>2.4</v>
      </c>
      <c r="E1746" s="88">
        <f t="shared" si="494"/>
        <v>2.3631000000000002</v>
      </c>
      <c r="F1746" s="230">
        <f t="shared" si="487"/>
        <v>1.3478399999999999</v>
      </c>
      <c r="G1746" s="230">
        <f t="shared" si="488"/>
        <v>0.70893000000000006</v>
      </c>
      <c r="H1746" s="230">
        <f t="shared" si="489"/>
        <v>0.23631000000000002</v>
      </c>
      <c r="I1746" s="230">
        <f t="shared" si="490"/>
        <v>0.23631000000000002</v>
      </c>
      <c r="J1746" s="230">
        <f t="shared" si="491"/>
        <v>2.2930800000000002</v>
      </c>
      <c r="K1746" s="42">
        <f t="shared" si="492"/>
        <v>0.23631000000000002</v>
      </c>
    </row>
    <row r="1747" spans="1:11" x14ac:dyDescent="0.25">
      <c r="A1747" s="295"/>
      <c r="B1747" s="65" t="str">
        <f t="shared" si="493"/>
        <v>Y 15</v>
      </c>
      <c r="C1747" s="230">
        <f t="shared" si="493"/>
        <v>0.13</v>
      </c>
      <c r="D1747" s="88">
        <f t="shared" si="493"/>
        <v>2.1</v>
      </c>
      <c r="E1747" s="88">
        <f t="shared" si="494"/>
        <v>1.8575999999999999</v>
      </c>
      <c r="F1747" s="230">
        <f t="shared" si="487"/>
        <v>1.1793600000000002</v>
      </c>
      <c r="G1747" s="230">
        <f t="shared" si="488"/>
        <v>0.55728</v>
      </c>
      <c r="H1747" s="230">
        <f t="shared" si="489"/>
        <v>0.18576000000000001</v>
      </c>
      <c r="I1747" s="230">
        <f t="shared" si="490"/>
        <v>0.18576000000000001</v>
      </c>
      <c r="J1747" s="230">
        <f t="shared" si="491"/>
        <v>1.9224000000000001</v>
      </c>
      <c r="K1747" s="42">
        <f t="shared" si="492"/>
        <v>0.18576000000000001</v>
      </c>
    </row>
    <row r="1748" spans="1:11" x14ac:dyDescent="0.25">
      <c r="A1748" s="295"/>
      <c r="B1748" s="65" t="str">
        <f t="shared" si="493"/>
        <v>Y 16</v>
      </c>
      <c r="C1748" s="230">
        <f t="shared" si="493"/>
        <v>0.13</v>
      </c>
      <c r="D1748" s="88">
        <f t="shared" si="493"/>
        <v>2.1</v>
      </c>
      <c r="E1748" s="88">
        <f t="shared" si="494"/>
        <v>3.5308000000000002</v>
      </c>
      <c r="F1748" s="230">
        <f t="shared" si="487"/>
        <v>1.1793600000000002</v>
      </c>
      <c r="G1748" s="230">
        <f t="shared" si="488"/>
        <v>1.05924</v>
      </c>
      <c r="H1748" s="230">
        <f t="shared" si="489"/>
        <v>0.35308000000000006</v>
      </c>
      <c r="I1748" s="230">
        <f t="shared" si="490"/>
        <v>0.35308000000000006</v>
      </c>
      <c r="J1748" s="230">
        <f t="shared" si="491"/>
        <v>2.5916800000000002</v>
      </c>
      <c r="K1748" s="42">
        <f t="shared" si="492"/>
        <v>0.35308000000000006</v>
      </c>
    </row>
    <row r="1749" spans="1:11" x14ac:dyDescent="0.25">
      <c r="A1749" s="295"/>
      <c r="B1749" s="65" t="str">
        <f t="shared" si="493"/>
        <v>Y 17</v>
      </c>
      <c r="C1749" s="230">
        <f t="shared" si="493"/>
        <v>0.13</v>
      </c>
      <c r="D1749" s="88">
        <f t="shared" si="493"/>
        <v>2.6</v>
      </c>
      <c r="E1749" s="88">
        <f t="shared" si="494"/>
        <v>5.1532999999999998</v>
      </c>
      <c r="F1749" s="230">
        <f t="shared" si="487"/>
        <v>1.4601600000000001</v>
      </c>
      <c r="G1749" s="230">
        <f t="shared" si="488"/>
        <v>1.54599</v>
      </c>
      <c r="H1749" s="230">
        <f t="shared" si="489"/>
        <v>0.51532999999999995</v>
      </c>
      <c r="I1749" s="230">
        <f t="shared" si="490"/>
        <v>0.51532999999999995</v>
      </c>
      <c r="J1749" s="230">
        <f t="shared" si="491"/>
        <v>3.5214799999999999</v>
      </c>
      <c r="K1749" s="42">
        <f t="shared" si="492"/>
        <v>0.51532999999999995</v>
      </c>
    </row>
    <row r="1750" spans="1:11" x14ac:dyDescent="0.25">
      <c r="A1750" s="327"/>
      <c r="B1750" s="66" t="str">
        <f t="shared" si="493"/>
        <v>Y 18</v>
      </c>
      <c r="C1750" s="234">
        <f t="shared" si="493"/>
        <v>0.13</v>
      </c>
      <c r="D1750" s="89">
        <f t="shared" si="493"/>
        <v>2.7</v>
      </c>
      <c r="E1750" s="89">
        <f t="shared" si="494"/>
        <v>5.4778000000000002</v>
      </c>
      <c r="F1750" s="234">
        <f t="shared" si="487"/>
        <v>1.5163200000000001</v>
      </c>
      <c r="G1750" s="234">
        <f t="shared" si="488"/>
        <v>1.64334</v>
      </c>
      <c r="H1750" s="234">
        <f t="shared" si="489"/>
        <v>0.54778000000000004</v>
      </c>
      <c r="I1750" s="234">
        <f t="shared" si="490"/>
        <v>0.54778000000000004</v>
      </c>
      <c r="J1750" s="234">
        <f t="shared" si="491"/>
        <v>3.7074400000000001</v>
      </c>
      <c r="K1750" s="46">
        <f t="shared" si="492"/>
        <v>0.54778000000000004</v>
      </c>
    </row>
    <row r="1751" spans="1:11" x14ac:dyDescent="0.25">
      <c r="A1751" s="38"/>
      <c r="B1751" s="212"/>
      <c r="C1751" s="212"/>
      <c r="D1751" s="88"/>
      <c r="E1751" s="88"/>
      <c r="F1751" s="212"/>
      <c r="G1751" s="212"/>
      <c r="H1751" s="212"/>
      <c r="I1751" s="212"/>
      <c r="J1751" s="212"/>
      <c r="K1751" s="212"/>
    </row>
    <row r="1752" spans="1:11" x14ac:dyDescent="0.25">
      <c r="B1752" s="2" t="s">
        <v>348</v>
      </c>
    </row>
    <row r="1754" spans="1:11" x14ac:dyDescent="0.25">
      <c r="B1754" s="2" t="s">
        <v>316</v>
      </c>
    </row>
    <row r="1755" spans="1:11" x14ac:dyDescent="0.25">
      <c r="B1755" s="179" t="s">
        <v>49</v>
      </c>
      <c r="C1755" s="179" t="s">
        <v>333</v>
      </c>
      <c r="D1755" s="179" t="s">
        <v>334</v>
      </c>
      <c r="E1755" s="179" t="s">
        <v>335</v>
      </c>
      <c r="F1755" s="179" t="s">
        <v>336</v>
      </c>
      <c r="G1755" s="179" t="s">
        <v>337</v>
      </c>
      <c r="H1755" s="179" t="s">
        <v>338</v>
      </c>
      <c r="I1755" s="179" t="s">
        <v>339</v>
      </c>
      <c r="J1755" s="179" t="s">
        <v>475</v>
      </c>
      <c r="K1755" s="179" t="s">
        <v>477</v>
      </c>
    </row>
    <row r="1756" spans="1:11" x14ac:dyDescent="0.25">
      <c r="B1756" s="178" t="str">
        <f t="shared" ref="B1756:B1766" si="495">B1452</f>
        <v xml:space="preserve">X 1 </v>
      </c>
      <c r="C1756" s="178">
        <f t="shared" ref="C1756:C1766" si="496">D1239</f>
        <v>2.2000000000000002</v>
      </c>
      <c r="D1756" s="178">
        <f t="shared" ref="D1756:D1766" si="497">C1624</f>
        <v>0.18</v>
      </c>
      <c r="E1756" s="178">
        <f t="shared" ref="E1756:E1766" si="498">J1624+(K1624*25%)</f>
        <v>3.5189100000000004</v>
      </c>
      <c r="F1756" s="178">
        <f t="shared" ref="F1756:F1766" si="499">J1452</f>
        <v>13.766055022527048</v>
      </c>
      <c r="G1756" s="178">
        <f t="shared" ref="G1756:G1766" si="500">C1590</f>
        <v>33.038532054064916</v>
      </c>
      <c r="H1756" s="162">
        <f>(F1756*C1756)/G1756</f>
        <v>0.91666666666666674</v>
      </c>
      <c r="I1756" s="178">
        <f>(0.5*$I$38*H1756*D1756*C1756)+(0.23*E1756)</f>
        <v>22.843449300000007</v>
      </c>
      <c r="J1756" s="178">
        <f>0.55*I1756</f>
        <v>12.563897115000005</v>
      </c>
      <c r="K1756" s="98" t="str">
        <f>IF(F1756&lt;=J1756,"No se agrieta","Se agrieta")</f>
        <v>Se agrieta</v>
      </c>
    </row>
    <row r="1757" spans="1:11" x14ac:dyDescent="0.25">
      <c r="B1757" s="178" t="str">
        <f t="shared" si="495"/>
        <v xml:space="preserve">X 2 </v>
      </c>
      <c r="C1757" s="178">
        <f t="shared" si="496"/>
        <v>2.2000000000000002</v>
      </c>
      <c r="D1757" s="178">
        <f t="shared" si="497"/>
        <v>0.18</v>
      </c>
      <c r="E1757" s="178">
        <f t="shared" si="498"/>
        <v>3.1903650000000003</v>
      </c>
      <c r="F1757" s="178">
        <f t="shared" si="499"/>
        <v>11.150237571129711</v>
      </c>
      <c r="G1757" s="178">
        <f t="shared" si="500"/>
        <v>26.760570170711308</v>
      </c>
      <c r="H1757" s="162">
        <f t="shared" ref="H1757:H1766" si="501">(F1757*C1757)/G1757</f>
        <v>0.91666666666666674</v>
      </c>
      <c r="I1757" s="178">
        <f t="shared" ref="I1757:I1766" si="502">(0.5*$I$38*H1757*D1757*C1757)+(0.23*E1757)</f>
        <v>22.767883950000005</v>
      </c>
      <c r="J1757" s="253">
        <f t="shared" ref="J1757:J1766" si="503">0.55*I1757</f>
        <v>12.522336172500005</v>
      </c>
      <c r="K1757" s="134" t="str">
        <f t="shared" ref="K1757:K1765" si="504">IF(F1757&lt;=J1757,"No se agrieta","Se agrieta")</f>
        <v>No se agrieta</v>
      </c>
    </row>
    <row r="1758" spans="1:11" x14ac:dyDescent="0.25">
      <c r="B1758" s="178" t="str">
        <f t="shared" si="495"/>
        <v xml:space="preserve">X 3 </v>
      </c>
      <c r="C1758" s="178">
        <f t="shared" si="496"/>
        <v>2.2000000000000002</v>
      </c>
      <c r="D1758" s="178">
        <f t="shared" si="497"/>
        <v>0.18</v>
      </c>
      <c r="E1758" s="178">
        <f t="shared" si="498"/>
        <v>2.2988700000000004</v>
      </c>
      <c r="F1758" s="178">
        <f t="shared" si="499"/>
        <v>9.8423288454310427</v>
      </c>
      <c r="G1758" s="178">
        <f t="shared" si="500"/>
        <v>23.621589229034502</v>
      </c>
      <c r="H1758" s="162">
        <f t="shared" si="501"/>
        <v>0.91666666666666685</v>
      </c>
      <c r="I1758" s="178">
        <f t="shared" si="502"/>
        <v>22.562840100000006</v>
      </c>
      <c r="J1758" s="253">
        <f t="shared" si="503"/>
        <v>12.409562055000004</v>
      </c>
      <c r="K1758" s="68" t="str">
        <f t="shared" si="504"/>
        <v>No se agrieta</v>
      </c>
    </row>
    <row r="1759" spans="1:11" x14ac:dyDescent="0.25">
      <c r="B1759" s="178" t="str">
        <f t="shared" si="495"/>
        <v xml:space="preserve">X 4 </v>
      </c>
      <c r="C1759" s="178">
        <f t="shared" si="496"/>
        <v>2.2000000000000002</v>
      </c>
      <c r="D1759" s="178">
        <f t="shared" si="497"/>
        <v>0.18</v>
      </c>
      <c r="E1759" s="178">
        <f t="shared" si="498"/>
        <v>2.5657200000000002</v>
      </c>
      <c r="F1759" s="178">
        <f t="shared" si="499"/>
        <v>9.7709468996302338</v>
      </c>
      <c r="G1759" s="178">
        <f t="shared" si="500"/>
        <v>23.450272559112559</v>
      </c>
      <c r="H1759" s="162">
        <f t="shared" si="501"/>
        <v>0.91666666666666685</v>
      </c>
      <c r="I1759" s="178">
        <f t="shared" si="502"/>
        <v>22.624215600000007</v>
      </c>
      <c r="J1759" s="253">
        <f t="shared" si="503"/>
        <v>12.443318580000005</v>
      </c>
      <c r="K1759" s="68" t="str">
        <f t="shared" si="504"/>
        <v>No se agrieta</v>
      </c>
    </row>
    <row r="1760" spans="1:11" x14ac:dyDescent="0.25">
      <c r="B1760" s="178" t="str">
        <f t="shared" si="495"/>
        <v xml:space="preserve">X 5 </v>
      </c>
      <c r="C1760" s="178">
        <f t="shared" si="496"/>
        <v>2.1749999999999998</v>
      </c>
      <c r="D1760" s="178">
        <f t="shared" si="497"/>
        <v>0.18</v>
      </c>
      <c r="E1760" s="178">
        <f t="shared" si="498"/>
        <v>2.307375</v>
      </c>
      <c r="F1760" s="178">
        <f t="shared" si="499"/>
        <v>9.5248264283625659</v>
      </c>
      <c r="G1760" s="178">
        <f t="shared" si="500"/>
        <v>22.859583428070156</v>
      </c>
      <c r="H1760" s="162">
        <f t="shared" si="501"/>
        <v>0.90624999999999989</v>
      </c>
      <c r="I1760" s="178">
        <f t="shared" si="502"/>
        <v>22.066866562499996</v>
      </c>
      <c r="J1760" s="253">
        <f t="shared" si="503"/>
        <v>12.136776609375</v>
      </c>
      <c r="K1760" s="68" t="str">
        <f t="shared" si="504"/>
        <v>No se agrieta</v>
      </c>
    </row>
    <row r="1761" spans="2:11" x14ac:dyDescent="0.25">
      <c r="B1761" s="178" t="str">
        <f t="shared" si="495"/>
        <v>X 6</v>
      </c>
      <c r="C1761" s="178">
        <f t="shared" si="496"/>
        <v>3.1</v>
      </c>
      <c r="D1761" s="178">
        <f t="shared" si="497"/>
        <v>0.18</v>
      </c>
      <c r="E1761" s="178">
        <f t="shared" si="498"/>
        <v>3.5905499999999999</v>
      </c>
      <c r="F1761" s="178">
        <f t="shared" si="499"/>
        <v>19.795342837717907</v>
      </c>
      <c r="G1761" s="178">
        <f t="shared" si="500"/>
        <v>47.508822810522979</v>
      </c>
      <c r="H1761" s="162">
        <v>1</v>
      </c>
      <c r="I1761" s="178">
        <f t="shared" si="502"/>
        <v>34.696426500000001</v>
      </c>
      <c r="J1761" s="253">
        <f t="shared" si="503"/>
        <v>19.083034575000003</v>
      </c>
      <c r="K1761" s="98" t="str">
        <f t="shared" si="504"/>
        <v>Se agrieta</v>
      </c>
    </row>
    <row r="1762" spans="2:11" x14ac:dyDescent="0.25">
      <c r="B1762" s="178" t="str">
        <f t="shared" si="495"/>
        <v>X 7</v>
      </c>
      <c r="C1762" s="178">
        <f t="shared" si="496"/>
        <v>2.2250000000000001</v>
      </c>
      <c r="D1762" s="178">
        <f t="shared" si="497"/>
        <v>0.18</v>
      </c>
      <c r="E1762" s="178">
        <f t="shared" si="498"/>
        <v>2.3673150000000001</v>
      </c>
      <c r="F1762" s="178">
        <f t="shared" si="499"/>
        <v>10.019317618625493</v>
      </c>
      <c r="G1762" s="178">
        <f t="shared" si="500"/>
        <v>24.046362284701182</v>
      </c>
      <c r="H1762" s="162">
        <f t="shared" si="501"/>
        <v>0.92708333333333337</v>
      </c>
      <c r="I1762" s="178">
        <f t="shared" si="502"/>
        <v>23.082202762500003</v>
      </c>
      <c r="J1762" s="253">
        <f t="shared" si="503"/>
        <v>12.695211519375002</v>
      </c>
      <c r="K1762" s="68" t="str">
        <f t="shared" si="504"/>
        <v>No se agrieta</v>
      </c>
    </row>
    <row r="1763" spans="2:11" x14ac:dyDescent="0.25">
      <c r="B1763" s="178" t="str">
        <f t="shared" si="495"/>
        <v>X 8</v>
      </c>
      <c r="C1763" s="178">
        <f t="shared" si="496"/>
        <v>2.2250000000000001</v>
      </c>
      <c r="D1763" s="178">
        <f t="shared" si="497"/>
        <v>0.18</v>
      </c>
      <c r="E1763" s="178">
        <f t="shared" si="498"/>
        <v>3.5042400000000002</v>
      </c>
      <c r="F1763" s="178">
        <f t="shared" si="499"/>
        <v>10.019317618625493</v>
      </c>
      <c r="G1763" s="178">
        <f t="shared" si="500"/>
        <v>24.046362284701182</v>
      </c>
      <c r="H1763" s="162">
        <f t="shared" si="501"/>
        <v>0.92708333333333337</v>
      </c>
      <c r="I1763" s="178">
        <f t="shared" si="502"/>
        <v>23.343695512500002</v>
      </c>
      <c r="J1763" s="253">
        <f t="shared" si="503"/>
        <v>12.839032531875002</v>
      </c>
      <c r="K1763" s="68" t="str">
        <f t="shared" si="504"/>
        <v>No se agrieta</v>
      </c>
    </row>
    <row r="1764" spans="2:11" x14ac:dyDescent="0.25">
      <c r="B1764" s="178" t="str">
        <f t="shared" si="495"/>
        <v>X 9</v>
      </c>
      <c r="C1764" s="178">
        <f t="shared" si="496"/>
        <v>2.2250000000000001</v>
      </c>
      <c r="D1764" s="178">
        <f t="shared" si="497"/>
        <v>0.18</v>
      </c>
      <c r="E1764" s="178">
        <f t="shared" si="498"/>
        <v>3.5598150000000004</v>
      </c>
      <c r="F1764" s="178">
        <f t="shared" si="499"/>
        <v>11.433668905979586</v>
      </c>
      <c r="G1764" s="178">
        <f t="shared" si="500"/>
        <v>27.440805374351005</v>
      </c>
      <c r="H1764" s="162">
        <f t="shared" si="501"/>
        <v>0.92708333333333337</v>
      </c>
      <c r="I1764" s="178">
        <f t="shared" si="502"/>
        <v>23.356477762500003</v>
      </c>
      <c r="J1764" s="253">
        <f t="shared" si="503"/>
        <v>12.846062769375003</v>
      </c>
      <c r="K1764" s="134" t="str">
        <f t="shared" si="504"/>
        <v>No se agrieta</v>
      </c>
    </row>
    <row r="1765" spans="2:11" x14ac:dyDescent="0.25">
      <c r="B1765" s="178" t="str">
        <f t="shared" si="495"/>
        <v>X 10</v>
      </c>
      <c r="C1765" s="178">
        <f t="shared" si="496"/>
        <v>2.2250000000000001</v>
      </c>
      <c r="D1765" s="178">
        <f t="shared" si="497"/>
        <v>0.18</v>
      </c>
      <c r="E1765" s="178">
        <f t="shared" si="498"/>
        <v>3.5598150000000004</v>
      </c>
      <c r="F1765" s="178">
        <f t="shared" si="499"/>
        <v>14.115978629603731</v>
      </c>
      <c r="G1765" s="178">
        <f t="shared" si="500"/>
        <v>33.87834871104895</v>
      </c>
      <c r="H1765" s="162">
        <f t="shared" si="501"/>
        <v>0.92708333333333348</v>
      </c>
      <c r="I1765" s="178">
        <f t="shared" si="502"/>
        <v>23.356477762500006</v>
      </c>
      <c r="J1765" s="253">
        <f t="shared" si="503"/>
        <v>12.846062769375004</v>
      </c>
      <c r="K1765" s="98" t="str">
        <f t="shared" si="504"/>
        <v>Se agrieta</v>
      </c>
    </row>
    <row r="1766" spans="2:11" x14ac:dyDescent="0.25">
      <c r="B1766" s="178" t="str">
        <f t="shared" si="495"/>
        <v>X 11</v>
      </c>
      <c r="C1766" s="178">
        <f t="shared" si="496"/>
        <v>2.25</v>
      </c>
      <c r="D1766" s="178">
        <f t="shared" si="497"/>
        <v>0.18</v>
      </c>
      <c r="E1766" s="178">
        <f t="shared" si="498"/>
        <v>2.6719649999999997</v>
      </c>
      <c r="F1766" s="178">
        <f t="shared" si="499"/>
        <v>16.901620133690965</v>
      </c>
      <c r="G1766" s="178">
        <f t="shared" si="500"/>
        <v>40.563888320858318</v>
      </c>
      <c r="H1766" s="162">
        <f t="shared" si="501"/>
        <v>0.93749999999999989</v>
      </c>
      <c r="I1766" s="178">
        <f t="shared" si="502"/>
        <v>23.661583199999995</v>
      </c>
      <c r="J1766" s="253">
        <f t="shared" si="503"/>
        <v>13.013870759999998</v>
      </c>
      <c r="K1766" s="98" t="str">
        <f>IF(F1766&lt;=J1766,"No se agrieta","Se agrieta")</f>
        <v>Se agrieta</v>
      </c>
    </row>
    <row r="1768" spans="2:11" x14ac:dyDescent="0.25">
      <c r="B1768" s="2" t="s">
        <v>322</v>
      </c>
    </row>
    <row r="1769" spans="2:11" x14ac:dyDescent="0.25">
      <c r="B1769" s="214" t="s">
        <v>49</v>
      </c>
      <c r="C1769" s="214" t="s">
        <v>333</v>
      </c>
      <c r="D1769" s="214" t="s">
        <v>334</v>
      </c>
      <c r="E1769" s="214" t="s">
        <v>335</v>
      </c>
      <c r="F1769" s="214" t="s">
        <v>336</v>
      </c>
      <c r="G1769" s="214" t="s">
        <v>337</v>
      </c>
      <c r="H1769" s="214" t="s">
        <v>338</v>
      </c>
      <c r="I1769" s="214" t="s">
        <v>339</v>
      </c>
      <c r="J1769" s="252" t="s">
        <v>475</v>
      </c>
      <c r="K1769" s="252" t="s">
        <v>477</v>
      </c>
    </row>
    <row r="1770" spans="2:11" x14ac:dyDescent="0.25">
      <c r="B1770" s="215" t="str">
        <f>B1466</f>
        <v xml:space="preserve">Y 1 </v>
      </c>
      <c r="C1770" s="215">
        <f>D1250</f>
        <v>2.1</v>
      </c>
      <c r="D1770" s="215">
        <f>C1637</f>
        <v>0.13</v>
      </c>
      <c r="E1770" s="215">
        <f>J1637+(K1637*25%)</f>
        <v>2.0133000000000001</v>
      </c>
      <c r="F1770" s="215">
        <f>J1466</f>
        <v>4.5550274570817146</v>
      </c>
      <c r="G1770" s="215">
        <f>C1601</f>
        <v>10.932065896996114</v>
      </c>
      <c r="H1770" s="162">
        <f>(F1770*C1770)/G1770</f>
        <v>0.87500000000000011</v>
      </c>
      <c r="I1770" s="215">
        <f>(0.5*$I$38*H1770*D1770*C1770)+(0.23*E1770)</f>
        <v>14.962771500000004</v>
      </c>
      <c r="J1770" s="215">
        <f>0.55*I1770</f>
        <v>8.2295243250000034</v>
      </c>
      <c r="K1770" s="68" t="str">
        <f>IF(F1770&lt;=J1770,"No se agrieta","Se agrieta")</f>
        <v>No se agrieta</v>
      </c>
    </row>
    <row r="1771" spans="2:11" x14ac:dyDescent="0.25">
      <c r="B1771" s="215" t="str">
        <f t="shared" ref="B1771:B1787" si="505">B1467</f>
        <v xml:space="preserve">Y 2 </v>
      </c>
      <c r="C1771" s="215">
        <f t="shared" ref="C1771:C1787" si="506">D1251</f>
        <v>2.4</v>
      </c>
      <c r="D1771" s="215">
        <f t="shared" ref="D1771:D1787" si="507">C1638</f>
        <v>0.13</v>
      </c>
      <c r="E1771" s="215">
        <f t="shared" ref="E1771:E1787" si="508">J1638+(K1638*25%)</f>
        <v>2.4085799999999997</v>
      </c>
      <c r="F1771" s="215">
        <f t="shared" ref="F1771:F1787" si="509">J1467</f>
        <v>6.1163717291259658</v>
      </c>
      <c r="G1771" s="215">
        <f t="shared" ref="G1771:G1787" si="510">C1602</f>
        <v>14.679292149902317</v>
      </c>
      <c r="H1771" s="162">
        <f t="shared" ref="H1771:H1774" si="511">(F1771*C1771)/G1771</f>
        <v>1</v>
      </c>
      <c r="I1771" s="215">
        <f t="shared" ref="I1771:I1780" si="512">(0.5*$I$38*H1771*D1771*C1771)+(0.23*E1771)</f>
        <v>19.492373400000002</v>
      </c>
      <c r="J1771" s="253">
        <f t="shared" ref="J1771:J1787" si="513">0.55*I1771</f>
        <v>10.720805370000003</v>
      </c>
      <c r="K1771" s="68" t="str">
        <f t="shared" ref="K1771:K1779" si="514">IF(F1771&lt;=J1771,"No se agrieta","Se agrieta")</f>
        <v>No se agrieta</v>
      </c>
    </row>
    <row r="1772" spans="2:11" x14ac:dyDescent="0.25">
      <c r="B1772" s="215" t="str">
        <f t="shared" si="505"/>
        <v xml:space="preserve">Y 3 </v>
      </c>
      <c r="C1772" s="215">
        <f t="shared" si="506"/>
        <v>2.6</v>
      </c>
      <c r="D1772" s="215">
        <f t="shared" si="507"/>
        <v>0.13</v>
      </c>
      <c r="E1772" s="215">
        <f t="shared" si="508"/>
        <v>2.5820099999999999</v>
      </c>
      <c r="F1772" s="215">
        <f t="shared" si="509"/>
        <v>7.2378948001098991</v>
      </c>
      <c r="G1772" s="215">
        <f t="shared" si="510"/>
        <v>17.370947520263758</v>
      </c>
      <c r="H1772" s="162">
        <f t="shared" si="511"/>
        <v>1.0833333333333333</v>
      </c>
      <c r="I1772" s="215">
        <f t="shared" si="512"/>
        <v>22.820178966666667</v>
      </c>
      <c r="J1772" s="253">
        <f t="shared" si="513"/>
        <v>12.551098431666668</v>
      </c>
      <c r="K1772" s="68" t="str">
        <f t="shared" si="514"/>
        <v>No se agrieta</v>
      </c>
    </row>
    <row r="1773" spans="2:11" x14ac:dyDescent="0.25">
      <c r="B1773" s="215" t="str">
        <f t="shared" si="505"/>
        <v>Y 4</v>
      </c>
      <c r="C1773" s="215">
        <f t="shared" si="506"/>
        <v>2.6</v>
      </c>
      <c r="D1773" s="215">
        <f t="shared" si="507"/>
        <v>0.13</v>
      </c>
      <c r="E1773" s="215">
        <f t="shared" si="508"/>
        <v>2.6721000000000004</v>
      </c>
      <c r="F1773" s="215">
        <f t="shared" si="509"/>
        <v>7.2378948001098991</v>
      </c>
      <c r="G1773" s="215">
        <f t="shared" si="510"/>
        <v>17.370947520263758</v>
      </c>
      <c r="H1773" s="162">
        <f t="shared" si="511"/>
        <v>1.0833333333333333</v>
      </c>
      <c r="I1773" s="215">
        <f t="shared" si="512"/>
        <v>22.840899666666665</v>
      </c>
      <c r="J1773" s="253">
        <f t="shared" si="513"/>
        <v>12.562494816666668</v>
      </c>
      <c r="K1773" s="68" t="str">
        <f t="shared" si="514"/>
        <v>No se agrieta</v>
      </c>
    </row>
    <row r="1774" spans="2:11" x14ac:dyDescent="0.25">
      <c r="B1774" s="215" t="str">
        <f t="shared" si="505"/>
        <v>Y 5</v>
      </c>
      <c r="C1774" s="215">
        <f t="shared" si="506"/>
        <v>2.6</v>
      </c>
      <c r="D1774" s="215">
        <f t="shared" si="507"/>
        <v>0.13</v>
      </c>
      <c r="E1774" s="215">
        <f t="shared" si="508"/>
        <v>1.7817750000000001</v>
      </c>
      <c r="F1774" s="215">
        <f t="shared" si="509"/>
        <v>7.2378948001098991</v>
      </c>
      <c r="G1774" s="215">
        <f t="shared" si="510"/>
        <v>17.370947520263758</v>
      </c>
      <c r="H1774" s="162">
        <f t="shared" si="511"/>
        <v>1.0833333333333333</v>
      </c>
      <c r="I1774" s="215">
        <f t="shared" si="512"/>
        <v>22.636124916666667</v>
      </c>
      <c r="J1774" s="253">
        <f t="shared" si="513"/>
        <v>12.449868704166668</v>
      </c>
      <c r="K1774" s="68" t="str">
        <f t="shared" si="514"/>
        <v>No se agrieta</v>
      </c>
    </row>
    <row r="1775" spans="2:11" x14ac:dyDescent="0.25">
      <c r="B1775" s="215" t="str">
        <f t="shared" si="505"/>
        <v>Y 6</v>
      </c>
      <c r="C1775" s="215">
        <f t="shared" si="506"/>
        <v>2.7</v>
      </c>
      <c r="D1775" s="215">
        <f t="shared" si="507"/>
        <v>0.13</v>
      </c>
      <c r="E1775" s="215">
        <f t="shared" si="508"/>
        <v>2.8038600000000002</v>
      </c>
      <c r="F1775" s="215">
        <f t="shared" si="509"/>
        <v>7.8185984302930391</v>
      </c>
      <c r="G1775" s="215">
        <f t="shared" si="510"/>
        <v>18.764636232703293</v>
      </c>
      <c r="H1775" s="162">
        <v>1</v>
      </c>
      <c r="I1775" s="215">
        <f t="shared" si="512"/>
        <v>21.950587800000005</v>
      </c>
      <c r="J1775" s="253">
        <f t="shared" si="513"/>
        <v>12.072823290000004</v>
      </c>
      <c r="K1775" s="68" t="str">
        <f t="shared" si="514"/>
        <v>No se agrieta</v>
      </c>
    </row>
    <row r="1776" spans="2:11" x14ac:dyDescent="0.25">
      <c r="B1776" s="215" t="str">
        <f t="shared" si="505"/>
        <v>Y 7</v>
      </c>
      <c r="C1776" s="215">
        <f t="shared" si="506"/>
        <v>2.7</v>
      </c>
      <c r="D1776" s="215">
        <f t="shared" si="507"/>
        <v>0.13</v>
      </c>
      <c r="E1776" s="215">
        <f t="shared" si="508"/>
        <v>2.8038600000000002</v>
      </c>
      <c r="F1776" s="215">
        <f t="shared" si="509"/>
        <v>7.8185984302930391</v>
      </c>
      <c r="G1776" s="215">
        <f t="shared" si="510"/>
        <v>18.764636232703293</v>
      </c>
      <c r="H1776" s="162">
        <f t="shared" ref="H1776:H1780" si="515">(F1776*C1776)/G1776</f>
        <v>1.1250000000000002</v>
      </c>
      <c r="I1776" s="215">
        <f t="shared" si="512"/>
        <v>24.613800300000008</v>
      </c>
      <c r="J1776" s="253">
        <f t="shared" si="513"/>
        <v>13.537590165000006</v>
      </c>
      <c r="K1776" s="68" t="str">
        <f t="shared" si="514"/>
        <v>No se agrieta</v>
      </c>
    </row>
    <row r="1777" spans="2:17" x14ac:dyDescent="0.25">
      <c r="B1777" s="215" t="str">
        <f t="shared" si="505"/>
        <v>Y 8</v>
      </c>
      <c r="C1777" s="215">
        <f t="shared" si="506"/>
        <v>2.7</v>
      </c>
      <c r="D1777" s="215">
        <f t="shared" si="507"/>
        <v>0.13</v>
      </c>
      <c r="E1777" s="215">
        <f t="shared" si="508"/>
        <v>2.8071899999999999</v>
      </c>
      <c r="F1777" s="215">
        <f t="shared" si="509"/>
        <v>7.7491435632097847</v>
      </c>
      <c r="G1777" s="215">
        <f t="shared" si="510"/>
        <v>18.597944551703481</v>
      </c>
      <c r="H1777" s="162">
        <f t="shared" si="515"/>
        <v>1.1250000000000002</v>
      </c>
      <c r="I1777" s="215">
        <f t="shared" si="512"/>
        <v>24.614566200000009</v>
      </c>
      <c r="J1777" s="253">
        <f t="shared" si="513"/>
        <v>13.538011410000006</v>
      </c>
      <c r="K1777" s="68" t="str">
        <f t="shared" si="514"/>
        <v>No se agrieta</v>
      </c>
    </row>
    <row r="1778" spans="2:17" x14ac:dyDescent="0.25">
      <c r="B1778" s="215" t="str">
        <f t="shared" si="505"/>
        <v>Y 9</v>
      </c>
      <c r="C1778" s="215">
        <f t="shared" si="506"/>
        <v>2.7</v>
      </c>
      <c r="D1778" s="215">
        <f t="shared" si="507"/>
        <v>0.13</v>
      </c>
      <c r="E1778" s="215">
        <f t="shared" si="508"/>
        <v>2.8071899999999999</v>
      </c>
      <c r="F1778" s="215">
        <f t="shared" si="509"/>
        <v>7.7491435632097847</v>
      </c>
      <c r="G1778" s="215">
        <f t="shared" si="510"/>
        <v>18.597944551703481</v>
      </c>
      <c r="H1778" s="162">
        <f t="shared" si="515"/>
        <v>1.1250000000000002</v>
      </c>
      <c r="I1778" s="215">
        <f t="shared" si="512"/>
        <v>24.614566200000009</v>
      </c>
      <c r="J1778" s="253">
        <f t="shared" si="513"/>
        <v>13.538011410000006</v>
      </c>
      <c r="K1778" s="68" t="str">
        <f t="shared" si="514"/>
        <v>No se agrieta</v>
      </c>
    </row>
    <row r="1779" spans="2:17" x14ac:dyDescent="0.25">
      <c r="B1779" s="215" t="str">
        <f t="shared" si="505"/>
        <v>Y 10</v>
      </c>
      <c r="C1779" s="215">
        <f t="shared" si="506"/>
        <v>2.4</v>
      </c>
      <c r="D1779" s="215">
        <f t="shared" si="507"/>
        <v>0.13</v>
      </c>
      <c r="E1779" s="215">
        <f t="shared" si="508"/>
        <v>2.35656</v>
      </c>
      <c r="F1779" s="215">
        <f t="shared" si="509"/>
        <v>6.0620382332615028</v>
      </c>
      <c r="G1779" s="215">
        <f t="shared" si="510"/>
        <v>14.548891759827606</v>
      </c>
      <c r="H1779" s="162">
        <f t="shared" si="515"/>
        <v>1</v>
      </c>
      <c r="I1779" s="215">
        <f t="shared" si="512"/>
        <v>19.480408800000003</v>
      </c>
      <c r="J1779" s="253">
        <f t="shared" si="513"/>
        <v>10.714224840000002</v>
      </c>
      <c r="K1779" s="68" t="str">
        <f t="shared" si="514"/>
        <v>No se agrieta</v>
      </c>
    </row>
    <row r="1780" spans="2:17" x14ac:dyDescent="0.25">
      <c r="B1780" s="215" t="str">
        <f t="shared" si="505"/>
        <v>Y 11</v>
      </c>
      <c r="C1780" s="215">
        <f t="shared" si="506"/>
        <v>2.6</v>
      </c>
      <c r="D1780" s="215">
        <f t="shared" si="507"/>
        <v>0.13</v>
      </c>
      <c r="E1780" s="215">
        <f t="shared" si="508"/>
        <v>2.5847549999999999</v>
      </c>
      <c r="F1780" s="215">
        <f t="shared" si="509"/>
        <v>7.1735984910225197</v>
      </c>
      <c r="G1780" s="215">
        <f t="shared" si="510"/>
        <v>17.216636378454048</v>
      </c>
      <c r="H1780" s="162">
        <f t="shared" si="515"/>
        <v>1.0833333333333333</v>
      </c>
      <c r="I1780" s="215">
        <f t="shared" si="512"/>
        <v>22.820810316666666</v>
      </c>
      <c r="J1780" s="253">
        <f t="shared" si="513"/>
        <v>12.551445674166667</v>
      </c>
      <c r="K1780" s="68" t="str">
        <f>IF(F1780&lt;=J1780,"No se agrieta","Se agrieta")</f>
        <v>No se agrieta</v>
      </c>
    </row>
    <row r="1781" spans="2:17" x14ac:dyDescent="0.25">
      <c r="B1781" s="215" t="str">
        <f t="shared" si="505"/>
        <v>Y 12</v>
      </c>
      <c r="C1781" s="215">
        <f t="shared" si="506"/>
        <v>2.6</v>
      </c>
      <c r="D1781" s="215">
        <f t="shared" si="507"/>
        <v>0.13</v>
      </c>
      <c r="E1781" s="215">
        <f t="shared" si="508"/>
        <v>2.67516</v>
      </c>
      <c r="F1781" s="215">
        <f t="shared" si="509"/>
        <v>7.1735984910225197</v>
      </c>
      <c r="G1781" s="215">
        <f t="shared" si="510"/>
        <v>17.216636378454048</v>
      </c>
      <c r="H1781" s="162">
        <f t="shared" ref="H1781:H1785" si="516">(F1781*C1781)/G1781</f>
        <v>1.0833333333333333</v>
      </c>
      <c r="I1781" s="215">
        <f t="shared" ref="I1781:I1785" si="517">(0.5*$I$38*H1781*D1781*C1781)+(0.23*E1781)</f>
        <v>22.841603466666665</v>
      </c>
      <c r="J1781" s="253">
        <f t="shared" si="513"/>
        <v>12.562881906666666</v>
      </c>
      <c r="K1781" s="68" t="str">
        <f t="shared" ref="K1781:K1785" si="518">IF(F1781&lt;=J1781,"No se agrieta","Se agrieta")</f>
        <v>No se agrieta</v>
      </c>
    </row>
    <row r="1782" spans="2:17" x14ac:dyDescent="0.25">
      <c r="B1782" s="215" t="str">
        <f t="shared" si="505"/>
        <v>Y 13</v>
      </c>
      <c r="C1782" s="215">
        <f t="shared" si="506"/>
        <v>2.6</v>
      </c>
      <c r="D1782" s="215">
        <f t="shared" si="507"/>
        <v>0.13</v>
      </c>
      <c r="E1782" s="215">
        <f t="shared" si="508"/>
        <v>2.5847549999999999</v>
      </c>
      <c r="F1782" s="215">
        <f t="shared" si="509"/>
        <v>7.1735984910225197</v>
      </c>
      <c r="G1782" s="215">
        <f t="shared" si="510"/>
        <v>17.216636378454048</v>
      </c>
      <c r="H1782" s="162">
        <f t="shared" si="516"/>
        <v>1.0833333333333333</v>
      </c>
      <c r="I1782" s="215">
        <f t="shared" si="517"/>
        <v>22.820810316666666</v>
      </c>
      <c r="J1782" s="253">
        <f t="shared" si="513"/>
        <v>12.551445674166667</v>
      </c>
      <c r="K1782" s="68" t="str">
        <f t="shared" si="518"/>
        <v>No se agrieta</v>
      </c>
    </row>
    <row r="1783" spans="2:17" x14ac:dyDescent="0.25">
      <c r="B1783" s="215" t="str">
        <f t="shared" si="505"/>
        <v>Y 14</v>
      </c>
      <c r="C1783" s="215">
        <f t="shared" si="506"/>
        <v>2.4</v>
      </c>
      <c r="D1783" s="215">
        <f t="shared" si="507"/>
        <v>0.13</v>
      </c>
      <c r="E1783" s="215">
        <f t="shared" si="508"/>
        <v>2.4112350000000005</v>
      </c>
      <c r="F1783" s="215">
        <f t="shared" si="509"/>
        <v>6.0620382332615028</v>
      </c>
      <c r="G1783" s="215">
        <f t="shared" si="510"/>
        <v>14.548891759827606</v>
      </c>
      <c r="H1783" s="162">
        <f t="shared" si="516"/>
        <v>1</v>
      </c>
      <c r="I1783" s="215">
        <f t="shared" si="517"/>
        <v>19.49298405</v>
      </c>
      <c r="J1783" s="253">
        <f t="shared" si="513"/>
        <v>10.7211412275</v>
      </c>
      <c r="K1783" s="68" t="str">
        <f t="shared" si="518"/>
        <v>No se agrieta</v>
      </c>
    </row>
    <row r="1784" spans="2:17" x14ac:dyDescent="0.25">
      <c r="B1784" s="215" t="str">
        <f t="shared" si="505"/>
        <v>Y 15</v>
      </c>
      <c r="C1784" s="215">
        <f t="shared" si="506"/>
        <v>2.1</v>
      </c>
      <c r="D1784" s="215">
        <f t="shared" si="507"/>
        <v>0.13</v>
      </c>
      <c r="E1784" s="215">
        <f t="shared" si="508"/>
        <v>2.0152800000000002</v>
      </c>
      <c r="F1784" s="215">
        <f t="shared" si="509"/>
        <v>4.5145638331454316</v>
      </c>
      <c r="G1784" s="215">
        <f t="shared" si="510"/>
        <v>10.834953199549036</v>
      </c>
      <c r="H1784" s="162">
        <f t="shared" si="516"/>
        <v>0.875</v>
      </c>
      <c r="I1784" s="215">
        <f t="shared" si="517"/>
        <v>14.963226900000002</v>
      </c>
      <c r="J1784" s="253">
        <f t="shared" si="513"/>
        <v>8.2297747950000026</v>
      </c>
      <c r="K1784" s="68" t="str">
        <f t="shared" si="518"/>
        <v>No se agrieta</v>
      </c>
    </row>
    <row r="1785" spans="2:17" x14ac:dyDescent="0.25">
      <c r="B1785" s="215" t="str">
        <f t="shared" si="505"/>
        <v>Y 16</v>
      </c>
      <c r="C1785" s="215">
        <f t="shared" si="506"/>
        <v>2.1</v>
      </c>
      <c r="D1785" s="215">
        <f t="shared" si="507"/>
        <v>0.13</v>
      </c>
      <c r="E1785" s="215">
        <f t="shared" si="508"/>
        <v>2.7682200000000003</v>
      </c>
      <c r="F1785" s="215">
        <f t="shared" si="509"/>
        <v>4.4491453826775391</v>
      </c>
      <c r="G1785" s="215">
        <f t="shared" si="510"/>
        <v>10.677948918426093</v>
      </c>
      <c r="H1785" s="162">
        <f t="shared" si="516"/>
        <v>0.87500000000000011</v>
      </c>
      <c r="I1785" s="215">
        <f t="shared" si="517"/>
        <v>15.136403100000004</v>
      </c>
      <c r="J1785" s="253">
        <f t="shared" si="513"/>
        <v>8.3250217050000028</v>
      </c>
      <c r="K1785" s="68" t="str">
        <f t="shared" si="518"/>
        <v>No se agrieta</v>
      </c>
    </row>
    <row r="1786" spans="2:17" x14ac:dyDescent="0.25">
      <c r="B1786" s="215" t="str">
        <f t="shared" si="505"/>
        <v>Y 17</v>
      </c>
      <c r="C1786" s="215">
        <f t="shared" si="506"/>
        <v>2.6</v>
      </c>
      <c r="D1786" s="215">
        <f t="shared" si="507"/>
        <v>0.13</v>
      </c>
      <c r="E1786" s="215">
        <f t="shared" si="508"/>
        <v>3.7791449999999998</v>
      </c>
      <c r="F1786" s="215">
        <f t="shared" si="509"/>
        <v>7.0696492026956905</v>
      </c>
      <c r="G1786" s="215">
        <f t="shared" si="510"/>
        <v>16.967158086469656</v>
      </c>
      <c r="H1786" s="162">
        <f t="shared" ref="H1786:H1787" si="519">(F1786*C1786)/G1786</f>
        <v>1.0833333333333335</v>
      </c>
      <c r="I1786" s="215">
        <f t="shared" ref="I1786:I1787" si="520">(0.5*$I$38*H1786*D1786*C1786)+(0.23*E1786)</f>
        <v>23.095520016666672</v>
      </c>
      <c r="J1786" s="253">
        <f t="shared" si="513"/>
        <v>12.702536009166671</v>
      </c>
      <c r="K1786" s="68" t="str">
        <f t="shared" ref="K1786:K1787" si="521">IF(F1786&lt;=J1786,"No se agrieta","Se agrieta")</f>
        <v>No se agrieta</v>
      </c>
    </row>
    <row r="1787" spans="2:17" x14ac:dyDescent="0.25">
      <c r="B1787" s="215" t="str">
        <f t="shared" si="505"/>
        <v>Y 18</v>
      </c>
      <c r="C1787" s="215">
        <f t="shared" si="506"/>
        <v>2.7</v>
      </c>
      <c r="D1787" s="215">
        <f t="shared" si="507"/>
        <v>0.13</v>
      </c>
      <c r="E1787" s="215">
        <f t="shared" si="508"/>
        <v>3.9813300000000003</v>
      </c>
      <c r="F1787" s="215">
        <f t="shared" si="509"/>
        <v>7.6368543182030892</v>
      </c>
      <c r="G1787" s="215">
        <f t="shared" si="510"/>
        <v>18.328450363687413</v>
      </c>
      <c r="H1787" s="162">
        <f t="shared" si="519"/>
        <v>1.1250000000000002</v>
      </c>
      <c r="I1787" s="215">
        <f t="shared" si="520"/>
        <v>24.884618400000008</v>
      </c>
      <c r="J1787" s="253">
        <f t="shared" si="513"/>
        <v>13.686540120000005</v>
      </c>
      <c r="K1787" s="68" t="str">
        <f t="shared" si="521"/>
        <v>No se agrieta</v>
      </c>
    </row>
    <row r="1789" spans="2:17" x14ac:dyDescent="0.25">
      <c r="B1789" s="2" t="s">
        <v>330</v>
      </c>
    </row>
    <row r="1790" spans="2:17" x14ac:dyDescent="0.25">
      <c r="B1790" s="179" t="s">
        <v>49</v>
      </c>
      <c r="C1790" s="179" t="s">
        <v>333</v>
      </c>
      <c r="D1790" s="179" t="s">
        <v>334</v>
      </c>
      <c r="E1790" s="179" t="s">
        <v>335</v>
      </c>
      <c r="F1790" s="179" t="s">
        <v>336</v>
      </c>
      <c r="G1790" s="179" t="s">
        <v>337</v>
      </c>
      <c r="H1790" s="179" t="s">
        <v>338</v>
      </c>
      <c r="I1790" s="179" t="s">
        <v>339</v>
      </c>
      <c r="J1790" s="252" t="s">
        <v>475</v>
      </c>
      <c r="K1790" s="252" t="s">
        <v>477</v>
      </c>
      <c r="M1790" s="319" t="s">
        <v>385</v>
      </c>
      <c r="N1790" s="319"/>
      <c r="O1790" s="319"/>
      <c r="P1790" s="319"/>
      <c r="Q1790" s="319"/>
    </row>
    <row r="1791" spans="2:17" x14ac:dyDescent="0.25">
      <c r="B1791" s="178" t="str">
        <f t="shared" ref="B1791:B1800" si="522">B1487</f>
        <v xml:space="preserve">X 1 </v>
      </c>
      <c r="C1791" s="178">
        <f t="shared" ref="C1791:C1800" si="523">D1268</f>
        <v>2.2000000000000002</v>
      </c>
      <c r="D1791" s="178">
        <f t="shared" ref="D1791:D1800" si="524">C1657</f>
        <v>0.18</v>
      </c>
      <c r="E1791" s="178">
        <f t="shared" ref="E1791:E1800" si="525">J1657+(K1657*25%)</f>
        <v>3.5189100000000004</v>
      </c>
      <c r="F1791" s="178">
        <f t="shared" ref="F1791:F1800" si="526">J1487</f>
        <v>16.755196715841738</v>
      </c>
      <c r="G1791" s="178">
        <f t="shared" ref="G1791:G1800" si="527">D1590</f>
        <v>40.212472118020166</v>
      </c>
      <c r="H1791" s="162">
        <f>(F1791*C1791)/G1791</f>
        <v>0.91666666666666685</v>
      </c>
      <c r="I1791" s="178">
        <f>(0.5*$I$38*H1791*D1791*C1791)+(0.23*E1791)</f>
        <v>22.843449300000007</v>
      </c>
      <c r="J1791" s="178">
        <f>0.55*I1791</f>
        <v>12.563897115000005</v>
      </c>
      <c r="K1791" s="98" t="str">
        <f>IF(F1791&lt;=J1791,"No se agrieta","Se agrieta")</f>
        <v>Se agrieta</v>
      </c>
    </row>
    <row r="1792" spans="2:17" x14ac:dyDescent="0.25">
      <c r="B1792" s="178" t="str">
        <f t="shared" si="522"/>
        <v xml:space="preserve">X 2 </v>
      </c>
      <c r="C1792" s="178">
        <f t="shared" si="523"/>
        <v>2.2000000000000002</v>
      </c>
      <c r="D1792" s="178">
        <f t="shared" si="524"/>
        <v>0.18</v>
      </c>
      <c r="E1792" s="178">
        <f t="shared" si="525"/>
        <v>3.1903650000000003</v>
      </c>
      <c r="F1792" s="178">
        <f t="shared" si="526"/>
        <v>12.660720757367905</v>
      </c>
      <c r="G1792" s="178">
        <f t="shared" si="527"/>
        <v>30.385729817682972</v>
      </c>
      <c r="H1792" s="162">
        <f t="shared" ref="H1792:H1795" si="528">(F1792*C1792)/G1792</f>
        <v>0.91666666666666674</v>
      </c>
      <c r="I1792" s="178">
        <f t="shared" ref="I1792:I1800" si="529">(0.5*$I$38*H1792*D1792*C1792)+(0.23*E1792)</f>
        <v>22.767883950000005</v>
      </c>
      <c r="J1792" s="253">
        <f t="shared" ref="J1792:J1800" si="530">0.55*I1792</f>
        <v>12.522336172500005</v>
      </c>
      <c r="K1792" s="98" t="str">
        <f t="shared" ref="K1792:K1800" si="531">IF(F1792&lt;=J1792,"No se agrieta","Se agrieta")</f>
        <v>Se agrieta</v>
      </c>
    </row>
    <row r="1793" spans="2:11" x14ac:dyDescent="0.25">
      <c r="B1793" s="178" t="str">
        <f t="shared" si="522"/>
        <v xml:space="preserve">X 3 </v>
      </c>
      <c r="C1793" s="178">
        <f t="shared" si="523"/>
        <v>2.2000000000000002</v>
      </c>
      <c r="D1793" s="178">
        <f t="shared" si="524"/>
        <v>0.18</v>
      </c>
      <c r="E1793" s="178">
        <f t="shared" si="525"/>
        <v>2.2988700000000004</v>
      </c>
      <c r="F1793" s="178">
        <f t="shared" si="526"/>
        <v>10.613482778130987</v>
      </c>
      <c r="G1793" s="178">
        <f t="shared" si="527"/>
        <v>25.472358667514367</v>
      </c>
      <c r="H1793" s="162">
        <f t="shared" si="528"/>
        <v>0.91666666666666674</v>
      </c>
      <c r="I1793" s="178">
        <f t="shared" si="529"/>
        <v>22.562840100000006</v>
      </c>
      <c r="J1793" s="253">
        <f t="shared" si="530"/>
        <v>12.409562055000004</v>
      </c>
      <c r="K1793" s="68" t="str">
        <f t="shared" si="531"/>
        <v>No se agrieta</v>
      </c>
    </row>
    <row r="1794" spans="2:11" x14ac:dyDescent="0.25">
      <c r="B1794" s="178" t="str">
        <f t="shared" si="522"/>
        <v>X 4</v>
      </c>
      <c r="C1794" s="178">
        <f t="shared" si="523"/>
        <v>2.2000000000000002</v>
      </c>
      <c r="D1794" s="178">
        <f t="shared" si="524"/>
        <v>0.18</v>
      </c>
      <c r="E1794" s="178">
        <f t="shared" si="525"/>
        <v>2.5657200000000002</v>
      </c>
      <c r="F1794" s="178">
        <f t="shared" si="526"/>
        <v>9.5667759652025506</v>
      </c>
      <c r="G1794" s="178">
        <f t="shared" si="527"/>
        <v>22.960262316486119</v>
      </c>
      <c r="H1794" s="162">
        <f t="shared" si="528"/>
        <v>0.91666666666666685</v>
      </c>
      <c r="I1794" s="178">
        <f t="shared" si="529"/>
        <v>22.624215600000007</v>
      </c>
      <c r="J1794" s="253">
        <f t="shared" si="530"/>
        <v>12.443318580000005</v>
      </c>
      <c r="K1794" s="68" t="str">
        <f t="shared" si="531"/>
        <v>No se agrieta</v>
      </c>
    </row>
    <row r="1795" spans="2:11" x14ac:dyDescent="0.25">
      <c r="B1795" s="178" t="str">
        <f t="shared" si="522"/>
        <v>X 5</v>
      </c>
      <c r="C1795" s="178">
        <f t="shared" si="523"/>
        <v>2.1749999999999998</v>
      </c>
      <c r="D1795" s="178">
        <f t="shared" si="524"/>
        <v>0.18</v>
      </c>
      <c r="E1795" s="178">
        <f t="shared" si="525"/>
        <v>2.307375</v>
      </c>
      <c r="F1795" s="178">
        <f t="shared" si="526"/>
        <v>9.3257983574788863</v>
      </c>
      <c r="G1795" s="178">
        <f t="shared" si="527"/>
        <v>22.381916057949326</v>
      </c>
      <c r="H1795" s="162">
        <f t="shared" si="528"/>
        <v>0.90625</v>
      </c>
      <c r="I1795" s="178">
        <f t="shared" si="529"/>
        <v>22.0668665625</v>
      </c>
      <c r="J1795" s="253">
        <f t="shared" si="530"/>
        <v>12.136776609375001</v>
      </c>
      <c r="K1795" s="68" t="str">
        <f t="shared" si="531"/>
        <v>No se agrieta</v>
      </c>
    </row>
    <row r="1796" spans="2:11" x14ac:dyDescent="0.25">
      <c r="B1796" s="178" t="str">
        <f t="shared" si="522"/>
        <v>X 6</v>
      </c>
      <c r="C1796" s="178">
        <f t="shared" si="523"/>
        <v>3.1</v>
      </c>
      <c r="D1796" s="178">
        <f t="shared" si="524"/>
        <v>0.18</v>
      </c>
      <c r="E1796" s="178">
        <f t="shared" si="525"/>
        <v>3.5905499999999999</v>
      </c>
      <c r="F1796" s="178">
        <f t="shared" si="526"/>
        <v>19.381704969657633</v>
      </c>
      <c r="G1796" s="178">
        <f t="shared" si="527"/>
        <v>46.516091927178316</v>
      </c>
      <c r="H1796" s="162">
        <v>1</v>
      </c>
      <c r="I1796" s="178">
        <f t="shared" si="529"/>
        <v>34.696426500000001</v>
      </c>
      <c r="J1796" s="253">
        <f t="shared" si="530"/>
        <v>19.083034575000003</v>
      </c>
      <c r="K1796" s="98" t="str">
        <f t="shared" si="531"/>
        <v>Se agrieta</v>
      </c>
    </row>
    <row r="1797" spans="2:11" x14ac:dyDescent="0.25">
      <c r="B1797" s="178" t="str">
        <f t="shared" si="522"/>
        <v>X 7</v>
      </c>
      <c r="C1797" s="178">
        <f t="shared" si="523"/>
        <v>2.2250000000000001</v>
      </c>
      <c r="D1797" s="178">
        <f t="shared" si="524"/>
        <v>0.18</v>
      </c>
      <c r="E1797" s="178">
        <f t="shared" si="525"/>
        <v>2.3673150000000001</v>
      </c>
      <c r="F1797" s="178">
        <f t="shared" si="526"/>
        <v>9.8099568001156818</v>
      </c>
      <c r="G1797" s="178">
        <f t="shared" si="527"/>
        <v>23.543896320277636</v>
      </c>
      <c r="H1797" s="162">
        <f t="shared" ref="H1797:H1800" si="532">(F1797*C1797)/G1797</f>
        <v>0.92708333333333337</v>
      </c>
      <c r="I1797" s="178">
        <f t="shared" si="529"/>
        <v>23.082202762500003</v>
      </c>
      <c r="J1797" s="253">
        <f t="shared" si="530"/>
        <v>12.695211519375002</v>
      </c>
      <c r="K1797" s="68" t="str">
        <f t="shared" si="531"/>
        <v>No se agrieta</v>
      </c>
    </row>
    <row r="1798" spans="2:11" x14ac:dyDescent="0.25">
      <c r="B1798" s="178" t="str">
        <f t="shared" si="522"/>
        <v>X 8</v>
      </c>
      <c r="C1798" s="178">
        <f t="shared" si="523"/>
        <v>2.2250000000000001</v>
      </c>
      <c r="D1798" s="178">
        <f t="shared" si="524"/>
        <v>0.18</v>
      </c>
      <c r="E1798" s="178">
        <f t="shared" si="525"/>
        <v>3.5042400000000002</v>
      </c>
      <c r="F1798" s="178">
        <f t="shared" si="526"/>
        <v>9.8099568001156818</v>
      </c>
      <c r="G1798" s="178">
        <f t="shared" si="527"/>
        <v>23.543896320277636</v>
      </c>
      <c r="H1798" s="162">
        <f t="shared" si="532"/>
        <v>0.92708333333333337</v>
      </c>
      <c r="I1798" s="178">
        <f t="shared" si="529"/>
        <v>23.343695512500002</v>
      </c>
      <c r="J1798" s="253">
        <f t="shared" si="530"/>
        <v>12.839032531875002</v>
      </c>
      <c r="K1798" s="68" t="str">
        <f t="shared" si="531"/>
        <v>No se agrieta</v>
      </c>
    </row>
    <row r="1799" spans="2:11" x14ac:dyDescent="0.25">
      <c r="B1799" s="178" t="str">
        <f t="shared" si="522"/>
        <v>X 9</v>
      </c>
      <c r="C1799" s="178">
        <f t="shared" si="523"/>
        <v>2.2250000000000001</v>
      </c>
      <c r="D1799" s="178">
        <f t="shared" si="524"/>
        <v>0.18</v>
      </c>
      <c r="E1799" s="178">
        <f t="shared" si="525"/>
        <v>3.5598150000000004</v>
      </c>
      <c r="F1799" s="178">
        <f t="shared" si="526"/>
        <v>12.982547531150157</v>
      </c>
      <c r="G1799" s="178">
        <f t="shared" si="527"/>
        <v>31.158114074760377</v>
      </c>
      <c r="H1799" s="162">
        <f t="shared" si="532"/>
        <v>0.92708333333333337</v>
      </c>
      <c r="I1799" s="178">
        <f t="shared" si="529"/>
        <v>23.356477762500003</v>
      </c>
      <c r="J1799" s="253">
        <f t="shared" si="530"/>
        <v>12.846062769375003</v>
      </c>
      <c r="K1799" s="98" t="str">
        <f t="shared" si="531"/>
        <v>Se agrieta</v>
      </c>
    </row>
    <row r="1800" spans="2:11" x14ac:dyDescent="0.25">
      <c r="B1800" s="178" t="str">
        <f t="shared" si="522"/>
        <v>X 10</v>
      </c>
      <c r="C1800" s="178">
        <f t="shared" si="523"/>
        <v>2.2250000000000001</v>
      </c>
      <c r="D1800" s="178">
        <f t="shared" si="524"/>
        <v>0.18</v>
      </c>
      <c r="E1800" s="178">
        <f t="shared" si="525"/>
        <v>3.5598150000000004</v>
      </c>
      <c r="F1800" s="178">
        <f t="shared" si="526"/>
        <v>17.181102239428007</v>
      </c>
      <c r="G1800" s="178">
        <f t="shared" si="527"/>
        <v>41.234645374627213</v>
      </c>
      <c r="H1800" s="162">
        <f t="shared" si="532"/>
        <v>0.92708333333333348</v>
      </c>
      <c r="I1800" s="178">
        <f t="shared" si="529"/>
        <v>23.356477762500006</v>
      </c>
      <c r="J1800" s="253">
        <f t="shared" si="530"/>
        <v>12.846062769375004</v>
      </c>
      <c r="K1800" s="98" t="str">
        <f t="shared" si="531"/>
        <v>Se agrieta</v>
      </c>
    </row>
    <row r="1801" spans="2:11" x14ac:dyDescent="0.25">
      <c r="B1801" s="212"/>
      <c r="C1801" s="212"/>
      <c r="D1801" s="212"/>
      <c r="E1801" s="212"/>
      <c r="F1801" s="212"/>
      <c r="G1801" s="212"/>
      <c r="H1801" s="190"/>
      <c r="I1801" s="212"/>
      <c r="J1801" s="212"/>
      <c r="K1801" s="191"/>
    </row>
    <row r="1802" spans="2:11" x14ac:dyDescent="0.25">
      <c r="B1802" s="2" t="s">
        <v>331</v>
      </c>
    </row>
    <row r="1803" spans="2:11" x14ac:dyDescent="0.25">
      <c r="B1803" s="214" t="s">
        <v>49</v>
      </c>
      <c r="C1803" s="214" t="s">
        <v>333</v>
      </c>
      <c r="D1803" s="214" t="s">
        <v>334</v>
      </c>
      <c r="E1803" s="214" t="s">
        <v>335</v>
      </c>
      <c r="F1803" s="214" t="s">
        <v>336</v>
      </c>
      <c r="G1803" s="214" t="s">
        <v>337</v>
      </c>
      <c r="H1803" s="214" t="s">
        <v>338</v>
      </c>
      <c r="I1803" s="214" t="s">
        <v>339</v>
      </c>
      <c r="J1803" s="252" t="s">
        <v>475</v>
      </c>
      <c r="K1803" s="252" t="s">
        <v>477</v>
      </c>
    </row>
    <row r="1804" spans="2:11" x14ac:dyDescent="0.25">
      <c r="B1804" s="215" t="str">
        <f>B1500</f>
        <v xml:space="preserve">Y 1 </v>
      </c>
      <c r="C1804" s="215">
        <f>D1278</f>
        <v>2.1</v>
      </c>
      <c r="D1804" s="215">
        <f>C1669</f>
        <v>0.13</v>
      </c>
      <c r="E1804" s="215">
        <f>J1669+(K1669*25%)</f>
        <v>2.0133000000000001</v>
      </c>
      <c r="F1804" s="215">
        <f>J1500</f>
        <v>4.1417061976793823</v>
      </c>
      <c r="G1804" s="215">
        <f>D1601</f>
        <v>9.9400948744305175</v>
      </c>
      <c r="H1804" s="162">
        <f>(F1804*C1804)/G1804</f>
        <v>0.875</v>
      </c>
      <c r="I1804" s="215">
        <f>(0.5*$I$38*H1804*D1804*C1804)+(0.23*E1804)</f>
        <v>14.962771500000002</v>
      </c>
      <c r="J1804" s="215">
        <f>0.55*I1804</f>
        <v>8.2295243250000016</v>
      </c>
      <c r="K1804" s="68" t="str">
        <f>IF(F1804&lt;=J1804,"No se agrieta","Se agrieta")</f>
        <v>No se agrieta</v>
      </c>
    </row>
    <row r="1805" spans="2:11" x14ac:dyDescent="0.25">
      <c r="B1805" s="215" t="str">
        <f t="shared" ref="B1805:B1821" si="533">B1501</f>
        <v xml:space="preserve">Y 2 </v>
      </c>
      <c r="C1805" s="215">
        <f t="shared" ref="C1805:C1821" si="534">D1279</f>
        <v>2.4</v>
      </c>
      <c r="D1805" s="215">
        <f t="shared" ref="D1805:D1821" si="535">C1670</f>
        <v>0.13</v>
      </c>
      <c r="E1805" s="215">
        <f t="shared" ref="E1805:E1821" si="536">J1670+(K1670*25%)</f>
        <v>2.4085799999999997</v>
      </c>
      <c r="F1805" s="215">
        <f t="shared" ref="F1805:F1821" si="537">J1501</f>
        <v>5.5613747527356612</v>
      </c>
      <c r="G1805" s="215">
        <f t="shared" ref="G1805:G1821" si="538">D1602</f>
        <v>13.347299406565586</v>
      </c>
      <c r="H1805" s="162">
        <f t="shared" ref="H1805:H1808" si="539">(F1805*C1805)/G1805</f>
        <v>1</v>
      </c>
      <c r="I1805" s="215">
        <f t="shared" ref="I1805:I1821" si="540">(0.5*$I$38*H1805*D1805*C1805)+(0.23*E1805)</f>
        <v>19.492373400000002</v>
      </c>
      <c r="J1805" s="253">
        <f t="shared" ref="J1805:J1821" si="541">0.55*I1805</f>
        <v>10.720805370000003</v>
      </c>
      <c r="K1805" s="68" t="str">
        <f t="shared" ref="K1805:K1813" si="542">IF(F1805&lt;=J1805,"No se agrieta","Se agrieta")</f>
        <v>No se agrieta</v>
      </c>
    </row>
    <row r="1806" spans="2:11" x14ac:dyDescent="0.25">
      <c r="B1806" s="215" t="str">
        <f t="shared" si="533"/>
        <v xml:space="preserve">Y 3 </v>
      </c>
      <c r="C1806" s="215">
        <f t="shared" si="534"/>
        <v>2.6</v>
      </c>
      <c r="D1806" s="215">
        <f t="shared" si="535"/>
        <v>0.13</v>
      </c>
      <c r="E1806" s="215">
        <f t="shared" si="536"/>
        <v>2.5820099999999999</v>
      </c>
      <c r="F1806" s="215">
        <f t="shared" si="537"/>
        <v>6.5811312959619697</v>
      </c>
      <c r="G1806" s="215">
        <f t="shared" si="538"/>
        <v>15.794715110308726</v>
      </c>
      <c r="H1806" s="162">
        <f t="shared" si="539"/>
        <v>1.0833333333333335</v>
      </c>
      <c r="I1806" s="215">
        <f t="shared" si="540"/>
        <v>22.820178966666674</v>
      </c>
      <c r="J1806" s="253">
        <f t="shared" si="541"/>
        <v>12.551098431666672</v>
      </c>
      <c r="K1806" s="68" t="str">
        <f t="shared" si="542"/>
        <v>No se agrieta</v>
      </c>
    </row>
    <row r="1807" spans="2:11" x14ac:dyDescent="0.25">
      <c r="B1807" s="215" t="str">
        <f t="shared" si="533"/>
        <v>Y 4</v>
      </c>
      <c r="C1807" s="215">
        <f t="shared" si="534"/>
        <v>2.6</v>
      </c>
      <c r="D1807" s="215">
        <f t="shared" si="535"/>
        <v>0.13</v>
      </c>
      <c r="E1807" s="215">
        <f t="shared" si="536"/>
        <v>2.6721000000000004</v>
      </c>
      <c r="F1807" s="215">
        <f t="shared" si="537"/>
        <v>6.5811312959619697</v>
      </c>
      <c r="G1807" s="215">
        <f t="shared" si="538"/>
        <v>15.794715110308726</v>
      </c>
      <c r="H1807" s="162">
        <f t="shared" si="539"/>
        <v>1.0833333333333335</v>
      </c>
      <c r="I1807" s="215">
        <f t="shared" si="540"/>
        <v>22.840899666666672</v>
      </c>
      <c r="J1807" s="253">
        <f t="shared" si="541"/>
        <v>12.562494816666671</v>
      </c>
      <c r="K1807" s="68" t="str">
        <f t="shared" si="542"/>
        <v>No se agrieta</v>
      </c>
    </row>
    <row r="1808" spans="2:11" x14ac:dyDescent="0.25">
      <c r="B1808" s="215" t="str">
        <f t="shared" si="533"/>
        <v>Y 5</v>
      </c>
      <c r="C1808" s="215">
        <f t="shared" si="534"/>
        <v>2.6</v>
      </c>
      <c r="D1808" s="215">
        <f t="shared" si="535"/>
        <v>0.13</v>
      </c>
      <c r="E1808" s="215">
        <f t="shared" si="536"/>
        <v>1.7817750000000001</v>
      </c>
      <c r="F1808" s="215">
        <f t="shared" si="537"/>
        <v>6.5811312959619697</v>
      </c>
      <c r="G1808" s="215">
        <f t="shared" si="538"/>
        <v>15.794715110308726</v>
      </c>
      <c r="H1808" s="162">
        <f t="shared" si="539"/>
        <v>1.0833333333333335</v>
      </c>
      <c r="I1808" s="215">
        <f t="shared" si="540"/>
        <v>22.636124916666674</v>
      </c>
      <c r="J1808" s="253">
        <f t="shared" si="541"/>
        <v>12.449868704166672</v>
      </c>
      <c r="K1808" s="68" t="str">
        <f t="shared" si="542"/>
        <v>No se agrieta</v>
      </c>
    </row>
    <row r="1809" spans="2:11" x14ac:dyDescent="0.25">
      <c r="B1809" s="215" t="str">
        <f t="shared" si="533"/>
        <v>Y 6</v>
      </c>
      <c r="C1809" s="215">
        <f t="shared" si="534"/>
        <v>2.7</v>
      </c>
      <c r="D1809" s="215">
        <f t="shared" si="535"/>
        <v>0.13</v>
      </c>
      <c r="E1809" s="215">
        <f t="shared" si="536"/>
        <v>2.8038600000000002</v>
      </c>
      <c r="F1809" s="215">
        <f t="shared" si="537"/>
        <v>7.1091421250526281</v>
      </c>
      <c r="G1809" s="215">
        <f t="shared" si="538"/>
        <v>17.061941100126308</v>
      </c>
      <c r="H1809" s="162">
        <v>1</v>
      </c>
      <c r="I1809" s="215">
        <f t="shared" si="540"/>
        <v>21.950587800000005</v>
      </c>
      <c r="J1809" s="253">
        <f t="shared" si="541"/>
        <v>12.072823290000004</v>
      </c>
      <c r="K1809" s="68" t="str">
        <f t="shared" si="542"/>
        <v>No se agrieta</v>
      </c>
    </row>
    <row r="1810" spans="2:11" x14ac:dyDescent="0.25">
      <c r="B1810" s="215" t="str">
        <f t="shared" si="533"/>
        <v>Y 7</v>
      </c>
      <c r="C1810" s="215">
        <f t="shared" si="534"/>
        <v>2.7</v>
      </c>
      <c r="D1810" s="215">
        <f t="shared" si="535"/>
        <v>0.13</v>
      </c>
      <c r="E1810" s="215">
        <f t="shared" si="536"/>
        <v>2.8038600000000002</v>
      </c>
      <c r="F1810" s="215">
        <f t="shared" si="537"/>
        <v>7.1091421250526281</v>
      </c>
      <c r="G1810" s="215">
        <f t="shared" si="538"/>
        <v>17.061941100126308</v>
      </c>
      <c r="H1810" s="162">
        <f t="shared" ref="H1810:H1821" si="543">(F1810*C1810)/G1810</f>
        <v>1.125</v>
      </c>
      <c r="I1810" s="215">
        <f t="shared" si="540"/>
        <v>24.613800300000001</v>
      </c>
      <c r="J1810" s="253">
        <f t="shared" si="541"/>
        <v>13.537590165000001</v>
      </c>
      <c r="K1810" s="68" t="str">
        <f t="shared" si="542"/>
        <v>No se agrieta</v>
      </c>
    </row>
    <row r="1811" spans="2:11" x14ac:dyDescent="0.25">
      <c r="B1811" s="215" t="str">
        <f t="shared" si="533"/>
        <v>Y 8</v>
      </c>
      <c r="C1811" s="215">
        <f t="shared" si="534"/>
        <v>2.7</v>
      </c>
      <c r="D1811" s="215">
        <f t="shared" si="535"/>
        <v>0.13</v>
      </c>
      <c r="E1811" s="215">
        <f t="shared" si="536"/>
        <v>2.8071899999999999</v>
      </c>
      <c r="F1811" s="215">
        <f t="shared" si="537"/>
        <v>6.9259841514371923</v>
      </c>
      <c r="G1811" s="215">
        <f t="shared" si="538"/>
        <v>16.622361963449261</v>
      </c>
      <c r="H1811" s="162">
        <f t="shared" si="543"/>
        <v>1.125</v>
      </c>
      <c r="I1811" s="215">
        <f t="shared" si="540"/>
        <v>24.614566200000002</v>
      </c>
      <c r="J1811" s="253">
        <f t="shared" si="541"/>
        <v>13.538011410000003</v>
      </c>
      <c r="K1811" s="68" t="str">
        <f t="shared" si="542"/>
        <v>No se agrieta</v>
      </c>
    </row>
    <row r="1812" spans="2:11" x14ac:dyDescent="0.25">
      <c r="B1812" s="215" t="str">
        <f t="shared" si="533"/>
        <v>Y 9</v>
      </c>
      <c r="C1812" s="215">
        <f t="shared" si="534"/>
        <v>2.7</v>
      </c>
      <c r="D1812" s="215">
        <f t="shared" si="535"/>
        <v>0.13</v>
      </c>
      <c r="E1812" s="215">
        <f t="shared" si="536"/>
        <v>2.8071899999999999</v>
      </c>
      <c r="F1812" s="215">
        <f t="shared" si="537"/>
        <v>6.9259841514371923</v>
      </c>
      <c r="G1812" s="215">
        <f t="shared" si="538"/>
        <v>16.622361963449261</v>
      </c>
      <c r="H1812" s="162">
        <f t="shared" si="543"/>
        <v>1.125</v>
      </c>
      <c r="I1812" s="215">
        <f t="shared" si="540"/>
        <v>24.614566200000002</v>
      </c>
      <c r="J1812" s="253">
        <f t="shared" si="541"/>
        <v>13.538011410000003</v>
      </c>
      <c r="K1812" s="68" t="str">
        <f t="shared" si="542"/>
        <v>No se agrieta</v>
      </c>
    </row>
    <row r="1813" spans="2:11" x14ac:dyDescent="0.25">
      <c r="B1813" s="215" t="str">
        <f t="shared" si="533"/>
        <v>Y 10</v>
      </c>
      <c r="C1813" s="215">
        <f t="shared" si="534"/>
        <v>2.4</v>
      </c>
      <c r="D1813" s="215">
        <f t="shared" si="535"/>
        <v>0.13</v>
      </c>
      <c r="E1813" s="215">
        <f t="shared" si="536"/>
        <v>2.35656</v>
      </c>
      <c r="F1813" s="215">
        <f t="shared" si="537"/>
        <v>5.4180930300876469</v>
      </c>
      <c r="G1813" s="215">
        <f t="shared" si="538"/>
        <v>13.003423272210352</v>
      </c>
      <c r="H1813" s="162">
        <f t="shared" si="543"/>
        <v>1</v>
      </c>
      <c r="I1813" s="215">
        <f t="shared" si="540"/>
        <v>19.480408800000003</v>
      </c>
      <c r="J1813" s="253">
        <f t="shared" si="541"/>
        <v>10.714224840000002</v>
      </c>
      <c r="K1813" s="68" t="str">
        <f t="shared" si="542"/>
        <v>No se agrieta</v>
      </c>
    </row>
    <row r="1814" spans="2:11" x14ac:dyDescent="0.25">
      <c r="B1814" s="215" t="str">
        <f t="shared" si="533"/>
        <v>Y 11</v>
      </c>
      <c r="C1814" s="215">
        <f t="shared" si="534"/>
        <v>2.6</v>
      </c>
      <c r="D1814" s="215">
        <f t="shared" si="535"/>
        <v>0.13</v>
      </c>
      <c r="E1814" s="215">
        <f t="shared" si="536"/>
        <v>2.5847549999999999</v>
      </c>
      <c r="F1814" s="215">
        <f t="shared" si="537"/>
        <v>6.4115768474698323</v>
      </c>
      <c r="G1814" s="215">
        <f t="shared" si="538"/>
        <v>15.387784433927596</v>
      </c>
      <c r="H1814" s="162">
        <f t="shared" si="543"/>
        <v>1.0833333333333335</v>
      </c>
      <c r="I1814" s="215">
        <f t="shared" si="540"/>
        <v>22.820810316666673</v>
      </c>
      <c r="J1814" s="253">
        <f t="shared" si="541"/>
        <v>12.551445674166672</v>
      </c>
      <c r="K1814" s="68" t="str">
        <f>IF(F1814&lt;=J1814,"No se agrieta","Se agrieta")</f>
        <v>No se agrieta</v>
      </c>
    </row>
    <row r="1815" spans="2:11" x14ac:dyDescent="0.25">
      <c r="B1815" s="215" t="str">
        <f t="shared" si="533"/>
        <v>Y 12</v>
      </c>
      <c r="C1815" s="215">
        <f t="shared" si="534"/>
        <v>2.6</v>
      </c>
      <c r="D1815" s="215">
        <f t="shared" si="535"/>
        <v>0.13</v>
      </c>
      <c r="E1815" s="215">
        <f t="shared" si="536"/>
        <v>2.67516</v>
      </c>
      <c r="F1815" s="215">
        <f t="shared" si="537"/>
        <v>6.4115768474698323</v>
      </c>
      <c r="G1815" s="215">
        <f t="shared" si="538"/>
        <v>15.387784433927596</v>
      </c>
      <c r="H1815" s="162">
        <f t="shared" si="543"/>
        <v>1.0833333333333335</v>
      </c>
      <c r="I1815" s="215">
        <f t="shared" si="540"/>
        <v>22.841603466666673</v>
      </c>
      <c r="J1815" s="253">
        <f t="shared" si="541"/>
        <v>12.562881906666671</v>
      </c>
      <c r="K1815" s="68" t="str">
        <f t="shared" ref="K1815:K1821" si="544">IF(F1815&lt;=J1815,"No se agrieta","Se agrieta")</f>
        <v>No se agrieta</v>
      </c>
    </row>
    <row r="1816" spans="2:11" x14ac:dyDescent="0.25">
      <c r="B1816" s="215" t="str">
        <f t="shared" si="533"/>
        <v>Y 13</v>
      </c>
      <c r="C1816" s="215">
        <f t="shared" si="534"/>
        <v>2.6</v>
      </c>
      <c r="D1816" s="215">
        <f t="shared" si="535"/>
        <v>0.13</v>
      </c>
      <c r="E1816" s="215">
        <f t="shared" si="536"/>
        <v>2.5847549999999999</v>
      </c>
      <c r="F1816" s="215">
        <f t="shared" si="537"/>
        <v>6.4115768474698323</v>
      </c>
      <c r="G1816" s="215">
        <f t="shared" si="538"/>
        <v>15.387784433927596</v>
      </c>
      <c r="H1816" s="162">
        <f t="shared" si="543"/>
        <v>1.0833333333333335</v>
      </c>
      <c r="I1816" s="215">
        <f t="shared" si="540"/>
        <v>22.820810316666673</v>
      </c>
      <c r="J1816" s="253">
        <f t="shared" si="541"/>
        <v>12.551445674166672</v>
      </c>
      <c r="K1816" s="68" t="str">
        <f t="shared" si="544"/>
        <v>No se agrieta</v>
      </c>
    </row>
    <row r="1817" spans="2:11" x14ac:dyDescent="0.25">
      <c r="B1817" s="215" t="str">
        <f t="shared" si="533"/>
        <v>Y 14</v>
      </c>
      <c r="C1817" s="215">
        <f t="shared" si="534"/>
        <v>2.4</v>
      </c>
      <c r="D1817" s="215">
        <f t="shared" si="535"/>
        <v>0.13</v>
      </c>
      <c r="E1817" s="215">
        <f t="shared" si="536"/>
        <v>2.4112350000000005</v>
      </c>
      <c r="F1817" s="215">
        <f t="shared" si="537"/>
        <v>5.4180930300876469</v>
      </c>
      <c r="G1817" s="215">
        <f t="shared" si="538"/>
        <v>13.003423272210352</v>
      </c>
      <c r="H1817" s="162">
        <f t="shared" si="543"/>
        <v>1</v>
      </c>
      <c r="I1817" s="215">
        <f t="shared" si="540"/>
        <v>19.49298405</v>
      </c>
      <c r="J1817" s="253">
        <f t="shared" si="541"/>
        <v>10.7211412275</v>
      </c>
      <c r="K1817" s="68" t="str">
        <f t="shared" si="544"/>
        <v>No se agrieta</v>
      </c>
    </row>
    <row r="1818" spans="2:11" x14ac:dyDescent="0.25">
      <c r="B1818" s="215" t="str">
        <f t="shared" si="533"/>
        <v>Y 15</v>
      </c>
      <c r="C1818" s="215">
        <f t="shared" si="534"/>
        <v>2.1</v>
      </c>
      <c r="D1818" s="215">
        <f t="shared" si="535"/>
        <v>0.13</v>
      </c>
      <c r="E1818" s="215">
        <f t="shared" si="536"/>
        <v>2.0152800000000002</v>
      </c>
      <c r="F1818" s="215">
        <f t="shared" si="537"/>
        <v>4.0350004234616765</v>
      </c>
      <c r="G1818" s="215">
        <f t="shared" si="538"/>
        <v>9.6840010163080237</v>
      </c>
      <c r="H1818" s="162">
        <f t="shared" si="543"/>
        <v>0.87500000000000011</v>
      </c>
      <c r="I1818" s="215">
        <f t="shared" si="540"/>
        <v>14.963226900000004</v>
      </c>
      <c r="J1818" s="253">
        <f t="shared" si="541"/>
        <v>8.2297747950000026</v>
      </c>
      <c r="K1818" s="68" t="str">
        <f t="shared" si="544"/>
        <v>No se agrieta</v>
      </c>
    </row>
    <row r="1819" spans="2:11" x14ac:dyDescent="0.25">
      <c r="B1819" s="215" t="str">
        <f t="shared" si="533"/>
        <v>Y 16</v>
      </c>
      <c r="C1819" s="215">
        <f t="shared" si="534"/>
        <v>2.1</v>
      </c>
      <c r="D1819" s="215">
        <f t="shared" si="535"/>
        <v>0.13</v>
      </c>
      <c r="E1819" s="215">
        <f t="shared" si="536"/>
        <v>2.7682200000000003</v>
      </c>
      <c r="F1819" s="215">
        <f t="shared" si="537"/>
        <v>3.9837088706470052</v>
      </c>
      <c r="G1819" s="215">
        <f t="shared" si="538"/>
        <v>9.5609012895528114</v>
      </c>
      <c r="H1819" s="162">
        <f t="shared" si="543"/>
        <v>0.87500000000000011</v>
      </c>
      <c r="I1819" s="215">
        <f t="shared" si="540"/>
        <v>15.136403100000004</v>
      </c>
      <c r="J1819" s="253">
        <f t="shared" si="541"/>
        <v>8.3250217050000028</v>
      </c>
      <c r="K1819" s="68" t="str">
        <f t="shared" si="544"/>
        <v>No se agrieta</v>
      </c>
    </row>
    <row r="1820" spans="2:11" x14ac:dyDescent="0.25">
      <c r="B1820" s="215" t="str">
        <f t="shared" si="533"/>
        <v>Y 17</v>
      </c>
      <c r="C1820" s="215">
        <f t="shared" si="534"/>
        <v>2.6</v>
      </c>
      <c r="D1820" s="215">
        <f t="shared" si="535"/>
        <v>0.13</v>
      </c>
      <c r="E1820" s="215">
        <f t="shared" si="536"/>
        <v>3.7791449999999998</v>
      </c>
      <c r="F1820" s="215">
        <f t="shared" si="537"/>
        <v>6.3300750635827336</v>
      </c>
      <c r="G1820" s="215">
        <f t="shared" si="538"/>
        <v>15.19218015259856</v>
      </c>
      <c r="H1820" s="162">
        <f t="shared" si="543"/>
        <v>1.0833333333333335</v>
      </c>
      <c r="I1820" s="215">
        <f t="shared" si="540"/>
        <v>23.095520016666672</v>
      </c>
      <c r="J1820" s="253">
        <f t="shared" si="541"/>
        <v>12.702536009166671</v>
      </c>
      <c r="K1820" s="68" t="str">
        <f t="shared" si="544"/>
        <v>No se agrieta</v>
      </c>
    </row>
    <row r="1821" spans="2:11" x14ac:dyDescent="0.25">
      <c r="B1821" s="215" t="str">
        <f t="shared" si="533"/>
        <v>Y 18</v>
      </c>
      <c r="C1821" s="215">
        <f t="shared" si="534"/>
        <v>2.7</v>
      </c>
      <c r="D1821" s="215">
        <f t="shared" si="535"/>
        <v>0.13</v>
      </c>
      <c r="E1821" s="215">
        <f t="shared" si="536"/>
        <v>3.9813300000000003</v>
      </c>
      <c r="F1821" s="215">
        <f t="shared" si="537"/>
        <v>6.8379433968857342</v>
      </c>
      <c r="G1821" s="215">
        <f t="shared" si="538"/>
        <v>16.411064152525761</v>
      </c>
      <c r="H1821" s="162">
        <f t="shared" si="543"/>
        <v>1.1250000000000002</v>
      </c>
      <c r="I1821" s="215">
        <f t="shared" si="540"/>
        <v>24.884618400000008</v>
      </c>
      <c r="J1821" s="253">
        <f t="shared" si="541"/>
        <v>13.686540120000005</v>
      </c>
      <c r="K1821" s="68" t="str">
        <f t="shared" si="544"/>
        <v>No se agrieta</v>
      </c>
    </row>
    <row r="1823" spans="2:11" x14ac:dyDescent="0.25">
      <c r="B1823" s="2" t="s">
        <v>426</v>
      </c>
    </row>
    <row r="1824" spans="2:11" x14ac:dyDescent="0.25">
      <c r="B1824" s="179" t="s">
        <v>49</v>
      </c>
      <c r="C1824" s="179" t="s">
        <v>333</v>
      </c>
      <c r="D1824" s="179" t="s">
        <v>334</v>
      </c>
      <c r="E1824" s="179" t="s">
        <v>335</v>
      </c>
      <c r="F1824" s="179" t="s">
        <v>336</v>
      </c>
      <c r="G1824" s="179" t="s">
        <v>337</v>
      </c>
      <c r="H1824" s="179" t="s">
        <v>338</v>
      </c>
      <c r="I1824" s="179" t="s">
        <v>339</v>
      </c>
      <c r="J1824" s="252" t="s">
        <v>475</v>
      </c>
      <c r="K1824" s="252" t="s">
        <v>477</v>
      </c>
    </row>
    <row r="1825" spans="2:11" x14ac:dyDescent="0.25">
      <c r="B1825" s="178" t="str">
        <f t="shared" ref="B1825:B1834" si="545">B1521</f>
        <v xml:space="preserve">X 1 </v>
      </c>
      <c r="C1825" s="178">
        <f t="shared" ref="C1825:C1834" si="546">D1296</f>
        <v>2.2000000000000002</v>
      </c>
      <c r="D1825" s="178">
        <f t="shared" ref="D1825:D1834" si="547">C1689</f>
        <v>0.18</v>
      </c>
      <c r="E1825" s="178">
        <f t="shared" ref="E1825:E1834" si="548">J1689+(K1689*25%)</f>
        <v>3.5189100000000004</v>
      </c>
      <c r="F1825" s="178">
        <f t="shared" ref="F1825:F1834" si="549">J1521</f>
        <v>12.803792587406765</v>
      </c>
      <c r="G1825" s="178">
        <f t="shared" ref="G1825:G1834" si="550">E1590</f>
        <v>30.729102209776233</v>
      </c>
      <c r="H1825" s="162">
        <f>(F1825*C1825)/G1825</f>
        <v>0.91666666666666674</v>
      </c>
      <c r="I1825" s="178">
        <f>(0.5*$I$38*H1825*D1825*C1825)+(0.23*E1825)</f>
        <v>22.843449300000007</v>
      </c>
      <c r="J1825" s="178">
        <f>0.55*I1825</f>
        <v>12.563897115000005</v>
      </c>
      <c r="K1825" s="98" t="str">
        <f>IF(F1825&lt;=J1825,"No se agrieta","Se agrieta")</f>
        <v>Se agrieta</v>
      </c>
    </row>
    <row r="1826" spans="2:11" x14ac:dyDescent="0.25">
      <c r="B1826" s="178" t="str">
        <f t="shared" si="545"/>
        <v xml:space="preserve">X 2 </v>
      </c>
      <c r="C1826" s="178">
        <f t="shared" si="546"/>
        <v>2.2000000000000002</v>
      </c>
      <c r="D1826" s="178">
        <f t="shared" si="547"/>
        <v>0.18</v>
      </c>
      <c r="E1826" s="178">
        <f t="shared" si="548"/>
        <v>3.1903650000000003</v>
      </c>
      <c r="F1826" s="178">
        <f t="shared" si="549"/>
        <v>9.6749232690981497</v>
      </c>
      <c r="G1826" s="178">
        <f t="shared" si="550"/>
        <v>23.219815845835559</v>
      </c>
      <c r="H1826" s="162">
        <f t="shared" ref="H1826:H1829" si="551">(F1826*C1826)/G1826</f>
        <v>0.91666666666666685</v>
      </c>
      <c r="I1826" s="178">
        <f t="shared" ref="I1826:I1834" si="552">(0.5*$I$38*H1826*D1826*C1826)+(0.23*E1826)</f>
        <v>22.767883950000005</v>
      </c>
      <c r="J1826" s="253">
        <f t="shared" ref="J1826:J1834" si="553">0.55*I1826</f>
        <v>12.522336172500005</v>
      </c>
      <c r="K1826" s="68" t="str">
        <f t="shared" ref="K1826:K1834" si="554">IF(F1826&lt;=J1826,"No se agrieta","Se agrieta")</f>
        <v>No se agrieta</v>
      </c>
    </row>
    <row r="1827" spans="2:11" x14ac:dyDescent="0.25">
      <c r="B1827" s="178" t="str">
        <f t="shared" si="545"/>
        <v xml:space="preserve">X 3 </v>
      </c>
      <c r="C1827" s="178">
        <f t="shared" si="546"/>
        <v>2.2000000000000002</v>
      </c>
      <c r="D1827" s="178">
        <f t="shared" si="547"/>
        <v>0.18</v>
      </c>
      <c r="E1827" s="178">
        <f t="shared" si="548"/>
        <v>2.2988700000000004</v>
      </c>
      <c r="F1827" s="178">
        <f t="shared" si="549"/>
        <v>8.1104886099438414</v>
      </c>
      <c r="G1827" s="178">
        <f t="shared" si="550"/>
        <v>19.465172663865218</v>
      </c>
      <c r="H1827" s="162">
        <f t="shared" si="551"/>
        <v>0.91666666666666674</v>
      </c>
      <c r="I1827" s="178">
        <f t="shared" si="552"/>
        <v>22.562840100000006</v>
      </c>
      <c r="J1827" s="253">
        <f t="shared" si="553"/>
        <v>12.409562055000004</v>
      </c>
      <c r="K1827" s="68" t="str">
        <f t="shared" si="554"/>
        <v>No se agrieta</v>
      </c>
    </row>
    <row r="1828" spans="2:11" x14ac:dyDescent="0.25">
      <c r="B1828" s="178" t="str">
        <f t="shared" si="545"/>
        <v>X 4</v>
      </c>
      <c r="C1828" s="178">
        <f t="shared" si="546"/>
        <v>2.2000000000000002</v>
      </c>
      <c r="D1828" s="178">
        <f t="shared" si="547"/>
        <v>0.18</v>
      </c>
      <c r="E1828" s="178">
        <f t="shared" si="548"/>
        <v>2.5657200000000002</v>
      </c>
      <c r="F1828" s="178">
        <f t="shared" si="549"/>
        <v>7.310628294374399</v>
      </c>
      <c r="G1828" s="178">
        <f t="shared" si="550"/>
        <v>17.545507906498557</v>
      </c>
      <c r="H1828" s="162">
        <f t="shared" si="551"/>
        <v>0.91666666666666674</v>
      </c>
      <c r="I1828" s="178">
        <f t="shared" si="552"/>
        <v>22.624215600000007</v>
      </c>
      <c r="J1828" s="253">
        <f t="shared" si="553"/>
        <v>12.443318580000005</v>
      </c>
      <c r="K1828" s="68" t="str">
        <f t="shared" si="554"/>
        <v>No se agrieta</v>
      </c>
    </row>
    <row r="1829" spans="2:11" x14ac:dyDescent="0.25">
      <c r="B1829" s="178" t="str">
        <f t="shared" si="545"/>
        <v>X 5</v>
      </c>
      <c r="C1829" s="178">
        <f t="shared" si="546"/>
        <v>2.1749999999999998</v>
      </c>
      <c r="D1829" s="178">
        <f t="shared" si="547"/>
        <v>0.18</v>
      </c>
      <c r="E1829" s="178">
        <f t="shared" si="548"/>
        <v>2.307375</v>
      </c>
      <c r="F1829" s="178">
        <f t="shared" si="549"/>
        <v>7.1264808110693503</v>
      </c>
      <c r="G1829" s="178">
        <f t="shared" si="550"/>
        <v>17.103553946566439</v>
      </c>
      <c r="H1829" s="162">
        <f t="shared" si="551"/>
        <v>0.90625</v>
      </c>
      <c r="I1829" s="178">
        <f t="shared" si="552"/>
        <v>22.0668665625</v>
      </c>
      <c r="J1829" s="253">
        <f t="shared" si="553"/>
        <v>12.136776609375001</v>
      </c>
      <c r="K1829" s="68" t="str">
        <f t="shared" si="554"/>
        <v>No se agrieta</v>
      </c>
    </row>
    <row r="1830" spans="2:11" x14ac:dyDescent="0.25">
      <c r="B1830" s="178" t="str">
        <f t="shared" si="545"/>
        <v>X 6</v>
      </c>
      <c r="C1830" s="178">
        <f t="shared" si="546"/>
        <v>3.1</v>
      </c>
      <c r="D1830" s="178">
        <f t="shared" si="547"/>
        <v>0.18</v>
      </c>
      <c r="E1830" s="178">
        <f t="shared" si="548"/>
        <v>3.5905499999999999</v>
      </c>
      <c r="F1830" s="178">
        <f t="shared" si="549"/>
        <v>14.8108873103935</v>
      </c>
      <c r="G1830" s="178">
        <f t="shared" si="550"/>
        <v>35.546129544944399</v>
      </c>
      <c r="H1830" s="162">
        <v>1</v>
      </c>
      <c r="I1830" s="178">
        <f t="shared" si="552"/>
        <v>34.696426500000001</v>
      </c>
      <c r="J1830" s="253">
        <f t="shared" si="553"/>
        <v>19.083034575000003</v>
      </c>
      <c r="K1830" s="68" t="str">
        <f t="shared" si="554"/>
        <v>No se agrieta</v>
      </c>
    </row>
    <row r="1831" spans="2:11" x14ac:dyDescent="0.25">
      <c r="B1831" s="178" t="str">
        <f t="shared" si="545"/>
        <v>X 7</v>
      </c>
      <c r="C1831" s="178">
        <f t="shared" si="546"/>
        <v>2.2250000000000001</v>
      </c>
      <c r="D1831" s="178">
        <f t="shared" si="547"/>
        <v>0.18</v>
      </c>
      <c r="E1831" s="178">
        <f t="shared" si="548"/>
        <v>2.3673150000000001</v>
      </c>
      <c r="F1831" s="178">
        <f t="shared" si="549"/>
        <v>7.4964594143705154</v>
      </c>
      <c r="G1831" s="178">
        <f t="shared" si="550"/>
        <v>17.991502594489237</v>
      </c>
      <c r="H1831" s="162">
        <f t="shared" ref="H1831:H1834" si="555">(F1831*C1831)/G1831</f>
        <v>0.92708333333333326</v>
      </c>
      <c r="I1831" s="178">
        <f t="shared" si="552"/>
        <v>23.0822027625</v>
      </c>
      <c r="J1831" s="253">
        <f t="shared" si="553"/>
        <v>12.695211519375</v>
      </c>
      <c r="K1831" s="68" t="str">
        <f t="shared" si="554"/>
        <v>No se agrieta</v>
      </c>
    </row>
    <row r="1832" spans="2:11" x14ac:dyDescent="0.25">
      <c r="B1832" s="178" t="str">
        <f t="shared" si="545"/>
        <v>X 8</v>
      </c>
      <c r="C1832" s="178">
        <f t="shared" si="546"/>
        <v>2.2250000000000001</v>
      </c>
      <c r="D1832" s="178">
        <f t="shared" si="547"/>
        <v>0.18</v>
      </c>
      <c r="E1832" s="178">
        <f t="shared" si="548"/>
        <v>3.5042400000000002</v>
      </c>
      <c r="F1832" s="178">
        <f t="shared" si="549"/>
        <v>7.4964594143705154</v>
      </c>
      <c r="G1832" s="178">
        <f t="shared" si="550"/>
        <v>17.991502594489237</v>
      </c>
      <c r="H1832" s="162">
        <f t="shared" si="555"/>
        <v>0.92708333333333326</v>
      </c>
      <c r="I1832" s="178">
        <f t="shared" si="552"/>
        <v>23.343695512499998</v>
      </c>
      <c r="J1832" s="253">
        <f t="shared" si="553"/>
        <v>12.839032531875</v>
      </c>
      <c r="K1832" s="68" t="str">
        <f t="shared" si="554"/>
        <v>No se agrieta</v>
      </c>
    </row>
    <row r="1833" spans="2:11" x14ac:dyDescent="0.25">
      <c r="B1833" s="178" t="str">
        <f t="shared" si="545"/>
        <v>X 9</v>
      </c>
      <c r="C1833" s="178">
        <f t="shared" si="546"/>
        <v>2.2250000000000001</v>
      </c>
      <c r="D1833" s="178">
        <f t="shared" si="547"/>
        <v>0.18</v>
      </c>
      <c r="E1833" s="178">
        <f t="shared" si="548"/>
        <v>3.5598150000000004</v>
      </c>
      <c r="F1833" s="178">
        <f t="shared" si="549"/>
        <v>9.9208531337523951</v>
      </c>
      <c r="G1833" s="178">
        <f t="shared" si="550"/>
        <v>23.810047521005746</v>
      </c>
      <c r="H1833" s="162">
        <f t="shared" si="555"/>
        <v>0.92708333333333348</v>
      </c>
      <c r="I1833" s="178">
        <f t="shared" si="552"/>
        <v>23.356477762500006</v>
      </c>
      <c r="J1833" s="253">
        <f t="shared" si="553"/>
        <v>12.846062769375004</v>
      </c>
      <c r="K1833" s="68" t="str">
        <f t="shared" si="554"/>
        <v>No se agrieta</v>
      </c>
    </row>
    <row r="1834" spans="2:11" x14ac:dyDescent="0.25">
      <c r="B1834" s="178" t="str">
        <f t="shared" si="545"/>
        <v>X 10</v>
      </c>
      <c r="C1834" s="178">
        <f t="shared" si="546"/>
        <v>2.2250000000000001</v>
      </c>
      <c r="D1834" s="178">
        <f t="shared" si="547"/>
        <v>0.18</v>
      </c>
      <c r="E1834" s="178">
        <f t="shared" si="548"/>
        <v>3.5598150000000004</v>
      </c>
      <c r="F1834" s="178">
        <f t="shared" si="549"/>
        <v>13.129256148253743</v>
      </c>
      <c r="G1834" s="178">
        <f t="shared" si="550"/>
        <v>31.510214755808981</v>
      </c>
      <c r="H1834" s="162">
        <f t="shared" si="555"/>
        <v>0.92708333333333348</v>
      </c>
      <c r="I1834" s="178">
        <f t="shared" si="552"/>
        <v>23.356477762500006</v>
      </c>
      <c r="J1834" s="253">
        <f t="shared" si="553"/>
        <v>12.846062769375004</v>
      </c>
      <c r="K1834" s="98" t="str">
        <f t="shared" si="554"/>
        <v>Se agrieta</v>
      </c>
    </row>
    <row r="1836" spans="2:11" x14ac:dyDescent="0.25">
      <c r="B1836" s="2" t="s">
        <v>427</v>
      </c>
    </row>
    <row r="1837" spans="2:11" x14ac:dyDescent="0.25">
      <c r="B1837" s="214" t="s">
        <v>49</v>
      </c>
      <c r="C1837" s="214" t="s">
        <v>333</v>
      </c>
      <c r="D1837" s="214" t="s">
        <v>334</v>
      </c>
      <c r="E1837" s="214" t="s">
        <v>335</v>
      </c>
      <c r="F1837" s="214" t="s">
        <v>336</v>
      </c>
      <c r="G1837" s="214" t="s">
        <v>337</v>
      </c>
      <c r="H1837" s="214" t="s">
        <v>338</v>
      </c>
      <c r="I1837" s="214" t="s">
        <v>339</v>
      </c>
      <c r="J1837" s="252" t="s">
        <v>475</v>
      </c>
      <c r="K1837" s="252" t="s">
        <v>477</v>
      </c>
    </row>
    <row r="1838" spans="2:11" x14ac:dyDescent="0.25">
      <c r="B1838" s="215" t="str">
        <f>B1534</f>
        <v xml:space="preserve">Y 1 </v>
      </c>
      <c r="C1838" s="215">
        <f>D1306</f>
        <v>2.1</v>
      </c>
      <c r="D1838" s="215">
        <f>C1701</f>
        <v>0.13</v>
      </c>
      <c r="E1838" s="215">
        <f>J1701+(K1701*25%)</f>
        <v>2.0133000000000001</v>
      </c>
      <c r="F1838" s="215">
        <f>J1534</f>
        <v>3.164961176667382</v>
      </c>
      <c r="G1838" s="215">
        <f>E1601</f>
        <v>7.595906824001716</v>
      </c>
      <c r="H1838" s="162">
        <f>(F1838*C1838)/G1838</f>
        <v>0.87500000000000011</v>
      </c>
      <c r="I1838" s="215">
        <f>(0.5*$I$38*H1838*D1838*C1838)+(0.23*E1838)</f>
        <v>14.962771500000004</v>
      </c>
      <c r="J1838" s="215">
        <f>0.55*I1838</f>
        <v>8.2295243250000034</v>
      </c>
      <c r="K1838" s="68" t="str">
        <f>IF(F1838&lt;=J1838,"No se agrieta","Se agrieta")</f>
        <v>No se agrieta</v>
      </c>
    </row>
    <row r="1839" spans="2:11" x14ac:dyDescent="0.25">
      <c r="B1839" s="215" t="str">
        <f t="shared" ref="B1839:B1855" si="556">B1535</f>
        <v xml:space="preserve">Y 2 </v>
      </c>
      <c r="C1839" s="215">
        <f t="shared" ref="C1839:C1855" si="557">D1307</f>
        <v>2.4</v>
      </c>
      <c r="D1839" s="215">
        <f t="shared" ref="D1839:D1855" si="558">C1702</f>
        <v>0.13</v>
      </c>
      <c r="E1839" s="215">
        <f t="shared" ref="E1839:E1855" si="559">J1702+(K1702*25%)</f>
        <v>2.4085799999999997</v>
      </c>
      <c r="F1839" s="215">
        <f t="shared" ref="F1839:F1855" si="560">J1535</f>
        <v>4.2498270860373335</v>
      </c>
      <c r="G1839" s="233">
        <f t="shared" ref="G1839:G1855" si="561">E1602</f>
        <v>10.199585006489601</v>
      </c>
      <c r="H1839" s="162">
        <f t="shared" ref="H1839:H1842" si="562">(F1839*C1839)/G1839</f>
        <v>1</v>
      </c>
      <c r="I1839" s="215">
        <f t="shared" ref="I1839:I1855" si="563">(0.5*$I$38*H1839*D1839*C1839)+(0.23*E1839)</f>
        <v>19.492373400000002</v>
      </c>
      <c r="J1839" s="253">
        <f t="shared" ref="J1839:J1855" si="564">0.55*I1839</f>
        <v>10.720805370000003</v>
      </c>
      <c r="K1839" s="68" t="str">
        <f t="shared" ref="K1839:K1847" si="565">IF(F1839&lt;=J1839,"No se agrieta","Se agrieta")</f>
        <v>No se agrieta</v>
      </c>
    </row>
    <row r="1840" spans="2:11" x14ac:dyDescent="0.25">
      <c r="B1840" s="215" t="str">
        <f t="shared" si="556"/>
        <v xml:space="preserve">Y 3 </v>
      </c>
      <c r="C1840" s="215">
        <f t="shared" si="557"/>
        <v>2.6</v>
      </c>
      <c r="D1840" s="215">
        <f t="shared" si="558"/>
        <v>0.13</v>
      </c>
      <c r="E1840" s="215">
        <f t="shared" si="559"/>
        <v>2.5820099999999999</v>
      </c>
      <c r="F1840" s="215">
        <f t="shared" si="560"/>
        <v>5.0290928559686181</v>
      </c>
      <c r="G1840" s="233">
        <f t="shared" si="561"/>
        <v>12.069822854324682</v>
      </c>
      <c r="H1840" s="162">
        <f t="shared" si="562"/>
        <v>1.0833333333333335</v>
      </c>
      <c r="I1840" s="215">
        <f t="shared" si="563"/>
        <v>22.820178966666674</v>
      </c>
      <c r="J1840" s="253">
        <f t="shared" si="564"/>
        <v>12.551098431666672</v>
      </c>
      <c r="K1840" s="68" t="str">
        <f t="shared" si="565"/>
        <v>No se agrieta</v>
      </c>
    </row>
    <row r="1841" spans="2:11" x14ac:dyDescent="0.25">
      <c r="B1841" s="215" t="str">
        <f t="shared" si="556"/>
        <v>Y 4</v>
      </c>
      <c r="C1841" s="215">
        <f t="shared" si="557"/>
        <v>2.6</v>
      </c>
      <c r="D1841" s="215">
        <f t="shared" si="558"/>
        <v>0.13</v>
      </c>
      <c r="E1841" s="215">
        <f t="shared" si="559"/>
        <v>2.6721000000000004</v>
      </c>
      <c r="F1841" s="215">
        <f t="shared" si="560"/>
        <v>5.0290928559686181</v>
      </c>
      <c r="G1841" s="233">
        <f t="shared" si="561"/>
        <v>12.069822854324682</v>
      </c>
      <c r="H1841" s="162">
        <f t="shared" si="562"/>
        <v>1.0833333333333335</v>
      </c>
      <c r="I1841" s="215">
        <f t="shared" si="563"/>
        <v>22.840899666666672</v>
      </c>
      <c r="J1841" s="253">
        <f t="shared" si="564"/>
        <v>12.562494816666671</v>
      </c>
      <c r="K1841" s="68" t="str">
        <f t="shared" si="565"/>
        <v>No se agrieta</v>
      </c>
    </row>
    <row r="1842" spans="2:11" x14ac:dyDescent="0.25">
      <c r="B1842" s="215" t="str">
        <f t="shared" si="556"/>
        <v>Y 5</v>
      </c>
      <c r="C1842" s="215">
        <f t="shared" si="557"/>
        <v>2.6</v>
      </c>
      <c r="D1842" s="215">
        <f t="shared" si="558"/>
        <v>0.13</v>
      </c>
      <c r="E1842" s="215">
        <f t="shared" si="559"/>
        <v>1.7817750000000001</v>
      </c>
      <c r="F1842" s="215">
        <f t="shared" si="560"/>
        <v>5.0290928559686181</v>
      </c>
      <c r="G1842" s="233">
        <f t="shared" si="561"/>
        <v>12.069822854324682</v>
      </c>
      <c r="H1842" s="162">
        <f t="shared" si="562"/>
        <v>1.0833333333333335</v>
      </c>
      <c r="I1842" s="215">
        <f t="shared" si="563"/>
        <v>22.636124916666674</v>
      </c>
      <c r="J1842" s="253">
        <f t="shared" si="564"/>
        <v>12.449868704166672</v>
      </c>
      <c r="K1842" s="68" t="str">
        <f t="shared" si="565"/>
        <v>No se agrieta</v>
      </c>
    </row>
    <row r="1843" spans="2:11" x14ac:dyDescent="0.25">
      <c r="B1843" s="215" t="str">
        <f t="shared" si="556"/>
        <v>Y 6</v>
      </c>
      <c r="C1843" s="215">
        <f t="shared" si="557"/>
        <v>2.7</v>
      </c>
      <c r="D1843" s="215">
        <f t="shared" si="558"/>
        <v>0.13</v>
      </c>
      <c r="E1843" s="215">
        <f t="shared" si="559"/>
        <v>2.8038600000000002</v>
      </c>
      <c r="F1843" s="215">
        <f t="shared" si="560"/>
        <v>5.4325820691504303</v>
      </c>
      <c r="G1843" s="233">
        <f t="shared" si="561"/>
        <v>13.038196965961033</v>
      </c>
      <c r="H1843" s="162">
        <v>1</v>
      </c>
      <c r="I1843" s="215">
        <f t="shared" si="563"/>
        <v>21.950587800000005</v>
      </c>
      <c r="J1843" s="253">
        <f t="shared" si="564"/>
        <v>12.072823290000004</v>
      </c>
      <c r="K1843" s="68" t="str">
        <f t="shared" si="565"/>
        <v>No se agrieta</v>
      </c>
    </row>
    <row r="1844" spans="2:11" x14ac:dyDescent="0.25">
      <c r="B1844" s="215" t="str">
        <f t="shared" si="556"/>
        <v>Y 7</v>
      </c>
      <c r="C1844" s="215">
        <f t="shared" si="557"/>
        <v>2.7</v>
      </c>
      <c r="D1844" s="215">
        <f t="shared" si="558"/>
        <v>0.13</v>
      </c>
      <c r="E1844" s="215">
        <f t="shared" si="559"/>
        <v>2.8038600000000002</v>
      </c>
      <c r="F1844" s="215">
        <f t="shared" si="560"/>
        <v>5.4325820691504303</v>
      </c>
      <c r="G1844" s="233">
        <f t="shared" si="561"/>
        <v>13.038196965961033</v>
      </c>
      <c r="H1844" s="162">
        <f t="shared" ref="H1844:H1855" si="566">(F1844*C1844)/G1844</f>
        <v>1.125</v>
      </c>
      <c r="I1844" s="215">
        <f t="shared" si="563"/>
        <v>24.613800300000001</v>
      </c>
      <c r="J1844" s="253">
        <f t="shared" si="564"/>
        <v>13.537590165000001</v>
      </c>
      <c r="K1844" s="68" t="str">
        <f t="shared" si="565"/>
        <v>No se agrieta</v>
      </c>
    </row>
    <row r="1845" spans="2:11" x14ac:dyDescent="0.25">
      <c r="B1845" s="215" t="str">
        <f t="shared" si="556"/>
        <v>Y 8</v>
      </c>
      <c r="C1845" s="215">
        <f t="shared" si="557"/>
        <v>2.7</v>
      </c>
      <c r="D1845" s="215">
        <f t="shared" si="558"/>
        <v>0.13</v>
      </c>
      <c r="E1845" s="215">
        <f t="shared" si="559"/>
        <v>2.8071899999999999</v>
      </c>
      <c r="F1845" s="215">
        <f t="shared" si="560"/>
        <v>5.2926185256198135</v>
      </c>
      <c r="G1845" s="233">
        <f t="shared" si="561"/>
        <v>12.702284461487553</v>
      </c>
      <c r="H1845" s="162">
        <f t="shared" si="566"/>
        <v>1.125</v>
      </c>
      <c r="I1845" s="215">
        <f t="shared" si="563"/>
        <v>24.614566200000002</v>
      </c>
      <c r="J1845" s="253">
        <f t="shared" si="564"/>
        <v>13.538011410000003</v>
      </c>
      <c r="K1845" s="68" t="str">
        <f t="shared" si="565"/>
        <v>No se agrieta</v>
      </c>
    </row>
    <row r="1846" spans="2:11" x14ac:dyDescent="0.25">
      <c r="B1846" s="215" t="str">
        <f t="shared" si="556"/>
        <v>Y 9</v>
      </c>
      <c r="C1846" s="215">
        <f t="shared" si="557"/>
        <v>2.7</v>
      </c>
      <c r="D1846" s="215">
        <f t="shared" si="558"/>
        <v>0.13</v>
      </c>
      <c r="E1846" s="215">
        <f t="shared" si="559"/>
        <v>2.8071899999999999</v>
      </c>
      <c r="F1846" s="215">
        <f t="shared" si="560"/>
        <v>5.2926185256198135</v>
      </c>
      <c r="G1846" s="233">
        <f t="shared" si="561"/>
        <v>12.702284461487553</v>
      </c>
      <c r="H1846" s="162">
        <f t="shared" si="566"/>
        <v>1.125</v>
      </c>
      <c r="I1846" s="215">
        <f t="shared" si="563"/>
        <v>24.614566200000002</v>
      </c>
      <c r="J1846" s="253">
        <f t="shared" si="564"/>
        <v>13.538011410000003</v>
      </c>
      <c r="K1846" s="68" t="str">
        <f t="shared" si="565"/>
        <v>No se agrieta</v>
      </c>
    </row>
    <row r="1847" spans="2:11" x14ac:dyDescent="0.25">
      <c r="B1847" s="215" t="str">
        <f t="shared" si="556"/>
        <v>Y 10</v>
      </c>
      <c r="C1847" s="215">
        <f t="shared" si="557"/>
        <v>2.4</v>
      </c>
      <c r="D1847" s="215">
        <f t="shared" si="558"/>
        <v>0.13</v>
      </c>
      <c r="E1847" s="215">
        <f t="shared" si="559"/>
        <v>2.35656</v>
      </c>
      <c r="F1847" s="215">
        <f t="shared" si="560"/>
        <v>4.1403357151233182</v>
      </c>
      <c r="G1847" s="233">
        <f t="shared" si="561"/>
        <v>9.9368057162959627</v>
      </c>
      <c r="H1847" s="162">
        <f t="shared" si="566"/>
        <v>1</v>
      </c>
      <c r="I1847" s="215">
        <f t="shared" si="563"/>
        <v>19.480408800000003</v>
      </c>
      <c r="J1847" s="253">
        <f t="shared" si="564"/>
        <v>10.714224840000002</v>
      </c>
      <c r="K1847" s="68" t="str">
        <f t="shared" si="565"/>
        <v>No se agrieta</v>
      </c>
    </row>
    <row r="1848" spans="2:11" x14ac:dyDescent="0.25">
      <c r="B1848" s="215" t="str">
        <f t="shared" si="556"/>
        <v>Y 11</v>
      </c>
      <c r="C1848" s="215">
        <f t="shared" si="557"/>
        <v>2.6</v>
      </c>
      <c r="D1848" s="215">
        <f t="shared" si="558"/>
        <v>0.13</v>
      </c>
      <c r="E1848" s="215">
        <f t="shared" si="559"/>
        <v>2.5847549999999999</v>
      </c>
      <c r="F1848" s="215">
        <f t="shared" si="560"/>
        <v>4.8995246970515174</v>
      </c>
      <c r="G1848" s="233">
        <f t="shared" si="561"/>
        <v>11.758859272923642</v>
      </c>
      <c r="H1848" s="162">
        <f t="shared" si="566"/>
        <v>1.0833333333333333</v>
      </c>
      <c r="I1848" s="215">
        <f t="shared" si="563"/>
        <v>22.820810316666666</v>
      </c>
      <c r="J1848" s="253">
        <f t="shared" si="564"/>
        <v>12.551445674166667</v>
      </c>
      <c r="K1848" s="68" t="str">
        <f>IF(F1848&lt;=J1848,"No se agrieta","Se agrieta")</f>
        <v>No se agrieta</v>
      </c>
    </row>
    <row r="1849" spans="2:11" x14ac:dyDescent="0.25">
      <c r="B1849" s="215" t="str">
        <f t="shared" si="556"/>
        <v>Y 12</v>
      </c>
      <c r="C1849" s="215">
        <f t="shared" si="557"/>
        <v>2.6</v>
      </c>
      <c r="D1849" s="215">
        <f t="shared" si="558"/>
        <v>0.13</v>
      </c>
      <c r="E1849" s="215">
        <f t="shared" si="559"/>
        <v>2.67516</v>
      </c>
      <c r="F1849" s="215">
        <f t="shared" si="560"/>
        <v>4.8995246970515174</v>
      </c>
      <c r="G1849" s="233">
        <f t="shared" si="561"/>
        <v>11.758859272923642</v>
      </c>
      <c r="H1849" s="162">
        <f t="shared" si="566"/>
        <v>1.0833333333333333</v>
      </c>
      <c r="I1849" s="215">
        <f t="shared" si="563"/>
        <v>22.841603466666665</v>
      </c>
      <c r="J1849" s="253">
        <f t="shared" si="564"/>
        <v>12.562881906666666</v>
      </c>
      <c r="K1849" s="68" t="str">
        <f t="shared" ref="K1849:K1855" si="567">IF(F1849&lt;=J1849,"No se agrieta","Se agrieta")</f>
        <v>No se agrieta</v>
      </c>
    </row>
    <row r="1850" spans="2:11" x14ac:dyDescent="0.25">
      <c r="B1850" s="215" t="str">
        <f t="shared" si="556"/>
        <v>Y 13</v>
      </c>
      <c r="C1850" s="215">
        <f t="shared" si="557"/>
        <v>2.6</v>
      </c>
      <c r="D1850" s="215">
        <f t="shared" si="558"/>
        <v>0.13</v>
      </c>
      <c r="E1850" s="215">
        <f t="shared" si="559"/>
        <v>2.5847549999999999</v>
      </c>
      <c r="F1850" s="215">
        <f t="shared" si="560"/>
        <v>4.8995246970515174</v>
      </c>
      <c r="G1850" s="233">
        <f t="shared" si="561"/>
        <v>11.758859272923642</v>
      </c>
      <c r="H1850" s="162">
        <f t="shared" si="566"/>
        <v>1.0833333333333333</v>
      </c>
      <c r="I1850" s="215">
        <f t="shared" si="563"/>
        <v>22.820810316666666</v>
      </c>
      <c r="J1850" s="253">
        <f t="shared" si="564"/>
        <v>12.551445674166667</v>
      </c>
      <c r="K1850" s="68" t="str">
        <f t="shared" si="567"/>
        <v>No se agrieta</v>
      </c>
    </row>
    <row r="1851" spans="2:11" x14ac:dyDescent="0.25">
      <c r="B1851" s="215" t="str">
        <f t="shared" si="556"/>
        <v>Y 14</v>
      </c>
      <c r="C1851" s="215">
        <f t="shared" si="557"/>
        <v>2.4</v>
      </c>
      <c r="D1851" s="215">
        <f t="shared" si="558"/>
        <v>0.13</v>
      </c>
      <c r="E1851" s="215">
        <f t="shared" si="559"/>
        <v>2.4112350000000005</v>
      </c>
      <c r="F1851" s="215">
        <f t="shared" si="560"/>
        <v>4.1403357151233182</v>
      </c>
      <c r="G1851" s="233">
        <f t="shared" si="561"/>
        <v>9.9368057162959627</v>
      </c>
      <c r="H1851" s="162">
        <f t="shared" si="566"/>
        <v>1</v>
      </c>
      <c r="I1851" s="215">
        <f t="shared" si="563"/>
        <v>19.49298405</v>
      </c>
      <c r="J1851" s="253">
        <f t="shared" si="564"/>
        <v>10.7211412275</v>
      </c>
      <c r="K1851" s="68" t="str">
        <f t="shared" si="567"/>
        <v>No se agrieta</v>
      </c>
    </row>
    <row r="1852" spans="2:11" x14ac:dyDescent="0.25">
      <c r="B1852" s="215" t="str">
        <f t="shared" si="556"/>
        <v>Y 15</v>
      </c>
      <c r="C1852" s="215">
        <f t="shared" si="557"/>
        <v>2.1</v>
      </c>
      <c r="D1852" s="215">
        <f t="shared" si="558"/>
        <v>0.13</v>
      </c>
      <c r="E1852" s="215">
        <f t="shared" si="559"/>
        <v>2.0152800000000002</v>
      </c>
      <c r="F1852" s="215">
        <f t="shared" si="560"/>
        <v>3.0834199913185758</v>
      </c>
      <c r="G1852" s="233">
        <f t="shared" si="561"/>
        <v>7.4002079791645814</v>
      </c>
      <c r="H1852" s="162">
        <f t="shared" si="566"/>
        <v>0.87500000000000011</v>
      </c>
      <c r="I1852" s="215">
        <f t="shared" si="563"/>
        <v>14.963226900000004</v>
      </c>
      <c r="J1852" s="253">
        <f t="shared" si="564"/>
        <v>8.2297747950000026</v>
      </c>
      <c r="K1852" s="68" t="str">
        <f t="shared" si="567"/>
        <v>No se agrieta</v>
      </c>
    </row>
    <row r="1853" spans="2:11" x14ac:dyDescent="0.25">
      <c r="B1853" s="215" t="str">
        <f t="shared" si="556"/>
        <v>Y 16</v>
      </c>
      <c r="C1853" s="215">
        <f t="shared" si="557"/>
        <v>2.1</v>
      </c>
      <c r="D1853" s="215">
        <f t="shared" si="558"/>
        <v>0.13</v>
      </c>
      <c r="E1853" s="215">
        <f t="shared" si="559"/>
        <v>2.7682200000000003</v>
      </c>
      <c r="F1853" s="215">
        <f t="shared" si="560"/>
        <v>3.0442246052623712</v>
      </c>
      <c r="G1853" s="233">
        <f t="shared" si="561"/>
        <v>7.3061390526296908</v>
      </c>
      <c r="H1853" s="162">
        <f t="shared" si="566"/>
        <v>0.875</v>
      </c>
      <c r="I1853" s="215">
        <f t="shared" si="563"/>
        <v>15.136403100000003</v>
      </c>
      <c r="J1853" s="253">
        <f t="shared" si="564"/>
        <v>8.3250217050000028</v>
      </c>
      <c r="K1853" s="68" t="str">
        <f t="shared" si="567"/>
        <v>No se agrieta</v>
      </c>
    </row>
    <row r="1854" spans="2:11" x14ac:dyDescent="0.25">
      <c r="B1854" s="215" t="str">
        <f t="shared" si="556"/>
        <v>Y 17</v>
      </c>
      <c r="C1854" s="215">
        <f t="shared" si="557"/>
        <v>2.6</v>
      </c>
      <c r="D1854" s="215">
        <f t="shared" si="558"/>
        <v>0.13</v>
      </c>
      <c r="E1854" s="215">
        <f t="shared" si="559"/>
        <v>3.7791449999999998</v>
      </c>
      <c r="F1854" s="215">
        <f t="shared" si="560"/>
        <v>4.8372436057523966</v>
      </c>
      <c r="G1854" s="233">
        <f t="shared" si="561"/>
        <v>11.609384653805751</v>
      </c>
      <c r="H1854" s="162">
        <f t="shared" si="566"/>
        <v>1.0833333333333335</v>
      </c>
      <c r="I1854" s="215">
        <f t="shared" si="563"/>
        <v>23.095520016666672</v>
      </c>
      <c r="J1854" s="253">
        <f t="shared" si="564"/>
        <v>12.702536009166671</v>
      </c>
      <c r="K1854" s="68" t="str">
        <f t="shared" si="567"/>
        <v>No se agrieta</v>
      </c>
    </row>
    <row r="1855" spans="2:11" x14ac:dyDescent="0.25">
      <c r="B1855" s="215" t="str">
        <f t="shared" si="556"/>
        <v>Y 18</v>
      </c>
      <c r="C1855" s="215">
        <f t="shared" si="557"/>
        <v>2.7</v>
      </c>
      <c r="D1855" s="215">
        <f t="shared" si="558"/>
        <v>0.13</v>
      </c>
      <c r="E1855" s="215">
        <f t="shared" si="559"/>
        <v>3.9813300000000003</v>
      </c>
      <c r="F1855" s="215">
        <f t="shared" si="560"/>
        <v>5.2253405592889344</v>
      </c>
      <c r="G1855" s="233">
        <f t="shared" si="561"/>
        <v>12.540817342293442</v>
      </c>
      <c r="H1855" s="162">
        <f t="shared" si="566"/>
        <v>1.125</v>
      </c>
      <c r="I1855" s="215">
        <f t="shared" si="563"/>
        <v>24.884618400000001</v>
      </c>
      <c r="J1855" s="253">
        <f t="shared" si="564"/>
        <v>13.686540120000002</v>
      </c>
      <c r="K1855" s="68" t="str">
        <f t="shared" si="567"/>
        <v>No se agrieta</v>
      </c>
    </row>
    <row r="1857" spans="2:11" x14ac:dyDescent="0.25">
      <c r="B1857" s="2" t="s">
        <v>440</v>
      </c>
    </row>
    <row r="1858" spans="2:11" x14ac:dyDescent="0.25">
      <c r="B1858" s="194" t="s">
        <v>49</v>
      </c>
      <c r="C1858" s="194" t="s">
        <v>333</v>
      </c>
      <c r="D1858" s="194" t="s">
        <v>334</v>
      </c>
      <c r="E1858" s="194" t="s">
        <v>335</v>
      </c>
      <c r="F1858" s="194" t="s">
        <v>336</v>
      </c>
      <c r="G1858" s="194" t="s">
        <v>337</v>
      </c>
      <c r="H1858" s="194" t="s">
        <v>338</v>
      </c>
      <c r="I1858" s="194" t="s">
        <v>339</v>
      </c>
      <c r="J1858" s="252" t="s">
        <v>475</v>
      </c>
      <c r="K1858" s="252" t="s">
        <v>477</v>
      </c>
    </row>
    <row r="1859" spans="2:11" x14ac:dyDescent="0.25">
      <c r="B1859" s="196" t="str">
        <f t="shared" ref="B1859:B1868" si="568">B1555</f>
        <v xml:space="preserve">X 1 </v>
      </c>
      <c r="C1859" s="196">
        <f t="shared" ref="C1859:C1868" si="569">D1324</f>
        <v>2.2000000000000002</v>
      </c>
      <c r="D1859" s="196">
        <f t="shared" ref="D1859:D1868" si="570">C1721</f>
        <v>0.18</v>
      </c>
      <c r="E1859" s="196">
        <f t="shared" ref="E1859:E1868" si="571">J1721+(K1721*25%)</f>
        <v>3.4184550000000007</v>
      </c>
      <c r="F1859" s="196">
        <f t="shared" ref="F1859:F1868" si="572">J1555</f>
        <v>7.8070908790391051</v>
      </c>
      <c r="G1859" s="196">
        <f t="shared" ref="G1859:G1868" si="573">F1590</f>
        <v>18.737018109693853</v>
      </c>
      <c r="H1859" s="162">
        <f>(F1859*C1859)/G1859</f>
        <v>0.91666666666666674</v>
      </c>
      <c r="I1859" s="196">
        <f>(0.5*$I$38*H1859*D1859*C1859)+(0.23*E1859)</f>
        <v>22.820344650000006</v>
      </c>
      <c r="J1859" s="196">
        <f>0.55*I1859</f>
        <v>12.551189557500004</v>
      </c>
      <c r="K1859" s="68" t="str">
        <f>IF(F1859&lt;=J1859,"No se agrieta","Se agrieta")</f>
        <v>No se agrieta</v>
      </c>
    </row>
    <row r="1860" spans="2:11" x14ac:dyDescent="0.25">
      <c r="B1860" s="196" t="str">
        <f t="shared" si="568"/>
        <v xml:space="preserve">X 2 </v>
      </c>
      <c r="C1860" s="196">
        <f t="shared" si="569"/>
        <v>2.2000000000000002</v>
      </c>
      <c r="D1860" s="196">
        <f t="shared" si="570"/>
        <v>0.13</v>
      </c>
      <c r="E1860" s="196">
        <f t="shared" si="571"/>
        <v>2.6329624999999997</v>
      </c>
      <c r="F1860" s="196">
        <f t="shared" si="572"/>
        <v>4.3921563299101418</v>
      </c>
      <c r="G1860" s="196">
        <f t="shared" si="573"/>
        <v>10.54117519178434</v>
      </c>
      <c r="H1860" s="162">
        <f t="shared" ref="H1860:H1863" si="574">(F1860*C1860)/G1860</f>
        <v>0.91666666666666663</v>
      </c>
      <c r="I1860" s="196">
        <f t="shared" ref="I1860:I1868" si="575">(0.5*$I$38*H1860*D1860*C1860)+(0.23*E1860)</f>
        <v>16.51909804166667</v>
      </c>
      <c r="J1860" s="253">
        <f t="shared" ref="J1860:J1868" si="576">0.55*I1860</f>
        <v>9.0855039229166685</v>
      </c>
      <c r="K1860" s="68" t="str">
        <f t="shared" ref="K1860:K1868" si="577">IF(F1860&lt;=J1860,"No se agrieta","Se agrieta")</f>
        <v>No se agrieta</v>
      </c>
    </row>
    <row r="1861" spans="2:11" x14ac:dyDescent="0.25">
      <c r="B1861" s="196" t="str">
        <f t="shared" si="568"/>
        <v xml:space="preserve">X 3 </v>
      </c>
      <c r="C1861" s="196">
        <f t="shared" si="569"/>
        <v>2.2000000000000002</v>
      </c>
      <c r="D1861" s="196">
        <f t="shared" si="570"/>
        <v>0.13</v>
      </c>
      <c r="E1861" s="196">
        <f t="shared" si="571"/>
        <v>1.7909949999999999</v>
      </c>
      <c r="F1861" s="196">
        <f t="shared" si="572"/>
        <v>3.7690072329899804</v>
      </c>
      <c r="G1861" s="196">
        <f t="shared" si="573"/>
        <v>9.045617359175953</v>
      </c>
      <c r="H1861" s="162">
        <f t="shared" si="574"/>
        <v>0.91666666666666674</v>
      </c>
      <c r="I1861" s="196">
        <f t="shared" si="575"/>
        <v>16.325445516666669</v>
      </c>
      <c r="J1861" s="253">
        <f t="shared" si="576"/>
        <v>8.9789950341666689</v>
      </c>
      <c r="K1861" s="68" t="str">
        <f t="shared" si="577"/>
        <v>No se agrieta</v>
      </c>
    </row>
    <row r="1862" spans="2:11" x14ac:dyDescent="0.25">
      <c r="B1862" s="196" t="str">
        <f t="shared" si="568"/>
        <v>X 4</v>
      </c>
      <c r="C1862" s="196">
        <f t="shared" si="569"/>
        <v>2.2000000000000002</v>
      </c>
      <c r="D1862" s="196">
        <f t="shared" si="570"/>
        <v>0.13</v>
      </c>
      <c r="E1862" s="196">
        <f t="shared" si="571"/>
        <v>2.0430199999999998</v>
      </c>
      <c r="F1862" s="196">
        <f t="shared" si="572"/>
        <v>3.5938647658323224</v>
      </c>
      <c r="G1862" s="196">
        <f t="shared" si="573"/>
        <v>8.6252754379975727</v>
      </c>
      <c r="H1862" s="162">
        <f t="shared" si="574"/>
        <v>0.91666666666666685</v>
      </c>
      <c r="I1862" s="196">
        <f t="shared" si="575"/>
        <v>16.383411266666673</v>
      </c>
      <c r="J1862" s="253">
        <f t="shared" si="576"/>
        <v>9.0108761966666719</v>
      </c>
      <c r="K1862" s="68" t="str">
        <f t="shared" si="577"/>
        <v>No se agrieta</v>
      </c>
    </row>
    <row r="1863" spans="2:11" x14ac:dyDescent="0.25">
      <c r="B1863" s="196" t="str">
        <f t="shared" si="568"/>
        <v>X 5</v>
      </c>
      <c r="C1863" s="196">
        <f t="shared" si="569"/>
        <v>2.1749999999999998</v>
      </c>
      <c r="D1863" s="196">
        <f t="shared" si="570"/>
        <v>0.13</v>
      </c>
      <c r="E1863" s="196">
        <f t="shared" si="571"/>
        <v>1.8033475000000001</v>
      </c>
      <c r="F1863" s="196">
        <f t="shared" si="572"/>
        <v>3.5033388732115784</v>
      </c>
      <c r="G1863" s="196">
        <f t="shared" si="573"/>
        <v>8.4080132957077875</v>
      </c>
      <c r="H1863" s="162">
        <f t="shared" si="574"/>
        <v>0.90625</v>
      </c>
      <c r="I1863" s="196">
        <f t="shared" si="575"/>
        <v>15.96867070625</v>
      </c>
      <c r="J1863" s="253">
        <f t="shared" si="576"/>
        <v>8.7827688884375004</v>
      </c>
      <c r="K1863" s="68" t="str">
        <f t="shared" si="577"/>
        <v>No se agrieta</v>
      </c>
    </row>
    <row r="1864" spans="2:11" x14ac:dyDescent="0.25">
      <c r="B1864" s="196" t="str">
        <f t="shared" si="568"/>
        <v>X 6</v>
      </c>
      <c r="C1864" s="196">
        <f t="shared" si="569"/>
        <v>3.1</v>
      </c>
      <c r="D1864" s="196">
        <f t="shared" si="570"/>
        <v>0.13</v>
      </c>
      <c r="E1864" s="196">
        <f t="shared" si="571"/>
        <v>2.8553949999999997</v>
      </c>
      <c r="F1864" s="196">
        <f t="shared" si="572"/>
        <v>7.2809509541739343</v>
      </c>
      <c r="G1864" s="196">
        <f t="shared" si="573"/>
        <v>17.474282290017442</v>
      </c>
      <c r="H1864" s="162">
        <v>1</v>
      </c>
      <c r="I1864" s="196">
        <f t="shared" si="575"/>
        <v>25.118840850000002</v>
      </c>
      <c r="J1864" s="253">
        <f t="shared" si="576"/>
        <v>13.815362467500002</v>
      </c>
      <c r="K1864" s="68" t="str">
        <f t="shared" si="577"/>
        <v>No se agrieta</v>
      </c>
    </row>
    <row r="1865" spans="2:11" x14ac:dyDescent="0.25">
      <c r="B1865" s="196" t="str">
        <f t="shared" si="568"/>
        <v>X 7</v>
      </c>
      <c r="C1865" s="196">
        <f t="shared" si="569"/>
        <v>2.2250000000000001</v>
      </c>
      <c r="D1865" s="196">
        <f t="shared" si="570"/>
        <v>0.13</v>
      </c>
      <c r="E1865" s="196">
        <f t="shared" si="571"/>
        <v>1.8513174999999997</v>
      </c>
      <c r="F1865" s="196">
        <f t="shared" si="572"/>
        <v>3.6852183250145227</v>
      </c>
      <c r="G1865" s="196">
        <f t="shared" si="573"/>
        <v>8.8445239800348538</v>
      </c>
      <c r="H1865" s="162">
        <f t="shared" ref="H1865:H1868" si="578">(F1865*C1865)/G1865</f>
        <v>0.92708333333333348</v>
      </c>
      <c r="I1865" s="196">
        <f t="shared" si="575"/>
        <v>16.703045472916674</v>
      </c>
      <c r="J1865" s="253">
        <f t="shared" si="576"/>
        <v>9.186675010104171</v>
      </c>
      <c r="K1865" s="68" t="str">
        <f t="shared" si="577"/>
        <v>No se agrieta</v>
      </c>
    </row>
    <row r="1866" spans="2:11" x14ac:dyDescent="0.25">
      <c r="B1866" s="196" t="str">
        <f t="shared" si="568"/>
        <v>X 8</v>
      </c>
      <c r="C1866" s="196">
        <f t="shared" si="569"/>
        <v>2.2250000000000001</v>
      </c>
      <c r="D1866" s="196">
        <f t="shared" si="570"/>
        <v>0.13</v>
      </c>
      <c r="E1866" s="196">
        <f t="shared" si="571"/>
        <v>2.9250799999999999</v>
      </c>
      <c r="F1866" s="196">
        <f t="shared" si="572"/>
        <v>3.6852183250145227</v>
      </c>
      <c r="G1866" s="196">
        <f t="shared" si="573"/>
        <v>8.8445239800348538</v>
      </c>
      <c r="H1866" s="162">
        <f t="shared" si="578"/>
        <v>0.92708333333333348</v>
      </c>
      <c r="I1866" s="196">
        <f t="shared" si="575"/>
        <v>16.950010847916673</v>
      </c>
      <c r="J1866" s="253">
        <f t="shared" si="576"/>
        <v>9.3225059663541714</v>
      </c>
      <c r="K1866" s="68" t="str">
        <f t="shared" si="577"/>
        <v>No se agrieta</v>
      </c>
    </row>
    <row r="1867" spans="2:11" x14ac:dyDescent="0.25">
      <c r="B1867" s="196" t="str">
        <f t="shared" si="568"/>
        <v>X 9</v>
      </c>
      <c r="C1867" s="196">
        <f t="shared" si="569"/>
        <v>2.2250000000000001</v>
      </c>
      <c r="D1867" s="196">
        <f t="shared" si="570"/>
        <v>0.13</v>
      </c>
      <c r="E1867" s="196">
        <f t="shared" si="571"/>
        <v>2.9775675000000001</v>
      </c>
      <c r="F1867" s="196">
        <f t="shared" si="572"/>
        <v>4.5038019090751096</v>
      </c>
      <c r="G1867" s="196">
        <f t="shared" si="573"/>
        <v>10.809124581780262</v>
      </c>
      <c r="H1867" s="162">
        <f t="shared" si="578"/>
        <v>0.92708333333333337</v>
      </c>
      <c r="I1867" s="196">
        <f t="shared" si="575"/>
        <v>16.962082972916669</v>
      </c>
      <c r="J1867" s="253">
        <f t="shared" si="576"/>
        <v>9.3291456351041688</v>
      </c>
      <c r="K1867" s="68" t="str">
        <f t="shared" si="577"/>
        <v>No se agrieta</v>
      </c>
    </row>
    <row r="1868" spans="2:11" x14ac:dyDescent="0.25">
      <c r="B1868" s="196" t="str">
        <f t="shared" si="568"/>
        <v>X 10</v>
      </c>
      <c r="C1868" s="196">
        <f t="shared" si="569"/>
        <v>2.2250000000000001</v>
      </c>
      <c r="D1868" s="196">
        <f t="shared" si="570"/>
        <v>0.18</v>
      </c>
      <c r="E1868" s="196">
        <f t="shared" si="571"/>
        <v>3.4581675000000001</v>
      </c>
      <c r="F1868" s="196">
        <f t="shared" si="572"/>
        <v>8.0055417349087303</v>
      </c>
      <c r="G1868" s="196">
        <f t="shared" si="573"/>
        <v>19.213300163780954</v>
      </c>
      <c r="H1868" s="162">
        <f t="shared" si="578"/>
        <v>0.92708333333333337</v>
      </c>
      <c r="I1868" s="196">
        <f t="shared" si="575"/>
        <v>23.333098837500003</v>
      </c>
      <c r="J1868" s="253">
        <f t="shared" si="576"/>
        <v>12.833204360625002</v>
      </c>
      <c r="K1868" s="68" t="str">
        <f t="shared" si="577"/>
        <v>No se agrieta</v>
      </c>
    </row>
    <row r="1870" spans="2:11" x14ac:dyDescent="0.25">
      <c r="B1870" s="2" t="s">
        <v>441</v>
      </c>
    </row>
    <row r="1871" spans="2:11" x14ac:dyDescent="0.25">
      <c r="B1871" s="214" t="s">
        <v>49</v>
      </c>
      <c r="C1871" s="214" t="s">
        <v>333</v>
      </c>
      <c r="D1871" s="214" t="s">
        <v>334</v>
      </c>
      <c r="E1871" s="214" t="s">
        <v>335</v>
      </c>
      <c r="F1871" s="214" t="s">
        <v>336</v>
      </c>
      <c r="G1871" s="214" t="s">
        <v>337</v>
      </c>
      <c r="H1871" s="214" t="s">
        <v>338</v>
      </c>
      <c r="I1871" s="214" t="s">
        <v>339</v>
      </c>
      <c r="J1871" s="252" t="s">
        <v>475</v>
      </c>
      <c r="K1871" s="252" t="s">
        <v>477</v>
      </c>
    </row>
    <row r="1872" spans="2:11" x14ac:dyDescent="0.25">
      <c r="B1872" s="215" t="str">
        <f>B1568</f>
        <v xml:space="preserve">Y 1 </v>
      </c>
      <c r="C1872" s="215">
        <f>D1334</f>
        <v>2.1</v>
      </c>
      <c r="D1872" s="215">
        <f>C1733</f>
        <v>0.13</v>
      </c>
      <c r="E1872" s="215">
        <f>J1733+(K1733*25%)</f>
        <v>1.9669700000000001</v>
      </c>
      <c r="F1872" s="215">
        <f>J1568</f>
        <v>1.6711571150213811</v>
      </c>
      <c r="G1872" s="215">
        <f>F1601</f>
        <v>4.0107770760513146</v>
      </c>
      <c r="H1872" s="162">
        <f>(F1872*C1872)/G1872</f>
        <v>0.87500000000000011</v>
      </c>
      <c r="I1872" s="215">
        <f>(0.5*$I$38*H1872*D1872*C1872)+(0.23*E1872)</f>
        <v>14.952115600000004</v>
      </c>
      <c r="J1872" s="215">
        <f>0.55*I1872</f>
        <v>8.2236635800000037</v>
      </c>
      <c r="K1872" s="68" t="str">
        <f>IF(F1872&lt;=J1872,"No se agrieta","Se agrieta")</f>
        <v>No se agrieta</v>
      </c>
    </row>
    <row r="1873" spans="2:11" x14ac:dyDescent="0.25">
      <c r="B1873" s="215" t="str">
        <f t="shared" ref="B1873:B1889" si="579">B1569</f>
        <v xml:space="preserve">Y 2 </v>
      </c>
      <c r="C1873" s="215">
        <f t="shared" ref="C1873:C1889" si="580">D1335</f>
        <v>2.4</v>
      </c>
      <c r="D1873" s="215">
        <f t="shared" ref="D1873:D1889" si="581">C1734</f>
        <v>0.13</v>
      </c>
      <c r="E1873" s="215">
        <f t="shared" ref="E1873:E1889" si="582">J1734+(K1734*25%)</f>
        <v>2.34965</v>
      </c>
      <c r="F1873" s="233">
        <f t="shared" ref="F1873:F1889" si="583">J1569</f>
        <v>2.2439860636521995</v>
      </c>
      <c r="G1873" s="233">
        <f t="shared" ref="G1873:G1889" si="584">F1602</f>
        <v>5.3855665527652787</v>
      </c>
      <c r="H1873" s="162">
        <f t="shared" ref="H1873:H1876" si="585">(F1873*C1873)/G1873</f>
        <v>1</v>
      </c>
      <c r="I1873" s="215">
        <f t="shared" ref="I1873:I1889" si="586">(0.5*$I$38*H1873*D1873*C1873)+(0.23*E1873)</f>
        <v>19.4788195</v>
      </c>
      <c r="J1873" s="253">
        <f t="shared" ref="J1873:J1889" si="587">0.55*I1873</f>
        <v>10.713350725000002</v>
      </c>
      <c r="K1873" s="68" t="str">
        <f t="shared" ref="K1873:K1881" si="588">IF(F1873&lt;=J1873,"No se agrieta","Se agrieta")</f>
        <v>No se agrieta</v>
      </c>
    </row>
    <row r="1874" spans="2:11" x14ac:dyDescent="0.25">
      <c r="B1874" s="215" t="str">
        <f t="shared" si="579"/>
        <v xml:space="preserve">Y 3 </v>
      </c>
      <c r="C1874" s="215">
        <f t="shared" si="580"/>
        <v>2.6</v>
      </c>
      <c r="D1874" s="215">
        <f t="shared" si="581"/>
        <v>0.13</v>
      </c>
      <c r="E1874" s="215">
        <f t="shared" si="582"/>
        <v>2.519685</v>
      </c>
      <c r="F1874" s="233">
        <f t="shared" si="583"/>
        <v>2.6554525756315157</v>
      </c>
      <c r="G1874" s="233">
        <f t="shared" si="584"/>
        <v>6.3730861815156379</v>
      </c>
      <c r="H1874" s="162">
        <f t="shared" si="585"/>
        <v>1.0833333333333333</v>
      </c>
      <c r="I1874" s="215">
        <f t="shared" si="586"/>
        <v>22.805844216666667</v>
      </c>
      <c r="J1874" s="253">
        <f t="shared" si="587"/>
        <v>12.543214319166667</v>
      </c>
      <c r="K1874" s="68" t="str">
        <f t="shared" si="588"/>
        <v>No se agrieta</v>
      </c>
    </row>
    <row r="1875" spans="2:11" x14ac:dyDescent="0.25">
      <c r="B1875" s="215" t="str">
        <f t="shared" si="579"/>
        <v>Y 4</v>
      </c>
      <c r="C1875" s="215">
        <f t="shared" si="580"/>
        <v>2.6</v>
      </c>
      <c r="D1875" s="215">
        <f t="shared" si="581"/>
        <v>0.13</v>
      </c>
      <c r="E1875" s="215">
        <f t="shared" si="582"/>
        <v>2.6047700000000003</v>
      </c>
      <c r="F1875" s="233">
        <f t="shared" si="583"/>
        <v>2.6554525756315157</v>
      </c>
      <c r="G1875" s="233">
        <f t="shared" si="584"/>
        <v>6.3730861815156379</v>
      </c>
      <c r="H1875" s="162">
        <f t="shared" si="585"/>
        <v>1.0833333333333333</v>
      </c>
      <c r="I1875" s="215">
        <f t="shared" si="586"/>
        <v>22.825413766666667</v>
      </c>
      <c r="J1875" s="253">
        <f t="shared" si="587"/>
        <v>12.553977571666668</v>
      </c>
      <c r="K1875" s="68" t="str">
        <f t="shared" si="588"/>
        <v>No se agrieta</v>
      </c>
    </row>
    <row r="1876" spans="2:11" x14ac:dyDescent="0.25">
      <c r="B1876" s="215" t="str">
        <f t="shared" si="579"/>
        <v>Y 5</v>
      </c>
      <c r="C1876" s="215">
        <f t="shared" si="580"/>
        <v>2.6</v>
      </c>
      <c r="D1876" s="215">
        <f t="shared" si="581"/>
        <v>0.13</v>
      </c>
      <c r="E1876" s="215">
        <f t="shared" si="582"/>
        <v>1.7639075</v>
      </c>
      <c r="F1876" s="233">
        <f t="shared" si="583"/>
        <v>2.6554525756315157</v>
      </c>
      <c r="G1876" s="233">
        <f t="shared" si="584"/>
        <v>6.3730861815156379</v>
      </c>
      <c r="H1876" s="162">
        <f t="shared" si="585"/>
        <v>1.0833333333333333</v>
      </c>
      <c r="I1876" s="215">
        <f t="shared" si="586"/>
        <v>22.632015391666666</v>
      </c>
      <c r="J1876" s="253">
        <f t="shared" si="587"/>
        <v>12.447608465416668</v>
      </c>
      <c r="K1876" s="68" t="str">
        <f t="shared" si="588"/>
        <v>No se agrieta</v>
      </c>
    </row>
    <row r="1877" spans="2:11" x14ac:dyDescent="0.25">
      <c r="B1877" s="215" t="str">
        <f t="shared" si="579"/>
        <v>Y 6</v>
      </c>
      <c r="C1877" s="215">
        <f t="shared" si="580"/>
        <v>2.7</v>
      </c>
      <c r="D1877" s="215">
        <f t="shared" si="581"/>
        <v>0.13</v>
      </c>
      <c r="E1877" s="215">
        <f t="shared" si="582"/>
        <v>2.7323300000000001</v>
      </c>
      <c r="F1877" s="233">
        <f t="shared" si="583"/>
        <v>2.8685022251546033</v>
      </c>
      <c r="G1877" s="233">
        <f t="shared" si="584"/>
        <v>6.8844053403710479</v>
      </c>
      <c r="H1877" s="162">
        <v>1</v>
      </c>
      <c r="I1877" s="215">
        <f t="shared" si="586"/>
        <v>21.934135900000005</v>
      </c>
      <c r="J1877" s="253">
        <f t="shared" si="587"/>
        <v>12.063774745000003</v>
      </c>
      <c r="K1877" s="68" t="str">
        <f t="shared" si="588"/>
        <v>No se agrieta</v>
      </c>
    </row>
    <row r="1878" spans="2:11" x14ac:dyDescent="0.25">
      <c r="B1878" s="215" t="str">
        <f t="shared" si="579"/>
        <v>Y 7</v>
      </c>
      <c r="C1878" s="215">
        <f t="shared" si="580"/>
        <v>2.7</v>
      </c>
      <c r="D1878" s="215">
        <f t="shared" si="581"/>
        <v>0.13</v>
      </c>
      <c r="E1878" s="215">
        <f t="shared" si="582"/>
        <v>2.7323300000000001</v>
      </c>
      <c r="F1878" s="233">
        <f t="shared" si="583"/>
        <v>2.8685022251546033</v>
      </c>
      <c r="G1878" s="233">
        <f t="shared" si="584"/>
        <v>6.8844053403710479</v>
      </c>
      <c r="H1878" s="162">
        <f t="shared" ref="H1878:H1889" si="589">(F1878*C1878)/G1878</f>
        <v>1.125</v>
      </c>
      <c r="I1878" s="215">
        <f t="shared" si="586"/>
        <v>24.597348400000001</v>
      </c>
      <c r="J1878" s="253">
        <f t="shared" si="587"/>
        <v>13.528541620000002</v>
      </c>
      <c r="K1878" s="68" t="str">
        <f t="shared" si="588"/>
        <v>No se agrieta</v>
      </c>
    </row>
    <row r="1879" spans="2:11" x14ac:dyDescent="0.25">
      <c r="B1879" s="215" t="str">
        <f t="shared" si="579"/>
        <v>Y 8</v>
      </c>
      <c r="C1879" s="215">
        <f t="shared" si="580"/>
        <v>2.7</v>
      </c>
      <c r="D1879" s="215">
        <f t="shared" si="581"/>
        <v>0.13</v>
      </c>
      <c r="E1879" s="215">
        <f t="shared" si="582"/>
        <v>2.7354750000000001</v>
      </c>
      <c r="F1879" s="233">
        <f t="shared" si="583"/>
        <v>2.7956021631146264</v>
      </c>
      <c r="G1879" s="233">
        <f t="shared" si="584"/>
        <v>6.709445191475103</v>
      </c>
      <c r="H1879" s="162">
        <f t="shared" si="589"/>
        <v>1.1250000000000002</v>
      </c>
      <c r="I1879" s="215">
        <f t="shared" si="586"/>
        <v>24.59807175000001</v>
      </c>
      <c r="J1879" s="253">
        <f t="shared" si="587"/>
        <v>13.528939462500006</v>
      </c>
      <c r="K1879" s="68" t="str">
        <f t="shared" si="588"/>
        <v>No se agrieta</v>
      </c>
    </row>
    <row r="1880" spans="2:11" x14ac:dyDescent="0.25">
      <c r="B1880" s="215" t="str">
        <f t="shared" si="579"/>
        <v>Y 9</v>
      </c>
      <c r="C1880" s="215">
        <f t="shared" si="580"/>
        <v>2.7</v>
      </c>
      <c r="D1880" s="215">
        <f t="shared" si="581"/>
        <v>0.13</v>
      </c>
      <c r="E1880" s="215">
        <f t="shared" si="582"/>
        <v>2.7354750000000001</v>
      </c>
      <c r="F1880" s="233">
        <f t="shared" si="583"/>
        <v>2.7956021631146264</v>
      </c>
      <c r="G1880" s="233">
        <f t="shared" si="584"/>
        <v>6.709445191475103</v>
      </c>
      <c r="H1880" s="162">
        <f t="shared" si="589"/>
        <v>1.1250000000000002</v>
      </c>
      <c r="I1880" s="215">
        <f t="shared" si="586"/>
        <v>24.59807175000001</v>
      </c>
      <c r="J1880" s="253">
        <f t="shared" si="587"/>
        <v>13.528939462500006</v>
      </c>
      <c r="K1880" s="68" t="str">
        <f t="shared" si="588"/>
        <v>No se agrieta</v>
      </c>
    </row>
    <row r="1881" spans="2:11" x14ac:dyDescent="0.25">
      <c r="B1881" s="215" t="str">
        <f t="shared" si="579"/>
        <v>Y 10</v>
      </c>
      <c r="C1881" s="215">
        <f t="shared" si="580"/>
        <v>2.4</v>
      </c>
      <c r="D1881" s="215">
        <f t="shared" si="581"/>
        <v>0.13</v>
      </c>
      <c r="E1881" s="215">
        <f t="shared" si="582"/>
        <v>2.3005199999999997</v>
      </c>
      <c r="F1881" s="233">
        <f t="shared" si="583"/>
        <v>2.1869574436906891</v>
      </c>
      <c r="G1881" s="233">
        <f t="shared" si="584"/>
        <v>5.2486978648576539</v>
      </c>
      <c r="H1881" s="162">
        <f t="shared" si="589"/>
        <v>1</v>
      </c>
      <c r="I1881" s="215">
        <f t="shared" si="586"/>
        <v>19.467519600000003</v>
      </c>
      <c r="J1881" s="253">
        <f t="shared" si="587"/>
        <v>10.707135780000002</v>
      </c>
      <c r="K1881" s="68" t="str">
        <f t="shared" si="588"/>
        <v>No se agrieta</v>
      </c>
    </row>
    <row r="1882" spans="2:11" x14ac:dyDescent="0.25">
      <c r="B1882" s="215" t="str">
        <f t="shared" si="579"/>
        <v>Y 11</v>
      </c>
      <c r="C1882" s="215">
        <f t="shared" si="580"/>
        <v>2.6</v>
      </c>
      <c r="D1882" s="215">
        <f t="shared" si="581"/>
        <v>0.13</v>
      </c>
      <c r="E1882" s="215">
        <f t="shared" si="582"/>
        <v>2.5222775</v>
      </c>
      <c r="F1882" s="233">
        <f t="shared" si="583"/>
        <v>2.5879669534102114</v>
      </c>
      <c r="G1882" s="233">
        <f t="shared" si="584"/>
        <v>6.2111206881845069</v>
      </c>
      <c r="H1882" s="162">
        <f t="shared" si="589"/>
        <v>1.0833333333333335</v>
      </c>
      <c r="I1882" s="215">
        <f t="shared" si="586"/>
        <v>22.806440491666674</v>
      </c>
      <c r="J1882" s="253">
        <f t="shared" si="587"/>
        <v>12.543542270416671</v>
      </c>
      <c r="K1882" s="68" t="str">
        <f>IF(F1882&lt;=J1882,"No se agrieta","Se agrieta")</f>
        <v>No se agrieta</v>
      </c>
    </row>
    <row r="1883" spans="2:11" x14ac:dyDescent="0.25">
      <c r="B1883" s="215" t="str">
        <f t="shared" si="579"/>
        <v>Y 12</v>
      </c>
      <c r="C1883" s="215">
        <f t="shared" si="580"/>
        <v>2.6</v>
      </c>
      <c r="D1883" s="215">
        <f t="shared" si="581"/>
        <v>0.13</v>
      </c>
      <c r="E1883" s="215">
        <f t="shared" si="582"/>
        <v>2.6076600000000001</v>
      </c>
      <c r="F1883" s="233">
        <f t="shared" si="583"/>
        <v>2.5879669534102114</v>
      </c>
      <c r="G1883" s="233">
        <f t="shared" si="584"/>
        <v>6.2111206881845069</v>
      </c>
      <c r="H1883" s="162">
        <f t="shared" si="589"/>
        <v>1.0833333333333335</v>
      </c>
      <c r="I1883" s="215">
        <f t="shared" si="586"/>
        <v>22.826078466666672</v>
      </c>
      <c r="J1883" s="253">
        <f t="shared" si="587"/>
        <v>12.55434315666667</v>
      </c>
      <c r="K1883" s="68" t="str">
        <f t="shared" ref="K1883:K1889" si="590">IF(F1883&lt;=J1883,"No se agrieta","Se agrieta")</f>
        <v>No se agrieta</v>
      </c>
    </row>
    <row r="1884" spans="2:11" x14ac:dyDescent="0.25">
      <c r="B1884" s="215" t="str">
        <f t="shared" si="579"/>
        <v>Y 13</v>
      </c>
      <c r="C1884" s="215">
        <f t="shared" si="580"/>
        <v>2.6</v>
      </c>
      <c r="D1884" s="215">
        <f t="shared" si="581"/>
        <v>0.13</v>
      </c>
      <c r="E1884" s="215">
        <f t="shared" si="582"/>
        <v>2.5222775</v>
      </c>
      <c r="F1884" s="233">
        <f t="shared" si="583"/>
        <v>2.5879669534102114</v>
      </c>
      <c r="G1884" s="233">
        <f t="shared" si="584"/>
        <v>6.2111206881845069</v>
      </c>
      <c r="H1884" s="162">
        <f t="shared" si="589"/>
        <v>1.0833333333333335</v>
      </c>
      <c r="I1884" s="215">
        <f t="shared" si="586"/>
        <v>22.806440491666674</v>
      </c>
      <c r="J1884" s="253">
        <f t="shared" si="587"/>
        <v>12.543542270416671</v>
      </c>
      <c r="K1884" s="68" t="str">
        <f t="shared" si="590"/>
        <v>No se agrieta</v>
      </c>
    </row>
    <row r="1885" spans="2:11" x14ac:dyDescent="0.25">
      <c r="B1885" s="215" t="str">
        <f t="shared" si="579"/>
        <v>Y 14</v>
      </c>
      <c r="C1885" s="215">
        <f t="shared" si="580"/>
        <v>2.4</v>
      </c>
      <c r="D1885" s="215">
        <f t="shared" si="581"/>
        <v>0.13</v>
      </c>
      <c r="E1885" s="215">
        <f t="shared" si="582"/>
        <v>2.3521575000000001</v>
      </c>
      <c r="F1885" s="233">
        <f t="shared" si="583"/>
        <v>2.1869574436906891</v>
      </c>
      <c r="G1885" s="233">
        <f t="shared" si="584"/>
        <v>5.2486978648576539</v>
      </c>
      <c r="H1885" s="162">
        <f t="shared" si="589"/>
        <v>1</v>
      </c>
      <c r="I1885" s="215">
        <f t="shared" si="586"/>
        <v>19.479396225000002</v>
      </c>
      <c r="J1885" s="253">
        <f t="shared" si="587"/>
        <v>10.713667923750002</v>
      </c>
      <c r="K1885" s="68" t="str">
        <f t="shared" si="590"/>
        <v>No se agrieta</v>
      </c>
    </row>
    <row r="1886" spans="2:11" x14ac:dyDescent="0.25">
      <c r="B1886" s="215" t="str">
        <f t="shared" si="579"/>
        <v>Y 15</v>
      </c>
      <c r="C1886" s="215">
        <f t="shared" si="580"/>
        <v>2.1</v>
      </c>
      <c r="D1886" s="215">
        <f t="shared" si="581"/>
        <v>0.13</v>
      </c>
      <c r="E1886" s="215">
        <f t="shared" si="582"/>
        <v>1.9688400000000001</v>
      </c>
      <c r="F1886" s="233">
        <f t="shared" si="583"/>
        <v>1.628686359274611</v>
      </c>
      <c r="G1886" s="233">
        <f t="shared" si="584"/>
        <v>3.9088472622590662</v>
      </c>
      <c r="H1886" s="162">
        <f t="shared" si="589"/>
        <v>0.87500000000000011</v>
      </c>
      <c r="I1886" s="215">
        <f t="shared" si="586"/>
        <v>14.952545700000005</v>
      </c>
      <c r="J1886" s="253">
        <f t="shared" si="587"/>
        <v>8.2239001350000027</v>
      </c>
      <c r="K1886" s="68" t="str">
        <f t="shared" si="590"/>
        <v>No se agrieta</v>
      </c>
    </row>
    <row r="1887" spans="2:11" x14ac:dyDescent="0.25">
      <c r="B1887" s="215" t="str">
        <f t="shared" si="579"/>
        <v>Y 16</v>
      </c>
      <c r="C1887" s="215">
        <f t="shared" si="580"/>
        <v>2.1</v>
      </c>
      <c r="D1887" s="215">
        <f t="shared" si="581"/>
        <v>0.13</v>
      </c>
      <c r="E1887" s="215">
        <f t="shared" si="582"/>
        <v>2.6799500000000003</v>
      </c>
      <c r="F1887" s="233">
        <f t="shared" si="583"/>
        <v>1.6019142210274289</v>
      </c>
      <c r="G1887" s="233">
        <f t="shared" si="584"/>
        <v>3.8445941304658291</v>
      </c>
      <c r="H1887" s="162">
        <f t="shared" si="589"/>
        <v>0.87500000000000011</v>
      </c>
      <c r="I1887" s="215">
        <f t="shared" si="586"/>
        <v>15.116101000000004</v>
      </c>
      <c r="J1887" s="253">
        <f t="shared" si="587"/>
        <v>8.3138555500000031</v>
      </c>
      <c r="K1887" s="68" t="str">
        <f t="shared" si="590"/>
        <v>No se agrieta</v>
      </c>
    </row>
    <row r="1888" spans="2:11" x14ac:dyDescent="0.25">
      <c r="B1888" s="215" t="str">
        <f t="shared" si="579"/>
        <v>Y 17</v>
      </c>
      <c r="C1888" s="215">
        <f t="shared" si="580"/>
        <v>2.6</v>
      </c>
      <c r="D1888" s="215">
        <f t="shared" si="581"/>
        <v>0.13</v>
      </c>
      <c r="E1888" s="215">
        <f t="shared" si="582"/>
        <v>3.6503125000000001</v>
      </c>
      <c r="F1888" s="233">
        <f t="shared" si="583"/>
        <v>2.5454262833411776</v>
      </c>
      <c r="G1888" s="233">
        <f t="shared" si="584"/>
        <v>6.1090230800188259</v>
      </c>
      <c r="H1888" s="162">
        <f t="shared" si="589"/>
        <v>1.0833333333333335</v>
      </c>
      <c r="I1888" s="215">
        <f t="shared" si="586"/>
        <v>23.065888541666673</v>
      </c>
      <c r="J1888" s="253">
        <f t="shared" si="587"/>
        <v>12.686238697916671</v>
      </c>
      <c r="K1888" s="68" t="str">
        <f t="shared" si="590"/>
        <v>No se agrieta</v>
      </c>
    </row>
    <row r="1889" spans="2:11" x14ac:dyDescent="0.25">
      <c r="B1889" s="215" t="str">
        <f t="shared" si="579"/>
        <v>Y 18</v>
      </c>
      <c r="C1889" s="215">
        <f t="shared" si="580"/>
        <v>2.7</v>
      </c>
      <c r="D1889" s="215">
        <f t="shared" si="581"/>
        <v>0.13</v>
      </c>
      <c r="E1889" s="215">
        <f t="shared" si="582"/>
        <v>3.8443849999999999</v>
      </c>
      <c r="F1889" s="233">
        <f t="shared" si="583"/>
        <v>2.7496484120017599</v>
      </c>
      <c r="G1889" s="233">
        <f t="shared" si="584"/>
        <v>6.5991561888042236</v>
      </c>
      <c r="H1889" s="162">
        <f t="shared" si="589"/>
        <v>1.1250000000000002</v>
      </c>
      <c r="I1889" s="215">
        <f t="shared" si="586"/>
        <v>24.853121050000009</v>
      </c>
      <c r="J1889" s="253">
        <f t="shared" si="587"/>
        <v>13.669216577500006</v>
      </c>
      <c r="K1889" s="68" t="str">
        <f t="shared" si="590"/>
        <v>No se agrieta</v>
      </c>
    </row>
  </sheetData>
  <mergeCells count="210">
    <mergeCell ref="G1430:H1430"/>
    <mergeCell ref="H1554:I1554"/>
    <mergeCell ref="H1567:I1567"/>
    <mergeCell ref="A1721:A1730"/>
    <mergeCell ref="A158:A185"/>
    <mergeCell ref="P174:T174"/>
    <mergeCell ref="A186:A213"/>
    <mergeCell ref="B250:B252"/>
    <mergeCell ref="C250:C252"/>
    <mergeCell ref="D250:E252"/>
    <mergeCell ref="F250:F252"/>
    <mergeCell ref="G250:G252"/>
    <mergeCell ref="D265:E265"/>
    <mergeCell ref="D266:E266"/>
    <mergeCell ref="D267:E267"/>
    <mergeCell ref="D279:E279"/>
    <mergeCell ref="D268:E268"/>
    <mergeCell ref="D269:E269"/>
    <mergeCell ref="D270:E270"/>
    <mergeCell ref="D271:E271"/>
    <mergeCell ref="D272:E272"/>
    <mergeCell ref="D273:E273"/>
    <mergeCell ref="D289:E289"/>
    <mergeCell ref="D290:E290"/>
    <mergeCell ref="B83:E83"/>
    <mergeCell ref="G83:J83"/>
    <mergeCell ref="L83:O83"/>
    <mergeCell ref="D114:D115"/>
    <mergeCell ref="F114:F115"/>
    <mergeCell ref="A129:A157"/>
    <mergeCell ref="D262:E262"/>
    <mergeCell ref="D263:E263"/>
    <mergeCell ref="D264:E264"/>
    <mergeCell ref="A253:A281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74:E274"/>
    <mergeCell ref="D275:E275"/>
    <mergeCell ref="D276:E276"/>
    <mergeCell ref="D277:E277"/>
    <mergeCell ref="D278:E278"/>
    <mergeCell ref="D291:E291"/>
    <mergeCell ref="D292:E292"/>
    <mergeCell ref="D293:E293"/>
    <mergeCell ref="D294:E294"/>
    <mergeCell ref="D280:E280"/>
    <mergeCell ref="D281:E281"/>
    <mergeCell ref="A282:A309"/>
    <mergeCell ref="D282:E282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6:E316"/>
    <mergeCell ref="D317:E317"/>
    <mergeCell ref="D318:E318"/>
    <mergeCell ref="D319:E319"/>
    <mergeCell ref="D320:E320"/>
    <mergeCell ref="D324:E324"/>
    <mergeCell ref="D325:E325"/>
    <mergeCell ref="D326:E326"/>
    <mergeCell ref="D327:E327"/>
    <mergeCell ref="D321:E321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34:E334"/>
    <mergeCell ref="D335:E335"/>
    <mergeCell ref="D336:E336"/>
    <mergeCell ref="D337:E337"/>
    <mergeCell ref="A377:A410"/>
    <mergeCell ref="A411:A449"/>
    <mergeCell ref="D340:E340"/>
    <mergeCell ref="D341:E341"/>
    <mergeCell ref="D342:E342"/>
    <mergeCell ref="D343:E343"/>
    <mergeCell ref="A310:A337"/>
    <mergeCell ref="D350:E350"/>
    <mergeCell ref="D351:E351"/>
    <mergeCell ref="D352:E352"/>
    <mergeCell ref="D353:E353"/>
    <mergeCell ref="D354:E354"/>
    <mergeCell ref="D328:E328"/>
    <mergeCell ref="D329:E329"/>
    <mergeCell ref="D330:E330"/>
    <mergeCell ref="D331:E331"/>
    <mergeCell ref="D332:E332"/>
    <mergeCell ref="D333:E333"/>
    <mergeCell ref="D322:E322"/>
    <mergeCell ref="D323:E323"/>
    <mergeCell ref="H708:H709"/>
    <mergeCell ref="I708:I709"/>
    <mergeCell ref="J708:J709"/>
    <mergeCell ref="K708:K709"/>
    <mergeCell ref="L708:L709"/>
    <mergeCell ref="G738:H738"/>
    <mergeCell ref="B708:B709"/>
    <mergeCell ref="C708:C709"/>
    <mergeCell ref="D708:D709"/>
    <mergeCell ref="E708:E709"/>
    <mergeCell ref="F708:F709"/>
    <mergeCell ref="G708:G709"/>
    <mergeCell ref="H828:I828"/>
    <mergeCell ref="H849:I849"/>
    <mergeCell ref="H862:I862"/>
    <mergeCell ref="A1105:A1133"/>
    <mergeCell ref="A1134:A1161"/>
    <mergeCell ref="A1162:A1189"/>
    <mergeCell ref="G739:H739"/>
    <mergeCell ref="G740:H740"/>
    <mergeCell ref="G741:H741"/>
    <mergeCell ref="H780:I780"/>
    <mergeCell ref="H794:I794"/>
    <mergeCell ref="H815:I815"/>
    <mergeCell ref="G742:H742"/>
    <mergeCell ref="H883:I883"/>
    <mergeCell ref="H896:I896"/>
    <mergeCell ref="F1408:F1409"/>
    <mergeCell ref="G1408:G1409"/>
    <mergeCell ref="H1408:H1409"/>
    <mergeCell ref="I1408:I1409"/>
    <mergeCell ref="A1239:A1267"/>
    <mergeCell ref="A1268:A1295"/>
    <mergeCell ref="A1296:A1323"/>
    <mergeCell ref="B1359:C1359"/>
    <mergeCell ref="B1360:C1360"/>
    <mergeCell ref="B1408:B1409"/>
    <mergeCell ref="C1408:C1409"/>
    <mergeCell ref="A1324:A1351"/>
    <mergeCell ref="H1533:I1533"/>
    <mergeCell ref="A1624:A1634"/>
    <mergeCell ref="A1657:A1666"/>
    <mergeCell ref="A1689:A1698"/>
    <mergeCell ref="M1790:Q1790"/>
    <mergeCell ref="Q83:T83"/>
    <mergeCell ref="A214:A241"/>
    <mergeCell ref="A338:A365"/>
    <mergeCell ref="D338:E338"/>
    <mergeCell ref="D339:E339"/>
    <mergeCell ref="G1429:H1429"/>
    <mergeCell ref="H1451:I1451"/>
    <mergeCell ref="H1465:I1465"/>
    <mergeCell ref="H1486:I1486"/>
    <mergeCell ref="H1499:I1499"/>
    <mergeCell ref="H1520:I1520"/>
    <mergeCell ref="J1408:J1409"/>
    <mergeCell ref="K1408:K1409"/>
    <mergeCell ref="L1408:L1409"/>
    <mergeCell ref="G1426:H1426"/>
    <mergeCell ref="G1427:H1427"/>
    <mergeCell ref="G1428:H1428"/>
    <mergeCell ref="D1408:D1409"/>
    <mergeCell ref="E1408:E1409"/>
    <mergeCell ref="D355:E355"/>
    <mergeCell ref="D344:E344"/>
    <mergeCell ref="D345:E345"/>
    <mergeCell ref="D346:E346"/>
    <mergeCell ref="D347:E347"/>
    <mergeCell ref="D348:E348"/>
    <mergeCell ref="D349:E349"/>
    <mergeCell ref="D362:E362"/>
    <mergeCell ref="D363:E363"/>
    <mergeCell ref="A1669:A1686"/>
    <mergeCell ref="A1701:A1718"/>
    <mergeCell ref="A1733:A1750"/>
    <mergeCell ref="D364:E364"/>
    <mergeCell ref="D365:E365"/>
    <mergeCell ref="D356:E356"/>
    <mergeCell ref="D357:E357"/>
    <mergeCell ref="D358:E358"/>
    <mergeCell ref="D359:E359"/>
    <mergeCell ref="D360:E360"/>
    <mergeCell ref="D361:E361"/>
    <mergeCell ref="A1637:A1654"/>
    <mergeCell ref="A450:A488"/>
    <mergeCell ref="A549:A577"/>
    <mergeCell ref="A578:A605"/>
    <mergeCell ref="A606:A633"/>
    <mergeCell ref="B670:C670"/>
    <mergeCell ref="B671:C671"/>
    <mergeCell ref="A489:A527"/>
    <mergeCell ref="A634:A661"/>
    <mergeCell ref="A1190:A12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88"/>
  <sheetViews>
    <sheetView topLeftCell="A989" zoomScale="80" zoomScaleNormal="80" workbookViewId="0">
      <selection activeCell="M1080" sqref="M1080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76">
        <v>4</v>
      </c>
    </row>
    <row r="9" spans="1:6" x14ac:dyDescent="0.25">
      <c r="B9" s="2" t="s">
        <v>350</v>
      </c>
      <c r="C9" s="276">
        <v>7</v>
      </c>
      <c r="D9" s="2" t="s">
        <v>60</v>
      </c>
    </row>
    <row r="10" spans="1:6" x14ac:dyDescent="0.25">
      <c r="B10" s="2" t="s">
        <v>349</v>
      </c>
      <c r="C10" s="276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76">
        <v>24</v>
      </c>
      <c r="F25" s="2" t="s">
        <v>152</v>
      </c>
    </row>
    <row r="26" spans="2:10" x14ac:dyDescent="0.25">
      <c r="E26" s="276">
        <v>12</v>
      </c>
      <c r="F26" s="2" t="s">
        <v>152</v>
      </c>
    </row>
    <row r="27" spans="2:10" x14ac:dyDescent="0.25">
      <c r="E27" s="276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76" t="s">
        <v>205</v>
      </c>
      <c r="F29" s="276">
        <v>55</v>
      </c>
      <c r="G29" s="2" t="s">
        <v>124</v>
      </c>
      <c r="H29" s="276">
        <f>F29*10</f>
        <v>550</v>
      </c>
      <c r="I29" s="2" t="s">
        <v>149</v>
      </c>
    </row>
    <row r="30" spans="2:10" x14ac:dyDescent="0.25">
      <c r="B30" s="2" t="s">
        <v>207</v>
      </c>
      <c r="E30" s="276" t="s">
        <v>206</v>
      </c>
      <c r="F30" s="276">
        <v>35</v>
      </c>
      <c r="G30" s="2" t="s">
        <v>124</v>
      </c>
      <c r="H30" s="276">
        <f>F30*10</f>
        <v>350</v>
      </c>
      <c r="I30" s="2" t="s">
        <v>149</v>
      </c>
    </row>
    <row r="31" spans="2:10" x14ac:dyDescent="0.25">
      <c r="B31" s="2" t="s">
        <v>208</v>
      </c>
      <c r="F31" s="276" t="s">
        <v>209</v>
      </c>
      <c r="G31" s="276">
        <v>5.0999999999999996</v>
      </c>
      <c r="H31" s="2" t="s">
        <v>124</v>
      </c>
      <c r="I31" s="276">
        <f>G31*10</f>
        <v>51</v>
      </c>
      <c r="J31" s="2" t="s">
        <v>149</v>
      </c>
    </row>
    <row r="32" spans="2:10" x14ac:dyDescent="0.25">
      <c r="B32" s="2" t="s">
        <v>210</v>
      </c>
      <c r="D32" s="276" t="s">
        <v>211</v>
      </c>
      <c r="E32" s="276">
        <f>500*F30</f>
        <v>17500</v>
      </c>
      <c r="F32" s="2" t="s">
        <v>124</v>
      </c>
      <c r="G32" s="276">
        <f>E32*10</f>
        <v>175000</v>
      </c>
      <c r="H32" s="2" t="s">
        <v>149</v>
      </c>
    </row>
    <row r="33" spans="2:8" x14ac:dyDescent="0.25">
      <c r="B33" s="2" t="s">
        <v>212</v>
      </c>
      <c r="D33" s="276" t="s">
        <v>213</v>
      </c>
      <c r="E33" s="276">
        <f>0.4*E32</f>
        <v>7000</v>
      </c>
      <c r="F33" s="2" t="s">
        <v>124</v>
      </c>
      <c r="G33" s="276">
        <f>E33*10</f>
        <v>70000</v>
      </c>
      <c r="H33" s="2" t="s">
        <v>149</v>
      </c>
    </row>
    <row r="36" spans="2:8" x14ac:dyDescent="0.25">
      <c r="B36" s="86" t="s">
        <v>215</v>
      </c>
    </row>
    <row r="37" spans="2:8" x14ac:dyDescent="0.25">
      <c r="B37" s="2" t="s">
        <v>216</v>
      </c>
      <c r="D37" s="276">
        <v>2.4</v>
      </c>
      <c r="E37" s="2" t="s">
        <v>65</v>
      </c>
    </row>
    <row r="38" spans="2:8" x14ac:dyDescent="0.25">
      <c r="B38" s="2" t="s">
        <v>217</v>
      </c>
      <c r="C38" s="276">
        <v>1.8</v>
      </c>
      <c r="D38" s="2" t="s">
        <v>65</v>
      </c>
    </row>
    <row r="39" spans="2:8" x14ac:dyDescent="0.25">
      <c r="B39" s="2" t="s">
        <v>218</v>
      </c>
      <c r="C39" s="276">
        <v>0.3</v>
      </c>
      <c r="D39" s="2" t="s">
        <v>149</v>
      </c>
    </row>
    <row r="40" spans="2:8" x14ac:dyDescent="0.25">
      <c r="B40" s="2" t="s">
        <v>219</v>
      </c>
      <c r="C40" s="276">
        <v>0.2</v>
      </c>
      <c r="D40" s="2" t="s">
        <v>149</v>
      </c>
    </row>
    <row r="41" spans="2:8" x14ac:dyDescent="0.25">
      <c r="B41" s="2" t="s">
        <v>220</v>
      </c>
      <c r="D41" s="276">
        <v>0.1</v>
      </c>
      <c r="E41" s="2" t="s">
        <v>149</v>
      </c>
    </row>
    <row r="42" spans="2:8" x14ac:dyDescent="0.25">
      <c r="B42" s="2" t="s">
        <v>221</v>
      </c>
      <c r="C42" s="276">
        <v>0.1</v>
      </c>
      <c r="D42" s="2" t="s">
        <v>149</v>
      </c>
    </row>
    <row r="45" spans="2:8" x14ac:dyDescent="0.25">
      <c r="B45" s="2" t="s">
        <v>44</v>
      </c>
    </row>
    <row r="46" spans="2:8" x14ac:dyDescent="0.25">
      <c r="B46" s="2" t="s">
        <v>45</v>
      </c>
    </row>
    <row r="48" spans="2:8" x14ac:dyDescent="0.25">
      <c r="C48" s="276" t="s">
        <v>46</v>
      </c>
      <c r="D48" s="276">
        <v>0.45</v>
      </c>
    </row>
    <row r="50" spans="2:7" x14ac:dyDescent="0.25">
      <c r="B50" s="2" t="s">
        <v>42</v>
      </c>
    </row>
    <row r="51" spans="2:7" x14ac:dyDescent="0.25">
      <c r="B51" s="2" t="s">
        <v>198</v>
      </c>
    </row>
    <row r="52" spans="2:7" x14ac:dyDescent="0.25">
      <c r="B52" s="2" t="s">
        <v>12</v>
      </c>
    </row>
    <row r="54" spans="2:7" x14ac:dyDescent="0.25">
      <c r="C54" s="276" t="s">
        <v>7</v>
      </c>
      <c r="D54" s="276">
        <v>1.1000000000000001</v>
      </c>
    </row>
    <row r="56" spans="2:7" x14ac:dyDescent="0.25">
      <c r="B56" s="2" t="s">
        <v>43</v>
      </c>
    </row>
    <row r="57" spans="2:7" x14ac:dyDescent="0.25">
      <c r="B57" s="2" t="s">
        <v>9</v>
      </c>
    </row>
    <row r="58" spans="2:7" x14ac:dyDescent="0.25">
      <c r="B58" s="2" t="s">
        <v>13</v>
      </c>
    </row>
    <row r="60" spans="2:7" x14ac:dyDescent="0.25">
      <c r="C60" s="276" t="s">
        <v>10</v>
      </c>
      <c r="D60" s="276">
        <v>1</v>
      </c>
    </row>
    <row r="62" spans="2:7" x14ac:dyDescent="0.25">
      <c r="B62" s="2" t="s">
        <v>282</v>
      </c>
    </row>
    <row r="64" spans="2:7" x14ac:dyDescent="0.25">
      <c r="E64" s="276" t="s">
        <v>284</v>
      </c>
      <c r="F64" s="276">
        <f>(D13+E15)*C8</f>
        <v>10.4</v>
      </c>
      <c r="G64" s="2" t="s">
        <v>60</v>
      </c>
    </row>
    <row r="65" spans="1:20" x14ac:dyDescent="0.25">
      <c r="C65" s="2" t="s">
        <v>283</v>
      </c>
      <c r="E65" s="276" t="s">
        <v>285</v>
      </c>
      <c r="F65" s="276">
        <v>60</v>
      </c>
      <c r="G65" s="2" t="s">
        <v>286</v>
      </c>
    </row>
    <row r="66" spans="1:20" x14ac:dyDescent="0.25">
      <c r="C66" s="276" t="s">
        <v>287</v>
      </c>
      <c r="D66" s="4">
        <f>F64/F65</f>
        <v>0.17333333333333334</v>
      </c>
    </row>
    <row r="67" spans="1:20" x14ac:dyDescent="0.25">
      <c r="C67" s="276" t="s">
        <v>300</v>
      </c>
      <c r="D67" s="4">
        <v>1</v>
      </c>
    </row>
    <row r="68" spans="1:20" x14ac:dyDescent="0.25">
      <c r="C68" s="276" t="s">
        <v>288</v>
      </c>
      <c r="D68" s="4" t="s">
        <v>289</v>
      </c>
      <c r="E68" s="276">
        <v>1</v>
      </c>
    </row>
    <row r="69" spans="1:20" x14ac:dyDescent="0.25">
      <c r="C69" s="276"/>
      <c r="D69" s="4" t="s">
        <v>290</v>
      </c>
      <c r="E69" s="276">
        <v>1.6</v>
      </c>
    </row>
    <row r="70" spans="1:20" x14ac:dyDescent="0.25">
      <c r="C70" s="276" t="s">
        <v>288</v>
      </c>
      <c r="D70" s="4" t="s">
        <v>291</v>
      </c>
    </row>
    <row r="71" spans="1:20" x14ac:dyDescent="0.25">
      <c r="C71" s="276"/>
      <c r="D71" s="4" t="s">
        <v>292</v>
      </c>
      <c r="E71" s="276">
        <v>2.5</v>
      </c>
    </row>
    <row r="74" spans="1:20" x14ac:dyDescent="0.25">
      <c r="B74" s="69" t="s">
        <v>341</v>
      </c>
    </row>
    <row r="76" spans="1:20" x14ac:dyDescent="0.25">
      <c r="A76" s="56" t="s">
        <v>36</v>
      </c>
    </row>
    <row r="77" spans="1:20" x14ac:dyDescent="0.25">
      <c r="B77" s="302" t="s">
        <v>34</v>
      </c>
      <c r="C77" s="303"/>
      <c r="D77" s="303"/>
      <c r="E77" s="304"/>
      <c r="G77" s="302" t="s">
        <v>35</v>
      </c>
      <c r="H77" s="303"/>
      <c r="I77" s="303"/>
      <c r="J77" s="304"/>
      <c r="L77" s="302" t="s">
        <v>416</v>
      </c>
      <c r="M77" s="303"/>
      <c r="N77" s="303"/>
      <c r="O77" s="304"/>
      <c r="Q77" s="302" t="s">
        <v>431</v>
      </c>
      <c r="R77" s="303"/>
      <c r="S77" s="303"/>
      <c r="T77" s="304"/>
    </row>
    <row r="78" spans="1:20" x14ac:dyDescent="0.25">
      <c r="B78" s="274" t="s">
        <v>30</v>
      </c>
      <c r="C78" s="274" t="s">
        <v>31</v>
      </c>
      <c r="D78" s="274" t="s">
        <v>30</v>
      </c>
      <c r="E78" s="274" t="s">
        <v>32</v>
      </c>
      <c r="G78" s="274" t="s">
        <v>30</v>
      </c>
      <c r="H78" s="274" t="s">
        <v>31</v>
      </c>
      <c r="I78" s="274" t="s">
        <v>30</v>
      </c>
      <c r="J78" s="270" t="s">
        <v>32</v>
      </c>
      <c r="L78" s="274" t="s">
        <v>30</v>
      </c>
      <c r="M78" s="274" t="s">
        <v>31</v>
      </c>
      <c r="N78" s="274" t="s">
        <v>30</v>
      </c>
      <c r="O78" s="270" t="s">
        <v>32</v>
      </c>
      <c r="Q78" s="274" t="s">
        <v>30</v>
      </c>
      <c r="R78" s="274" t="s">
        <v>31</v>
      </c>
      <c r="S78" s="274" t="s">
        <v>30</v>
      </c>
      <c r="T78" s="270" t="s">
        <v>32</v>
      </c>
    </row>
    <row r="79" spans="1:20" x14ac:dyDescent="0.25">
      <c r="B79" s="81" t="s">
        <v>22</v>
      </c>
      <c r="C79" s="133">
        <v>2.2000000000000002</v>
      </c>
      <c r="D79" s="273" t="s">
        <v>23</v>
      </c>
      <c r="E79" s="93">
        <v>2.1</v>
      </c>
      <c r="G79" s="10" t="s">
        <v>22</v>
      </c>
      <c r="H79" s="93">
        <v>2.2000000000000002</v>
      </c>
      <c r="I79" s="273" t="s">
        <v>23</v>
      </c>
      <c r="J79" s="93">
        <v>2.1</v>
      </c>
      <c r="L79" s="10" t="s">
        <v>22</v>
      </c>
      <c r="M79" s="93">
        <v>2.2000000000000002</v>
      </c>
      <c r="N79" s="273" t="s">
        <v>23</v>
      </c>
      <c r="O79" s="93">
        <v>2.1</v>
      </c>
      <c r="Q79" s="10" t="s">
        <v>22</v>
      </c>
      <c r="R79" s="93">
        <v>2.2000000000000002</v>
      </c>
      <c r="S79" s="273" t="s">
        <v>23</v>
      </c>
      <c r="T79" s="93">
        <v>2.1</v>
      </c>
    </row>
    <row r="80" spans="1:20" x14ac:dyDescent="0.25">
      <c r="B80" s="10" t="s">
        <v>24</v>
      </c>
      <c r="C80" s="93">
        <v>2.2000000000000002</v>
      </c>
      <c r="D80" s="273" t="s">
        <v>25</v>
      </c>
      <c r="E80" s="93">
        <v>2.4</v>
      </c>
      <c r="G80" s="10" t="s">
        <v>24</v>
      </c>
      <c r="H80" s="93">
        <v>2.2000000000000002</v>
      </c>
      <c r="I80" s="273" t="s">
        <v>25</v>
      </c>
      <c r="J80" s="93">
        <v>2.4</v>
      </c>
      <c r="L80" s="10" t="s">
        <v>24</v>
      </c>
      <c r="M80" s="93">
        <v>2.2000000000000002</v>
      </c>
      <c r="N80" s="273" t="s">
        <v>25</v>
      </c>
      <c r="O80" s="93">
        <v>2.4</v>
      </c>
      <c r="Q80" s="10" t="s">
        <v>24</v>
      </c>
      <c r="R80" s="93">
        <v>2.2000000000000002</v>
      </c>
      <c r="S80" s="273" t="s">
        <v>25</v>
      </c>
      <c r="T80" s="93">
        <v>2.4</v>
      </c>
    </row>
    <row r="81" spans="2:20" x14ac:dyDescent="0.25">
      <c r="B81" s="10" t="s">
        <v>26</v>
      </c>
      <c r="C81" s="93">
        <v>2.2000000000000002</v>
      </c>
      <c r="D81" s="273" t="s">
        <v>27</v>
      </c>
      <c r="E81" s="21">
        <v>2.6</v>
      </c>
      <c r="G81" s="10" t="s">
        <v>26</v>
      </c>
      <c r="H81" s="93">
        <v>2.2000000000000002</v>
      </c>
      <c r="I81" s="273" t="s">
        <v>27</v>
      </c>
      <c r="J81" s="21">
        <v>2.6</v>
      </c>
      <c r="L81" s="10" t="s">
        <v>26</v>
      </c>
      <c r="M81" s="93">
        <v>2.2000000000000002</v>
      </c>
      <c r="N81" s="273" t="s">
        <v>27</v>
      </c>
      <c r="O81" s="21">
        <v>2.6</v>
      </c>
      <c r="Q81" s="10" t="s">
        <v>26</v>
      </c>
      <c r="R81" s="93">
        <v>2.2000000000000002</v>
      </c>
      <c r="S81" s="273" t="s">
        <v>27</v>
      </c>
      <c r="T81" s="21">
        <v>2.6</v>
      </c>
    </row>
    <row r="82" spans="2:20" x14ac:dyDescent="0.25">
      <c r="B82" s="10" t="s">
        <v>28</v>
      </c>
      <c r="C82" s="93">
        <v>2.2000000000000002</v>
      </c>
      <c r="D82" s="273" t="s">
        <v>359</v>
      </c>
      <c r="E82" s="21">
        <v>2.6</v>
      </c>
      <c r="G82" s="10" t="s">
        <v>357</v>
      </c>
      <c r="H82" s="93">
        <v>2.2000000000000002</v>
      </c>
      <c r="I82" s="273" t="s">
        <v>359</v>
      </c>
      <c r="J82" s="21">
        <v>2.6</v>
      </c>
      <c r="L82" s="10" t="s">
        <v>357</v>
      </c>
      <c r="M82" s="93">
        <v>2.2000000000000002</v>
      </c>
      <c r="N82" s="273" t="s">
        <v>359</v>
      </c>
      <c r="O82" s="21">
        <v>2.6</v>
      </c>
      <c r="Q82" s="10" t="s">
        <v>357</v>
      </c>
      <c r="R82" s="93">
        <v>2.2000000000000002</v>
      </c>
      <c r="S82" s="273" t="s">
        <v>359</v>
      </c>
      <c r="T82" s="21">
        <v>2.6</v>
      </c>
    </row>
    <row r="83" spans="2:20" x14ac:dyDescent="0.25">
      <c r="B83" s="10" t="s">
        <v>29</v>
      </c>
      <c r="C83" s="93">
        <v>2.1749999999999998</v>
      </c>
      <c r="D83" s="273" t="s">
        <v>360</v>
      </c>
      <c r="E83" s="21">
        <v>2.6</v>
      </c>
      <c r="G83" s="10" t="s">
        <v>358</v>
      </c>
      <c r="H83" s="93">
        <v>2.1749999999999998</v>
      </c>
      <c r="I83" s="273" t="s">
        <v>360</v>
      </c>
      <c r="J83" s="21">
        <v>2.6</v>
      </c>
      <c r="L83" s="10" t="s">
        <v>358</v>
      </c>
      <c r="M83" s="93">
        <v>2.1749999999999998</v>
      </c>
      <c r="N83" s="273" t="s">
        <v>360</v>
      </c>
      <c r="O83" s="21">
        <v>2.6</v>
      </c>
      <c r="Q83" s="10" t="s">
        <v>358</v>
      </c>
      <c r="R83" s="93">
        <v>2.1749999999999998</v>
      </c>
      <c r="S83" s="273" t="s">
        <v>360</v>
      </c>
      <c r="T83" s="21">
        <v>2.6</v>
      </c>
    </row>
    <row r="84" spans="2:20" x14ac:dyDescent="0.25">
      <c r="B84" s="10" t="s">
        <v>351</v>
      </c>
      <c r="C84" s="93">
        <v>3.1</v>
      </c>
      <c r="D84" s="273" t="s">
        <v>361</v>
      </c>
      <c r="E84" s="21">
        <v>2.7</v>
      </c>
      <c r="G84" s="10" t="s">
        <v>351</v>
      </c>
      <c r="H84" s="93">
        <v>3.1</v>
      </c>
      <c r="I84" s="273" t="s">
        <v>361</v>
      </c>
      <c r="J84" s="21">
        <v>2.7</v>
      </c>
      <c r="L84" s="10" t="s">
        <v>351</v>
      </c>
      <c r="M84" s="93">
        <v>3.1</v>
      </c>
      <c r="N84" s="273" t="s">
        <v>361</v>
      </c>
      <c r="O84" s="21">
        <v>2.7</v>
      </c>
      <c r="Q84" s="10" t="s">
        <v>351</v>
      </c>
      <c r="R84" s="93">
        <v>3.1</v>
      </c>
      <c r="S84" s="273" t="s">
        <v>361</v>
      </c>
      <c r="T84" s="21">
        <v>2.7</v>
      </c>
    </row>
    <row r="85" spans="2:20" x14ac:dyDescent="0.25">
      <c r="B85" s="10" t="s">
        <v>352</v>
      </c>
      <c r="C85" s="93">
        <v>2.2250000000000001</v>
      </c>
      <c r="D85" s="273" t="s">
        <v>362</v>
      </c>
      <c r="E85" s="21">
        <v>2.7</v>
      </c>
      <c r="G85" s="10" t="s">
        <v>352</v>
      </c>
      <c r="H85" s="93">
        <v>2.2250000000000001</v>
      </c>
      <c r="I85" s="273" t="s">
        <v>362</v>
      </c>
      <c r="J85" s="21">
        <v>2.7</v>
      </c>
      <c r="L85" s="10" t="s">
        <v>352</v>
      </c>
      <c r="M85" s="93">
        <v>2.2250000000000001</v>
      </c>
      <c r="N85" s="273" t="s">
        <v>362</v>
      </c>
      <c r="O85" s="21">
        <v>2.7</v>
      </c>
      <c r="Q85" s="10" t="s">
        <v>352</v>
      </c>
      <c r="R85" s="93">
        <v>2.2250000000000001</v>
      </c>
      <c r="S85" s="273" t="s">
        <v>362</v>
      </c>
      <c r="T85" s="21">
        <v>2.7</v>
      </c>
    </row>
    <row r="86" spans="2:20" x14ac:dyDescent="0.25">
      <c r="B86" s="10" t="s">
        <v>353</v>
      </c>
      <c r="C86" s="93">
        <v>2.2250000000000001</v>
      </c>
      <c r="D86" s="273" t="s">
        <v>363</v>
      </c>
      <c r="E86" s="21">
        <v>2.7</v>
      </c>
      <c r="G86" s="10" t="s">
        <v>353</v>
      </c>
      <c r="H86" s="93">
        <v>2.2250000000000001</v>
      </c>
      <c r="I86" s="273" t="s">
        <v>363</v>
      </c>
      <c r="J86" s="21">
        <v>2.7</v>
      </c>
      <c r="L86" s="10" t="s">
        <v>353</v>
      </c>
      <c r="M86" s="93">
        <v>2.2250000000000001</v>
      </c>
      <c r="N86" s="273" t="s">
        <v>363</v>
      </c>
      <c r="O86" s="21">
        <v>2.7</v>
      </c>
      <c r="Q86" s="10" t="s">
        <v>353</v>
      </c>
      <c r="R86" s="93">
        <v>2.2250000000000001</v>
      </c>
      <c r="S86" s="273" t="s">
        <v>363</v>
      </c>
      <c r="T86" s="21">
        <v>2.7</v>
      </c>
    </row>
    <row r="87" spans="2:20" x14ac:dyDescent="0.25">
      <c r="B87" s="10" t="s">
        <v>354</v>
      </c>
      <c r="C87" s="93">
        <v>2.2250000000000001</v>
      </c>
      <c r="D87" s="273" t="s">
        <v>364</v>
      </c>
      <c r="E87" s="21">
        <v>2.7</v>
      </c>
      <c r="G87" s="10" t="s">
        <v>354</v>
      </c>
      <c r="H87" s="93">
        <v>2.2250000000000001</v>
      </c>
      <c r="I87" s="273" t="s">
        <v>364</v>
      </c>
      <c r="J87" s="21">
        <v>2.7</v>
      </c>
      <c r="L87" s="10" t="s">
        <v>354</v>
      </c>
      <c r="M87" s="93">
        <v>2.2250000000000001</v>
      </c>
      <c r="N87" s="273" t="s">
        <v>364</v>
      </c>
      <c r="O87" s="21">
        <v>2.7</v>
      </c>
      <c r="Q87" s="10" t="s">
        <v>354</v>
      </c>
      <c r="R87" s="93">
        <v>2.2250000000000001</v>
      </c>
      <c r="S87" s="273" t="s">
        <v>364</v>
      </c>
      <c r="T87" s="21">
        <v>2.7</v>
      </c>
    </row>
    <row r="88" spans="2:20" x14ac:dyDescent="0.25">
      <c r="B88" s="10" t="s">
        <v>355</v>
      </c>
      <c r="C88" s="93">
        <v>2.2250000000000001</v>
      </c>
      <c r="D88" s="273" t="s">
        <v>365</v>
      </c>
      <c r="E88" s="21">
        <v>2.4</v>
      </c>
      <c r="G88" s="10" t="s">
        <v>355</v>
      </c>
      <c r="H88" s="93">
        <v>2.2250000000000001</v>
      </c>
      <c r="I88" s="273" t="s">
        <v>365</v>
      </c>
      <c r="J88" s="21">
        <v>2.4</v>
      </c>
      <c r="L88" s="10" t="s">
        <v>355</v>
      </c>
      <c r="M88" s="93">
        <v>2.2250000000000001</v>
      </c>
      <c r="N88" s="273" t="s">
        <v>365</v>
      </c>
      <c r="O88" s="21">
        <v>2.4</v>
      </c>
      <c r="Q88" s="10" t="s">
        <v>355</v>
      </c>
      <c r="R88" s="93">
        <v>2.2250000000000001</v>
      </c>
      <c r="S88" s="273" t="s">
        <v>365</v>
      </c>
      <c r="T88" s="21">
        <v>2.4</v>
      </c>
    </row>
    <row r="89" spans="2:20" x14ac:dyDescent="0.25">
      <c r="B89" s="10" t="s">
        <v>356</v>
      </c>
      <c r="C89" s="93">
        <v>2.25</v>
      </c>
      <c r="D89" s="273" t="s">
        <v>403</v>
      </c>
      <c r="E89" s="21">
        <v>2.6</v>
      </c>
      <c r="G89" s="10"/>
      <c r="H89" s="93"/>
      <c r="I89" s="273" t="s">
        <v>403</v>
      </c>
      <c r="J89" s="21">
        <v>2.6</v>
      </c>
      <c r="L89" s="10"/>
      <c r="M89" s="93"/>
      <c r="N89" s="273" t="s">
        <v>403</v>
      </c>
      <c r="O89" s="21">
        <v>2.6</v>
      </c>
      <c r="Q89" s="10"/>
      <c r="R89" s="93"/>
      <c r="S89" s="273" t="s">
        <v>403</v>
      </c>
      <c r="T89" s="21">
        <v>2.6</v>
      </c>
    </row>
    <row r="90" spans="2:20" x14ac:dyDescent="0.25">
      <c r="B90" s="10"/>
      <c r="C90" s="93"/>
      <c r="D90" s="273" t="s">
        <v>404</v>
      </c>
      <c r="E90" s="21">
        <v>2.6</v>
      </c>
      <c r="G90" s="10"/>
      <c r="H90" s="93"/>
      <c r="I90" s="273" t="s">
        <v>404</v>
      </c>
      <c r="J90" s="21">
        <v>2.6</v>
      </c>
      <c r="L90" s="10"/>
      <c r="M90" s="93"/>
      <c r="N90" s="273" t="s">
        <v>404</v>
      </c>
      <c r="O90" s="21">
        <v>2.6</v>
      </c>
      <c r="Q90" s="10"/>
      <c r="R90" s="93"/>
      <c r="S90" s="273" t="s">
        <v>404</v>
      </c>
      <c r="T90" s="21">
        <v>2.6</v>
      </c>
    </row>
    <row r="91" spans="2:20" x14ac:dyDescent="0.25">
      <c r="B91" s="10"/>
      <c r="C91" s="93"/>
      <c r="D91" s="273" t="s">
        <v>405</v>
      </c>
      <c r="E91" s="21">
        <v>2.6</v>
      </c>
      <c r="G91" s="10"/>
      <c r="H91" s="93"/>
      <c r="I91" s="273" t="s">
        <v>405</v>
      </c>
      <c r="J91" s="21">
        <v>2.6</v>
      </c>
      <c r="L91" s="10"/>
      <c r="M91" s="93"/>
      <c r="N91" s="273" t="s">
        <v>405</v>
      </c>
      <c r="O91" s="21">
        <v>2.6</v>
      </c>
      <c r="Q91" s="10"/>
      <c r="R91" s="93"/>
      <c r="S91" s="273" t="s">
        <v>405</v>
      </c>
      <c r="T91" s="21">
        <v>2.6</v>
      </c>
    </row>
    <row r="92" spans="2:20" x14ac:dyDescent="0.25">
      <c r="B92" s="10"/>
      <c r="C92" s="93"/>
      <c r="D92" s="273" t="s">
        <v>406</v>
      </c>
      <c r="E92" s="21">
        <v>2.4</v>
      </c>
      <c r="G92" s="10"/>
      <c r="H92" s="93"/>
      <c r="I92" s="273" t="s">
        <v>406</v>
      </c>
      <c r="J92" s="21">
        <v>2.4</v>
      </c>
      <c r="L92" s="10"/>
      <c r="M92" s="93"/>
      <c r="N92" s="273" t="s">
        <v>406</v>
      </c>
      <c r="O92" s="21">
        <v>2.4</v>
      </c>
      <c r="Q92" s="10"/>
      <c r="R92" s="93"/>
      <c r="S92" s="273" t="s">
        <v>406</v>
      </c>
      <c r="T92" s="21">
        <v>2.4</v>
      </c>
    </row>
    <row r="93" spans="2:20" x14ac:dyDescent="0.25">
      <c r="B93" s="10"/>
      <c r="C93" s="93"/>
      <c r="D93" s="273" t="s">
        <v>407</v>
      </c>
      <c r="E93" s="21">
        <v>2.1</v>
      </c>
      <c r="G93" s="10"/>
      <c r="H93" s="93"/>
      <c r="I93" s="273" t="s">
        <v>407</v>
      </c>
      <c r="J93" s="21">
        <v>2.1</v>
      </c>
      <c r="L93" s="10"/>
      <c r="M93" s="93"/>
      <c r="N93" s="273" t="s">
        <v>407</v>
      </c>
      <c r="O93" s="21">
        <v>2.1</v>
      </c>
      <c r="Q93" s="10"/>
      <c r="R93" s="93"/>
      <c r="S93" s="273" t="s">
        <v>407</v>
      </c>
      <c r="T93" s="21">
        <v>2.1</v>
      </c>
    </row>
    <row r="94" spans="2:20" x14ac:dyDescent="0.25">
      <c r="B94" s="10"/>
      <c r="C94" s="93"/>
      <c r="D94" s="273" t="s">
        <v>408</v>
      </c>
      <c r="E94" s="21">
        <v>2.1</v>
      </c>
      <c r="G94" s="10"/>
      <c r="H94" s="93"/>
      <c r="I94" s="273" t="s">
        <v>408</v>
      </c>
      <c r="J94" s="21">
        <v>2.1</v>
      </c>
      <c r="L94" s="10"/>
      <c r="M94" s="93"/>
      <c r="N94" s="273" t="s">
        <v>408</v>
      </c>
      <c r="O94" s="21">
        <v>2.1</v>
      </c>
      <c r="Q94" s="10"/>
      <c r="R94" s="93"/>
      <c r="S94" s="273" t="s">
        <v>408</v>
      </c>
      <c r="T94" s="21">
        <v>2.1</v>
      </c>
    </row>
    <row r="95" spans="2:20" x14ac:dyDescent="0.25">
      <c r="B95" s="10"/>
      <c r="C95" s="93"/>
      <c r="D95" s="273" t="s">
        <v>409</v>
      </c>
      <c r="E95" s="21">
        <v>2.6</v>
      </c>
      <c r="G95" s="10"/>
      <c r="H95" s="93"/>
      <c r="I95" s="273" t="s">
        <v>409</v>
      </c>
      <c r="J95" s="21">
        <v>2.6</v>
      </c>
      <c r="L95" s="10"/>
      <c r="M95" s="93"/>
      <c r="N95" s="273" t="s">
        <v>409</v>
      </c>
      <c r="O95" s="21">
        <v>2.6</v>
      </c>
      <c r="Q95" s="10"/>
      <c r="R95" s="93"/>
      <c r="S95" s="273" t="s">
        <v>409</v>
      </c>
      <c r="T95" s="21">
        <v>2.6</v>
      </c>
    </row>
    <row r="96" spans="2:20" x14ac:dyDescent="0.25">
      <c r="B96" s="11"/>
      <c r="C96" s="94"/>
      <c r="D96" s="273" t="s">
        <v>410</v>
      </c>
      <c r="E96" s="24">
        <v>2.7</v>
      </c>
      <c r="G96" s="11"/>
      <c r="H96" s="11"/>
      <c r="I96" s="273" t="s">
        <v>410</v>
      </c>
      <c r="J96" s="24">
        <v>2.7</v>
      </c>
      <c r="L96" s="11"/>
      <c r="M96" s="11"/>
      <c r="N96" s="273" t="s">
        <v>410</v>
      </c>
      <c r="O96" s="24">
        <v>2.7</v>
      </c>
      <c r="Q96" s="11"/>
      <c r="R96" s="11"/>
      <c r="S96" s="273" t="s">
        <v>410</v>
      </c>
      <c r="T96" s="24">
        <v>2.7</v>
      </c>
    </row>
    <row r="97" spans="1:20" x14ac:dyDescent="0.25">
      <c r="B97" s="266" t="s">
        <v>33</v>
      </c>
      <c r="C97" s="274">
        <f>SUM(C79:C96)</f>
        <v>25.225000000000005</v>
      </c>
      <c r="D97" s="80" t="s">
        <v>33</v>
      </c>
      <c r="E97" s="274">
        <f>SUM(E79:E96)</f>
        <v>45.2</v>
      </c>
      <c r="G97" s="266" t="s">
        <v>33</v>
      </c>
      <c r="H97" s="274">
        <f>SUM(H79:H96)</f>
        <v>22.975000000000005</v>
      </c>
      <c r="I97" s="80" t="s">
        <v>33</v>
      </c>
      <c r="J97" s="274">
        <f>SUM(J79:J96)</f>
        <v>45.2</v>
      </c>
      <c r="L97" s="266" t="s">
        <v>33</v>
      </c>
      <c r="M97" s="274">
        <f>SUM(M79:M96)</f>
        <v>22.975000000000005</v>
      </c>
      <c r="N97" s="80" t="s">
        <v>33</v>
      </c>
      <c r="O97" s="274">
        <f>SUM(O79:O96)</f>
        <v>45.2</v>
      </c>
      <c r="Q97" s="266" t="s">
        <v>33</v>
      </c>
      <c r="R97" s="274">
        <f>SUM(R79:R96)</f>
        <v>22.975000000000005</v>
      </c>
      <c r="S97" s="80" t="s">
        <v>33</v>
      </c>
      <c r="T97" s="274">
        <f>SUM(T79:T96)</f>
        <v>45.2</v>
      </c>
    </row>
    <row r="98" spans="1:20" x14ac:dyDescent="0.25">
      <c r="B98" s="2" t="s">
        <v>16</v>
      </c>
    </row>
    <row r="100" spans="1:20" x14ac:dyDescent="0.25">
      <c r="A100" s="56" t="s">
        <v>37</v>
      </c>
    </row>
    <row r="101" spans="1:20" x14ac:dyDescent="0.25">
      <c r="A101" s="56"/>
    </row>
    <row r="102" spans="1:20" x14ac:dyDescent="0.25">
      <c r="A102" s="56"/>
    </row>
    <row r="103" spans="1:20" x14ac:dyDescent="0.25">
      <c r="A103" s="56"/>
    </row>
    <row r="104" spans="1:20" x14ac:dyDescent="0.25">
      <c r="A104" s="56"/>
    </row>
    <row r="105" spans="1:20" x14ac:dyDescent="0.25">
      <c r="C105" s="276" t="s">
        <v>38</v>
      </c>
      <c r="D105" s="276">
        <f>$D$12</f>
        <v>0.13</v>
      </c>
      <c r="E105" s="2" t="s">
        <v>60</v>
      </c>
    </row>
    <row r="106" spans="1:20" x14ac:dyDescent="0.25">
      <c r="C106" s="276" t="s">
        <v>41</v>
      </c>
      <c r="D106" s="95">
        <f>$C$9*$C$10</f>
        <v>126</v>
      </c>
      <c r="E106" s="2" t="s">
        <v>154</v>
      </c>
    </row>
    <row r="107" spans="1:20" x14ac:dyDescent="0.25">
      <c r="C107" s="276"/>
      <c r="D107" s="276"/>
    </row>
    <row r="108" spans="1:20" x14ac:dyDescent="0.25">
      <c r="C108" s="276"/>
      <c r="D108" s="319"/>
      <c r="F108" s="319"/>
    </row>
    <row r="109" spans="1:20" x14ac:dyDescent="0.25">
      <c r="D109" s="319"/>
      <c r="F109" s="319"/>
    </row>
    <row r="110" spans="1:20" x14ac:dyDescent="0.25">
      <c r="B110" s="81" t="s">
        <v>39</v>
      </c>
      <c r="C110" s="187" t="s">
        <v>34</v>
      </c>
      <c r="D110" s="58">
        <f>C97*$D$105/$D$106</f>
        <v>2.6025793650793657E-2</v>
      </c>
      <c r="E110" s="57" t="s">
        <v>224</v>
      </c>
      <c r="F110" s="59">
        <f>($D$48*$D$60*$D$54*$C$8)/56</f>
        <v>3.5357142857142858E-2</v>
      </c>
      <c r="G110" s="261" t="str">
        <f>IF(D110&gt;=F110,"OK","FALSO")</f>
        <v>FALSO</v>
      </c>
    </row>
    <row r="111" spans="1:20" x14ac:dyDescent="0.25">
      <c r="B111" s="10"/>
      <c r="C111" s="271" t="s">
        <v>35</v>
      </c>
      <c r="D111" s="185">
        <f>H97*$D$105/$D$106</f>
        <v>2.3704365079365085E-2</v>
      </c>
      <c r="E111" s="272" t="s">
        <v>224</v>
      </c>
      <c r="F111" s="186">
        <f>($D$48*$D$60*$D$54*$C$8)/56</f>
        <v>3.5357142857142858E-2</v>
      </c>
      <c r="G111" s="261" t="str">
        <f t="shared" ref="G111:G117" si="0">IF(D111&gt;=F111,"OK","FALSO")</f>
        <v>FALSO</v>
      </c>
    </row>
    <row r="112" spans="1:20" x14ac:dyDescent="0.25">
      <c r="B112" s="10"/>
      <c r="C112" s="271" t="s">
        <v>416</v>
      </c>
      <c r="D112" s="185">
        <f>M97*$D$105/$D$106</f>
        <v>2.3704365079365085E-2</v>
      </c>
      <c r="E112" s="272" t="s">
        <v>224</v>
      </c>
      <c r="F112" s="186">
        <f>($D$48*$D$60*$D$54*$C$8)/56</f>
        <v>3.5357142857142858E-2</v>
      </c>
      <c r="G112" s="261" t="str">
        <f t="shared" si="0"/>
        <v>FALSO</v>
      </c>
    </row>
    <row r="113" spans="1:11" x14ac:dyDescent="0.25">
      <c r="B113" s="11"/>
      <c r="C113" s="266" t="s">
        <v>431</v>
      </c>
      <c r="D113" s="61">
        <f>R97*$D$105/$D$106</f>
        <v>2.3704365079365085E-2</v>
      </c>
      <c r="E113" s="267" t="s">
        <v>224</v>
      </c>
      <c r="F113" s="62">
        <f>($D$48*$D$60*$D$54*$C$8)/56</f>
        <v>3.5357142857142858E-2</v>
      </c>
      <c r="G113" s="261" t="str">
        <f t="shared" si="0"/>
        <v>FALSO</v>
      </c>
    </row>
    <row r="114" spans="1:11" x14ac:dyDescent="0.25">
      <c r="B114" s="81" t="s">
        <v>40</v>
      </c>
      <c r="C114" s="187" t="s">
        <v>34</v>
      </c>
      <c r="D114" s="58">
        <f>E97*$D$105/$D$106</f>
        <v>4.663492063492064E-2</v>
      </c>
      <c r="E114" s="57" t="s">
        <v>224</v>
      </c>
      <c r="F114" s="59">
        <f>($D$48*$D$60*$D$54*$C$8)/56</f>
        <v>3.5357142857142858E-2</v>
      </c>
      <c r="G114" s="261" t="str">
        <f t="shared" si="0"/>
        <v>OK</v>
      </c>
    </row>
    <row r="115" spans="1:11" x14ac:dyDescent="0.25">
      <c r="B115" s="188"/>
      <c r="C115" s="271" t="s">
        <v>35</v>
      </c>
      <c r="D115" s="185">
        <f>J97*$D$105/$D$106</f>
        <v>4.663492063492064E-2</v>
      </c>
      <c r="E115" s="272" t="s">
        <v>224</v>
      </c>
      <c r="F115" s="186">
        <f>($D$48*$D$60*$D$54*$C$8)/56</f>
        <v>3.5357142857142858E-2</v>
      </c>
      <c r="G115" s="261" t="str">
        <f t="shared" si="0"/>
        <v>OK</v>
      </c>
    </row>
    <row r="116" spans="1:11" x14ac:dyDescent="0.25">
      <c r="B116" s="188"/>
      <c r="C116" s="271" t="s">
        <v>416</v>
      </c>
      <c r="D116" s="185">
        <f>O97*$D$105/$D$106</f>
        <v>4.663492063492064E-2</v>
      </c>
      <c r="E116" s="272" t="s">
        <v>224</v>
      </c>
      <c r="F116" s="186">
        <f>($D$48*$D$60*$D$54*$C$8)/56</f>
        <v>3.5357142857142858E-2</v>
      </c>
      <c r="G116" s="261" t="str">
        <f t="shared" si="0"/>
        <v>OK</v>
      </c>
    </row>
    <row r="117" spans="1:11" x14ac:dyDescent="0.25">
      <c r="B117" s="63"/>
      <c r="C117" s="266" t="s">
        <v>431</v>
      </c>
      <c r="D117" s="61">
        <f>T97*$D$105/$D$106</f>
        <v>4.663492063492064E-2</v>
      </c>
      <c r="E117" s="267" t="s">
        <v>224</v>
      </c>
      <c r="F117" s="62">
        <f>($D$48*$D$60*$D$54*$C$8)/56</f>
        <v>3.5357142857142858E-2</v>
      </c>
      <c r="G117" s="261" t="str">
        <f t="shared" si="0"/>
        <v>OK</v>
      </c>
    </row>
    <row r="119" spans="1:11" x14ac:dyDescent="0.25">
      <c r="B119" s="2" t="s">
        <v>16</v>
      </c>
    </row>
    <row r="120" spans="1:11" x14ac:dyDescent="0.25">
      <c r="A120" s="56" t="s">
        <v>48</v>
      </c>
    </row>
    <row r="122" spans="1:11" x14ac:dyDescent="0.25">
      <c r="B122" s="274" t="s">
        <v>49</v>
      </c>
      <c r="C122" s="274" t="s">
        <v>50</v>
      </c>
      <c r="D122" s="274" t="s">
        <v>51</v>
      </c>
      <c r="E122" s="274" t="s">
        <v>392</v>
      </c>
      <c r="F122" s="274" t="s">
        <v>225</v>
      </c>
      <c r="G122" s="274" t="s">
        <v>226</v>
      </c>
      <c r="H122" s="274" t="s">
        <v>411</v>
      </c>
      <c r="I122" s="274" t="s">
        <v>391</v>
      </c>
      <c r="J122" s="274" t="s">
        <v>233</v>
      </c>
      <c r="K122" s="274" t="s">
        <v>228</v>
      </c>
    </row>
    <row r="123" spans="1:11" x14ac:dyDescent="0.25">
      <c r="A123" s="324" t="s">
        <v>34</v>
      </c>
      <c r="B123" s="64" t="str">
        <f t="shared" ref="B123:B133" si="1">B79</f>
        <v xml:space="preserve">X 1 </v>
      </c>
      <c r="C123" s="64">
        <f>$D$105</f>
        <v>0.13</v>
      </c>
      <c r="D123" s="87">
        <f t="shared" ref="D123:D133" si="2">C79</f>
        <v>2.2000000000000002</v>
      </c>
      <c r="E123" s="87">
        <v>4.0182000000000002</v>
      </c>
      <c r="F123" s="279">
        <f>$C$38*C123*D123*$D$13</f>
        <v>1.23552</v>
      </c>
      <c r="G123" s="279">
        <f>$C$39*E123</f>
        <v>1.20546</v>
      </c>
      <c r="H123" s="279">
        <f>$C$42*E123</f>
        <v>0.40182000000000007</v>
      </c>
      <c r="I123" s="279">
        <f t="shared" ref="I123:I151" si="3">E123*$C$40</f>
        <v>0.80364000000000013</v>
      </c>
      <c r="J123" s="279">
        <f>SUM(F123:H123)</f>
        <v>2.8427999999999995</v>
      </c>
      <c r="K123" s="39">
        <f>I123</f>
        <v>0.80364000000000013</v>
      </c>
    </row>
    <row r="124" spans="1:11" x14ac:dyDescent="0.25">
      <c r="A124" s="325"/>
      <c r="B124" s="65" t="str">
        <f t="shared" si="1"/>
        <v xml:space="preserve">X 2 </v>
      </c>
      <c r="C124" s="65">
        <f t="shared" ref="C124:C151" si="4">$D$105</f>
        <v>0.13</v>
      </c>
      <c r="D124" s="88">
        <f t="shared" si="2"/>
        <v>2.2000000000000002</v>
      </c>
      <c r="E124" s="88">
        <v>3.2881</v>
      </c>
      <c r="F124" s="277">
        <f>$C$38*C124*D124*$D$13</f>
        <v>1.23552</v>
      </c>
      <c r="G124" s="277">
        <f t="shared" ref="G124:G151" si="5">$C$39*E124</f>
        <v>0.98642999999999992</v>
      </c>
      <c r="H124" s="277">
        <f>$C$42*E124</f>
        <v>0.32881000000000005</v>
      </c>
      <c r="I124" s="277">
        <f t="shared" si="3"/>
        <v>0.65762000000000009</v>
      </c>
      <c r="J124" s="277">
        <f t="shared" ref="J124:J187" si="6">SUM(F124:H124)</f>
        <v>2.5507599999999995</v>
      </c>
      <c r="K124" s="42">
        <f t="shared" ref="K124:K187" si="7">I124</f>
        <v>0.65762000000000009</v>
      </c>
    </row>
    <row r="125" spans="1:11" x14ac:dyDescent="0.25">
      <c r="A125" s="325"/>
      <c r="B125" s="65" t="str">
        <f t="shared" si="1"/>
        <v xml:space="preserve">X 3 </v>
      </c>
      <c r="C125" s="65">
        <f t="shared" si="4"/>
        <v>0.13</v>
      </c>
      <c r="D125" s="88">
        <f t="shared" si="2"/>
        <v>2.2000000000000002</v>
      </c>
      <c r="E125" s="88">
        <v>1.3069999999999999</v>
      </c>
      <c r="F125" s="277">
        <f>$C$38*C125*D125*$D$13</f>
        <v>1.23552</v>
      </c>
      <c r="G125" s="277">
        <f t="shared" si="5"/>
        <v>0.39209999999999995</v>
      </c>
      <c r="H125" s="277">
        <f t="shared" ref="H125:H133" si="8">$C$42*E125</f>
        <v>0.13070000000000001</v>
      </c>
      <c r="I125" s="277">
        <f t="shared" si="3"/>
        <v>0.26140000000000002</v>
      </c>
      <c r="J125" s="277">
        <f t="shared" si="6"/>
        <v>1.7583199999999999</v>
      </c>
      <c r="K125" s="42">
        <f t="shared" si="7"/>
        <v>0.26140000000000002</v>
      </c>
    </row>
    <row r="126" spans="1:11" x14ac:dyDescent="0.25">
      <c r="A126" s="325"/>
      <c r="B126" s="65" t="str">
        <f t="shared" si="1"/>
        <v xml:space="preserve">X 4 </v>
      </c>
      <c r="C126" s="65">
        <f t="shared" si="4"/>
        <v>0.13</v>
      </c>
      <c r="D126" s="88">
        <f t="shared" si="2"/>
        <v>2.2000000000000002</v>
      </c>
      <c r="E126" s="88">
        <v>1.9</v>
      </c>
      <c r="F126" s="277">
        <f>$C$38*C126*D126*$D$13</f>
        <v>1.23552</v>
      </c>
      <c r="G126" s="277">
        <f t="shared" si="5"/>
        <v>0.56999999999999995</v>
      </c>
      <c r="H126" s="277">
        <f t="shared" si="8"/>
        <v>0.19</v>
      </c>
      <c r="I126" s="277">
        <f t="shared" si="3"/>
        <v>0.38</v>
      </c>
      <c r="J126" s="277">
        <f t="shared" si="6"/>
        <v>1.99552</v>
      </c>
      <c r="K126" s="42">
        <f t="shared" si="7"/>
        <v>0.38</v>
      </c>
    </row>
    <row r="127" spans="1:11" x14ac:dyDescent="0.25">
      <c r="A127" s="325"/>
      <c r="B127" s="65" t="str">
        <f t="shared" si="1"/>
        <v xml:space="preserve">X 5 </v>
      </c>
      <c r="C127" s="65">
        <f t="shared" si="4"/>
        <v>0.13</v>
      </c>
      <c r="D127" s="88">
        <f t="shared" si="2"/>
        <v>2.1749999999999998</v>
      </c>
      <c r="E127" s="88">
        <v>1.3691</v>
      </c>
      <c r="F127" s="277">
        <f>$C$38*C127*D127*$D$13</f>
        <v>1.2214799999999999</v>
      </c>
      <c r="G127" s="277">
        <f t="shared" si="5"/>
        <v>0.41072999999999998</v>
      </c>
      <c r="H127" s="277">
        <f t="shared" si="8"/>
        <v>0.13691</v>
      </c>
      <c r="I127" s="277">
        <f t="shared" si="3"/>
        <v>0.27382000000000001</v>
      </c>
      <c r="J127" s="277">
        <f t="shared" si="6"/>
        <v>1.76912</v>
      </c>
      <c r="K127" s="42">
        <f t="shared" si="7"/>
        <v>0.27382000000000001</v>
      </c>
    </row>
    <row r="128" spans="1:11" x14ac:dyDescent="0.25">
      <c r="A128" s="325"/>
      <c r="B128" s="65" t="str">
        <f t="shared" si="1"/>
        <v>X 6</v>
      </c>
      <c r="C128" s="65">
        <f t="shared" si="4"/>
        <v>0.13</v>
      </c>
      <c r="D128" s="88">
        <f t="shared" si="2"/>
        <v>3.1</v>
      </c>
      <c r="E128" s="88">
        <v>2.6221999999999999</v>
      </c>
      <c r="F128" s="277">
        <f>$C$38*C128*D128*$D$13</f>
        <v>1.7409600000000001</v>
      </c>
      <c r="G128" s="277">
        <f t="shared" si="5"/>
        <v>0.78665999999999991</v>
      </c>
      <c r="H128" s="277">
        <f t="shared" si="8"/>
        <v>0.26222000000000001</v>
      </c>
      <c r="I128" s="277">
        <f t="shared" si="3"/>
        <v>0.52444000000000002</v>
      </c>
      <c r="J128" s="277">
        <f t="shared" si="6"/>
        <v>2.7898399999999999</v>
      </c>
      <c r="K128" s="42">
        <f t="shared" si="7"/>
        <v>0.52444000000000002</v>
      </c>
    </row>
    <row r="129" spans="1:11" x14ac:dyDescent="0.25">
      <c r="A129" s="325"/>
      <c r="B129" s="65" t="str">
        <f t="shared" si="1"/>
        <v>X 7</v>
      </c>
      <c r="C129" s="65">
        <f t="shared" si="4"/>
        <v>0.13</v>
      </c>
      <c r="D129" s="88">
        <f t="shared" si="2"/>
        <v>2.2250000000000001</v>
      </c>
      <c r="E129" s="88">
        <v>1.4158999999999999</v>
      </c>
      <c r="F129" s="277">
        <f>$C$38*C129*D129*$D$13</f>
        <v>1.24956</v>
      </c>
      <c r="G129" s="277">
        <f t="shared" si="5"/>
        <v>0.42476999999999998</v>
      </c>
      <c r="H129" s="277">
        <f t="shared" si="8"/>
        <v>0.14158999999999999</v>
      </c>
      <c r="I129" s="277">
        <f t="shared" si="3"/>
        <v>0.28317999999999999</v>
      </c>
      <c r="J129" s="277">
        <f t="shared" si="6"/>
        <v>1.8159199999999998</v>
      </c>
      <c r="K129" s="42">
        <f>I129</f>
        <v>0.28317999999999999</v>
      </c>
    </row>
    <row r="130" spans="1:11" x14ac:dyDescent="0.25">
      <c r="A130" s="325"/>
      <c r="B130" s="65" t="str">
        <f t="shared" si="1"/>
        <v>X 8</v>
      </c>
      <c r="C130" s="65">
        <f t="shared" si="4"/>
        <v>0.13</v>
      </c>
      <c r="D130" s="88">
        <f t="shared" si="2"/>
        <v>2.2250000000000001</v>
      </c>
      <c r="E130" s="88">
        <v>3.9424000000000001</v>
      </c>
      <c r="F130" s="277">
        <f>$C$38*C130*D130*$D$13</f>
        <v>1.24956</v>
      </c>
      <c r="G130" s="277">
        <f t="shared" si="5"/>
        <v>1.18272</v>
      </c>
      <c r="H130" s="277">
        <f t="shared" si="8"/>
        <v>0.39424000000000003</v>
      </c>
      <c r="I130" s="277">
        <f t="shared" si="3"/>
        <v>0.78848000000000007</v>
      </c>
      <c r="J130" s="277">
        <f t="shared" si="6"/>
        <v>2.8265199999999999</v>
      </c>
      <c r="K130" s="42">
        <f t="shared" si="7"/>
        <v>0.78848000000000007</v>
      </c>
    </row>
    <row r="131" spans="1:11" x14ac:dyDescent="0.25">
      <c r="A131" s="325"/>
      <c r="B131" s="65" t="str">
        <f t="shared" si="1"/>
        <v>X 9</v>
      </c>
      <c r="C131" s="65">
        <f t="shared" si="4"/>
        <v>0.13</v>
      </c>
      <c r="D131" s="88">
        <f t="shared" si="2"/>
        <v>2.2250000000000001</v>
      </c>
      <c r="E131" s="88">
        <v>4.0659000000000001</v>
      </c>
      <c r="F131" s="277">
        <f>$C$38*C131*D131*$D$13</f>
        <v>1.24956</v>
      </c>
      <c r="G131" s="277">
        <f t="shared" si="5"/>
        <v>1.21977</v>
      </c>
      <c r="H131" s="277">
        <f t="shared" si="8"/>
        <v>0.40659000000000001</v>
      </c>
      <c r="I131" s="277">
        <f t="shared" si="3"/>
        <v>0.81318000000000001</v>
      </c>
      <c r="J131" s="277">
        <f t="shared" si="6"/>
        <v>2.8759200000000003</v>
      </c>
      <c r="K131" s="42">
        <f t="shared" si="7"/>
        <v>0.81318000000000001</v>
      </c>
    </row>
    <row r="132" spans="1:11" x14ac:dyDescent="0.25">
      <c r="A132" s="325"/>
      <c r="B132" s="65" t="str">
        <f t="shared" si="1"/>
        <v>X 10</v>
      </c>
      <c r="C132" s="65">
        <f t="shared" si="4"/>
        <v>0.13</v>
      </c>
      <c r="D132" s="88">
        <f t="shared" si="2"/>
        <v>2.2250000000000001</v>
      </c>
      <c r="E132" s="88">
        <v>4.0659000000000001</v>
      </c>
      <c r="F132" s="277">
        <f>$C$38*C132*D132*$D$13</f>
        <v>1.24956</v>
      </c>
      <c r="G132" s="277">
        <f t="shared" si="5"/>
        <v>1.21977</v>
      </c>
      <c r="H132" s="277">
        <f t="shared" si="8"/>
        <v>0.40659000000000001</v>
      </c>
      <c r="I132" s="277">
        <f t="shared" si="3"/>
        <v>0.81318000000000001</v>
      </c>
      <c r="J132" s="277">
        <f t="shared" si="6"/>
        <v>2.8759200000000003</v>
      </c>
      <c r="K132" s="42">
        <f t="shared" si="7"/>
        <v>0.81318000000000001</v>
      </c>
    </row>
    <row r="133" spans="1:11" x14ac:dyDescent="0.25">
      <c r="A133" s="325"/>
      <c r="B133" s="65" t="str">
        <f t="shared" si="1"/>
        <v>X 11</v>
      </c>
      <c r="C133" s="65">
        <f t="shared" si="4"/>
        <v>0.13</v>
      </c>
      <c r="D133" s="88">
        <f t="shared" si="2"/>
        <v>2.25</v>
      </c>
      <c r="E133" s="88">
        <v>2.0497000000000001</v>
      </c>
      <c r="F133" s="277">
        <f>$C$38*C133*D133*$D$13</f>
        <v>1.2636000000000001</v>
      </c>
      <c r="G133" s="277">
        <f t="shared" si="5"/>
        <v>0.61490999999999996</v>
      </c>
      <c r="H133" s="277">
        <f t="shared" si="8"/>
        <v>0.20497000000000001</v>
      </c>
      <c r="I133" s="277">
        <f t="shared" si="3"/>
        <v>0.40994000000000003</v>
      </c>
      <c r="J133" s="277">
        <f t="shared" si="6"/>
        <v>2.0834799999999998</v>
      </c>
      <c r="K133" s="42">
        <f t="shared" si="7"/>
        <v>0.40994000000000003</v>
      </c>
    </row>
    <row r="134" spans="1:11" x14ac:dyDescent="0.25">
      <c r="A134" s="325"/>
      <c r="B134" s="65" t="str">
        <f t="shared" ref="B134:B151" si="9">D79</f>
        <v xml:space="preserve">Y 1 </v>
      </c>
      <c r="C134" s="65">
        <f t="shared" si="4"/>
        <v>0.13</v>
      </c>
      <c r="D134" s="88">
        <f t="shared" ref="D134:D151" si="10">E79</f>
        <v>2.1</v>
      </c>
      <c r="E134" s="88">
        <v>1.8532</v>
      </c>
      <c r="F134" s="277">
        <f>$C$38*C134*D134*$D$13</f>
        <v>1.1793600000000002</v>
      </c>
      <c r="G134" s="277">
        <f t="shared" si="5"/>
        <v>0.55596000000000001</v>
      </c>
      <c r="H134" s="277">
        <f>$C$42*E134</f>
        <v>0.18532000000000001</v>
      </c>
      <c r="I134" s="277">
        <f t="shared" si="3"/>
        <v>0.37064000000000002</v>
      </c>
      <c r="J134" s="277">
        <f t="shared" si="6"/>
        <v>1.9206400000000001</v>
      </c>
      <c r="K134" s="42">
        <f>I134</f>
        <v>0.37064000000000002</v>
      </c>
    </row>
    <row r="135" spans="1:11" x14ac:dyDescent="0.25">
      <c r="A135" s="325"/>
      <c r="B135" s="65" t="str">
        <f t="shared" si="9"/>
        <v xml:space="preserve">Y 2 </v>
      </c>
      <c r="C135" s="65">
        <f t="shared" si="4"/>
        <v>0.13</v>
      </c>
      <c r="D135" s="88">
        <f t="shared" si="10"/>
        <v>2.4</v>
      </c>
      <c r="E135" s="88">
        <v>2.3572000000000002</v>
      </c>
      <c r="F135" s="277">
        <f>$C$38*C135*D135*$D$13</f>
        <v>1.3478399999999999</v>
      </c>
      <c r="G135" s="277">
        <f t="shared" si="5"/>
        <v>0.70716000000000001</v>
      </c>
      <c r="H135" s="277">
        <f t="shared" ref="H135:H150" si="11">$C$42*E135</f>
        <v>0.23572000000000004</v>
      </c>
      <c r="I135" s="277">
        <f t="shared" si="3"/>
        <v>0.47144000000000008</v>
      </c>
      <c r="J135" s="277">
        <f t="shared" si="6"/>
        <v>2.2907199999999999</v>
      </c>
      <c r="K135" s="42">
        <f t="shared" si="7"/>
        <v>0.47144000000000008</v>
      </c>
    </row>
    <row r="136" spans="1:11" x14ac:dyDescent="0.25">
      <c r="A136" s="325"/>
      <c r="B136" s="65" t="str">
        <f t="shared" si="9"/>
        <v xml:space="preserve">Y 3 </v>
      </c>
      <c r="C136" s="65">
        <f t="shared" si="4"/>
        <v>0.13</v>
      </c>
      <c r="D136" s="88">
        <f t="shared" si="10"/>
        <v>2.6</v>
      </c>
      <c r="E136" s="88">
        <v>2.4929999999999999</v>
      </c>
      <c r="F136" s="277">
        <f>$C$38*C136*D136*$D$13</f>
        <v>1.4601600000000001</v>
      </c>
      <c r="G136" s="277">
        <f t="shared" si="5"/>
        <v>0.7478999999999999</v>
      </c>
      <c r="H136" s="277">
        <f t="shared" si="11"/>
        <v>0.24929999999999999</v>
      </c>
      <c r="I136" s="277">
        <f t="shared" si="3"/>
        <v>0.49859999999999999</v>
      </c>
      <c r="J136" s="277">
        <f t="shared" si="6"/>
        <v>2.45736</v>
      </c>
      <c r="K136" s="42">
        <f t="shared" si="7"/>
        <v>0.49859999999999999</v>
      </c>
    </row>
    <row r="137" spans="1:11" x14ac:dyDescent="0.25">
      <c r="A137" s="325"/>
      <c r="B137" s="65" t="str">
        <f t="shared" si="9"/>
        <v>Y 4</v>
      </c>
      <c r="C137" s="65">
        <f t="shared" si="4"/>
        <v>0.13</v>
      </c>
      <c r="D137" s="88">
        <f t="shared" si="10"/>
        <v>2.6</v>
      </c>
      <c r="E137" s="88">
        <v>2.6932</v>
      </c>
      <c r="F137" s="277">
        <f>$C$38*C137*D137*$D$13</f>
        <v>1.4601600000000001</v>
      </c>
      <c r="G137" s="277">
        <f t="shared" si="5"/>
        <v>0.80796000000000001</v>
      </c>
      <c r="H137" s="277">
        <f t="shared" si="11"/>
        <v>0.26932</v>
      </c>
      <c r="I137" s="277">
        <f t="shared" si="3"/>
        <v>0.53864000000000001</v>
      </c>
      <c r="J137" s="277">
        <f t="shared" si="6"/>
        <v>2.5374400000000001</v>
      </c>
      <c r="K137" s="42">
        <f t="shared" si="7"/>
        <v>0.53864000000000001</v>
      </c>
    </row>
    <row r="138" spans="1:11" x14ac:dyDescent="0.25">
      <c r="A138" s="325"/>
      <c r="B138" s="65" t="str">
        <f t="shared" si="9"/>
        <v>Y 5</v>
      </c>
      <c r="C138" s="65">
        <f t="shared" si="4"/>
        <v>0.13</v>
      </c>
      <c r="D138" s="88">
        <f t="shared" si="10"/>
        <v>2.6</v>
      </c>
      <c r="E138" s="88">
        <v>0.7147</v>
      </c>
      <c r="F138" s="277">
        <f>$C$38*C138*D138*$D$13</f>
        <v>1.4601600000000001</v>
      </c>
      <c r="G138" s="277">
        <f t="shared" si="5"/>
        <v>0.21440999999999999</v>
      </c>
      <c r="H138" s="277">
        <f t="shared" si="11"/>
        <v>7.1470000000000006E-2</v>
      </c>
      <c r="I138" s="277">
        <f t="shared" si="3"/>
        <v>0.14294000000000001</v>
      </c>
      <c r="J138" s="277">
        <f t="shared" si="6"/>
        <v>1.74604</v>
      </c>
      <c r="K138" s="42">
        <f t="shared" si="7"/>
        <v>0.14294000000000001</v>
      </c>
    </row>
    <row r="139" spans="1:11" x14ac:dyDescent="0.25">
      <c r="A139" s="325"/>
      <c r="B139" s="65" t="str">
        <f t="shared" si="9"/>
        <v>Y 6</v>
      </c>
      <c r="C139" s="65">
        <f t="shared" si="4"/>
        <v>0.13</v>
      </c>
      <c r="D139" s="88">
        <f t="shared" si="10"/>
        <v>2.7</v>
      </c>
      <c r="E139" s="88">
        <v>2.8612000000000002</v>
      </c>
      <c r="F139" s="277">
        <f>$C$38*C139*D139*$D$13</f>
        <v>1.5163200000000001</v>
      </c>
      <c r="G139" s="277">
        <f t="shared" si="5"/>
        <v>0.85836000000000001</v>
      </c>
      <c r="H139" s="277">
        <f t="shared" si="11"/>
        <v>0.28612000000000004</v>
      </c>
      <c r="I139" s="277">
        <f t="shared" si="3"/>
        <v>0.57224000000000008</v>
      </c>
      <c r="J139" s="277">
        <f t="shared" si="6"/>
        <v>2.6608000000000001</v>
      </c>
      <c r="K139" s="42">
        <f>I139</f>
        <v>0.57224000000000008</v>
      </c>
    </row>
    <row r="140" spans="1:11" x14ac:dyDescent="0.25">
      <c r="A140" s="325"/>
      <c r="B140" s="65" t="str">
        <f t="shared" si="9"/>
        <v>Y 7</v>
      </c>
      <c r="C140" s="65">
        <f t="shared" si="4"/>
        <v>0.13</v>
      </c>
      <c r="D140" s="88">
        <f t="shared" si="10"/>
        <v>2.7</v>
      </c>
      <c r="E140" s="88">
        <v>2.8612000000000002</v>
      </c>
      <c r="F140" s="277">
        <f>$C$38*C140*D140*$D$13</f>
        <v>1.5163200000000001</v>
      </c>
      <c r="G140" s="277">
        <f t="shared" si="5"/>
        <v>0.85836000000000001</v>
      </c>
      <c r="H140" s="277">
        <f t="shared" si="11"/>
        <v>0.28612000000000004</v>
      </c>
      <c r="I140" s="277">
        <f t="shared" si="3"/>
        <v>0.57224000000000008</v>
      </c>
      <c r="J140" s="277">
        <f t="shared" si="6"/>
        <v>2.6608000000000001</v>
      </c>
      <c r="K140" s="42">
        <f t="shared" si="7"/>
        <v>0.57224000000000008</v>
      </c>
    </row>
    <row r="141" spans="1:11" x14ac:dyDescent="0.25">
      <c r="A141" s="325"/>
      <c r="B141" s="65" t="str">
        <f t="shared" si="9"/>
        <v>Y 8</v>
      </c>
      <c r="C141" s="65">
        <f t="shared" si="4"/>
        <v>0.13</v>
      </c>
      <c r="D141" s="88">
        <f t="shared" si="10"/>
        <v>2.7</v>
      </c>
      <c r="E141" s="88">
        <v>2.8685999999999998</v>
      </c>
      <c r="F141" s="277">
        <f>$C$38*C141*D141*$D$13</f>
        <v>1.5163200000000001</v>
      </c>
      <c r="G141" s="277">
        <f t="shared" si="5"/>
        <v>0.8605799999999999</v>
      </c>
      <c r="H141" s="277">
        <f t="shared" si="11"/>
        <v>0.28686</v>
      </c>
      <c r="I141" s="277">
        <f t="shared" si="3"/>
        <v>0.57372000000000001</v>
      </c>
      <c r="J141" s="277">
        <f t="shared" si="6"/>
        <v>2.6637599999999999</v>
      </c>
      <c r="K141" s="42">
        <f t="shared" si="7"/>
        <v>0.57372000000000001</v>
      </c>
    </row>
    <row r="142" spans="1:11" x14ac:dyDescent="0.25">
      <c r="A142" s="325"/>
      <c r="B142" s="65" t="str">
        <f t="shared" si="9"/>
        <v>Y 9</v>
      </c>
      <c r="C142" s="65">
        <f t="shared" si="4"/>
        <v>0.13</v>
      </c>
      <c r="D142" s="88">
        <f t="shared" si="10"/>
        <v>2.7</v>
      </c>
      <c r="E142" s="88">
        <v>2.8685999999999998</v>
      </c>
      <c r="F142" s="277">
        <f>$C$38*C142*D142*$D$13</f>
        <v>1.5163200000000001</v>
      </c>
      <c r="G142" s="277">
        <f t="shared" si="5"/>
        <v>0.8605799999999999</v>
      </c>
      <c r="H142" s="277">
        <f t="shared" si="11"/>
        <v>0.28686</v>
      </c>
      <c r="I142" s="277">
        <f t="shared" si="3"/>
        <v>0.57372000000000001</v>
      </c>
      <c r="J142" s="277">
        <f t="shared" si="6"/>
        <v>2.6637599999999999</v>
      </c>
      <c r="K142" s="42">
        <f t="shared" si="7"/>
        <v>0.57372000000000001</v>
      </c>
    </row>
    <row r="143" spans="1:11" x14ac:dyDescent="0.25">
      <c r="A143" s="325"/>
      <c r="B143" s="65" t="str">
        <f t="shared" si="9"/>
        <v>Y 10</v>
      </c>
      <c r="C143" s="65">
        <f t="shared" si="4"/>
        <v>0.13</v>
      </c>
      <c r="D143" s="88">
        <f t="shared" si="10"/>
        <v>2.4</v>
      </c>
      <c r="E143" s="88">
        <v>2.2416</v>
      </c>
      <c r="F143" s="277">
        <f>$C$38*C143*D143*$D$13</f>
        <v>1.3478399999999999</v>
      </c>
      <c r="G143" s="277">
        <f t="shared" si="5"/>
        <v>0.67247999999999997</v>
      </c>
      <c r="H143" s="277">
        <f t="shared" si="11"/>
        <v>0.22416000000000003</v>
      </c>
      <c r="I143" s="277">
        <f t="shared" si="3"/>
        <v>0.44832000000000005</v>
      </c>
      <c r="J143" s="277">
        <f t="shared" si="6"/>
        <v>2.2444799999999998</v>
      </c>
      <c r="K143" s="42">
        <f t="shared" si="7"/>
        <v>0.44832000000000005</v>
      </c>
    </row>
    <row r="144" spans="1:11" x14ac:dyDescent="0.25">
      <c r="A144" s="325"/>
      <c r="B144" s="65" t="str">
        <f t="shared" si="9"/>
        <v>Y 11</v>
      </c>
      <c r="C144" s="65">
        <f t="shared" si="4"/>
        <v>0.13</v>
      </c>
      <c r="D144" s="88">
        <f t="shared" si="10"/>
        <v>2.6</v>
      </c>
      <c r="E144" s="88">
        <v>2.4990999999999999</v>
      </c>
      <c r="F144" s="277">
        <f>$C$38*C144*D144*$D$13</f>
        <v>1.4601600000000001</v>
      </c>
      <c r="G144" s="277">
        <f t="shared" si="5"/>
        <v>0.7497299999999999</v>
      </c>
      <c r="H144" s="277">
        <f t="shared" si="11"/>
        <v>0.24990999999999999</v>
      </c>
      <c r="I144" s="277">
        <f t="shared" si="3"/>
        <v>0.49981999999999999</v>
      </c>
      <c r="J144" s="277">
        <f t="shared" si="6"/>
        <v>2.4598</v>
      </c>
      <c r="K144" s="42">
        <f t="shared" si="7"/>
        <v>0.49981999999999999</v>
      </c>
    </row>
    <row r="145" spans="1:11" x14ac:dyDescent="0.25">
      <c r="A145" s="325"/>
      <c r="B145" s="65" t="str">
        <f t="shared" si="9"/>
        <v>Y 12</v>
      </c>
      <c r="C145" s="65">
        <f t="shared" si="4"/>
        <v>0.13</v>
      </c>
      <c r="D145" s="88">
        <f t="shared" si="10"/>
        <v>2.6</v>
      </c>
      <c r="E145" s="88">
        <v>2.7</v>
      </c>
      <c r="F145" s="277">
        <f>$C$38*C145*D145*$D$13</f>
        <v>1.4601600000000001</v>
      </c>
      <c r="G145" s="277">
        <f t="shared" si="5"/>
        <v>0.81</v>
      </c>
      <c r="H145" s="277">
        <f t="shared" si="11"/>
        <v>0.27</v>
      </c>
      <c r="I145" s="277">
        <f t="shared" si="3"/>
        <v>0.54</v>
      </c>
      <c r="J145" s="277">
        <f t="shared" si="6"/>
        <v>2.5401600000000002</v>
      </c>
      <c r="K145" s="42">
        <f t="shared" si="7"/>
        <v>0.54</v>
      </c>
    </row>
    <row r="146" spans="1:11" x14ac:dyDescent="0.25">
      <c r="A146" s="325"/>
      <c r="B146" s="65" t="str">
        <f t="shared" si="9"/>
        <v>Y 13</v>
      </c>
      <c r="C146" s="65">
        <f t="shared" si="4"/>
        <v>0.13</v>
      </c>
      <c r="D146" s="88">
        <f t="shared" si="10"/>
        <v>2.6</v>
      </c>
      <c r="E146" s="88">
        <v>2.4990999999999999</v>
      </c>
      <c r="F146" s="277">
        <f>$C$38*C146*D146*$D$13</f>
        <v>1.4601600000000001</v>
      </c>
      <c r="G146" s="277">
        <f t="shared" si="5"/>
        <v>0.7497299999999999</v>
      </c>
      <c r="H146" s="277">
        <f t="shared" si="11"/>
        <v>0.24990999999999999</v>
      </c>
      <c r="I146" s="277">
        <f t="shared" si="3"/>
        <v>0.49981999999999999</v>
      </c>
      <c r="J146" s="277">
        <f t="shared" si="6"/>
        <v>2.4598</v>
      </c>
      <c r="K146" s="42">
        <f t="shared" si="7"/>
        <v>0.49981999999999999</v>
      </c>
    </row>
    <row r="147" spans="1:11" x14ac:dyDescent="0.25">
      <c r="A147" s="325"/>
      <c r="B147" s="65" t="str">
        <f t="shared" si="9"/>
        <v>Y 14</v>
      </c>
      <c r="C147" s="65">
        <f t="shared" si="4"/>
        <v>0.13</v>
      </c>
      <c r="D147" s="88">
        <f t="shared" si="10"/>
        <v>2.4</v>
      </c>
      <c r="E147" s="88">
        <v>2.3631000000000002</v>
      </c>
      <c r="F147" s="277">
        <f>$C$38*C147*D147*$D$13</f>
        <v>1.3478399999999999</v>
      </c>
      <c r="G147" s="277">
        <f t="shared" si="5"/>
        <v>0.70893000000000006</v>
      </c>
      <c r="H147" s="277">
        <f t="shared" si="11"/>
        <v>0.23631000000000002</v>
      </c>
      <c r="I147" s="277">
        <f t="shared" si="3"/>
        <v>0.47262000000000004</v>
      </c>
      <c r="J147" s="277">
        <f t="shared" si="6"/>
        <v>2.2930800000000002</v>
      </c>
      <c r="K147" s="42">
        <f t="shared" si="7"/>
        <v>0.47262000000000004</v>
      </c>
    </row>
    <row r="148" spans="1:11" x14ac:dyDescent="0.25">
      <c r="A148" s="325"/>
      <c r="B148" s="65" t="str">
        <f t="shared" si="9"/>
        <v>Y 15</v>
      </c>
      <c r="C148" s="65">
        <f t="shared" si="4"/>
        <v>0.13</v>
      </c>
      <c r="D148" s="88">
        <f t="shared" si="10"/>
        <v>2.1</v>
      </c>
      <c r="E148" s="88">
        <v>1.8575999999999999</v>
      </c>
      <c r="F148" s="277">
        <f>$C$38*C148*D148*$D$13</f>
        <v>1.1793600000000002</v>
      </c>
      <c r="G148" s="277">
        <f t="shared" si="5"/>
        <v>0.55728</v>
      </c>
      <c r="H148" s="277">
        <f t="shared" si="11"/>
        <v>0.18576000000000001</v>
      </c>
      <c r="I148" s="277">
        <f t="shared" si="3"/>
        <v>0.37152000000000002</v>
      </c>
      <c r="J148" s="277">
        <f t="shared" si="6"/>
        <v>1.9224000000000001</v>
      </c>
      <c r="K148" s="42">
        <f t="shared" si="7"/>
        <v>0.37152000000000002</v>
      </c>
    </row>
    <row r="149" spans="1:11" x14ac:dyDescent="0.25">
      <c r="A149" s="325"/>
      <c r="B149" s="65" t="str">
        <f t="shared" si="9"/>
        <v>Y 16</v>
      </c>
      <c r="C149" s="65">
        <f t="shared" si="4"/>
        <v>0.13</v>
      </c>
      <c r="D149" s="88">
        <f t="shared" si="10"/>
        <v>2.1</v>
      </c>
      <c r="E149" s="88">
        <v>3.5308000000000002</v>
      </c>
      <c r="F149" s="277">
        <f>$C$38*C149*D149*$D$13</f>
        <v>1.1793600000000002</v>
      </c>
      <c r="G149" s="277">
        <f t="shared" si="5"/>
        <v>1.05924</v>
      </c>
      <c r="H149" s="277">
        <f t="shared" si="11"/>
        <v>0.35308000000000006</v>
      </c>
      <c r="I149" s="277">
        <f t="shared" si="3"/>
        <v>0.70616000000000012</v>
      </c>
      <c r="J149" s="277">
        <f t="shared" si="6"/>
        <v>2.5916800000000002</v>
      </c>
      <c r="K149" s="42">
        <f t="shared" si="7"/>
        <v>0.70616000000000012</v>
      </c>
    </row>
    <row r="150" spans="1:11" x14ac:dyDescent="0.25">
      <c r="A150" s="325"/>
      <c r="B150" s="65" t="str">
        <f t="shared" si="9"/>
        <v>Y 17</v>
      </c>
      <c r="C150" s="65">
        <f t="shared" si="4"/>
        <v>0.13</v>
      </c>
      <c r="D150" s="88">
        <f t="shared" si="10"/>
        <v>2.6</v>
      </c>
      <c r="E150" s="88">
        <v>5.1532999999999998</v>
      </c>
      <c r="F150" s="277">
        <f>$C$38*C150*D150*$D$13</f>
        <v>1.4601600000000001</v>
      </c>
      <c r="G150" s="277">
        <f t="shared" si="5"/>
        <v>1.54599</v>
      </c>
      <c r="H150" s="277">
        <f t="shared" si="11"/>
        <v>0.51532999999999995</v>
      </c>
      <c r="I150" s="277">
        <f t="shared" si="3"/>
        <v>1.0306599999999999</v>
      </c>
      <c r="J150" s="277">
        <f t="shared" si="6"/>
        <v>3.5214799999999999</v>
      </c>
      <c r="K150" s="42">
        <f t="shared" si="7"/>
        <v>1.0306599999999999</v>
      </c>
    </row>
    <row r="151" spans="1:11" x14ac:dyDescent="0.25">
      <c r="A151" s="326"/>
      <c r="B151" s="65" t="str">
        <f t="shared" si="9"/>
        <v>Y 18</v>
      </c>
      <c r="C151" s="65">
        <f t="shared" si="4"/>
        <v>0.13</v>
      </c>
      <c r="D151" s="88">
        <f t="shared" si="10"/>
        <v>2.7</v>
      </c>
      <c r="E151" s="88">
        <v>5.4778000000000002</v>
      </c>
      <c r="F151" s="277">
        <f>$C$38*C151*D151*$D$13</f>
        <v>1.5163200000000001</v>
      </c>
      <c r="G151" s="277">
        <f t="shared" si="5"/>
        <v>1.64334</v>
      </c>
      <c r="H151" s="277">
        <f>$C$42*E151</f>
        <v>0.54778000000000004</v>
      </c>
      <c r="I151" s="277">
        <f t="shared" si="3"/>
        <v>1.0955600000000001</v>
      </c>
      <c r="J151" s="277">
        <f t="shared" si="6"/>
        <v>3.7074400000000001</v>
      </c>
      <c r="K151" s="42">
        <f t="shared" si="7"/>
        <v>1.0955600000000001</v>
      </c>
    </row>
    <row r="152" spans="1:11" x14ac:dyDescent="0.25">
      <c r="A152" s="324" t="s">
        <v>35</v>
      </c>
      <c r="B152" s="64" t="str">
        <f t="shared" ref="B152:B161" si="12">G79</f>
        <v xml:space="preserve">X 1 </v>
      </c>
      <c r="C152" s="64">
        <f>$D$105</f>
        <v>0.13</v>
      </c>
      <c r="D152" s="87">
        <f t="shared" ref="D152:D161" si="13">H79</f>
        <v>2.2000000000000002</v>
      </c>
      <c r="E152" s="87">
        <v>4.0182000000000002</v>
      </c>
      <c r="F152" s="279">
        <f>$C$38*C152*D152*$D$13</f>
        <v>1.23552</v>
      </c>
      <c r="G152" s="279">
        <f>$C$39*E152</f>
        <v>1.20546</v>
      </c>
      <c r="H152" s="279">
        <f>$C$42*E152</f>
        <v>0.40182000000000007</v>
      </c>
      <c r="I152" s="279">
        <f>E152*$C$40</f>
        <v>0.80364000000000013</v>
      </c>
      <c r="J152" s="279">
        <f t="shared" si="6"/>
        <v>2.8427999999999995</v>
      </c>
      <c r="K152" s="39">
        <f t="shared" si="7"/>
        <v>0.80364000000000013</v>
      </c>
    </row>
    <row r="153" spans="1:11" x14ac:dyDescent="0.25">
      <c r="A153" s="325"/>
      <c r="B153" s="65" t="str">
        <f t="shared" si="12"/>
        <v xml:space="preserve">X 2 </v>
      </c>
      <c r="C153" s="65">
        <f t="shared" ref="C153:C216" si="14">$D$105</f>
        <v>0.13</v>
      </c>
      <c r="D153" s="88">
        <f t="shared" si="13"/>
        <v>2.2000000000000002</v>
      </c>
      <c r="E153" s="88">
        <v>3.2881</v>
      </c>
      <c r="F153" s="277">
        <f>$C$38*C153*D153*$D$13</f>
        <v>1.23552</v>
      </c>
      <c r="G153" s="277">
        <f t="shared" ref="G153:G179" si="15">$C$39*E153</f>
        <v>0.98642999999999992</v>
      </c>
      <c r="H153" s="277">
        <f>$C$42*E153</f>
        <v>0.32881000000000005</v>
      </c>
      <c r="I153" s="277">
        <f>E153*$C$40</f>
        <v>0.65762000000000009</v>
      </c>
      <c r="J153" s="277">
        <f t="shared" si="6"/>
        <v>2.5507599999999995</v>
      </c>
      <c r="K153" s="42">
        <f t="shared" si="7"/>
        <v>0.65762000000000009</v>
      </c>
    </row>
    <row r="154" spans="1:11" x14ac:dyDescent="0.25">
      <c r="A154" s="325"/>
      <c r="B154" s="65" t="str">
        <f t="shared" si="12"/>
        <v xml:space="preserve">X 3 </v>
      </c>
      <c r="C154" s="65">
        <f t="shared" si="14"/>
        <v>0.13</v>
      </c>
      <c r="D154" s="88">
        <f t="shared" si="13"/>
        <v>2.2000000000000002</v>
      </c>
      <c r="E154" s="88">
        <v>1.3069999999999999</v>
      </c>
      <c r="F154" s="277">
        <f>$C$38*C154*D154*$D$13</f>
        <v>1.23552</v>
      </c>
      <c r="G154" s="277">
        <f t="shared" si="15"/>
        <v>0.39209999999999995</v>
      </c>
      <c r="H154" s="277">
        <f t="shared" ref="H154:H178" si="16">$C$42*E154</f>
        <v>0.13070000000000001</v>
      </c>
      <c r="I154" s="277">
        <f t="shared" ref="I154:I178" si="17">E154*$C$40</f>
        <v>0.26140000000000002</v>
      </c>
      <c r="J154" s="277">
        <f t="shared" si="6"/>
        <v>1.7583199999999999</v>
      </c>
      <c r="K154" s="42">
        <f t="shared" si="7"/>
        <v>0.26140000000000002</v>
      </c>
    </row>
    <row r="155" spans="1:11" x14ac:dyDescent="0.25">
      <c r="A155" s="325"/>
      <c r="B155" s="65" t="str">
        <f t="shared" si="12"/>
        <v>X 4</v>
      </c>
      <c r="C155" s="65">
        <f t="shared" si="14"/>
        <v>0.13</v>
      </c>
      <c r="D155" s="88">
        <f t="shared" si="13"/>
        <v>2.2000000000000002</v>
      </c>
      <c r="E155" s="88">
        <v>1.9</v>
      </c>
      <c r="F155" s="277">
        <f>$C$38*C155*D155*$D$13</f>
        <v>1.23552</v>
      </c>
      <c r="G155" s="277">
        <f t="shared" si="15"/>
        <v>0.56999999999999995</v>
      </c>
      <c r="H155" s="277">
        <f t="shared" si="16"/>
        <v>0.19</v>
      </c>
      <c r="I155" s="277">
        <f t="shared" si="17"/>
        <v>0.38</v>
      </c>
      <c r="J155" s="277">
        <f t="shared" si="6"/>
        <v>1.99552</v>
      </c>
      <c r="K155" s="42">
        <f t="shared" si="7"/>
        <v>0.38</v>
      </c>
    </row>
    <row r="156" spans="1:11" x14ac:dyDescent="0.25">
      <c r="A156" s="325"/>
      <c r="B156" s="65" t="str">
        <f t="shared" si="12"/>
        <v>X 5</v>
      </c>
      <c r="C156" s="65">
        <f t="shared" si="14"/>
        <v>0.13</v>
      </c>
      <c r="D156" s="88">
        <f t="shared" si="13"/>
        <v>2.1749999999999998</v>
      </c>
      <c r="E156" s="88">
        <v>1.3691</v>
      </c>
      <c r="F156" s="277">
        <f>$C$38*C156*D156*$D$13</f>
        <v>1.2214799999999999</v>
      </c>
      <c r="G156" s="277">
        <f t="shared" si="15"/>
        <v>0.41072999999999998</v>
      </c>
      <c r="H156" s="277">
        <f t="shared" si="16"/>
        <v>0.13691</v>
      </c>
      <c r="I156" s="277">
        <f t="shared" si="17"/>
        <v>0.27382000000000001</v>
      </c>
      <c r="J156" s="277">
        <f t="shared" si="6"/>
        <v>1.76912</v>
      </c>
      <c r="K156" s="42">
        <f t="shared" si="7"/>
        <v>0.27382000000000001</v>
      </c>
    </row>
    <row r="157" spans="1:11" x14ac:dyDescent="0.25">
      <c r="A157" s="325"/>
      <c r="B157" s="65" t="str">
        <f t="shared" si="12"/>
        <v>X 6</v>
      </c>
      <c r="C157" s="65">
        <f t="shared" si="14"/>
        <v>0.13</v>
      </c>
      <c r="D157" s="88">
        <f t="shared" si="13"/>
        <v>3.1</v>
      </c>
      <c r="E157" s="88">
        <v>2.6221999999999999</v>
      </c>
      <c r="F157" s="277">
        <f>$C$38*C157*D157*$D$13</f>
        <v>1.7409600000000001</v>
      </c>
      <c r="G157" s="277">
        <f t="shared" si="15"/>
        <v>0.78665999999999991</v>
      </c>
      <c r="H157" s="277">
        <f t="shared" si="16"/>
        <v>0.26222000000000001</v>
      </c>
      <c r="I157" s="277">
        <f t="shared" si="17"/>
        <v>0.52444000000000002</v>
      </c>
      <c r="J157" s="277">
        <f t="shared" si="6"/>
        <v>2.7898399999999999</v>
      </c>
      <c r="K157" s="42">
        <f t="shared" si="7"/>
        <v>0.52444000000000002</v>
      </c>
    </row>
    <row r="158" spans="1:11" x14ac:dyDescent="0.25">
      <c r="A158" s="325"/>
      <c r="B158" s="65" t="str">
        <f t="shared" si="12"/>
        <v>X 7</v>
      </c>
      <c r="C158" s="65">
        <f t="shared" si="14"/>
        <v>0.13</v>
      </c>
      <c r="D158" s="88">
        <f t="shared" si="13"/>
        <v>2.2250000000000001</v>
      </c>
      <c r="E158" s="88">
        <v>1.4158999999999999</v>
      </c>
      <c r="F158" s="277">
        <f>$C$38*C158*D158*$D$13</f>
        <v>1.24956</v>
      </c>
      <c r="G158" s="277">
        <f t="shared" si="15"/>
        <v>0.42476999999999998</v>
      </c>
      <c r="H158" s="277">
        <f t="shared" si="16"/>
        <v>0.14158999999999999</v>
      </c>
      <c r="I158" s="277">
        <f t="shared" si="17"/>
        <v>0.28317999999999999</v>
      </c>
      <c r="J158" s="277">
        <f t="shared" si="6"/>
        <v>1.8159199999999998</v>
      </c>
      <c r="K158" s="42">
        <f t="shared" si="7"/>
        <v>0.28317999999999999</v>
      </c>
    </row>
    <row r="159" spans="1:11" x14ac:dyDescent="0.25">
      <c r="A159" s="325"/>
      <c r="B159" s="65" t="str">
        <f t="shared" si="12"/>
        <v>X 8</v>
      </c>
      <c r="C159" s="65">
        <f t="shared" si="14"/>
        <v>0.13</v>
      </c>
      <c r="D159" s="88">
        <f t="shared" si="13"/>
        <v>2.2250000000000001</v>
      </c>
      <c r="E159" s="88">
        <v>3.9424000000000001</v>
      </c>
      <c r="F159" s="277">
        <f>$C$38*C159*D159*$D$13</f>
        <v>1.24956</v>
      </c>
      <c r="G159" s="277">
        <f t="shared" si="15"/>
        <v>1.18272</v>
      </c>
      <c r="H159" s="277">
        <f t="shared" si="16"/>
        <v>0.39424000000000003</v>
      </c>
      <c r="I159" s="277">
        <f t="shared" si="17"/>
        <v>0.78848000000000007</v>
      </c>
      <c r="J159" s="277">
        <f t="shared" si="6"/>
        <v>2.8265199999999999</v>
      </c>
      <c r="K159" s="42">
        <f t="shared" si="7"/>
        <v>0.78848000000000007</v>
      </c>
    </row>
    <row r="160" spans="1:11" x14ac:dyDescent="0.25">
      <c r="A160" s="325"/>
      <c r="B160" s="65" t="str">
        <f t="shared" si="12"/>
        <v>X 9</v>
      </c>
      <c r="C160" s="65">
        <f t="shared" si="14"/>
        <v>0.13</v>
      </c>
      <c r="D160" s="88">
        <f t="shared" si="13"/>
        <v>2.2250000000000001</v>
      </c>
      <c r="E160" s="88">
        <v>4.0659000000000001</v>
      </c>
      <c r="F160" s="277">
        <f>$C$38*C160*D160*$D$13</f>
        <v>1.24956</v>
      </c>
      <c r="G160" s="277">
        <f t="shared" si="15"/>
        <v>1.21977</v>
      </c>
      <c r="H160" s="277">
        <f t="shared" si="16"/>
        <v>0.40659000000000001</v>
      </c>
      <c r="I160" s="277">
        <f t="shared" si="17"/>
        <v>0.81318000000000001</v>
      </c>
      <c r="J160" s="277">
        <f t="shared" si="6"/>
        <v>2.8759200000000003</v>
      </c>
      <c r="K160" s="42">
        <f t="shared" si="7"/>
        <v>0.81318000000000001</v>
      </c>
    </row>
    <row r="161" spans="1:20" x14ac:dyDescent="0.25">
      <c r="A161" s="325"/>
      <c r="B161" s="65" t="str">
        <f t="shared" si="12"/>
        <v>X 10</v>
      </c>
      <c r="C161" s="65">
        <f t="shared" si="14"/>
        <v>0.13</v>
      </c>
      <c r="D161" s="88">
        <f t="shared" si="13"/>
        <v>2.2250000000000001</v>
      </c>
      <c r="E161" s="88">
        <v>4.0659000000000001</v>
      </c>
      <c r="F161" s="277">
        <f>$C$38*C161*D161*$D$13</f>
        <v>1.24956</v>
      </c>
      <c r="G161" s="277">
        <f t="shared" si="15"/>
        <v>1.21977</v>
      </c>
      <c r="H161" s="277">
        <f t="shared" si="16"/>
        <v>0.40659000000000001</v>
      </c>
      <c r="I161" s="277">
        <f t="shared" si="17"/>
        <v>0.81318000000000001</v>
      </c>
      <c r="J161" s="277">
        <f t="shared" si="6"/>
        <v>2.8759200000000003</v>
      </c>
      <c r="K161" s="42">
        <f t="shared" si="7"/>
        <v>0.81318000000000001</v>
      </c>
    </row>
    <row r="162" spans="1:20" x14ac:dyDescent="0.25">
      <c r="A162" s="325"/>
      <c r="B162" s="65" t="str">
        <f t="shared" ref="B162:B179" si="18">I79</f>
        <v xml:space="preserve">Y 1 </v>
      </c>
      <c r="C162" s="65">
        <f t="shared" si="14"/>
        <v>0.13</v>
      </c>
      <c r="D162" s="88">
        <f t="shared" ref="D162:D179" si="19">J79</f>
        <v>2.1</v>
      </c>
      <c r="E162" s="88">
        <v>1.8532</v>
      </c>
      <c r="F162" s="277">
        <f>$C$38*C162*D162*$D$13</f>
        <v>1.1793600000000002</v>
      </c>
      <c r="G162" s="277">
        <f t="shared" si="15"/>
        <v>0.55596000000000001</v>
      </c>
      <c r="H162" s="277">
        <f t="shared" si="16"/>
        <v>0.18532000000000001</v>
      </c>
      <c r="I162" s="277">
        <f t="shared" si="17"/>
        <v>0.37064000000000002</v>
      </c>
      <c r="J162" s="277">
        <f t="shared" si="6"/>
        <v>1.9206400000000001</v>
      </c>
      <c r="K162" s="42">
        <f t="shared" si="7"/>
        <v>0.37064000000000002</v>
      </c>
    </row>
    <row r="163" spans="1:20" x14ac:dyDescent="0.25">
      <c r="A163" s="325"/>
      <c r="B163" s="65" t="str">
        <f t="shared" si="18"/>
        <v xml:space="preserve">Y 2 </v>
      </c>
      <c r="C163" s="65">
        <f t="shared" si="14"/>
        <v>0.13</v>
      </c>
      <c r="D163" s="88">
        <f t="shared" si="19"/>
        <v>2.4</v>
      </c>
      <c r="E163" s="88">
        <v>2.3572000000000002</v>
      </c>
      <c r="F163" s="277">
        <f>$C$38*C163*D163*$D$13</f>
        <v>1.3478399999999999</v>
      </c>
      <c r="G163" s="277">
        <f t="shared" si="15"/>
        <v>0.70716000000000001</v>
      </c>
      <c r="H163" s="277">
        <f t="shared" si="16"/>
        <v>0.23572000000000004</v>
      </c>
      <c r="I163" s="277">
        <f t="shared" si="17"/>
        <v>0.47144000000000008</v>
      </c>
      <c r="J163" s="277">
        <f t="shared" si="6"/>
        <v>2.2907199999999999</v>
      </c>
      <c r="K163" s="42">
        <f t="shared" si="7"/>
        <v>0.47144000000000008</v>
      </c>
    </row>
    <row r="164" spans="1:20" x14ac:dyDescent="0.25">
      <c r="A164" s="325"/>
      <c r="B164" s="65" t="str">
        <f t="shared" si="18"/>
        <v xml:space="preserve">Y 3 </v>
      </c>
      <c r="C164" s="65">
        <f t="shared" si="14"/>
        <v>0.13</v>
      </c>
      <c r="D164" s="88">
        <f t="shared" si="19"/>
        <v>2.6</v>
      </c>
      <c r="E164" s="88">
        <v>2.4929999999999999</v>
      </c>
      <c r="F164" s="277">
        <f>$C$38*C164*D164*$D$13</f>
        <v>1.4601600000000001</v>
      </c>
      <c r="G164" s="277">
        <f t="shared" si="15"/>
        <v>0.7478999999999999</v>
      </c>
      <c r="H164" s="277">
        <f t="shared" si="16"/>
        <v>0.24929999999999999</v>
      </c>
      <c r="I164" s="277">
        <f t="shared" si="17"/>
        <v>0.49859999999999999</v>
      </c>
      <c r="J164" s="277">
        <f t="shared" si="6"/>
        <v>2.45736</v>
      </c>
      <c r="K164" s="42">
        <f t="shared" si="7"/>
        <v>0.49859999999999999</v>
      </c>
    </row>
    <row r="165" spans="1:20" x14ac:dyDescent="0.25">
      <c r="A165" s="325"/>
      <c r="B165" s="65" t="str">
        <f t="shared" si="18"/>
        <v>Y 4</v>
      </c>
      <c r="C165" s="65">
        <f t="shared" si="14"/>
        <v>0.13</v>
      </c>
      <c r="D165" s="88">
        <f t="shared" si="19"/>
        <v>2.6</v>
      </c>
      <c r="E165" s="88">
        <v>2.6932</v>
      </c>
      <c r="F165" s="277">
        <f>$C$38*C165*D165*$D$13</f>
        <v>1.4601600000000001</v>
      </c>
      <c r="G165" s="277">
        <f t="shared" si="15"/>
        <v>0.80796000000000001</v>
      </c>
      <c r="H165" s="277">
        <f t="shared" si="16"/>
        <v>0.26932</v>
      </c>
      <c r="I165" s="277">
        <f t="shared" si="17"/>
        <v>0.53864000000000001</v>
      </c>
      <c r="J165" s="277">
        <f t="shared" si="6"/>
        <v>2.5374400000000001</v>
      </c>
      <c r="K165" s="42">
        <f t="shared" si="7"/>
        <v>0.53864000000000001</v>
      </c>
    </row>
    <row r="166" spans="1:20" x14ac:dyDescent="0.25">
      <c r="A166" s="325"/>
      <c r="B166" s="65" t="str">
        <f t="shared" si="18"/>
        <v>Y 5</v>
      </c>
      <c r="C166" s="65">
        <f t="shared" si="14"/>
        <v>0.13</v>
      </c>
      <c r="D166" s="88">
        <f t="shared" si="19"/>
        <v>2.6</v>
      </c>
      <c r="E166" s="88">
        <v>0.7147</v>
      </c>
      <c r="F166" s="277">
        <f>$C$38*C166*D166*$D$13</f>
        <v>1.4601600000000001</v>
      </c>
      <c r="G166" s="277">
        <f t="shared" si="15"/>
        <v>0.21440999999999999</v>
      </c>
      <c r="H166" s="277">
        <f t="shared" si="16"/>
        <v>7.1470000000000006E-2</v>
      </c>
      <c r="I166" s="277">
        <f t="shared" si="17"/>
        <v>0.14294000000000001</v>
      </c>
      <c r="J166" s="277">
        <f t="shared" si="6"/>
        <v>1.74604</v>
      </c>
      <c r="K166" s="42">
        <f t="shared" si="7"/>
        <v>0.14294000000000001</v>
      </c>
    </row>
    <row r="167" spans="1:20" x14ac:dyDescent="0.25">
      <c r="A167" s="325"/>
      <c r="B167" s="65" t="str">
        <f t="shared" si="18"/>
        <v>Y 6</v>
      </c>
      <c r="C167" s="65">
        <f t="shared" si="14"/>
        <v>0.13</v>
      </c>
      <c r="D167" s="88">
        <f t="shared" si="19"/>
        <v>2.7</v>
      </c>
      <c r="E167" s="88">
        <v>2.8612000000000002</v>
      </c>
      <c r="F167" s="277">
        <f>$C$38*C167*D167*$D$13</f>
        <v>1.5163200000000001</v>
      </c>
      <c r="G167" s="277">
        <f t="shared" si="15"/>
        <v>0.85836000000000001</v>
      </c>
      <c r="H167" s="277">
        <f t="shared" si="16"/>
        <v>0.28612000000000004</v>
      </c>
      <c r="I167" s="277">
        <f t="shared" si="17"/>
        <v>0.57224000000000008</v>
      </c>
      <c r="J167" s="277">
        <f t="shared" si="6"/>
        <v>2.6608000000000001</v>
      </c>
      <c r="K167" s="42">
        <f t="shared" si="7"/>
        <v>0.57224000000000008</v>
      </c>
    </row>
    <row r="168" spans="1:20" x14ac:dyDescent="0.25">
      <c r="A168" s="325"/>
      <c r="B168" s="65" t="str">
        <f t="shared" si="18"/>
        <v>Y 7</v>
      </c>
      <c r="C168" s="65">
        <f t="shared" si="14"/>
        <v>0.13</v>
      </c>
      <c r="D168" s="88">
        <f t="shared" si="19"/>
        <v>2.7</v>
      </c>
      <c r="E168" s="88">
        <v>2.8612000000000002</v>
      </c>
      <c r="F168" s="277">
        <f>$C$38*C168*D168*$D$13</f>
        <v>1.5163200000000001</v>
      </c>
      <c r="G168" s="277">
        <f t="shared" si="15"/>
        <v>0.85836000000000001</v>
      </c>
      <c r="H168" s="277">
        <f t="shared" si="16"/>
        <v>0.28612000000000004</v>
      </c>
      <c r="I168" s="277">
        <f t="shared" si="17"/>
        <v>0.57224000000000008</v>
      </c>
      <c r="J168" s="277">
        <f t="shared" si="6"/>
        <v>2.6608000000000001</v>
      </c>
      <c r="K168" s="42">
        <f t="shared" si="7"/>
        <v>0.57224000000000008</v>
      </c>
      <c r="P168" s="319" t="s">
        <v>384</v>
      </c>
      <c r="Q168" s="319"/>
      <c r="R168" s="319"/>
      <c r="S168" s="319"/>
      <c r="T168" s="319"/>
    </row>
    <row r="169" spans="1:20" x14ac:dyDescent="0.25">
      <c r="A169" s="325"/>
      <c r="B169" s="65" t="str">
        <f t="shared" si="18"/>
        <v>Y 8</v>
      </c>
      <c r="C169" s="65">
        <f t="shared" si="14"/>
        <v>0.13</v>
      </c>
      <c r="D169" s="88">
        <f t="shared" si="19"/>
        <v>2.7</v>
      </c>
      <c r="E169" s="88">
        <v>2.8685999999999998</v>
      </c>
      <c r="F169" s="277">
        <f>$C$38*C169*D169*$D$13</f>
        <v>1.5163200000000001</v>
      </c>
      <c r="G169" s="277">
        <f t="shared" si="15"/>
        <v>0.8605799999999999</v>
      </c>
      <c r="H169" s="277">
        <f t="shared" si="16"/>
        <v>0.28686</v>
      </c>
      <c r="I169" s="277">
        <f t="shared" si="17"/>
        <v>0.57372000000000001</v>
      </c>
      <c r="J169" s="277">
        <f t="shared" si="6"/>
        <v>2.6637599999999999</v>
      </c>
      <c r="K169" s="42">
        <f t="shared" si="7"/>
        <v>0.57372000000000001</v>
      </c>
    </row>
    <row r="170" spans="1:20" x14ac:dyDescent="0.25">
      <c r="A170" s="325"/>
      <c r="B170" s="65" t="str">
        <f t="shared" si="18"/>
        <v>Y 9</v>
      </c>
      <c r="C170" s="65">
        <f t="shared" si="14"/>
        <v>0.13</v>
      </c>
      <c r="D170" s="88">
        <f t="shared" si="19"/>
        <v>2.7</v>
      </c>
      <c r="E170" s="88">
        <v>2.8685999999999998</v>
      </c>
      <c r="F170" s="277">
        <f>$C$38*C170*D170*$D$13</f>
        <v>1.5163200000000001</v>
      </c>
      <c r="G170" s="277">
        <f t="shared" si="15"/>
        <v>0.8605799999999999</v>
      </c>
      <c r="H170" s="277">
        <f t="shared" si="16"/>
        <v>0.28686</v>
      </c>
      <c r="I170" s="277">
        <f t="shared" si="17"/>
        <v>0.57372000000000001</v>
      </c>
      <c r="J170" s="277">
        <f t="shared" si="6"/>
        <v>2.6637599999999999</v>
      </c>
      <c r="K170" s="42">
        <f t="shared" si="7"/>
        <v>0.57372000000000001</v>
      </c>
    </row>
    <row r="171" spans="1:20" x14ac:dyDescent="0.25">
      <c r="A171" s="325"/>
      <c r="B171" s="65" t="str">
        <f t="shared" si="18"/>
        <v>Y 10</v>
      </c>
      <c r="C171" s="65">
        <f t="shared" si="14"/>
        <v>0.13</v>
      </c>
      <c r="D171" s="88">
        <f t="shared" si="19"/>
        <v>2.4</v>
      </c>
      <c r="E171" s="88">
        <v>2.2416</v>
      </c>
      <c r="F171" s="277">
        <f>$C$38*C171*D171*$D$13</f>
        <v>1.3478399999999999</v>
      </c>
      <c r="G171" s="277">
        <f t="shared" si="15"/>
        <v>0.67247999999999997</v>
      </c>
      <c r="H171" s="277">
        <f t="shared" si="16"/>
        <v>0.22416000000000003</v>
      </c>
      <c r="I171" s="277">
        <f t="shared" si="17"/>
        <v>0.44832000000000005</v>
      </c>
      <c r="J171" s="277">
        <f t="shared" si="6"/>
        <v>2.2444799999999998</v>
      </c>
      <c r="K171" s="42">
        <f t="shared" si="7"/>
        <v>0.44832000000000005</v>
      </c>
    </row>
    <row r="172" spans="1:20" x14ac:dyDescent="0.25">
      <c r="A172" s="325"/>
      <c r="B172" s="65" t="str">
        <f t="shared" si="18"/>
        <v>Y 11</v>
      </c>
      <c r="C172" s="65">
        <f t="shared" si="14"/>
        <v>0.13</v>
      </c>
      <c r="D172" s="88">
        <f t="shared" si="19"/>
        <v>2.6</v>
      </c>
      <c r="E172" s="88">
        <v>2.4990999999999999</v>
      </c>
      <c r="F172" s="277">
        <f>$C$38*C172*D172*$D$13</f>
        <v>1.4601600000000001</v>
      </c>
      <c r="G172" s="277">
        <f t="shared" si="15"/>
        <v>0.7497299999999999</v>
      </c>
      <c r="H172" s="277">
        <f t="shared" si="16"/>
        <v>0.24990999999999999</v>
      </c>
      <c r="I172" s="277">
        <f t="shared" si="17"/>
        <v>0.49981999999999999</v>
      </c>
      <c r="J172" s="277">
        <f t="shared" si="6"/>
        <v>2.4598</v>
      </c>
      <c r="K172" s="42">
        <f t="shared" si="7"/>
        <v>0.49981999999999999</v>
      </c>
    </row>
    <row r="173" spans="1:20" x14ac:dyDescent="0.25">
      <c r="A173" s="325"/>
      <c r="B173" s="65" t="str">
        <f t="shared" si="18"/>
        <v>Y 12</v>
      </c>
      <c r="C173" s="65">
        <f t="shared" si="14"/>
        <v>0.13</v>
      </c>
      <c r="D173" s="88">
        <f t="shared" si="19"/>
        <v>2.6</v>
      </c>
      <c r="E173" s="88">
        <v>2.7</v>
      </c>
      <c r="F173" s="277">
        <f>$C$38*C173*D173*$D$13</f>
        <v>1.4601600000000001</v>
      </c>
      <c r="G173" s="277">
        <f t="shared" si="15"/>
        <v>0.81</v>
      </c>
      <c r="H173" s="277">
        <f t="shared" si="16"/>
        <v>0.27</v>
      </c>
      <c r="I173" s="277">
        <f t="shared" si="17"/>
        <v>0.54</v>
      </c>
      <c r="J173" s="277">
        <f t="shared" si="6"/>
        <v>2.5401600000000002</v>
      </c>
      <c r="K173" s="42">
        <f t="shared" si="7"/>
        <v>0.54</v>
      </c>
    </row>
    <row r="174" spans="1:20" x14ac:dyDescent="0.25">
      <c r="A174" s="325"/>
      <c r="B174" s="65" t="str">
        <f t="shared" si="18"/>
        <v>Y 13</v>
      </c>
      <c r="C174" s="65">
        <f t="shared" si="14"/>
        <v>0.13</v>
      </c>
      <c r="D174" s="88">
        <f t="shared" si="19"/>
        <v>2.6</v>
      </c>
      <c r="E174" s="88">
        <v>2.4990999999999999</v>
      </c>
      <c r="F174" s="277">
        <f>$C$38*C174*D174*$D$13</f>
        <v>1.4601600000000001</v>
      </c>
      <c r="G174" s="277">
        <f t="shared" si="15"/>
        <v>0.7497299999999999</v>
      </c>
      <c r="H174" s="277">
        <f t="shared" si="16"/>
        <v>0.24990999999999999</v>
      </c>
      <c r="I174" s="277">
        <f t="shared" si="17"/>
        <v>0.49981999999999999</v>
      </c>
      <c r="J174" s="277">
        <f t="shared" si="6"/>
        <v>2.4598</v>
      </c>
      <c r="K174" s="42">
        <f t="shared" si="7"/>
        <v>0.49981999999999999</v>
      </c>
    </row>
    <row r="175" spans="1:20" x14ac:dyDescent="0.25">
      <c r="A175" s="325"/>
      <c r="B175" s="65" t="str">
        <f t="shared" si="18"/>
        <v>Y 14</v>
      </c>
      <c r="C175" s="65">
        <f t="shared" si="14"/>
        <v>0.13</v>
      </c>
      <c r="D175" s="88">
        <f t="shared" si="19"/>
        <v>2.4</v>
      </c>
      <c r="E175" s="88">
        <v>2.3631000000000002</v>
      </c>
      <c r="F175" s="277">
        <f>$C$38*C175*D175*$D$13</f>
        <v>1.3478399999999999</v>
      </c>
      <c r="G175" s="277">
        <f t="shared" si="15"/>
        <v>0.70893000000000006</v>
      </c>
      <c r="H175" s="277">
        <f t="shared" si="16"/>
        <v>0.23631000000000002</v>
      </c>
      <c r="I175" s="277">
        <f t="shared" si="17"/>
        <v>0.47262000000000004</v>
      </c>
      <c r="J175" s="277">
        <f t="shared" si="6"/>
        <v>2.2930800000000002</v>
      </c>
      <c r="K175" s="42">
        <f t="shared" si="7"/>
        <v>0.47262000000000004</v>
      </c>
    </row>
    <row r="176" spans="1:20" x14ac:dyDescent="0.25">
      <c r="A176" s="325"/>
      <c r="B176" s="65" t="str">
        <f t="shared" si="18"/>
        <v>Y 15</v>
      </c>
      <c r="C176" s="65">
        <f t="shared" si="14"/>
        <v>0.13</v>
      </c>
      <c r="D176" s="88">
        <f t="shared" si="19"/>
        <v>2.1</v>
      </c>
      <c r="E176" s="88">
        <v>1.8575999999999999</v>
      </c>
      <c r="F176" s="277">
        <f>$C$38*C176*D176*$D$13</f>
        <v>1.1793600000000002</v>
      </c>
      <c r="G176" s="277">
        <f t="shared" si="15"/>
        <v>0.55728</v>
      </c>
      <c r="H176" s="277">
        <f t="shared" si="16"/>
        <v>0.18576000000000001</v>
      </c>
      <c r="I176" s="277">
        <f t="shared" si="17"/>
        <v>0.37152000000000002</v>
      </c>
      <c r="J176" s="277">
        <f t="shared" si="6"/>
        <v>1.9224000000000001</v>
      </c>
      <c r="K176" s="42">
        <f t="shared" si="7"/>
        <v>0.37152000000000002</v>
      </c>
    </row>
    <row r="177" spans="1:11" x14ac:dyDescent="0.25">
      <c r="A177" s="325"/>
      <c r="B177" s="65" t="str">
        <f t="shared" si="18"/>
        <v>Y 16</v>
      </c>
      <c r="C177" s="65">
        <f t="shared" si="14"/>
        <v>0.13</v>
      </c>
      <c r="D177" s="88">
        <f t="shared" si="19"/>
        <v>2.1</v>
      </c>
      <c r="E177" s="88">
        <v>3.5308000000000002</v>
      </c>
      <c r="F177" s="277">
        <f>$C$38*C177*D177*$D$13</f>
        <v>1.1793600000000002</v>
      </c>
      <c r="G177" s="277">
        <f t="shared" si="15"/>
        <v>1.05924</v>
      </c>
      <c r="H177" s="277">
        <f t="shared" si="16"/>
        <v>0.35308000000000006</v>
      </c>
      <c r="I177" s="277">
        <f t="shared" si="17"/>
        <v>0.70616000000000012</v>
      </c>
      <c r="J177" s="277">
        <f t="shared" si="6"/>
        <v>2.5916800000000002</v>
      </c>
      <c r="K177" s="42">
        <f t="shared" si="7"/>
        <v>0.70616000000000012</v>
      </c>
    </row>
    <row r="178" spans="1:11" x14ac:dyDescent="0.25">
      <c r="A178" s="325"/>
      <c r="B178" s="65" t="str">
        <f t="shared" si="18"/>
        <v>Y 17</v>
      </c>
      <c r="C178" s="65">
        <f t="shared" si="14"/>
        <v>0.13</v>
      </c>
      <c r="D178" s="88">
        <f t="shared" si="19"/>
        <v>2.6</v>
      </c>
      <c r="E178" s="88">
        <v>5.1532999999999998</v>
      </c>
      <c r="F178" s="277">
        <f>$C$38*C178*D178*$D$13</f>
        <v>1.4601600000000001</v>
      </c>
      <c r="G178" s="277">
        <f t="shared" si="15"/>
        <v>1.54599</v>
      </c>
      <c r="H178" s="277">
        <f t="shared" si="16"/>
        <v>0.51532999999999995</v>
      </c>
      <c r="I178" s="277">
        <f t="shared" si="17"/>
        <v>1.0306599999999999</v>
      </c>
      <c r="J178" s="277">
        <f t="shared" si="6"/>
        <v>3.5214799999999999</v>
      </c>
      <c r="K178" s="42">
        <f t="shared" si="7"/>
        <v>1.0306599999999999</v>
      </c>
    </row>
    <row r="179" spans="1:11" x14ac:dyDescent="0.25">
      <c r="A179" s="326"/>
      <c r="B179" s="66" t="str">
        <f t="shared" si="18"/>
        <v>Y 18</v>
      </c>
      <c r="C179" s="66">
        <f t="shared" si="14"/>
        <v>0.13</v>
      </c>
      <c r="D179" s="89">
        <f t="shared" si="19"/>
        <v>2.7</v>
      </c>
      <c r="E179" s="89">
        <v>5.4778000000000002</v>
      </c>
      <c r="F179" s="278">
        <f>$C$38*C179*D179*$D$13</f>
        <v>1.5163200000000001</v>
      </c>
      <c r="G179" s="278">
        <f t="shared" si="15"/>
        <v>1.64334</v>
      </c>
      <c r="H179" s="278">
        <f>$C$42*E179</f>
        <v>0.54778000000000004</v>
      </c>
      <c r="I179" s="278">
        <f>E179*$C$40</f>
        <v>1.0955600000000001</v>
      </c>
      <c r="J179" s="278">
        <f t="shared" si="6"/>
        <v>3.7074400000000001</v>
      </c>
      <c r="K179" s="46">
        <f t="shared" si="7"/>
        <v>1.0955600000000001</v>
      </c>
    </row>
    <row r="180" spans="1:11" x14ac:dyDescent="0.25">
      <c r="A180" s="324" t="s">
        <v>416</v>
      </c>
      <c r="B180" s="64" t="str">
        <f t="shared" ref="B180:B189" si="20">L79</f>
        <v xml:space="preserve">X 1 </v>
      </c>
      <c r="C180" s="64">
        <f>$D$105</f>
        <v>0.13</v>
      </c>
      <c r="D180" s="87">
        <f t="shared" ref="D180:D189" si="21">M79</f>
        <v>2.2000000000000002</v>
      </c>
      <c r="E180" s="87">
        <v>4.0182000000000002</v>
      </c>
      <c r="F180" s="279">
        <f>$C$38*C180*D180*$D$13</f>
        <v>1.23552</v>
      </c>
      <c r="G180" s="279">
        <f>$C$39*E180</f>
        <v>1.20546</v>
      </c>
      <c r="H180" s="279">
        <f>$C$42*E180</f>
        <v>0.40182000000000007</v>
      </c>
      <c r="I180" s="279">
        <f>E180*$C$40</f>
        <v>0.80364000000000013</v>
      </c>
      <c r="J180" s="279">
        <f t="shared" si="6"/>
        <v>2.8427999999999995</v>
      </c>
      <c r="K180" s="39">
        <f t="shared" si="7"/>
        <v>0.80364000000000013</v>
      </c>
    </row>
    <row r="181" spans="1:11" x14ac:dyDescent="0.25">
      <c r="A181" s="325"/>
      <c r="B181" s="65" t="str">
        <f t="shared" si="20"/>
        <v xml:space="preserve">X 2 </v>
      </c>
      <c r="C181" s="65">
        <f t="shared" si="14"/>
        <v>0.13</v>
      </c>
      <c r="D181" s="88">
        <f t="shared" si="21"/>
        <v>2.2000000000000002</v>
      </c>
      <c r="E181" s="88">
        <v>3.2881</v>
      </c>
      <c r="F181" s="277">
        <f>$C$38*C181*D181*$D$13</f>
        <v>1.23552</v>
      </c>
      <c r="G181" s="277">
        <f t="shared" ref="G181:G207" si="22">$C$39*E181</f>
        <v>0.98642999999999992</v>
      </c>
      <c r="H181" s="277">
        <f>$C$42*E181</f>
        <v>0.32881000000000005</v>
      </c>
      <c r="I181" s="277">
        <f>E181*$C$40</f>
        <v>0.65762000000000009</v>
      </c>
      <c r="J181" s="277">
        <f t="shared" si="6"/>
        <v>2.5507599999999995</v>
      </c>
      <c r="K181" s="42">
        <f t="shared" si="7"/>
        <v>0.65762000000000009</v>
      </c>
    </row>
    <row r="182" spans="1:11" x14ac:dyDescent="0.25">
      <c r="A182" s="325"/>
      <c r="B182" s="65" t="str">
        <f t="shared" si="20"/>
        <v xml:space="preserve">X 3 </v>
      </c>
      <c r="C182" s="65">
        <f t="shared" si="14"/>
        <v>0.13</v>
      </c>
      <c r="D182" s="88">
        <f t="shared" si="21"/>
        <v>2.2000000000000002</v>
      </c>
      <c r="E182" s="88">
        <v>1.3069999999999999</v>
      </c>
      <c r="F182" s="277">
        <f>$C$38*C182*D182*$D$13</f>
        <v>1.23552</v>
      </c>
      <c r="G182" s="277">
        <f t="shared" si="22"/>
        <v>0.39209999999999995</v>
      </c>
      <c r="H182" s="277">
        <f t="shared" ref="H182:H206" si="23">$C$42*E182</f>
        <v>0.13070000000000001</v>
      </c>
      <c r="I182" s="277">
        <f t="shared" ref="I182:I206" si="24">E182*$C$40</f>
        <v>0.26140000000000002</v>
      </c>
      <c r="J182" s="277">
        <f t="shared" si="6"/>
        <v>1.7583199999999999</v>
      </c>
      <c r="K182" s="42">
        <f t="shared" si="7"/>
        <v>0.26140000000000002</v>
      </c>
    </row>
    <row r="183" spans="1:11" x14ac:dyDescent="0.25">
      <c r="A183" s="325"/>
      <c r="B183" s="65" t="str">
        <f t="shared" si="20"/>
        <v>X 4</v>
      </c>
      <c r="C183" s="65">
        <f t="shared" si="14"/>
        <v>0.13</v>
      </c>
      <c r="D183" s="88">
        <f t="shared" si="21"/>
        <v>2.2000000000000002</v>
      </c>
      <c r="E183" s="88">
        <v>1.9</v>
      </c>
      <c r="F183" s="277">
        <f>$C$38*C183*D183*$D$13</f>
        <v>1.23552</v>
      </c>
      <c r="G183" s="277">
        <f t="shared" si="22"/>
        <v>0.56999999999999995</v>
      </c>
      <c r="H183" s="277">
        <f t="shared" si="23"/>
        <v>0.19</v>
      </c>
      <c r="I183" s="277">
        <f t="shared" si="24"/>
        <v>0.38</v>
      </c>
      <c r="J183" s="277">
        <f t="shared" si="6"/>
        <v>1.99552</v>
      </c>
      <c r="K183" s="42">
        <f t="shared" si="7"/>
        <v>0.38</v>
      </c>
    </row>
    <row r="184" spans="1:11" x14ac:dyDescent="0.25">
      <c r="A184" s="325"/>
      <c r="B184" s="65" t="str">
        <f t="shared" si="20"/>
        <v>X 5</v>
      </c>
      <c r="C184" s="65">
        <f t="shared" si="14"/>
        <v>0.13</v>
      </c>
      <c r="D184" s="88">
        <f t="shared" si="21"/>
        <v>2.1749999999999998</v>
      </c>
      <c r="E184" s="88">
        <v>1.3691</v>
      </c>
      <c r="F184" s="277">
        <f>$C$38*C184*D184*$D$13</f>
        <v>1.2214799999999999</v>
      </c>
      <c r="G184" s="277">
        <f t="shared" si="22"/>
        <v>0.41072999999999998</v>
      </c>
      <c r="H184" s="277">
        <f t="shared" si="23"/>
        <v>0.13691</v>
      </c>
      <c r="I184" s="277">
        <f t="shared" si="24"/>
        <v>0.27382000000000001</v>
      </c>
      <c r="J184" s="277">
        <f t="shared" si="6"/>
        <v>1.76912</v>
      </c>
      <c r="K184" s="42">
        <f t="shared" si="7"/>
        <v>0.27382000000000001</v>
      </c>
    </row>
    <row r="185" spans="1:11" x14ac:dyDescent="0.25">
      <c r="A185" s="325"/>
      <c r="B185" s="65" t="str">
        <f t="shared" si="20"/>
        <v>X 6</v>
      </c>
      <c r="C185" s="65">
        <f t="shared" si="14"/>
        <v>0.13</v>
      </c>
      <c r="D185" s="88">
        <f t="shared" si="21"/>
        <v>3.1</v>
      </c>
      <c r="E185" s="88">
        <v>2.6221999999999999</v>
      </c>
      <c r="F185" s="277">
        <f>$C$38*C185*D185*$D$13</f>
        <v>1.7409600000000001</v>
      </c>
      <c r="G185" s="277">
        <f t="shared" si="22"/>
        <v>0.78665999999999991</v>
      </c>
      <c r="H185" s="277">
        <f t="shared" si="23"/>
        <v>0.26222000000000001</v>
      </c>
      <c r="I185" s="277">
        <f t="shared" si="24"/>
        <v>0.52444000000000002</v>
      </c>
      <c r="J185" s="277">
        <f t="shared" si="6"/>
        <v>2.7898399999999999</v>
      </c>
      <c r="K185" s="42">
        <f t="shared" si="7"/>
        <v>0.52444000000000002</v>
      </c>
    </row>
    <row r="186" spans="1:11" x14ac:dyDescent="0.25">
      <c r="A186" s="325"/>
      <c r="B186" s="65" t="str">
        <f t="shared" si="20"/>
        <v>X 7</v>
      </c>
      <c r="C186" s="65">
        <f t="shared" si="14"/>
        <v>0.13</v>
      </c>
      <c r="D186" s="88">
        <f t="shared" si="21"/>
        <v>2.2250000000000001</v>
      </c>
      <c r="E186" s="88">
        <v>1.4158999999999999</v>
      </c>
      <c r="F186" s="277">
        <f>$C$38*C186*D186*$D$13</f>
        <v>1.24956</v>
      </c>
      <c r="G186" s="277">
        <f t="shared" si="22"/>
        <v>0.42476999999999998</v>
      </c>
      <c r="H186" s="277">
        <f t="shared" si="23"/>
        <v>0.14158999999999999</v>
      </c>
      <c r="I186" s="277">
        <f t="shared" si="24"/>
        <v>0.28317999999999999</v>
      </c>
      <c r="J186" s="277">
        <f t="shared" si="6"/>
        <v>1.8159199999999998</v>
      </c>
      <c r="K186" s="42">
        <f t="shared" si="7"/>
        <v>0.28317999999999999</v>
      </c>
    </row>
    <row r="187" spans="1:11" x14ac:dyDescent="0.25">
      <c r="A187" s="325"/>
      <c r="B187" s="65" t="str">
        <f t="shared" si="20"/>
        <v>X 8</v>
      </c>
      <c r="C187" s="65">
        <f t="shared" si="14"/>
        <v>0.13</v>
      </c>
      <c r="D187" s="88">
        <f t="shared" si="21"/>
        <v>2.2250000000000001</v>
      </c>
      <c r="E187" s="88">
        <v>3.9424000000000001</v>
      </c>
      <c r="F187" s="277">
        <f>$C$38*C187*D187*$D$13</f>
        <v>1.24956</v>
      </c>
      <c r="G187" s="277">
        <f t="shared" si="22"/>
        <v>1.18272</v>
      </c>
      <c r="H187" s="277">
        <f t="shared" si="23"/>
        <v>0.39424000000000003</v>
      </c>
      <c r="I187" s="277">
        <f t="shared" si="24"/>
        <v>0.78848000000000007</v>
      </c>
      <c r="J187" s="277">
        <f t="shared" si="6"/>
        <v>2.8265199999999999</v>
      </c>
      <c r="K187" s="42">
        <f t="shared" si="7"/>
        <v>0.78848000000000007</v>
      </c>
    </row>
    <row r="188" spans="1:11" x14ac:dyDescent="0.25">
      <c r="A188" s="325"/>
      <c r="B188" s="65" t="str">
        <f t="shared" si="20"/>
        <v>X 9</v>
      </c>
      <c r="C188" s="65">
        <f t="shared" si="14"/>
        <v>0.13</v>
      </c>
      <c r="D188" s="88">
        <f t="shared" si="21"/>
        <v>2.2250000000000001</v>
      </c>
      <c r="E188" s="88">
        <v>4.0659000000000001</v>
      </c>
      <c r="F188" s="277">
        <f>$C$38*C188*D188*$D$13</f>
        <v>1.24956</v>
      </c>
      <c r="G188" s="277">
        <f t="shared" si="22"/>
        <v>1.21977</v>
      </c>
      <c r="H188" s="277">
        <f t="shared" si="23"/>
        <v>0.40659000000000001</v>
      </c>
      <c r="I188" s="277">
        <f t="shared" si="24"/>
        <v>0.81318000000000001</v>
      </c>
      <c r="J188" s="277">
        <f t="shared" ref="J188:J235" si="25">SUM(F188:H188)</f>
        <v>2.8759200000000003</v>
      </c>
      <c r="K188" s="42">
        <f t="shared" ref="K188:K235" si="26">I188</f>
        <v>0.81318000000000001</v>
      </c>
    </row>
    <row r="189" spans="1:11" x14ac:dyDescent="0.25">
      <c r="A189" s="325"/>
      <c r="B189" s="65" t="str">
        <f t="shared" si="20"/>
        <v>X 10</v>
      </c>
      <c r="C189" s="65">
        <f t="shared" si="14"/>
        <v>0.13</v>
      </c>
      <c r="D189" s="88">
        <f t="shared" si="21"/>
        <v>2.2250000000000001</v>
      </c>
      <c r="E189" s="88">
        <v>4.0659000000000001</v>
      </c>
      <c r="F189" s="277">
        <f>$C$38*C189*D189*$D$13</f>
        <v>1.24956</v>
      </c>
      <c r="G189" s="277">
        <f t="shared" si="22"/>
        <v>1.21977</v>
      </c>
      <c r="H189" s="277">
        <f t="shared" si="23"/>
        <v>0.40659000000000001</v>
      </c>
      <c r="I189" s="277">
        <f t="shared" si="24"/>
        <v>0.81318000000000001</v>
      </c>
      <c r="J189" s="277">
        <f t="shared" si="25"/>
        <v>2.8759200000000003</v>
      </c>
      <c r="K189" s="42">
        <f t="shared" si="26"/>
        <v>0.81318000000000001</v>
      </c>
    </row>
    <row r="190" spans="1:11" x14ac:dyDescent="0.25">
      <c r="A190" s="325"/>
      <c r="B190" s="65" t="str">
        <f t="shared" ref="B190:B207" si="27">N79</f>
        <v xml:space="preserve">Y 1 </v>
      </c>
      <c r="C190" s="65">
        <f t="shared" si="14"/>
        <v>0.13</v>
      </c>
      <c r="D190" s="88">
        <f t="shared" ref="D190:D207" si="28">O79</f>
        <v>2.1</v>
      </c>
      <c r="E190" s="88">
        <v>1.8532</v>
      </c>
      <c r="F190" s="277">
        <f>$C$38*C190*D190*$D$13</f>
        <v>1.1793600000000002</v>
      </c>
      <c r="G190" s="277">
        <f t="shared" si="22"/>
        <v>0.55596000000000001</v>
      </c>
      <c r="H190" s="277">
        <f t="shared" si="23"/>
        <v>0.18532000000000001</v>
      </c>
      <c r="I190" s="277">
        <f t="shared" si="24"/>
        <v>0.37064000000000002</v>
      </c>
      <c r="J190" s="277">
        <f t="shared" si="25"/>
        <v>1.9206400000000001</v>
      </c>
      <c r="K190" s="42">
        <f t="shared" si="26"/>
        <v>0.37064000000000002</v>
      </c>
    </row>
    <row r="191" spans="1:11" x14ac:dyDescent="0.25">
      <c r="A191" s="325"/>
      <c r="B191" s="65" t="str">
        <f t="shared" si="27"/>
        <v xml:space="preserve">Y 2 </v>
      </c>
      <c r="C191" s="65">
        <f t="shared" si="14"/>
        <v>0.13</v>
      </c>
      <c r="D191" s="88">
        <f t="shared" si="28"/>
        <v>2.4</v>
      </c>
      <c r="E191" s="88">
        <v>2.3572000000000002</v>
      </c>
      <c r="F191" s="277">
        <f>$C$38*C191*D191*$D$13</f>
        <v>1.3478399999999999</v>
      </c>
      <c r="G191" s="277">
        <f t="shared" si="22"/>
        <v>0.70716000000000001</v>
      </c>
      <c r="H191" s="277">
        <f t="shared" si="23"/>
        <v>0.23572000000000004</v>
      </c>
      <c r="I191" s="277">
        <f t="shared" si="24"/>
        <v>0.47144000000000008</v>
      </c>
      <c r="J191" s="277">
        <f t="shared" si="25"/>
        <v>2.2907199999999999</v>
      </c>
      <c r="K191" s="42">
        <f t="shared" si="26"/>
        <v>0.47144000000000008</v>
      </c>
    </row>
    <row r="192" spans="1:11" x14ac:dyDescent="0.25">
      <c r="A192" s="325"/>
      <c r="B192" s="65" t="str">
        <f t="shared" si="27"/>
        <v xml:space="preserve">Y 3 </v>
      </c>
      <c r="C192" s="65">
        <f t="shared" si="14"/>
        <v>0.13</v>
      </c>
      <c r="D192" s="88">
        <f t="shared" si="28"/>
        <v>2.6</v>
      </c>
      <c r="E192" s="88">
        <v>2.4929999999999999</v>
      </c>
      <c r="F192" s="277">
        <f>$C$38*C192*D192*$D$13</f>
        <v>1.4601600000000001</v>
      </c>
      <c r="G192" s="277">
        <f t="shared" si="22"/>
        <v>0.7478999999999999</v>
      </c>
      <c r="H192" s="277">
        <f t="shared" si="23"/>
        <v>0.24929999999999999</v>
      </c>
      <c r="I192" s="277">
        <f t="shared" si="24"/>
        <v>0.49859999999999999</v>
      </c>
      <c r="J192" s="277">
        <f t="shared" si="25"/>
        <v>2.45736</v>
      </c>
      <c r="K192" s="42">
        <f t="shared" si="26"/>
        <v>0.49859999999999999</v>
      </c>
    </row>
    <row r="193" spans="1:11" x14ac:dyDescent="0.25">
      <c r="A193" s="325"/>
      <c r="B193" s="65" t="str">
        <f t="shared" si="27"/>
        <v>Y 4</v>
      </c>
      <c r="C193" s="65">
        <f t="shared" si="14"/>
        <v>0.13</v>
      </c>
      <c r="D193" s="88">
        <f t="shared" si="28"/>
        <v>2.6</v>
      </c>
      <c r="E193" s="88">
        <v>2.6932</v>
      </c>
      <c r="F193" s="277">
        <f>$C$38*C193*D193*$D$13</f>
        <v>1.4601600000000001</v>
      </c>
      <c r="G193" s="277">
        <f t="shared" si="22"/>
        <v>0.80796000000000001</v>
      </c>
      <c r="H193" s="277">
        <f t="shared" si="23"/>
        <v>0.26932</v>
      </c>
      <c r="I193" s="277">
        <f t="shared" si="24"/>
        <v>0.53864000000000001</v>
      </c>
      <c r="J193" s="277">
        <f t="shared" si="25"/>
        <v>2.5374400000000001</v>
      </c>
      <c r="K193" s="42">
        <f t="shared" si="26"/>
        <v>0.53864000000000001</v>
      </c>
    </row>
    <row r="194" spans="1:11" x14ac:dyDescent="0.25">
      <c r="A194" s="325"/>
      <c r="B194" s="65" t="str">
        <f t="shared" si="27"/>
        <v>Y 5</v>
      </c>
      <c r="C194" s="65">
        <f t="shared" si="14"/>
        <v>0.13</v>
      </c>
      <c r="D194" s="88">
        <f t="shared" si="28"/>
        <v>2.6</v>
      </c>
      <c r="E194" s="88">
        <v>0.7147</v>
      </c>
      <c r="F194" s="277">
        <f>$C$38*C194*D194*$D$13</f>
        <v>1.4601600000000001</v>
      </c>
      <c r="G194" s="277">
        <f t="shared" si="22"/>
        <v>0.21440999999999999</v>
      </c>
      <c r="H194" s="277">
        <f t="shared" si="23"/>
        <v>7.1470000000000006E-2</v>
      </c>
      <c r="I194" s="277">
        <f t="shared" si="24"/>
        <v>0.14294000000000001</v>
      </c>
      <c r="J194" s="277">
        <f t="shared" si="25"/>
        <v>1.74604</v>
      </c>
      <c r="K194" s="42">
        <f t="shared" si="26"/>
        <v>0.14294000000000001</v>
      </c>
    </row>
    <row r="195" spans="1:11" x14ac:dyDescent="0.25">
      <c r="A195" s="325"/>
      <c r="B195" s="65" t="str">
        <f t="shared" si="27"/>
        <v>Y 6</v>
      </c>
      <c r="C195" s="65">
        <f t="shared" si="14"/>
        <v>0.13</v>
      </c>
      <c r="D195" s="88">
        <f t="shared" si="28"/>
        <v>2.7</v>
      </c>
      <c r="E195" s="88">
        <v>2.8612000000000002</v>
      </c>
      <c r="F195" s="277">
        <f>$C$38*C195*D195*$D$13</f>
        <v>1.5163200000000001</v>
      </c>
      <c r="G195" s="277">
        <f t="shared" si="22"/>
        <v>0.85836000000000001</v>
      </c>
      <c r="H195" s="277">
        <f t="shared" si="23"/>
        <v>0.28612000000000004</v>
      </c>
      <c r="I195" s="277">
        <f t="shared" si="24"/>
        <v>0.57224000000000008</v>
      </c>
      <c r="J195" s="277">
        <f t="shared" si="25"/>
        <v>2.6608000000000001</v>
      </c>
      <c r="K195" s="42">
        <f t="shared" si="26"/>
        <v>0.57224000000000008</v>
      </c>
    </row>
    <row r="196" spans="1:11" x14ac:dyDescent="0.25">
      <c r="A196" s="325"/>
      <c r="B196" s="65" t="str">
        <f t="shared" si="27"/>
        <v>Y 7</v>
      </c>
      <c r="C196" s="65">
        <f t="shared" si="14"/>
        <v>0.13</v>
      </c>
      <c r="D196" s="88">
        <f t="shared" si="28"/>
        <v>2.7</v>
      </c>
      <c r="E196" s="88">
        <v>2.8612000000000002</v>
      </c>
      <c r="F196" s="277">
        <f>$C$38*C196*D196*$D$13</f>
        <v>1.5163200000000001</v>
      </c>
      <c r="G196" s="277">
        <f t="shared" si="22"/>
        <v>0.85836000000000001</v>
      </c>
      <c r="H196" s="277">
        <f t="shared" si="23"/>
        <v>0.28612000000000004</v>
      </c>
      <c r="I196" s="277">
        <f t="shared" si="24"/>
        <v>0.57224000000000008</v>
      </c>
      <c r="J196" s="277">
        <f t="shared" si="25"/>
        <v>2.6608000000000001</v>
      </c>
      <c r="K196" s="42">
        <f t="shared" si="26"/>
        <v>0.57224000000000008</v>
      </c>
    </row>
    <row r="197" spans="1:11" x14ac:dyDescent="0.25">
      <c r="A197" s="325"/>
      <c r="B197" s="65" t="str">
        <f t="shared" si="27"/>
        <v>Y 8</v>
      </c>
      <c r="C197" s="65">
        <f t="shared" si="14"/>
        <v>0.13</v>
      </c>
      <c r="D197" s="88">
        <f t="shared" si="28"/>
        <v>2.7</v>
      </c>
      <c r="E197" s="88">
        <v>2.8685999999999998</v>
      </c>
      <c r="F197" s="277">
        <f>$C$38*C197*D197*$D$13</f>
        <v>1.5163200000000001</v>
      </c>
      <c r="G197" s="277">
        <f t="shared" si="22"/>
        <v>0.8605799999999999</v>
      </c>
      <c r="H197" s="277">
        <f t="shared" si="23"/>
        <v>0.28686</v>
      </c>
      <c r="I197" s="277">
        <f t="shared" si="24"/>
        <v>0.57372000000000001</v>
      </c>
      <c r="J197" s="277">
        <f t="shared" si="25"/>
        <v>2.6637599999999999</v>
      </c>
      <c r="K197" s="42">
        <f t="shared" si="26"/>
        <v>0.57372000000000001</v>
      </c>
    </row>
    <row r="198" spans="1:11" x14ac:dyDescent="0.25">
      <c r="A198" s="325"/>
      <c r="B198" s="65" t="str">
        <f t="shared" si="27"/>
        <v>Y 9</v>
      </c>
      <c r="C198" s="65">
        <f t="shared" si="14"/>
        <v>0.13</v>
      </c>
      <c r="D198" s="88">
        <f t="shared" si="28"/>
        <v>2.7</v>
      </c>
      <c r="E198" s="88">
        <v>2.8685999999999998</v>
      </c>
      <c r="F198" s="277">
        <f>$C$38*C198*D198*$D$13</f>
        <v>1.5163200000000001</v>
      </c>
      <c r="G198" s="277">
        <f t="shared" si="22"/>
        <v>0.8605799999999999</v>
      </c>
      <c r="H198" s="277">
        <f t="shared" si="23"/>
        <v>0.28686</v>
      </c>
      <c r="I198" s="277">
        <f t="shared" si="24"/>
        <v>0.57372000000000001</v>
      </c>
      <c r="J198" s="277">
        <f t="shared" si="25"/>
        <v>2.6637599999999999</v>
      </c>
      <c r="K198" s="42">
        <f t="shared" si="26"/>
        <v>0.57372000000000001</v>
      </c>
    </row>
    <row r="199" spans="1:11" x14ac:dyDescent="0.25">
      <c r="A199" s="325"/>
      <c r="B199" s="65" t="str">
        <f t="shared" si="27"/>
        <v>Y 10</v>
      </c>
      <c r="C199" s="65">
        <f t="shared" si="14"/>
        <v>0.13</v>
      </c>
      <c r="D199" s="88">
        <f t="shared" si="28"/>
        <v>2.4</v>
      </c>
      <c r="E199" s="88">
        <v>2.2416</v>
      </c>
      <c r="F199" s="277">
        <f>$C$38*C199*D199*$D$13</f>
        <v>1.3478399999999999</v>
      </c>
      <c r="G199" s="277">
        <f t="shared" si="22"/>
        <v>0.67247999999999997</v>
      </c>
      <c r="H199" s="277">
        <f t="shared" si="23"/>
        <v>0.22416000000000003</v>
      </c>
      <c r="I199" s="277">
        <f t="shared" si="24"/>
        <v>0.44832000000000005</v>
      </c>
      <c r="J199" s="277">
        <f t="shared" si="25"/>
        <v>2.2444799999999998</v>
      </c>
      <c r="K199" s="42">
        <f t="shared" si="26"/>
        <v>0.44832000000000005</v>
      </c>
    </row>
    <row r="200" spans="1:11" x14ac:dyDescent="0.25">
      <c r="A200" s="325"/>
      <c r="B200" s="65" t="str">
        <f t="shared" si="27"/>
        <v>Y 11</v>
      </c>
      <c r="C200" s="65">
        <f t="shared" si="14"/>
        <v>0.13</v>
      </c>
      <c r="D200" s="88">
        <f t="shared" si="28"/>
        <v>2.6</v>
      </c>
      <c r="E200" s="88">
        <v>2.4990999999999999</v>
      </c>
      <c r="F200" s="277">
        <f>$C$38*C200*D200*$D$13</f>
        <v>1.4601600000000001</v>
      </c>
      <c r="G200" s="277">
        <f t="shared" si="22"/>
        <v>0.7497299999999999</v>
      </c>
      <c r="H200" s="277">
        <f t="shared" si="23"/>
        <v>0.24990999999999999</v>
      </c>
      <c r="I200" s="277">
        <f t="shared" si="24"/>
        <v>0.49981999999999999</v>
      </c>
      <c r="J200" s="277">
        <f t="shared" si="25"/>
        <v>2.4598</v>
      </c>
      <c r="K200" s="42">
        <f t="shared" si="26"/>
        <v>0.49981999999999999</v>
      </c>
    </row>
    <row r="201" spans="1:11" x14ac:dyDescent="0.25">
      <c r="A201" s="325"/>
      <c r="B201" s="65" t="str">
        <f t="shared" si="27"/>
        <v>Y 12</v>
      </c>
      <c r="C201" s="65">
        <f t="shared" si="14"/>
        <v>0.13</v>
      </c>
      <c r="D201" s="88">
        <f t="shared" si="28"/>
        <v>2.6</v>
      </c>
      <c r="E201" s="88">
        <v>2.7</v>
      </c>
      <c r="F201" s="277">
        <f>$C$38*C201*D201*$D$13</f>
        <v>1.4601600000000001</v>
      </c>
      <c r="G201" s="277">
        <f t="shared" si="22"/>
        <v>0.81</v>
      </c>
      <c r="H201" s="277">
        <f t="shared" si="23"/>
        <v>0.27</v>
      </c>
      <c r="I201" s="277">
        <f t="shared" si="24"/>
        <v>0.54</v>
      </c>
      <c r="J201" s="277">
        <f t="shared" si="25"/>
        <v>2.5401600000000002</v>
      </c>
      <c r="K201" s="42">
        <f t="shared" si="26"/>
        <v>0.54</v>
      </c>
    </row>
    <row r="202" spans="1:11" x14ac:dyDescent="0.25">
      <c r="A202" s="325"/>
      <c r="B202" s="65" t="str">
        <f t="shared" si="27"/>
        <v>Y 13</v>
      </c>
      <c r="C202" s="65">
        <f t="shared" si="14"/>
        <v>0.13</v>
      </c>
      <c r="D202" s="88">
        <f t="shared" si="28"/>
        <v>2.6</v>
      </c>
      <c r="E202" s="88">
        <v>2.4990999999999999</v>
      </c>
      <c r="F202" s="277">
        <f>$C$38*C202*D202*$D$13</f>
        <v>1.4601600000000001</v>
      </c>
      <c r="G202" s="277">
        <f t="shared" si="22"/>
        <v>0.7497299999999999</v>
      </c>
      <c r="H202" s="277">
        <f t="shared" si="23"/>
        <v>0.24990999999999999</v>
      </c>
      <c r="I202" s="277">
        <f t="shared" si="24"/>
        <v>0.49981999999999999</v>
      </c>
      <c r="J202" s="277">
        <f t="shared" si="25"/>
        <v>2.4598</v>
      </c>
      <c r="K202" s="42">
        <f t="shared" si="26"/>
        <v>0.49981999999999999</v>
      </c>
    </row>
    <row r="203" spans="1:11" x14ac:dyDescent="0.25">
      <c r="A203" s="325"/>
      <c r="B203" s="65" t="str">
        <f t="shared" si="27"/>
        <v>Y 14</v>
      </c>
      <c r="C203" s="65">
        <f t="shared" si="14"/>
        <v>0.13</v>
      </c>
      <c r="D203" s="88">
        <f t="shared" si="28"/>
        <v>2.4</v>
      </c>
      <c r="E203" s="88">
        <v>2.3631000000000002</v>
      </c>
      <c r="F203" s="277">
        <f>$C$38*C203*D203*$D$13</f>
        <v>1.3478399999999999</v>
      </c>
      <c r="G203" s="277">
        <f t="shared" si="22"/>
        <v>0.70893000000000006</v>
      </c>
      <c r="H203" s="277">
        <f t="shared" si="23"/>
        <v>0.23631000000000002</v>
      </c>
      <c r="I203" s="277">
        <f t="shared" si="24"/>
        <v>0.47262000000000004</v>
      </c>
      <c r="J203" s="277">
        <f t="shared" si="25"/>
        <v>2.2930800000000002</v>
      </c>
      <c r="K203" s="42">
        <f t="shared" si="26"/>
        <v>0.47262000000000004</v>
      </c>
    </row>
    <row r="204" spans="1:11" x14ac:dyDescent="0.25">
      <c r="A204" s="325"/>
      <c r="B204" s="65" t="str">
        <f t="shared" si="27"/>
        <v>Y 15</v>
      </c>
      <c r="C204" s="65">
        <f t="shared" si="14"/>
        <v>0.13</v>
      </c>
      <c r="D204" s="88">
        <f t="shared" si="28"/>
        <v>2.1</v>
      </c>
      <c r="E204" s="88">
        <v>1.8575999999999999</v>
      </c>
      <c r="F204" s="277">
        <f>$C$38*C204*D204*$D$13</f>
        <v>1.1793600000000002</v>
      </c>
      <c r="G204" s="277">
        <f t="shared" si="22"/>
        <v>0.55728</v>
      </c>
      <c r="H204" s="277">
        <f t="shared" si="23"/>
        <v>0.18576000000000001</v>
      </c>
      <c r="I204" s="277">
        <f t="shared" si="24"/>
        <v>0.37152000000000002</v>
      </c>
      <c r="J204" s="277">
        <f t="shared" si="25"/>
        <v>1.9224000000000001</v>
      </c>
      <c r="K204" s="42">
        <f t="shared" si="26"/>
        <v>0.37152000000000002</v>
      </c>
    </row>
    <row r="205" spans="1:11" x14ac:dyDescent="0.25">
      <c r="A205" s="325"/>
      <c r="B205" s="65" t="str">
        <f t="shared" si="27"/>
        <v>Y 16</v>
      </c>
      <c r="C205" s="65">
        <f t="shared" si="14"/>
        <v>0.13</v>
      </c>
      <c r="D205" s="88">
        <f t="shared" si="28"/>
        <v>2.1</v>
      </c>
      <c r="E205" s="88">
        <v>3.5308000000000002</v>
      </c>
      <c r="F205" s="277">
        <f>$C$38*C205*D205*$D$13</f>
        <v>1.1793600000000002</v>
      </c>
      <c r="G205" s="277">
        <f t="shared" si="22"/>
        <v>1.05924</v>
      </c>
      <c r="H205" s="277">
        <f t="shared" si="23"/>
        <v>0.35308000000000006</v>
      </c>
      <c r="I205" s="277">
        <f t="shared" si="24"/>
        <v>0.70616000000000012</v>
      </c>
      <c r="J205" s="277">
        <f t="shared" si="25"/>
        <v>2.5916800000000002</v>
      </c>
      <c r="K205" s="42">
        <f t="shared" si="26"/>
        <v>0.70616000000000012</v>
      </c>
    </row>
    <row r="206" spans="1:11" x14ac:dyDescent="0.25">
      <c r="A206" s="325"/>
      <c r="B206" s="65" t="str">
        <f t="shared" si="27"/>
        <v>Y 17</v>
      </c>
      <c r="C206" s="65">
        <f t="shared" si="14"/>
        <v>0.13</v>
      </c>
      <c r="D206" s="88">
        <f t="shared" si="28"/>
        <v>2.6</v>
      </c>
      <c r="E206" s="88">
        <v>5.1532999999999998</v>
      </c>
      <c r="F206" s="277">
        <f>$C$38*C206*D206*$D$13</f>
        <v>1.4601600000000001</v>
      </c>
      <c r="G206" s="277">
        <f t="shared" si="22"/>
        <v>1.54599</v>
      </c>
      <c r="H206" s="277">
        <f t="shared" si="23"/>
        <v>0.51532999999999995</v>
      </c>
      <c r="I206" s="277">
        <f t="shared" si="24"/>
        <v>1.0306599999999999</v>
      </c>
      <c r="J206" s="277">
        <f t="shared" si="25"/>
        <v>3.5214799999999999</v>
      </c>
      <c r="K206" s="42">
        <f t="shared" si="26"/>
        <v>1.0306599999999999</v>
      </c>
    </row>
    <row r="207" spans="1:11" x14ac:dyDescent="0.25">
      <c r="A207" s="326"/>
      <c r="B207" s="66" t="str">
        <f t="shared" si="27"/>
        <v>Y 18</v>
      </c>
      <c r="C207" s="66">
        <f t="shared" si="14"/>
        <v>0.13</v>
      </c>
      <c r="D207" s="89">
        <f t="shared" si="28"/>
        <v>2.7</v>
      </c>
      <c r="E207" s="89">
        <v>5.4778000000000002</v>
      </c>
      <c r="F207" s="278">
        <f>$C$38*C207*D207*$D$13</f>
        <v>1.5163200000000001</v>
      </c>
      <c r="G207" s="278">
        <f t="shared" si="22"/>
        <v>1.64334</v>
      </c>
      <c r="H207" s="278">
        <f>$C$42*E207</f>
        <v>0.54778000000000004</v>
      </c>
      <c r="I207" s="278">
        <f>E207*$C$40</f>
        <v>1.0955600000000001</v>
      </c>
      <c r="J207" s="278">
        <f t="shared" si="25"/>
        <v>3.7074400000000001</v>
      </c>
      <c r="K207" s="46">
        <f t="shared" si="26"/>
        <v>1.0955600000000001</v>
      </c>
    </row>
    <row r="208" spans="1:11" x14ac:dyDescent="0.25">
      <c r="A208" s="324" t="s">
        <v>431</v>
      </c>
      <c r="B208" s="64" t="str">
        <f>Q79</f>
        <v xml:space="preserve">X 1 </v>
      </c>
      <c r="C208" s="64">
        <f>$D$105</f>
        <v>0.13</v>
      </c>
      <c r="D208" s="87">
        <f>R79</f>
        <v>2.2000000000000002</v>
      </c>
      <c r="E208" s="87">
        <v>4.0182000000000002</v>
      </c>
      <c r="F208" s="279">
        <f>$C$38*C208*D208*$D$13</f>
        <v>1.23552</v>
      </c>
      <c r="G208" s="279">
        <f>$C$39*E208</f>
        <v>1.20546</v>
      </c>
      <c r="H208" s="279">
        <f>$C$42*E208</f>
        <v>0.40182000000000007</v>
      </c>
      <c r="I208" s="279">
        <f>E208*$D$41</f>
        <v>0.40182000000000007</v>
      </c>
      <c r="J208" s="279">
        <f t="shared" si="25"/>
        <v>2.8427999999999995</v>
      </c>
      <c r="K208" s="39">
        <f t="shared" si="26"/>
        <v>0.40182000000000007</v>
      </c>
    </row>
    <row r="209" spans="1:11" x14ac:dyDescent="0.25">
      <c r="A209" s="325"/>
      <c r="B209" s="65" t="str">
        <f>Q80</f>
        <v xml:space="preserve">X 2 </v>
      </c>
      <c r="C209" s="65">
        <f t="shared" si="14"/>
        <v>0.13</v>
      </c>
      <c r="D209" s="88">
        <f>R80</f>
        <v>2.2000000000000002</v>
      </c>
      <c r="E209" s="88">
        <v>3.2881</v>
      </c>
      <c r="F209" s="277">
        <f>$C$38*C209*D209*$D$13</f>
        <v>1.23552</v>
      </c>
      <c r="G209" s="277">
        <f t="shared" ref="G209:G235" si="29">$C$39*E209</f>
        <v>0.98642999999999992</v>
      </c>
      <c r="H209" s="277">
        <f>$C$42*E209</f>
        <v>0.32881000000000005</v>
      </c>
      <c r="I209" s="277">
        <f t="shared" ref="I209:I235" si="30">E209*$D$41</f>
        <v>0.32881000000000005</v>
      </c>
      <c r="J209" s="277">
        <f t="shared" si="25"/>
        <v>2.5507599999999995</v>
      </c>
      <c r="K209" s="42">
        <f t="shared" si="26"/>
        <v>0.32881000000000005</v>
      </c>
    </row>
    <row r="210" spans="1:11" x14ac:dyDescent="0.25">
      <c r="A210" s="325"/>
      <c r="B210" s="65" t="str">
        <f t="shared" ref="B210:B216" si="31">Q81</f>
        <v xml:space="preserve">X 3 </v>
      </c>
      <c r="C210" s="65">
        <f t="shared" si="14"/>
        <v>0.13</v>
      </c>
      <c r="D210" s="88">
        <f t="shared" ref="D210:D217" si="32">R81</f>
        <v>2.2000000000000002</v>
      </c>
      <c r="E210" s="88">
        <v>1.3069999999999999</v>
      </c>
      <c r="F210" s="277">
        <f>$C$38*C210*D210*$D$13</f>
        <v>1.23552</v>
      </c>
      <c r="G210" s="277">
        <f t="shared" si="29"/>
        <v>0.39209999999999995</v>
      </c>
      <c r="H210" s="277">
        <f t="shared" ref="H210:H234" si="33">$C$42*E210</f>
        <v>0.13070000000000001</v>
      </c>
      <c r="I210" s="277">
        <f t="shared" si="30"/>
        <v>0.13070000000000001</v>
      </c>
      <c r="J210" s="277">
        <f t="shared" si="25"/>
        <v>1.7583199999999999</v>
      </c>
      <c r="K210" s="42">
        <f t="shared" si="26"/>
        <v>0.13070000000000001</v>
      </c>
    </row>
    <row r="211" spans="1:11" x14ac:dyDescent="0.25">
      <c r="A211" s="325"/>
      <c r="B211" s="65" t="str">
        <f t="shared" si="31"/>
        <v>X 4</v>
      </c>
      <c r="C211" s="65">
        <f t="shared" si="14"/>
        <v>0.13</v>
      </c>
      <c r="D211" s="88">
        <f t="shared" si="32"/>
        <v>2.2000000000000002</v>
      </c>
      <c r="E211" s="88">
        <v>1.9</v>
      </c>
      <c r="F211" s="277">
        <f>$C$38*C211*D211*$D$13</f>
        <v>1.23552</v>
      </c>
      <c r="G211" s="277">
        <f t="shared" si="29"/>
        <v>0.56999999999999995</v>
      </c>
      <c r="H211" s="277">
        <f t="shared" si="33"/>
        <v>0.19</v>
      </c>
      <c r="I211" s="277">
        <f t="shared" si="30"/>
        <v>0.19</v>
      </c>
      <c r="J211" s="277">
        <f t="shared" si="25"/>
        <v>1.99552</v>
      </c>
      <c r="K211" s="42">
        <f t="shared" si="26"/>
        <v>0.19</v>
      </c>
    </row>
    <row r="212" spans="1:11" x14ac:dyDescent="0.25">
      <c r="A212" s="325"/>
      <c r="B212" s="65" t="str">
        <f t="shared" si="31"/>
        <v>X 5</v>
      </c>
      <c r="C212" s="65">
        <f t="shared" si="14"/>
        <v>0.13</v>
      </c>
      <c r="D212" s="88">
        <f t="shared" si="32"/>
        <v>2.1749999999999998</v>
      </c>
      <c r="E212" s="88">
        <v>1.3691</v>
      </c>
      <c r="F212" s="277">
        <f>$C$38*C212*D212*$D$13</f>
        <v>1.2214799999999999</v>
      </c>
      <c r="G212" s="277">
        <f t="shared" si="29"/>
        <v>0.41072999999999998</v>
      </c>
      <c r="H212" s="277">
        <f t="shared" si="33"/>
        <v>0.13691</v>
      </c>
      <c r="I212" s="277">
        <f t="shared" si="30"/>
        <v>0.13691</v>
      </c>
      <c r="J212" s="277">
        <f t="shared" si="25"/>
        <v>1.76912</v>
      </c>
      <c r="K212" s="42">
        <f t="shared" si="26"/>
        <v>0.13691</v>
      </c>
    </row>
    <row r="213" spans="1:11" x14ac:dyDescent="0.25">
      <c r="A213" s="325"/>
      <c r="B213" s="65" t="str">
        <f t="shared" si="31"/>
        <v>X 6</v>
      </c>
      <c r="C213" s="65">
        <f t="shared" si="14"/>
        <v>0.13</v>
      </c>
      <c r="D213" s="88">
        <f t="shared" si="32"/>
        <v>3.1</v>
      </c>
      <c r="E213" s="88">
        <v>2.6221999999999999</v>
      </c>
      <c r="F213" s="277">
        <f>$C$38*C213*D213*$D$13</f>
        <v>1.7409600000000001</v>
      </c>
      <c r="G213" s="277">
        <f t="shared" si="29"/>
        <v>0.78665999999999991</v>
      </c>
      <c r="H213" s="277">
        <f t="shared" si="33"/>
        <v>0.26222000000000001</v>
      </c>
      <c r="I213" s="277">
        <f t="shared" si="30"/>
        <v>0.26222000000000001</v>
      </c>
      <c r="J213" s="277">
        <f t="shared" si="25"/>
        <v>2.7898399999999999</v>
      </c>
      <c r="K213" s="42">
        <f t="shared" si="26"/>
        <v>0.26222000000000001</v>
      </c>
    </row>
    <row r="214" spans="1:11" x14ac:dyDescent="0.25">
      <c r="A214" s="325"/>
      <c r="B214" s="65" t="str">
        <f t="shared" si="31"/>
        <v>X 7</v>
      </c>
      <c r="C214" s="65">
        <f t="shared" si="14"/>
        <v>0.13</v>
      </c>
      <c r="D214" s="88">
        <f t="shared" si="32"/>
        <v>2.2250000000000001</v>
      </c>
      <c r="E214" s="88">
        <v>1.4158999999999999</v>
      </c>
      <c r="F214" s="277">
        <f>$C$38*C214*D214*$D$13</f>
        <v>1.24956</v>
      </c>
      <c r="G214" s="277">
        <f t="shared" si="29"/>
        <v>0.42476999999999998</v>
      </c>
      <c r="H214" s="277">
        <f t="shared" si="33"/>
        <v>0.14158999999999999</v>
      </c>
      <c r="I214" s="277">
        <f t="shared" si="30"/>
        <v>0.14158999999999999</v>
      </c>
      <c r="J214" s="277">
        <f t="shared" si="25"/>
        <v>1.8159199999999998</v>
      </c>
      <c r="K214" s="42">
        <f t="shared" si="26"/>
        <v>0.14158999999999999</v>
      </c>
    </row>
    <row r="215" spans="1:11" x14ac:dyDescent="0.25">
      <c r="A215" s="325"/>
      <c r="B215" s="65" t="str">
        <f t="shared" si="31"/>
        <v>X 8</v>
      </c>
      <c r="C215" s="65">
        <f t="shared" si="14"/>
        <v>0.13</v>
      </c>
      <c r="D215" s="88">
        <f t="shared" si="32"/>
        <v>2.2250000000000001</v>
      </c>
      <c r="E215" s="88">
        <v>3.9424000000000001</v>
      </c>
      <c r="F215" s="277">
        <f>$C$38*C215*D215*$D$13</f>
        <v>1.24956</v>
      </c>
      <c r="G215" s="277">
        <f t="shared" si="29"/>
        <v>1.18272</v>
      </c>
      <c r="H215" s="277">
        <f t="shared" si="33"/>
        <v>0.39424000000000003</v>
      </c>
      <c r="I215" s="277">
        <f t="shared" si="30"/>
        <v>0.39424000000000003</v>
      </c>
      <c r="J215" s="277">
        <f t="shared" si="25"/>
        <v>2.8265199999999999</v>
      </c>
      <c r="K215" s="42">
        <f t="shared" si="26"/>
        <v>0.39424000000000003</v>
      </c>
    </row>
    <row r="216" spans="1:11" x14ac:dyDescent="0.25">
      <c r="A216" s="325"/>
      <c r="B216" s="65" t="str">
        <f t="shared" si="31"/>
        <v>X 9</v>
      </c>
      <c r="C216" s="65">
        <f t="shared" si="14"/>
        <v>0.13</v>
      </c>
      <c r="D216" s="88">
        <f t="shared" si="32"/>
        <v>2.2250000000000001</v>
      </c>
      <c r="E216" s="88">
        <v>4.0659000000000001</v>
      </c>
      <c r="F216" s="277">
        <f>$C$38*C216*D216*$D$13</f>
        <v>1.24956</v>
      </c>
      <c r="G216" s="277">
        <f t="shared" si="29"/>
        <v>1.21977</v>
      </c>
      <c r="H216" s="277">
        <f t="shared" si="33"/>
        <v>0.40659000000000001</v>
      </c>
      <c r="I216" s="277">
        <f t="shared" si="30"/>
        <v>0.40659000000000001</v>
      </c>
      <c r="J216" s="277">
        <f t="shared" si="25"/>
        <v>2.8759200000000003</v>
      </c>
      <c r="K216" s="42">
        <f t="shared" si="26"/>
        <v>0.40659000000000001</v>
      </c>
    </row>
    <row r="217" spans="1:11" x14ac:dyDescent="0.25">
      <c r="A217" s="325"/>
      <c r="B217" s="65" t="str">
        <f>Q88</f>
        <v>X 10</v>
      </c>
      <c r="C217" s="65">
        <f t="shared" ref="C217:C235" si="34">$D$105</f>
        <v>0.13</v>
      </c>
      <c r="D217" s="88">
        <f t="shared" si="32"/>
        <v>2.2250000000000001</v>
      </c>
      <c r="E217" s="88">
        <v>4.0659000000000001</v>
      </c>
      <c r="F217" s="277">
        <f>$C$38*C217*D217*$D$13</f>
        <v>1.24956</v>
      </c>
      <c r="G217" s="277">
        <f t="shared" si="29"/>
        <v>1.21977</v>
      </c>
      <c r="H217" s="277">
        <f t="shared" si="33"/>
        <v>0.40659000000000001</v>
      </c>
      <c r="I217" s="277">
        <f t="shared" si="30"/>
        <v>0.40659000000000001</v>
      </c>
      <c r="J217" s="277">
        <f t="shared" si="25"/>
        <v>2.8759200000000003</v>
      </c>
      <c r="K217" s="42">
        <f t="shared" si="26"/>
        <v>0.40659000000000001</v>
      </c>
    </row>
    <row r="218" spans="1:11" x14ac:dyDescent="0.25">
      <c r="A218" s="325"/>
      <c r="B218" s="65" t="str">
        <f>S79</f>
        <v xml:space="preserve">Y 1 </v>
      </c>
      <c r="C218" s="65">
        <f t="shared" si="34"/>
        <v>0.13</v>
      </c>
      <c r="D218" s="88">
        <f>T79</f>
        <v>2.1</v>
      </c>
      <c r="E218" s="88">
        <v>1.8532</v>
      </c>
      <c r="F218" s="277">
        <f>$C$38*C218*D218*$D$13</f>
        <v>1.1793600000000002</v>
      </c>
      <c r="G218" s="277">
        <f t="shared" si="29"/>
        <v>0.55596000000000001</v>
      </c>
      <c r="H218" s="277">
        <f t="shared" si="33"/>
        <v>0.18532000000000001</v>
      </c>
      <c r="I218" s="277">
        <f t="shared" si="30"/>
        <v>0.18532000000000001</v>
      </c>
      <c r="J218" s="277">
        <f t="shared" si="25"/>
        <v>1.9206400000000001</v>
      </c>
      <c r="K218" s="42">
        <f t="shared" si="26"/>
        <v>0.18532000000000001</v>
      </c>
    </row>
    <row r="219" spans="1:11" x14ac:dyDescent="0.25">
      <c r="A219" s="325"/>
      <c r="B219" s="65" t="str">
        <f t="shared" ref="B219:B234" si="35">S80</f>
        <v xml:space="preserve">Y 2 </v>
      </c>
      <c r="C219" s="65">
        <f t="shared" si="34"/>
        <v>0.13</v>
      </c>
      <c r="D219" s="88">
        <f t="shared" ref="D219:D234" si="36">T80</f>
        <v>2.4</v>
      </c>
      <c r="E219" s="88">
        <v>2.3572000000000002</v>
      </c>
      <c r="F219" s="277">
        <f>$C$38*C219*D219*$D$13</f>
        <v>1.3478399999999999</v>
      </c>
      <c r="G219" s="277">
        <f t="shared" si="29"/>
        <v>0.70716000000000001</v>
      </c>
      <c r="H219" s="277">
        <f t="shared" si="33"/>
        <v>0.23572000000000004</v>
      </c>
      <c r="I219" s="277">
        <f t="shared" si="30"/>
        <v>0.23572000000000004</v>
      </c>
      <c r="J219" s="277">
        <f t="shared" si="25"/>
        <v>2.2907199999999999</v>
      </c>
      <c r="K219" s="42">
        <f t="shared" si="26"/>
        <v>0.23572000000000004</v>
      </c>
    </row>
    <row r="220" spans="1:11" x14ac:dyDescent="0.25">
      <c r="A220" s="325"/>
      <c r="B220" s="65" t="str">
        <f t="shared" si="35"/>
        <v xml:space="preserve">Y 3 </v>
      </c>
      <c r="C220" s="65">
        <f t="shared" si="34"/>
        <v>0.13</v>
      </c>
      <c r="D220" s="88">
        <f t="shared" si="36"/>
        <v>2.6</v>
      </c>
      <c r="E220" s="88">
        <v>2.4929999999999999</v>
      </c>
      <c r="F220" s="277">
        <f>$C$38*C220*D220*$D$13</f>
        <v>1.4601600000000001</v>
      </c>
      <c r="G220" s="277">
        <f t="shared" si="29"/>
        <v>0.7478999999999999</v>
      </c>
      <c r="H220" s="277">
        <f t="shared" si="33"/>
        <v>0.24929999999999999</v>
      </c>
      <c r="I220" s="277">
        <f t="shared" si="30"/>
        <v>0.24929999999999999</v>
      </c>
      <c r="J220" s="277">
        <f t="shared" si="25"/>
        <v>2.45736</v>
      </c>
      <c r="K220" s="42">
        <f t="shared" si="26"/>
        <v>0.24929999999999999</v>
      </c>
    </row>
    <row r="221" spans="1:11" x14ac:dyDescent="0.25">
      <c r="A221" s="325"/>
      <c r="B221" s="65" t="str">
        <f t="shared" si="35"/>
        <v>Y 4</v>
      </c>
      <c r="C221" s="65">
        <f t="shared" si="34"/>
        <v>0.13</v>
      </c>
      <c r="D221" s="88">
        <f t="shared" si="36"/>
        <v>2.6</v>
      </c>
      <c r="E221" s="88">
        <v>2.6932</v>
      </c>
      <c r="F221" s="277">
        <f>$C$38*C221*D221*$D$13</f>
        <v>1.4601600000000001</v>
      </c>
      <c r="G221" s="277">
        <f t="shared" si="29"/>
        <v>0.80796000000000001</v>
      </c>
      <c r="H221" s="277">
        <f t="shared" si="33"/>
        <v>0.26932</v>
      </c>
      <c r="I221" s="277">
        <f t="shared" si="30"/>
        <v>0.26932</v>
      </c>
      <c r="J221" s="277">
        <f t="shared" si="25"/>
        <v>2.5374400000000001</v>
      </c>
      <c r="K221" s="42">
        <f t="shared" si="26"/>
        <v>0.26932</v>
      </c>
    </row>
    <row r="222" spans="1:11" x14ac:dyDescent="0.25">
      <c r="A222" s="325"/>
      <c r="B222" s="65" t="str">
        <f t="shared" si="35"/>
        <v>Y 5</v>
      </c>
      <c r="C222" s="65">
        <f t="shared" si="34"/>
        <v>0.13</v>
      </c>
      <c r="D222" s="88">
        <f t="shared" si="36"/>
        <v>2.6</v>
      </c>
      <c r="E222" s="88">
        <v>0.7147</v>
      </c>
      <c r="F222" s="277">
        <f>$C$38*C222*D222*$D$13</f>
        <v>1.4601600000000001</v>
      </c>
      <c r="G222" s="277">
        <f t="shared" si="29"/>
        <v>0.21440999999999999</v>
      </c>
      <c r="H222" s="277">
        <f t="shared" si="33"/>
        <v>7.1470000000000006E-2</v>
      </c>
      <c r="I222" s="277">
        <f t="shared" si="30"/>
        <v>7.1470000000000006E-2</v>
      </c>
      <c r="J222" s="277">
        <f t="shared" si="25"/>
        <v>1.74604</v>
      </c>
      <c r="K222" s="42">
        <f t="shared" si="26"/>
        <v>7.1470000000000006E-2</v>
      </c>
    </row>
    <row r="223" spans="1:11" x14ac:dyDescent="0.25">
      <c r="A223" s="325"/>
      <c r="B223" s="65" t="str">
        <f t="shared" si="35"/>
        <v>Y 6</v>
      </c>
      <c r="C223" s="65">
        <f t="shared" si="34"/>
        <v>0.13</v>
      </c>
      <c r="D223" s="88">
        <f t="shared" si="36"/>
        <v>2.7</v>
      </c>
      <c r="E223" s="88">
        <v>2.8612000000000002</v>
      </c>
      <c r="F223" s="277">
        <f>$C$38*C223*D223*$D$13</f>
        <v>1.5163200000000001</v>
      </c>
      <c r="G223" s="277">
        <f t="shared" si="29"/>
        <v>0.85836000000000001</v>
      </c>
      <c r="H223" s="277">
        <f t="shared" si="33"/>
        <v>0.28612000000000004</v>
      </c>
      <c r="I223" s="277">
        <f t="shared" si="30"/>
        <v>0.28612000000000004</v>
      </c>
      <c r="J223" s="277">
        <f t="shared" si="25"/>
        <v>2.6608000000000001</v>
      </c>
      <c r="K223" s="42">
        <f t="shared" si="26"/>
        <v>0.28612000000000004</v>
      </c>
    </row>
    <row r="224" spans="1:11" x14ac:dyDescent="0.25">
      <c r="A224" s="325"/>
      <c r="B224" s="65" t="str">
        <f t="shared" si="35"/>
        <v>Y 7</v>
      </c>
      <c r="C224" s="65">
        <f t="shared" si="34"/>
        <v>0.13</v>
      </c>
      <c r="D224" s="88">
        <f t="shared" si="36"/>
        <v>2.7</v>
      </c>
      <c r="E224" s="88">
        <v>2.8612000000000002</v>
      </c>
      <c r="F224" s="277">
        <f>$C$38*C224*D224*$D$13</f>
        <v>1.5163200000000001</v>
      </c>
      <c r="G224" s="277">
        <f t="shared" si="29"/>
        <v>0.85836000000000001</v>
      </c>
      <c r="H224" s="277">
        <f t="shared" si="33"/>
        <v>0.28612000000000004</v>
      </c>
      <c r="I224" s="277">
        <f t="shared" si="30"/>
        <v>0.28612000000000004</v>
      </c>
      <c r="J224" s="277">
        <f t="shared" si="25"/>
        <v>2.6608000000000001</v>
      </c>
      <c r="K224" s="42">
        <f t="shared" si="26"/>
        <v>0.28612000000000004</v>
      </c>
    </row>
    <row r="225" spans="1:11" x14ac:dyDescent="0.25">
      <c r="A225" s="325"/>
      <c r="B225" s="65" t="str">
        <f t="shared" si="35"/>
        <v>Y 8</v>
      </c>
      <c r="C225" s="65">
        <f t="shared" si="34"/>
        <v>0.13</v>
      </c>
      <c r="D225" s="88">
        <f t="shared" si="36"/>
        <v>2.7</v>
      </c>
      <c r="E225" s="88">
        <v>2.8685999999999998</v>
      </c>
      <c r="F225" s="277">
        <f>$C$38*C225*D225*$D$13</f>
        <v>1.5163200000000001</v>
      </c>
      <c r="G225" s="277">
        <f t="shared" si="29"/>
        <v>0.8605799999999999</v>
      </c>
      <c r="H225" s="277">
        <f t="shared" si="33"/>
        <v>0.28686</v>
      </c>
      <c r="I225" s="277">
        <f t="shared" si="30"/>
        <v>0.28686</v>
      </c>
      <c r="J225" s="277">
        <f t="shared" si="25"/>
        <v>2.6637599999999999</v>
      </c>
      <c r="K225" s="42">
        <f t="shared" si="26"/>
        <v>0.28686</v>
      </c>
    </row>
    <row r="226" spans="1:11" x14ac:dyDescent="0.25">
      <c r="A226" s="325"/>
      <c r="B226" s="65" t="str">
        <f t="shared" si="35"/>
        <v>Y 9</v>
      </c>
      <c r="C226" s="65">
        <f t="shared" si="34"/>
        <v>0.13</v>
      </c>
      <c r="D226" s="88">
        <f t="shared" si="36"/>
        <v>2.7</v>
      </c>
      <c r="E226" s="88">
        <v>2.8685999999999998</v>
      </c>
      <c r="F226" s="277">
        <f>$C$38*C226*D226*$D$13</f>
        <v>1.5163200000000001</v>
      </c>
      <c r="G226" s="277">
        <f t="shared" si="29"/>
        <v>0.8605799999999999</v>
      </c>
      <c r="H226" s="277">
        <f t="shared" si="33"/>
        <v>0.28686</v>
      </c>
      <c r="I226" s="277">
        <f t="shared" si="30"/>
        <v>0.28686</v>
      </c>
      <c r="J226" s="277">
        <f t="shared" si="25"/>
        <v>2.6637599999999999</v>
      </c>
      <c r="K226" s="42">
        <f t="shared" si="26"/>
        <v>0.28686</v>
      </c>
    </row>
    <row r="227" spans="1:11" x14ac:dyDescent="0.25">
      <c r="A227" s="325"/>
      <c r="B227" s="65" t="str">
        <f t="shared" si="35"/>
        <v>Y 10</v>
      </c>
      <c r="C227" s="65">
        <f t="shared" si="34"/>
        <v>0.13</v>
      </c>
      <c r="D227" s="88">
        <f t="shared" si="36"/>
        <v>2.4</v>
      </c>
      <c r="E227" s="88">
        <v>2.2416</v>
      </c>
      <c r="F227" s="277">
        <f>$C$38*C227*D227*$D$13</f>
        <v>1.3478399999999999</v>
      </c>
      <c r="G227" s="277">
        <f t="shared" si="29"/>
        <v>0.67247999999999997</v>
      </c>
      <c r="H227" s="277">
        <f t="shared" si="33"/>
        <v>0.22416000000000003</v>
      </c>
      <c r="I227" s="277">
        <f t="shared" si="30"/>
        <v>0.22416000000000003</v>
      </c>
      <c r="J227" s="277">
        <f t="shared" si="25"/>
        <v>2.2444799999999998</v>
      </c>
      <c r="K227" s="42">
        <f t="shared" si="26"/>
        <v>0.22416000000000003</v>
      </c>
    </row>
    <row r="228" spans="1:11" x14ac:dyDescent="0.25">
      <c r="A228" s="325"/>
      <c r="B228" s="65" t="str">
        <f t="shared" si="35"/>
        <v>Y 11</v>
      </c>
      <c r="C228" s="65">
        <f t="shared" si="34"/>
        <v>0.13</v>
      </c>
      <c r="D228" s="88">
        <f t="shared" si="36"/>
        <v>2.6</v>
      </c>
      <c r="E228" s="88">
        <v>2.4990999999999999</v>
      </c>
      <c r="F228" s="277">
        <f>$C$38*C228*D228*$D$13</f>
        <v>1.4601600000000001</v>
      </c>
      <c r="G228" s="277">
        <f t="shared" si="29"/>
        <v>0.7497299999999999</v>
      </c>
      <c r="H228" s="277">
        <f t="shared" si="33"/>
        <v>0.24990999999999999</v>
      </c>
      <c r="I228" s="277">
        <f t="shared" si="30"/>
        <v>0.24990999999999999</v>
      </c>
      <c r="J228" s="277">
        <f t="shared" si="25"/>
        <v>2.4598</v>
      </c>
      <c r="K228" s="42">
        <f t="shared" si="26"/>
        <v>0.24990999999999999</v>
      </c>
    </row>
    <row r="229" spans="1:11" x14ac:dyDescent="0.25">
      <c r="A229" s="325"/>
      <c r="B229" s="65" t="str">
        <f t="shared" si="35"/>
        <v>Y 12</v>
      </c>
      <c r="C229" s="65">
        <f t="shared" si="34"/>
        <v>0.13</v>
      </c>
      <c r="D229" s="88">
        <f t="shared" si="36"/>
        <v>2.6</v>
      </c>
      <c r="E229" s="88">
        <v>2.7</v>
      </c>
      <c r="F229" s="277">
        <f>$C$38*C229*D229*$D$13</f>
        <v>1.4601600000000001</v>
      </c>
      <c r="G229" s="277">
        <f t="shared" si="29"/>
        <v>0.81</v>
      </c>
      <c r="H229" s="277">
        <f t="shared" si="33"/>
        <v>0.27</v>
      </c>
      <c r="I229" s="277">
        <f t="shared" si="30"/>
        <v>0.27</v>
      </c>
      <c r="J229" s="277">
        <f t="shared" si="25"/>
        <v>2.5401600000000002</v>
      </c>
      <c r="K229" s="42">
        <f t="shared" si="26"/>
        <v>0.27</v>
      </c>
    </row>
    <row r="230" spans="1:11" x14ac:dyDescent="0.25">
      <c r="A230" s="325"/>
      <c r="B230" s="65" t="str">
        <f t="shared" si="35"/>
        <v>Y 13</v>
      </c>
      <c r="C230" s="65">
        <f t="shared" si="34"/>
        <v>0.13</v>
      </c>
      <c r="D230" s="88">
        <f t="shared" si="36"/>
        <v>2.6</v>
      </c>
      <c r="E230" s="88">
        <v>2.4990999999999999</v>
      </c>
      <c r="F230" s="277">
        <f>$C$38*C230*D230*$D$13</f>
        <v>1.4601600000000001</v>
      </c>
      <c r="G230" s="277">
        <f t="shared" si="29"/>
        <v>0.7497299999999999</v>
      </c>
      <c r="H230" s="277">
        <f t="shared" si="33"/>
        <v>0.24990999999999999</v>
      </c>
      <c r="I230" s="277">
        <f t="shared" si="30"/>
        <v>0.24990999999999999</v>
      </c>
      <c r="J230" s="277">
        <f t="shared" si="25"/>
        <v>2.4598</v>
      </c>
      <c r="K230" s="42">
        <f t="shared" si="26"/>
        <v>0.24990999999999999</v>
      </c>
    </row>
    <row r="231" spans="1:11" x14ac:dyDescent="0.25">
      <c r="A231" s="325"/>
      <c r="B231" s="65" t="str">
        <f t="shared" si="35"/>
        <v>Y 14</v>
      </c>
      <c r="C231" s="65">
        <f t="shared" si="34"/>
        <v>0.13</v>
      </c>
      <c r="D231" s="88">
        <f t="shared" si="36"/>
        <v>2.4</v>
      </c>
      <c r="E231" s="88">
        <v>2.3631000000000002</v>
      </c>
      <c r="F231" s="277">
        <f>$C$38*C231*D231*$D$13</f>
        <v>1.3478399999999999</v>
      </c>
      <c r="G231" s="277">
        <f t="shared" si="29"/>
        <v>0.70893000000000006</v>
      </c>
      <c r="H231" s="277">
        <f t="shared" si="33"/>
        <v>0.23631000000000002</v>
      </c>
      <c r="I231" s="277">
        <f t="shared" si="30"/>
        <v>0.23631000000000002</v>
      </c>
      <c r="J231" s="277">
        <f t="shared" si="25"/>
        <v>2.2930800000000002</v>
      </c>
      <c r="K231" s="42">
        <f t="shared" si="26"/>
        <v>0.23631000000000002</v>
      </c>
    </row>
    <row r="232" spans="1:11" x14ac:dyDescent="0.25">
      <c r="A232" s="325"/>
      <c r="B232" s="65" t="str">
        <f t="shared" si="35"/>
        <v>Y 15</v>
      </c>
      <c r="C232" s="65">
        <f t="shared" si="34"/>
        <v>0.13</v>
      </c>
      <c r="D232" s="88">
        <f t="shared" si="36"/>
        <v>2.1</v>
      </c>
      <c r="E232" s="88">
        <v>1.8575999999999999</v>
      </c>
      <c r="F232" s="277">
        <f>$C$38*C232*D232*$D$13</f>
        <v>1.1793600000000002</v>
      </c>
      <c r="G232" s="277">
        <f t="shared" si="29"/>
        <v>0.55728</v>
      </c>
      <c r="H232" s="277">
        <f t="shared" si="33"/>
        <v>0.18576000000000001</v>
      </c>
      <c r="I232" s="277">
        <f t="shared" si="30"/>
        <v>0.18576000000000001</v>
      </c>
      <c r="J232" s="277">
        <f t="shared" si="25"/>
        <v>1.9224000000000001</v>
      </c>
      <c r="K232" s="42">
        <f t="shared" si="26"/>
        <v>0.18576000000000001</v>
      </c>
    </row>
    <row r="233" spans="1:11" x14ac:dyDescent="0.25">
      <c r="A233" s="325"/>
      <c r="B233" s="65" t="str">
        <f t="shared" si="35"/>
        <v>Y 16</v>
      </c>
      <c r="C233" s="65">
        <f t="shared" si="34"/>
        <v>0.13</v>
      </c>
      <c r="D233" s="88">
        <f t="shared" si="36"/>
        <v>2.1</v>
      </c>
      <c r="E233" s="88">
        <v>3.5308000000000002</v>
      </c>
      <c r="F233" s="277">
        <f>$C$38*C233*D233*$D$13</f>
        <v>1.1793600000000002</v>
      </c>
      <c r="G233" s="277">
        <f t="shared" si="29"/>
        <v>1.05924</v>
      </c>
      <c r="H233" s="277">
        <f t="shared" si="33"/>
        <v>0.35308000000000006</v>
      </c>
      <c r="I233" s="277">
        <f t="shared" si="30"/>
        <v>0.35308000000000006</v>
      </c>
      <c r="J233" s="277">
        <f t="shared" si="25"/>
        <v>2.5916800000000002</v>
      </c>
      <c r="K233" s="42">
        <f t="shared" si="26"/>
        <v>0.35308000000000006</v>
      </c>
    </row>
    <row r="234" spans="1:11" x14ac:dyDescent="0.25">
      <c r="A234" s="325"/>
      <c r="B234" s="65" t="str">
        <f t="shared" si="35"/>
        <v>Y 17</v>
      </c>
      <c r="C234" s="65">
        <f t="shared" si="34"/>
        <v>0.13</v>
      </c>
      <c r="D234" s="88">
        <f t="shared" si="36"/>
        <v>2.6</v>
      </c>
      <c r="E234" s="88">
        <v>5.1532999999999998</v>
      </c>
      <c r="F234" s="277">
        <f>$C$38*C234*D234*$D$13</f>
        <v>1.4601600000000001</v>
      </c>
      <c r="G234" s="277">
        <f t="shared" si="29"/>
        <v>1.54599</v>
      </c>
      <c r="H234" s="277">
        <f t="shared" si="33"/>
        <v>0.51532999999999995</v>
      </c>
      <c r="I234" s="277">
        <f t="shared" si="30"/>
        <v>0.51532999999999995</v>
      </c>
      <c r="J234" s="277">
        <f t="shared" si="25"/>
        <v>3.5214799999999999</v>
      </c>
      <c r="K234" s="42">
        <f t="shared" si="26"/>
        <v>0.51532999999999995</v>
      </c>
    </row>
    <row r="235" spans="1:11" x14ac:dyDescent="0.25">
      <c r="A235" s="326"/>
      <c r="B235" s="66" t="str">
        <f>S96</f>
        <v>Y 18</v>
      </c>
      <c r="C235" s="66">
        <f t="shared" si="34"/>
        <v>0.13</v>
      </c>
      <c r="D235" s="89">
        <f>T96</f>
        <v>2.7</v>
      </c>
      <c r="E235" s="89">
        <v>5.4778000000000002</v>
      </c>
      <c r="F235" s="278">
        <f>$C$38*C235*D235*$D$13</f>
        <v>1.5163200000000001</v>
      </c>
      <c r="G235" s="278">
        <f t="shared" si="29"/>
        <v>1.64334</v>
      </c>
      <c r="H235" s="278">
        <f>$C$42*E235</f>
        <v>0.54778000000000004</v>
      </c>
      <c r="I235" s="278">
        <f t="shared" si="30"/>
        <v>0.54778000000000004</v>
      </c>
      <c r="J235" s="278">
        <f t="shared" si="25"/>
        <v>3.7074400000000001</v>
      </c>
      <c r="K235" s="46">
        <f t="shared" si="26"/>
        <v>0.54778000000000004</v>
      </c>
    </row>
    <row r="236" spans="1:11" x14ac:dyDescent="0.25">
      <c r="A236" s="38"/>
      <c r="B236" s="277"/>
      <c r="C236" s="277"/>
      <c r="D236" s="88"/>
      <c r="E236" s="88"/>
      <c r="F236" s="277"/>
      <c r="G236" s="277"/>
      <c r="H236" s="277"/>
      <c r="I236" s="277"/>
      <c r="J236" s="277"/>
      <c r="K236" s="277"/>
    </row>
    <row r="239" spans="1:11" x14ac:dyDescent="0.25">
      <c r="A239" s="56" t="s">
        <v>47</v>
      </c>
    </row>
    <row r="240" spans="1:11" x14ac:dyDescent="0.25">
      <c r="H240" s="276"/>
      <c r="I240" s="276" t="s">
        <v>152</v>
      </c>
      <c r="J240" s="276" t="s">
        <v>230</v>
      </c>
      <c r="K240" s="276"/>
    </row>
    <row r="241" spans="1:11" x14ac:dyDescent="0.25">
      <c r="H241" s="276" t="s">
        <v>229</v>
      </c>
      <c r="I241" s="4">
        <f>SUM(J123:J151)</f>
        <v>71.52576000000002</v>
      </c>
      <c r="J241" s="4">
        <f>SUM(K123:K151)</f>
        <v>15.987539999999999</v>
      </c>
      <c r="K241" s="4">
        <f>SUM(I241:J241)</f>
        <v>87.513300000000015</v>
      </c>
    </row>
    <row r="242" spans="1:11" x14ac:dyDescent="0.25">
      <c r="H242" s="276" t="s">
        <v>231</v>
      </c>
      <c r="I242" s="4">
        <f>SUM(J152:J179)</f>
        <v>69.442280000000011</v>
      </c>
      <c r="J242" s="4">
        <f>SUM(K152:K179)</f>
        <v>15.5776</v>
      </c>
      <c r="K242" s="4">
        <f>SUM(I242:J242)</f>
        <v>85.019880000000015</v>
      </c>
    </row>
    <row r="243" spans="1:11" x14ac:dyDescent="0.25">
      <c r="H243" s="276" t="s">
        <v>417</v>
      </c>
      <c r="I243" s="4">
        <f>SUM(J180:J207)</f>
        <v>69.442280000000011</v>
      </c>
      <c r="J243" s="4">
        <f>SUM(K180:K207)</f>
        <v>15.5776</v>
      </c>
      <c r="K243" s="4">
        <f>SUM(I243:J243)</f>
        <v>85.019880000000015</v>
      </c>
    </row>
    <row r="244" spans="1:11" x14ac:dyDescent="0.25">
      <c r="B244" s="317" t="s">
        <v>30</v>
      </c>
      <c r="C244" s="317" t="s">
        <v>382</v>
      </c>
      <c r="D244" s="317" t="s">
        <v>382</v>
      </c>
      <c r="E244" s="317"/>
      <c r="F244" s="317" t="s">
        <v>382</v>
      </c>
      <c r="G244" s="333" t="s">
        <v>232</v>
      </c>
      <c r="H244" s="276" t="s">
        <v>454</v>
      </c>
      <c r="I244" s="4">
        <f>SUM(J208:J235)</f>
        <v>69.442280000000011</v>
      </c>
      <c r="J244" s="4">
        <f>SUM(K208:K235)</f>
        <v>7.7888000000000002</v>
      </c>
      <c r="K244" s="4">
        <f>SUM(I244:J244)</f>
        <v>77.231080000000006</v>
      </c>
    </row>
    <row r="245" spans="1:11" x14ac:dyDescent="0.25">
      <c r="B245" s="317"/>
      <c r="C245" s="317"/>
      <c r="D245" s="317"/>
      <c r="E245" s="317"/>
      <c r="F245" s="317"/>
      <c r="G245" s="333"/>
    </row>
    <row r="246" spans="1:11" x14ac:dyDescent="0.25">
      <c r="B246" s="332"/>
      <c r="C246" s="332"/>
      <c r="D246" s="332"/>
      <c r="E246" s="332"/>
      <c r="F246" s="332"/>
      <c r="G246" s="296"/>
    </row>
    <row r="247" spans="1:11" x14ac:dyDescent="0.25">
      <c r="A247" s="330" t="s">
        <v>34</v>
      </c>
      <c r="B247" s="19" t="str">
        <f t="shared" ref="B247:B310" si="37">B123</f>
        <v xml:space="preserve">X 1 </v>
      </c>
      <c r="C247" s="279">
        <f>(SUM(J123:K123)+SUM(J152:K152)+SUM(J180:K180)+SUM(J208:K208))/($D$105*D123)</f>
        <v>49.594195804195792</v>
      </c>
      <c r="D247" s="331">
        <f>0.2*$H$30*(1-(($D$13)/(35*$D$105))^2)</f>
        <v>50.524091293322066</v>
      </c>
      <c r="E247" s="331"/>
      <c r="F247" s="279">
        <f>0.15*$H$30</f>
        <v>52.5</v>
      </c>
      <c r="G247" s="262" t="str">
        <f>IF(C247&lt;=D247,"OK","FALSO")</f>
        <v>OK</v>
      </c>
    </row>
    <row r="248" spans="1:11" x14ac:dyDescent="0.25">
      <c r="A248" s="330"/>
      <c r="B248" s="21" t="str">
        <f t="shared" si="37"/>
        <v xml:space="preserve">X 2 </v>
      </c>
      <c r="C248" s="277">
        <f>(SUM(J124:K124)+SUM(J153:K153)+SUM(J181:K181)+SUM(J209:K209))/($D$105*D124)</f>
        <v>43.722762237762225</v>
      </c>
      <c r="D248" s="328">
        <f>0.2*$H$30*(1-(($D$13)/(35*$D$105))^2)</f>
        <v>50.524091293322066</v>
      </c>
      <c r="E248" s="328"/>
      <c r="F248" s="277">
        <f t="shared" ref="F248:F311" si="38">0.15*$H$30</f>
        <v>52.5</v>
      </c>
      <c r="G248" s="264" t="str">
        <f t="shared" ref="G248:G311" si="39">IF(C248&lt;=D248,"OK","FALSO")</f>
        <v>OK</v>
      </c>
    </row>
    <row r="249" spans="1:11" x14ac:dyDescent="0.25">
      <c r="A249" s="330"/>
      <c r="B249" s="21" t="str">
        <f t="shared" si="37"/>
        <v xml:space="preserve">X 3 </v>
      </c>
      <c r="C249" s="277">
        <f t="shared" ref="C249:C256" si="40">(SUM(J125:K125)+SUM(J154:K154)+SUM(J182:K182)+SUM(J210:K210))/($D$105*D125)</f>
        <v>27.790839160839159</v>
      </c>
      <c r="D249" s="328">
        <f>0.2*$H$30*(1-(($D$13)/(35*$D$105))^2)</f>
        <v>50.524091293322066</v>
      </c>
      <c r="E249" s="328"/>
      <c r="F249" s="277">
        <f t="shared" si="38"/>
        <v>52.5</v>
      </c>
      <c r="G249" s="264" t="str">
        <f t="shared" si="39"/>
        <v>OK</v>
      </c>
    </row>
    <row r="250" spans="1:11" x14ac:dyDescent="0.25">
      <c r="A250" s="330"/>
      <c r="B250" s="21" t="str">
        <f t="shared" si="37"/>
        <v xml:space="preserve">X 4 </v>
      </c>
      <c r="C250" s="277">
        <f t="shared" si="40"/>
        <v>32.559720279720274</v>
      </c>
      <c r="D250" s="328">
        <f>0.2*$H$30*(1-(($D$13)/(35*$D$105))^2)</f>
        <v>50.524091293322066</v>
      </c>
      <c r="E250" s="328"/>
      <c r="F250" s="277">
        <f t="shared" si="38"/>
        <v>52.5</v>
      </c>
      <c r="G250" s="264" t="str">
        <f t="shared" si="39"/>
        <v>OK</v>
      </c>
    </row>
    <row r="251" spans="1:11" x14ac:dyDescent="0.25">
      <c r="A251" s="330"/>
      <c r="B251" s="21" t="str">
        <f t="shared" si="37"/>
        <v xml:space="preserve">X 5 </v>
      </c>
      <c r="C251" s="277">
        <f t="shared" si="40"/>
        <v>28.416799292661363</v>
      </c>
      <c r="D251" s="328">
        <f>0.2*$H$30*(1-(($D$13)/(35*$D$105))^2)</f>
        <v>50.524091293322066</v>
      </c>
      <c r="E251" s="328"/>
      <c r="F251" s="277">
        <f t="shared" si="38"/>
        <v>52.5</v>
      </c>
      <c r="G251" s="264" t="str">
        <f t="shared" si="39"/>
        <v>OK</v>
      </c>
    </row>
    <row r="252" spans="1:11" x14ac:dyDescent="0.25">
      <c r="A252" s="330"/>
      <c r="B252" s="21" t="str">
        <f t="shared" si="37"/>
        <v>X 6</v>
      </c>
      <c r="C252" s="277">
        <f t="shared" si="40"/>
        <v>32.2454094292804</v>
      </c>
      <c r="D252" s="328">
        <f>0.2*$H$30*(1-(($D$13)/(35*$D$105))^2)</f>
        <v>50.524091293322066</v>
      </c>
      <c r="E252" s="328"/>
      <c r="F252" s="277">
        <f t="shared" si="38"/>
        <v>52.5</v>
      </c>
      <c r="G252" s="264" t="str">
        <f t="shared" si="39"/>
        <v>OK</v>
      </c>
    </row>
    <row r="253" spans="1:11" x14ac:dyDescent="0.25">
      <c r="A253" s="330"/>
      <c r="B253" s="21" t="str">
        <f t="shared" si="37"/>
        <v>X 7</v>
      </c>
      <c r="C253" s="277">
        <f t="shared" si="40"/>
        <v>28.538668971477957</v>
      </c>
      <c r="D253" s="328">
        <f>0.2*$H$30*(1-(($D$13)/(35*$D$105))^2)</f>
        <v>50.524091293322066</v>
      </c>
      <c r="E253" s="328"/>
      <c r="F253" s="277">
        <f t="shared" si="38"/>
        <v>52.5</v>
      </c>
      <c r="G253" s="264" t="str">
        <f t="shared" si="39"/>
        <v>OK</v>
      </c>
    </row>
    <row r="254" spans="1:11" x14ac:dyDescent="0.25">
      <c r="A254" s="330"/>
      <c r="B254" s="21" t="str">
        <f t="shared" si="37"/>
        <v>X 8</v>
      </c>
      <c r="C254" s="277">
        <f t="shared" si="40"/>
        <v>48.628383751080385</v>
      </c>
      <c r="D254" s="328">
        <f>0.2*$H$30*(1-(($D$13)/(35*$D$105))^2)</f>
        <v>50.524091293322066</v>
      </c>
      <c r="E254" s="328"/>
      <c r="F254" s="277">
        <f t="shared" si="38"/>
        <v>52.5</v>
      </c>
      <c r="G254" s="264" t="str">
        <f t="shared" si="39"/>
        <v>OK</v>
      </c>
    </row>
    <row r="255" spans="1:11" x14ac:dyDescent="0.25">
      <c r="A255" s="330"/>
      <c r="B255" s="21" t="str">
        <f t="shared" si="37"/>
        <v>X 9</v>
      </c>
      <c r="C255" s="277">
        <f t="shared" si="40"/>
        <v>49.610406222990498</v>
      </c>
      <c r="D255" s="328">
        <f>0.2*$H$30*(1-(($D$13)/(35*$D$105))^2)</f>
        <v>50.524091293322066</v>
      </c>
      <c r="E255" s="328"/>
      <c r="F255" s="277">
        <f t="shared" si="38"/>
        <v>52.5</v>
      </c>
      <c r="G255" s="264" t="str">
        <f t="shared" si="39"/>
        <v>OK</v>
      </c>
    </row>
    <row r="256" spans="1:11" x14ac:dyDescent="0.25">
      <c r="A256" s="330"/>
      <c r="B256" s="21" t="str">
        <f t="shared" si="37"/>
        <v>X 10</v>
      </c>
      <c r="C256" s="277">
        <f t="shared" si="40"/>
        <v>49.610406222990498</v>
      </c>
      <c r="D256" s="328">
        <f>0.2*$H$30*(1-(($D$13)/(35*$D$105))^2)</f>
        <v>50.524091293322066</v>
      </c>
      <c r="E256" s="328"/>
      <c r="F256" s="277">
        <f t="shared" si="38"/>
        <v>52.5</v>
      </c>
      <c r="G256" s="264" t="str">
        <f t="shared" si="39"/>
        <v>OK</v>
      </c>
    </row>
    <row r="257" spans="1:7" x14ac:dyDescent="0.25">
      <c r="A257" s="330"/>
      <c r="B257" s="21" t="str">
        <f t="shared" si="37"/>
        <v>X 11</v>
      </c>
      <c r="C257" s="277">
        <f>(SUM(J133:K133))/($D$105*D133)</f>
        <v>8.5245128205128218</v>
      </c>
      <c r="D257" s="328">
        <f>0.2*$H$30*(1-(($D$13)/(35*$D$105))^2)</f>
        <v>50.524091293322066</v>
      </c>
      <c r="E257" s="328"/>
      <c r="F257" s="277">
        <f t="shared" si="38"/>
        <v>52.5</v>
      </c>
      <c r="G257" s="264" t="str">
        <f t="shared" si="39"/>
        <v>OK</v>
      </c>
    </row>
    <row r="258" spans="1:7" x14ac:dyDescent="0.25">
      <c r="A258" s="330"/>
      <c r="B258" s="21" t="str">
        <f t="shared" si="37"/>
        <v xml:space="preserve">Y 1 </v>
      </c>
      <c r="C258" s="277">
        <f>(SUM(J134:K134)+SUM(J162:K162)+SUM(J190:K190)+SUM(J218:K218))/($D$105*D134)</f>
        <v>32.893040293040286</v>
      </c>
      <c r="D258" s="328">
        <f>0.2*$H$30*(1-(($D$13)/(35*$D$105))^2)</f>
        <v>50.524091293322066</v>
      </c>
      <c r="E258" s="328"/>
      <c r="F258" s="277">
        <f t="shared" si="38"/>
        <v>52.5</v>
      </c>
      <c r="G258" s="264" t="str">
        <f t="shared" si="39"/>
        <v>OK</v>
      </c>
    </row>
    <row r="259" spans="1:7" x14ac:dyDescent="0.25">
      <c r="A259" s="330"/>
      <c r="B259" s="21" t="str">
        <f t="shared" si="37"/>
        <v xml:space="preserve">Y 2 </v>
      </c>
      <c r="C259" s="277">
        <f t="shared" ref="C259:C273" si="41">(SUM(J135:K135)+SUM(J163:K163)+SUM(J191:K191)+SUM(J219:K219))/($D$105*D135)</f>
        <v>34.656794871794865</v>
      </c>
      <c r="D259" s="328">
        <f>0.2*$H$30*(1-(($D$13)/(35*$D$105))^2)</f>
        <v>50.524091293322066</v>
      </c>
      <c r="E259" s="328"/>
      <c r="F259" s="277">
        <f t="shared" si="38"/>
        <v>52.5</v>
      </c>
      <c r="G259" s="264" t="str">
        <f t="shared" si="39"/>
        <v>OK</v>
      </c>
    </row>
    <row r="260" spans="1:7" x14ac:dyDescent="0.25">
      <c r="A260" s="330"/>
      <c r="B260" s="21" t="str">
        <f t="shared" si="37"/>
        <v xml:space="preserve">Y 3 </v>
      </c>
      <c r="C260" s="277">
        <f t="shared" si="41"/>
        <v>34.244201183431947</v>
      </c>
      <c r="D260" s="328">
        <f>0.2*$H$30*(1-(($D$13)/(35*$D$105))^2)</f>
        <v>50.524091293322066</v>
      </c>
      <c r="E260" s="328"/>
      <c r="F260" s="277">
        <f t="shared" si="38"/>
        <v>52.5</v>
      </c>
      <c r="G260" s="264" t="str">
        <f t="shared" si="39"/>
        <v>OK</v>
      </c>
    </row>
    <row r="261" spans="1:7" x14ac:dyDescent="0.25">
      <c r="A261" s="330"/>
      <c r="B261" s="21" t="str">
        <f t="shared" si="37"/>
        <v>Y 4</v>
      </c>
      <c r="C261" s="277">
        <f t="shared" si="41"/>
        <v>35.606508875739642</v>
      </c>
      <c r="D261" s="328">
        <f>0.2*$H$30*(1-(($D$13)/(35*$D$105))^2)</f>
        <v>50.524091293322066</v>
      </c>
      <c r="E261" s="328"/>
      <c r="F261" s="277">
        <f t="shared" si="38"/>
        <v>52.5</v>
      </c>
      <c r="G261" s="264" t="str">
        <f t="shared" si="39"/>
        <v>OK</v>
      </c>
    </row>
    <row r="262" spans="1:7" x14ac:dyDescent="0.25">
      <c r="A262" s="330"/>
      <c r="B262" s="21" t="str">
        <f t="shared" si="37"/>
        <v>Y 5</v>
      </c>
      <c r="C262" s="277">
        <f t="shared" si="41"/>
        <v>22.143343195266272</v>
      </c>
      <c r="D262" s="328">
        <f>0.2*$H$30*(1-(($D$13)/(35*$D$105))^2)</f>
        <v>50.524091293322066</v>
      </c>
      <c r="E262" s="328"/>
      <c r="F262" s="277">
        <f t="shared" si="38"/>
        <v>52.5</v>
      </c>
      <c r="G262" s="264" t="str">
        <f t="shared" si="39"/>
        <v>OK</v>
      </c>
    </row>
    <row r="263" spans="1:7" x14ac:dyDescent="0.25">
      <c r="A263" s="330"/>
      <c r="B263" s="21" t="str">
        <f t="shared" si="37"/>
        <v>Y 6</v>
      </c>
      <c r="C263" s="277">
        <f t="shared" si="41"/>
        <v>36.02860398860399</v>
      </c>
      <c r="D263" s="328">
        <f>0.2*$H$30*(1-(($D$13)/(35*$D$105))^2)</f>
        <v>50.524091293322066</v>
      </c>
      <c r="E263" s="328"/>
      <c r="F263" s="277">
        <f t="shared" si="38"/>
        <v>52.5</v>
      </c>
      <c r="G263" s="264" t="str">
        <f t="shared" si="39"/>
        <v>OK</v>
      </c>
    </row>
    <row r="264" spans="1:7" x14ac:dyDescent="0.25">
      <c r="A264" s="330"/>
      <c r="B264" s="21" t="str">
        <f t="shared" si="37"/>
        <v>Y 7</v>
      </c>
      <c r="C264" s="277">
        <f t="shared" si="41"/>
        <v>36.02860398860399</v>
      </c>
      <c r="D264" s="328">
        <f>0.2*$H$30*(1-(($D$13)/(35*$D$105))^2)</f>
        <v>50.524091293322066</v>
      </c>
      <c r="E264" s="328"/>
      <c r="F264" s="277">
        <f t="shared" si="38"/>
        <v>52.5</v>
      </c>
      <c r="G264" s="264" t="str">
        <f t="shared" si="39"/>
        <v>OK</v>
      </c>
    </row>
    <row r="265" spans="1:7" x14ac:dyDescent="0.25">
      <c r="A265" s="330"/>
      <c r="B265" s="21" t="str">
        <f t="shared" si="37"/>
        <v>Y 8</v>
      </c>
      <c r="C265" s="277">
        <f t="shared" si="41"/>
        <v>36.077094017094005</v>
      </c>
      <c r="D265" s="328">
        <f>0.2*$H$30*(1-(($D$13)/(35*$D$105))^2)</f>
        <v>50.524091293322066</v>
      </c>
      <c r="E265" s="328"/>
      <c r="F265" s="277">
        <f t="shared" si="38"/>
        <v>52.5</v>
      </c>
      <c r="G265" s="264" t="str">
        <f t="shared" si="39"/>
        <v>OK</v>
      </c>
    </row>
    <row r="266" spans="1:7" x14ac:dyDescent="0.25">
      <c r="A266" s="330"/>
      <c r="B266" s="21" t="str">
        <f t="shared" si="37"/>
        <v>Y 9</v>
      </c>
      <c r="C266" s="277">
        <f t="shared" si="41"/>
        <v>36.077094017094005</v>
      </c>
      <c r="D266" s="328">
        <f>0.2*$H$30*(1-(($D$13)/(35*$D$105))^2)</f>
        <v>50.524091293322066</v>
      </c>
      <c r="E266" s="328"/>
      <c r="F266" s="277">
        <f t="shared" si="38"/>
        <v>52.5</v>
      </c>
      <c r="G266" s="264" t="str">
        <f t="shared" si="39"/>
        <v>OK</v>
      </c>
    </row>
    <row r="267" spans="1:7" x14ac:dyDescent="0.25">
      <c r="A267" s="330"/>
      <c r="B267" s="21" t="str">
        <f t="shared" si="37"/>
        <v>Y 10</v>
      </c>
      <c r="C267" s="277">
        <f t="shared" si="41"/>
        <v>33.804615384615381</v>
      </c>
      <c r="D267" s="328">
        <f>0.2*$H$30*(1-(($D$13)/(35*$D$105))^2)</f>
        <v>50.524091293322066</v>
      </c>
      <c r="E267" s="328"/>
      <c r="F267" s="277">
        <f t="shared" si="38"/>
        <v>52.5</v>
      </c>
      <c r="G267" s="264" t="str">
        <f t="shared" si="39"/>
        <v>OK</v>
      </c>
    </row>
    <row r="268" spans="1:7" x14ac:dyDescent="0.25">
      <c r="A268" s="330"/>
      <c r="B268" s="21" t="str">
        <f t="shared" si="37"/>
        <v>Y 11</v>
      </c>
      <c r="C268" s="277">
        <f t="shared" si="41"/>
        <v>34.285710059171592</v>
      </c>
      <c r="D268" s="328">
        <f>0.2*$H$30*(1-(($D$13)/(35*$D$105))^2)</f>
        <v>50.524091293322066</v>
      </c>
      <c r="E268" s="328"/>
      <c r="F268" s="277">
        <f t="shared" si="38"/>
        <v>52.5</v>
      </c>
      <c r="G268" s="264" t="str">
        <f t="shared" si="39"/>
        <v>OK</v>
      </c>
    </row>
    <row r="269" spans="1:7" x14ac:dyDescent="0.25">
      <c r="A269" s="330"/>
      <c r="B269" s="21" t="str">
        <f t="shared" si="37"/>
        <v>Y 12</v>
      </c>
      <c r="C269" s="277">
        <f t="shared" si="41"/>
        <v>35.65278106508876</v>
      </c>
      <c r="D269" s="328">
        <f>0.2*$H$30*(1-(($D$13)/(35*$D$105))^2)</f>
        <v>50.524091293322066</v>
      </c>
      <c r="E269" s="328"/>
      <c r="F269" s="277">
        <f t="shared" si="38"/>
        <v>52.5</v>
      </c>
      <c r="G269" s="264" t="str">
        <f t="shared" si="39"/>
        <v>OK</v>
      </c>
    </row>
    <row r="270" spans="1:7" x14ac:dyDescent="0.25">
      <c r="A270" s="330"/>
      <c r="B270" s="21" t="str">
        <f t="shared" si="37"/>
        <v>Y 13</v>
      </c>
      <c r="C270" s="277">
        <f t="shared" si="41"/>
        <v>34.285710059171592</v>
      </c>
      <c r="D270" s="328">
        <f>0.2*$H$30*(1-(($D$13)/(35*$D$105))^2)</f>
        <v>50.524091293322066</v>
      </c>
      <c r="E270" s="328"/>
      <c r="F270" s="277">
        <f t="shared" si="38"/>
        <v>52.5</v>
      </c>
      <c r="G270" s="264" t="str">
        <f t="shared" si="39"/>
        <v>OK</v>
      </c>
    </row>
    <row r="271" spans="1:7" x14ac:dyDescent="0.25">
      <c r="A271" s="330"/>
      <c r="B271" s="21" t="str">
        <f t="shared" si="37"/>
        <v>Y 14</v>
      </c>
      <c r="C271" s="277">
        <f t="shared" si="41"/>
        <v>34.700288461538463</v>
      </c>
      <c r="D271" s="328">
        <f>0.2*$H$30*(1-(($D$13)/(35*$D$105))^2)</f>
        <v>50.524091293322066</v>
      </c>
      <c r="E271" s="328"/>
      <c r="F271" s="277">
        <f t="shared" si="38"/>
        <v>52.5</v>
      </c>
      <c r="G271" s="264" t="str">
        <f t="shared" si="39"/>
        <v>OK</v>
      </c>
    </row>
    <row r="272" spans="1:7" x14ac:dyDescent="0.25">
      <c r="A272" s="330"/>
      <c r="B272" s="21" t="str">
        <f t="shared" si="37"/>
        <v>Y 15</v>
      </c>
      <c r="C272" s="277">
        <f t="shared" si="41"/>
        <v>32.93010989010989</v>
      </c>
      <c r="D272" s="328">
        <f>0.2*$H$30*(1-(($D$13)/(35*$D$105))^2)</f>
        <v>50.524091293322066</v>
      </c>
      <c r="E272" s="328"/>
      <c r="F272" s="277">
        <f t="shared" si="38"/>
        <v>52.5</v>
      </c>
      <c r="G272" s="264" t="str">
        <f t="shared" si="39"/>
        <v>OK</v>
      </c>
    </row>
    <row r="273" spans="1:7" x14ac:dyDescent="0.25">
      <c r="A273" s="330"/>
      <c r="B273" s="21" t="str">
        <f t="shared" si="37"/>
        <v>Y 16</v>
      </c>
      <c r="C273" s="277">
        <f t="shared" si="41"/>
        <v>47.026666666666664</v>
      </c>
      <c r="D273" s="328">
        <f>0.2*$H$30*(1-(($D$13)/(35*$D$105))^2)</f>
        <v>50.524091293322066</v>
      </c>
      <c r="E273" s="328"/>
      <c r="F273" s="277">
        <f t="shared" si="38"/>
        <v>52.5</v>
      </c>
      <c r="G273" s="264" t="str">
        <f t="shared" si="39"/>
        <v>OK</v>
      </c>
    </row>
    <row r="274" spans="1:7" x14ac:dyDescent="0.25">
      <c r="A274" s="330"/>
      <c r="B274" s="21" t="str">
        <f t="shared" si="37"/>
        <v>Y 17</v>
      </c>
      <c r="C274" s="277">
        <f>(SUM(J150:K150)+SUM(J178:K178)+SUM(J206:K206)+SUM(J234:K234))/($D$105*D150)</f>
        <v>52.346834319526621</v>
      </c>
      <c r="D274" s="328">
        <f>0.2*$H$30*(1-(($D$13)/(35*$D$105))^2)</f>
        <v>50.524091293322066</v>
      </c>
      <c r="E274" s="328"/>
      <c r="F274" s="277">
        <f t="shared" si="38"/>
        <v>52.5</v>
      </c>
      <c r="G274" s="264" t="str">
        <f t="shared" si="39"/>
        <v>FALSO</v>
      </c>
    </row>
    <row r="275" spans="1:7" x14ac:dyDescent="0.25">
      <c r="A275" s="330"/>
      <c r="B275" s="24" t="str">
        <f t="shared" si="37"/>
        <v>Y 18</v>
      </c>
      <c r="C275" s="277">
        <f>(SUM(J151:K151)+SUM(J179:K179)+SUM(J207:K207)+SUM(J235:K235))/($D$105*D151)</f>
        <v>53.174415954415949</v>
      </c>
      <c r="D275" s="328">
        <f>0.2*$H$30*(1-(($D$13)/(35*$D$105))^2)</f>
        <v>50.524091293322066</v>
      </c>
      <c r="E275" s="328"/>
      <c r="F275" s="277">
        <f t="shared" si="38"/>
        <v>52.5</v>
      </c>
      <c r="G275" s="264" t="str">
        <f t="shared" si="39"/>
        <v>FALSO</v>
      </c>
    </row>
    <row r="276" spans="1:7" x14ac:dyDescent="0.25">
      <c r="A276" s="318" t="s">
        <v>35</v>
      </c>
      <c r="B276" s="19" t="str">
        <f t="shared" si="37"/>
        <v xml:space="preserve">X 1 </v>
      </c>
      <c r="C276" s="279">
        <f>(SUM(J152:K152)+SUM(J180:K180)+SUM(J208:K208))/($D$105*D152)</f>
        <v>36.844405594405586</v>
      </c>
      <c r="D276" s="331">
        <f>0.2*$H$30*(1-(($D$13)/(35*$D$105))^2)</f>
        <v>50.524091293322066</v>
      </c>
      <c r="E276" s="331"/>
      <c r="F276" s="279">
        <f t="shared" si="38"/>
        <v>52.5</v>
      </c>
      <c r="G276" s="262" t="str">
        <f t="shared" si="39"/>
        <v>OK</v>
      </c>
    </row>
    <row r="277" spans="1:7" x14ac:dyDescent="0.25">
      <c r="A277" s="318"/>
      <c r="B277" s="21" t="str">
        <f t="shared" si="37"/>
        <v xml:space="preserve">X 2 </v>
      </c>
      <c r="C277" s="277">
        <f>(SUM(J153:K153)+SUM(J181:K181)+SUM(J209:K209))/($D$105*D153)</f>
        <v>32.504650349650341</v>
      </c>
      <c r="D277" s="328">
        <f>0.2*$H$30*(1-(($D$13)/(35*$D$105))^2)</f>
        <v>50.524091293322066</v>
      </c>
      <c r="E277" s="328"/>
      <c r="F277" s="277">
        <f t="shared" si="38"/>
        <v>52.5</v>
      </c>
      <c r="G277" s="264" t="str">
        <f t="shared" si="39"/>
        <v>OK</v>
      </c>
    </row>
    <row r="278" spans="1:7" x14ac:dyDescent="0.25">
      <c r="A278" s="318"/>
      <c r="B278" s="21" t="str">
        <f t="shared" si="37"/>
        <v xml:space="preserve">X 3 </v>
      </c>
      <c r="C278" s="277">
        <f t="shared" ref="C278:C285" si="42">(SUM(J154:K154)+SUM(J182:K182)+SUM(J210:K210))/($D$105*D154)</f>
        <v>20.728881118881116</v>
      </c>
      <c r="D278" s="328">
        <f>0.2*$H$30*(1-(($D$13)/(35*$D$105))^2)</f>
        <v>50.524091293322066</v>
      </c>
      <c r="E278" s="328"/>
      <c r="F278" s="277">
        <f t="shared" si="38"/>
        <v>52.5</v>
      </c>
      <c r="G278" s="264" t="str">
        <f t="shared" si="39"/>
        <v>OK</v>
      </c>
    </row>
    <row r="279" spans="1:7" x14ac:dyDescent="0.25">
      <c r="A279" s="318"/>
      <c r="B279" s="21" t="str">
        <f t="shared" si="37"/>
        <v>X 4</v>
      </c>
      <c r="C279" s="277">
        <f t="shared" si="42"/>
        <v>24.253706293706291</v>
      </c>
      <c r="D279" s="328">
        <f>0.2*$H$30*(1-(($D$13)/(35*$D$105))^2)</f>
        <v>50.524091293322066</v>
      </c>
      <c r="E279" s="328"/>
      <c r="F279" s="277">
        <f t="shared" si="38"/>
        <v>52.5</v>
      </c>
      <c r="G279" s="264" t="str">
        <f t="shared" si="39"/>
        <v>OK</v>
      </c>
    </row>
    <row r="280" spans="1:7" x14ac:dyDescent="0.25">
      <c r="A280" s="318"/>
      <c r="B280" s="21" t="str">
        <f t="shared" si="37"/>
        <v>X 5</v>
      </c>
      <c r="C280" s="277">
        <f t="shared" si="42"/>
        <v>21.191547303271445</v>
      </c>
      <c r="D280" s="328">
        <f>0.2*$H$30*(1-(($D$13)/(35*$D$105))^2)</f>
        <v>50.524091293322066</v>
      </c>
      <c r="E280" s="328"/>
      <c r="F280" s="277">
        <f t="shared" si="38"/>
        <v>52.5</v>
      </c>
      <c r="G280" s="264" t="str">
        <f t="shared" si="39"/>
        <v>OK</v>
      </c>
    </row>
    <row r="281" spans="1:7" x14ac:dyDescent="0.25">
      <c r="A281" s="318"/>
      <c r="B281" s="21" t="str">
        <f t="shared" si="37"/>
        <v>X 6</v>
      </c>
      <c r="C281" s="277">
        <f t="shared" si="42"/>
        <v>24.021389578163774</v>
      </c>
      <c r="D281" s="328">
        <f>0.2*$H$30*(1-(($D$13)/(35*$D$105))^2)</f>
        <v>50.524091293322066</v>
      </c>
      <c r="E281" s="328"/>
      <c r="F281" s="277">
        <f t="shared" si="38"/>
        <v>52.5</v>
      </c>
      <c r="G281" s="264" t="str">
        <f t="shared" si="39"/>
        <v>OK</v>
      </c>
    </row>
    <row r="282" spans="1:7" x14ac:dyDescent="0.25">
      <c r="A282" s="318"/>
      <c r="B282" s="21" t="str">
        <f t="shared" si="37"/>
        <v>X 7</v>
      </c>
      <c r="C282" s="277">
        <f t="shared" si="42"/>
        <v>21.281624891961968</v>
      </c>
      <c r="D282" s="328">
        <f>0.2*$H$30*(1-(($D$13)/(35*$D$105))^2)</f>
        <v>50.524091293322066</v>
      </c>
      <c r="E282" s="328"/>
      <c r="F282" s="277">
        <f t="shared" si="38"/>
        <v>52.5</v>
      </c>
      <c r="G282" s="264" t="str">
        <f t="shared" si="39"/>
        <v>OK</v>
      </c>
    </row>
    <row r="283" spans="1:7" x14ac:dyDescent="0.25">
      <c r="A283" s="318"/>
      <c r="B283" s="21" t="str">
        <f t="shared" si="37"/>
        <v>X 8</v>
      </c>
      <c r="C283" s="277">
        <f t="shared" si="42"/>
        <v>36.130544511668106</v>
      </c>
      <c r="D283" s="328">
        <f>0.2*$H$30*(1-(($D$13)/(35*$D$105))^2)</f>
        <v>50.524091293322066</v>
      </c>
      <c r="E283" s="328"/>
      <c r="F283" s="277">
        <f t="shared" si="38"/>
        <v>52.5</v>
      </c>
      <c r="G283" s="264" t="str">
        <f t="shared" si="39"/>
        <v>OK</v>
      </c>
    </row>
    <row r="284" spans="1:7" x14ac:dyDescent="0.25">
      <c r="A284" s="318"/>
      <c r="B284" s="21" t="str">
        <f t="shared" si="37"/>
        <v>X 9</v>
      </c>
      <c r="C284" s="277">
        <f t="shared" si="42"/>
        <v>36.856387208297328</v>
      </c>
      <c r="D284" s="328">
        <f>0.2*$H$30*(1-(($D$13)/(35*$D$105))^2)</f>
        <v>50.524091293322066</v>
      </c>
      <c r="E284" s="328"/>
      <c r="F284" s="277">
        <f t="shared" si="38"/>
        <v>52.5</v>
      </c>
      <c r="G284" s="264" t="str">
        <f t="shared" si="39"/>
        <v>OK</v>
      </c>
    </row>
    <row r="285" spans="1:7" x14ac:dyDescent="0.25">
      <c r="A285" s="318"/>
      <c r="B285" s="21" t="str">
        <f t="shared" si="37"/>
        <v>X 10</v>
      </c>
      <c r="C285" s="277">
        <f t="shared" si="42"/>
        <v>36.856387208297328</v>
      </c>
      <c r="D285" s="328">
        <f>0.2*$H$30*(1-(($D$13)/(35*$D$105))^2)</f>
        <v>50.524091293322066</v>
      </c>
      <c r="E285" s="328"/>
      <c r="F285" s="277">
        <f t="shared" si="38"/>
        <v>52.5</v>
      </c>
      <c r="G285" s="264" t="str">
        <f t="shared" si="39"/>
        <v>OK</v>
      </c>
    </row>
    <row r="286" spans="1:7" x14ac:dyDescent="0.25">
      <c r="A286" s="318"/>
      <c r="B286" s="21" t="str">
        <f t="shared" si="37"/>
        <v xml:space="preserve">Y 1 </v>
      </c>
      <c r="C286" s="277">
        <f>(SUM(J162:K162)+SUM(J190:K190)+SUM(J218:K218))/($D$105*D162)</f>
        <v>24.500073260073261</v>
      </c>
      <c r="D286" s="328">
        <f>0.2*$H$30*(1-(($D$13)/(35*$D$105))^2)</f>
        <v>50.524091293322066</v>
      </c>
      <c r="E286" s="328"/>
      <c r="F286" s="277">
        <f t="shared" si="38"/>
        <v>52.5</v>
      </c>
      <c r="G286" s="264" t="str">
        <f t="shared" si="39"/>
        <v>OK</v>
      </c>
    </row>
    <row r="287" spans="1:7" x14ac:dyDescent="0.25">
      <c r="A287" s="318"/>
      <c r="B287" s="21" t="str">
        <f t="shared" si="37"/>
        <v xml:space="preserve">Y 2 </v>
      </c>
      <c r="C287" s="277">
        <f t="shared" ref="C287:C301" si="43">(SUM(J163:K163)+SUM(J191:K191)+SUM(J219:K219))/($D$105*D163)</f>
        <v>25.803717948717949</v>
      </c>
      <c r="D287" s="328">
        <f>0.2*$H$30*(1-(($D$13)/(35*$D$105))^2)</f>
        <v>50.524091293322066</v>
      </c>
      <c r="E287" s="328"/>
      <c r="F287" s="277">
        <f t="shared" si="38"/>
        <v>52.5</v>
      </c>
      <c r="G287" s="264" t="str">
        <f t="shared" si="39"/>
        <v>OK</v>
      </c>
    </row>
    <row r="288" spans="1:7" x14ac:dyDescent="0.25">
      <c r="A288" s="318"/>
      <c r="B288" s="21" t="str">
        <f t="shared" si="37"/>
        <v xml:space="preserve">Y 3 </v>
      </c>
      <c r="C288" s="277">
        <f t="shared" si="43"/>
        <v>25.498757396449701</v>
      </c>
      <c r="D288" s="328">
        <f>0.2*$H$30*(1-(($D$13)/(35*$D$105))^2)</f>
        <v>50.524091293322066</v>
      </c>
      <c r="E288" s="328"/>
      <c r="F288" s="277">
        <f t="shared" si="38"/>
        <v>52.5</v>
      </c>
      <c r="G288" s="264" t="str">
        <f t="shared" si="39"/>
        <v>OK</v>
      </c>
    </row>
    <row r="289" spans="1:7" x14ac:dyDescent="0.25">
      <c r="A289" s="318"/>
      <c r="B289" s="21" t="str">
        <f t="shared" si="37"/>
        <v>Y 4</v>
      </c>
      <c r="C289" s="277">
        <f t="shared" si="43"/>
        <v>26.505680473372781</v>
      </c>
      <c r="D289" s="328">
        <f>0.2*$H$30*(1-(($D$13)/(35*$D$105))^2)</f>
        <v>50.524091293322066</v>
      </c>
      <c r="E289" s="328"/>
      <c r="F289" s="277">
        <f t="shared" si="38"/>
        <v>52.5</v>
      </c>
      <c r="G289" s="264" t="str">
        <f t="shared" si="39"/>
        <v>OK</v>
      </c>
    </row>
    <row r="290" spans="1:7" x14ac:dyDescent="0.25">
      <c r="A290" s="318"/>
      <c r="B290" s="21" t="str">
        <f t="shared" si="37"/>
        <v>Y 5</v>
      </c>
      <c r="C290" s="277">
        <f t="shared" si="43"/>
        <v>16.554644970414202</v>
      </c>
      <c r="D290" s="328">
        <f>0.2*$H$30*(1-(($D$13)/(35*$D$105))^2)</f>
        <v>50.524091293322066</v>
      </c>
      <c r="E290" s="328"/>
      <c r="F290" s="277">
        <f t="shared" si="38"/>
        <v>52.5</v>
      </c>
      <c r="G290" s="264" t="str">
        <f t="shared" si="39"/>
        <v>OK</v>
      </c>
    </row>
    <row r="291" spans="1:7" x14ac:dyDescent="0.25">
      <c r="A291" s="318"/>
      <c r="B291" s="21" t="str">
        <f t="shared" si="37"/>
        <v>Y 6</v>
      </c>
      <c r="C291" s="277">
        <f t="shared" si="43"/>
        <v>26.817663817663817</v>
      </c>
      <c r="D291" s="328">
        <f>0.2*$H$30*(1-(($D$13)/(35*$D$105))^2)</f>
        <v>50.524091293322066</v>
      </c>
      <c r="E291" s="328"/>
      <c r="F291" s="277">
        <f t="shared" si="38"/>
        <v>52.5</v>
      </c>
      <c r="G291" s="264" t="str">
        <f t="shared" si="39"/>
        <v>OK</v>
      </c>
    </row>
    <row r="292" spans="1:7" x14ac:dyDescent="0.25">
      <c r="A292" s="318"/>
      <c r="B292" s="21" t="str">
        <f t="shared" si="37"/>
        <v>Y 7</v>
      </c>
      <c r="C292" s="277">
        <f t="shared" si="43"/>
        <v>26.817663817663817</v>
      </c>
      <c r="D292" s="328">
        <f>0.2*$H$30*(1-(($D$13)/(35*$D$105))^2)</f>
        <v>50.524091293322066</v>
      </c>
      <c r="E292" s="328"/>
      <c r="F292" s="277">
        <f t="shared" si="38"/>
        <v>52.5</v>
      </c>
      <c r="G292" s="264" t="str">
        <f t="shared" si="39"/>
        <v>OK</v>
      </c>
    </row>
    <row r="293" spans="1:7" x14ac:dyDescent="0.25">
      <c r="A293" s="318"/>
      <c r="B293" s="21" t="str">
        <f t="shared" si="37"/>
        <v>Y 8</v>
      </c>
      <c r="C293" s="277">
        <f t="shared" si="43"/>
        <v>26.853504273504271</v>
      </c>
      <c r="D293" s="328">
        <f>0.2*$H$30*(1-(($D$13)/(35*$D$105))^2)</f>
        <v>50.524091293322066</v>
      </c>
      <c r="E293" s="328"/>
      <c r="F293" s="277">
        <f t="shared" si="38"/>
        <v>52.5</v>
      </c>
      <c r="G293" s="264" t="str">
        <f t="shared" si="39"/>
        <v>OK</v>
      </c>
    </row>
    <row r="294" spans="1:7" x14ac:dyDescent="0.25">
      <c r="A294" s="318"/>
      <c r="B294" s="21" t="str">
        <f t="shared" si="37"/>
        <v>Y 9</v>
      </c>
      <c r="C294" s="277">
        <f t="shared" si="43"/>
        <v>26.853504273504271</v>
      </c>
      <c r="D294" s="328">
        <f>0.2*$H$30*(1-(($D$13)/(35*$D$105))^2)</f>
        <v>50.524091293322066</v>
      </c>
      <c r="E294" s="328"/>
      <c r="F294" s="277">
        <f t="shared" si="38"/>
        <v>52.5</v>
      </c>
      <c r="G294" s="264" t="str">
        <f t="shared" si="39"/>
        <v>OK</v>
      </c>
    </row>
    <row r="295" spans="1:7" x14ac:dyDescent="0.25">
      <c r="A295" s="318"/>
      <c r="B295" s="21" t="str">
        <f t="shared" si="37"/>
        <v>Y 10</v>
      </c>
      <c r="C295" s="277">
        <f t="shared" si="43"/>
        <v>25.173846153846153</v>
      </c>
      <c r="D295" s="328">
        <f>0.2*$H$30*(1-(($D$13)/(35*$D$105))^2)</f>
        <v>50.524091293322066</v>
      </c>
      <c r="E295" s="328"/>
      <c r="F295" s="277">
        <f t="shared" si="38"/>
        <v>52.5</v>
      </c>
      <c r="G295" s="264" t="str">
        <f t="shared" si="39"/>
        <v>OK</v>
      </c>
    </row>
    <row r="296" spans="1:7" x14ac:dyDescent="0.25">
      <c r="A296" s="318"/>
      <c r="B296" s="21" t="str">
        <f t="shared" si="37"/>
        <v>Y 11</v>
      </c>
      <c r="C296" s="277">
        <f t="shared" si="43"/>
        <v>25.529437869822484</v>
      </c>
      <c r="D296" s="328">
        <f>0.2*$H$30*(1-(($D$13)/(35*$D$105))^2)</f>
        <v>50.524091293322066</v>
      </c>
      <c r="E296" s="328"/>
      <c r="F296" s="277">
        <f t="shared" si="38"/>
        <v>52.5</v>
      </c>
      <c r="G296" s="264" t="str">
        <f t="shared" si="39"/>
        <v>OK</v>
      </c>
    </row>
    <row r="297" spans="1:7" x14ac:dyDescent="0.25">
      <c r="A297" s="318"/>
      <c r="B297" s="21" t="str">
        <f t="shared" si="37"/>
        <v>Y 12</v>
      </c>
      <c r="C297" s="277">
        <f t="shared" si="43"/>
        <v>26.539881656804731</v>
      </c>
      <c r="D297" s="328">
        <f>0.2*$H$30*(1-(($D$13)/(35*$D$105))^2)</f>
        <v>50.524091293322066</v>
      </c>
      <c r="E297" s="328"/>
      <c r="F297" s="277">
        <f t="shared" si="38"/>
        <v>52.5</v>
      </c>
      <c r="G297" s="264" t="str">
        <f t="shared" si="39"/>
        <v>OK</v>
      </c>
    </row>
    <row r="298" spans="1:7" x14ac:dyDescent="0.25">
      <c r="A298" s="318"/>
      <c r="B298" s="21" t="str">
        <f t="shared" si="37"/>
        <v>Y 13</v>
      </c>
      <c r="C298" s="277">
        <f t="shared" si="43"/>
        <v>25.529437869822484</v>
      </c>
      <c r="D298" s="328">
        <f>0.2*$H$30*(1-(($D$13)/(35*$D$105))^2)</f>
        <v>50.524091293322066</v>
      </c>
      <c r="E298" s="328"/>
      <c r="F298" s="277">
        <f t="shared" si="38"/>
        <v>52.5</v>
      </c>
      <c r="G298" s="264" t="str">
        <f t="shared" si="39"/>
        <v>OK</v>
      </c>
    </row>
    <row r="299" spans="1:7" x14ac:dyDescent="0.25">
      <c r="A299" s="318"/>
      <c r="B299" s="21" t="str">
        <f t="shared" si="37"/>
        <v>Y 14</v>
      </c>
      <c r="C299" s="277">
        <f t="shared" si="43"/>
        <v>25.835865384615389</v>
      </c>
      <c r="D299" s="328">
        <f>0.2*$H$30*(1-(($D$13)/(35*$D$105))^2)</f>
        <v>50.524091293322066</v>
      </c>
      <c r="E299" s="328"/>
      <c r="F299" s="277">
        <f t="shared" si="38"/>
        <v>52.5</v>
      </c>
      <c r="G299" s="264" t="str">
        <f t="shared" si="39"/>
        <v>OK</v>
      </c>
    </row>
    <row r="300" spans="1:7" x14ac:dyDescent="0.25">
      <c r="A300" s="318"/>
      <c r="B300" s="21" t="str">
        <f t="shared" si="37"/>
        <v>Y 15</v>
      </c>
      <c r="C300" s="277">
        <f t="shared" si="43"/>
        <v>24.527472527472526</v>
      </c>
      <c r="D300" s="328">
        <f>0.2*$H$30*(1-(($D$13)/(35*$D$105))^2)</f>
        <v>50.524091293322066</v>
      </c>
      <c r="E300" s="328"/>
      <c r="F300" s="277">
        <f t="shared" si="38"/>
        <v>52.5</v>
      </c>
      <c r="G300" s="264" t="str">
        <f t="shared" si="39"/>
        <v>OK</v>
      </c>
    </row>
    <row r="301" spans="1:7" x14ac:dyDescent="0.25">
      <c r="A301" s="318"/>
      <c r="B301" s="21" t="str">
        <f t="shared" si="37"/>
        <v>Y 16</v>
      </c>
      <c r="C301" s="277">
        <f t="shared" si="43"/>
        <v>34.946666666666665</v>
      </c>
      <c r="D301" s="328">
        <f>0.2*$H$30*(1-(($D$13)/(35*$D$105))^2)</f>
        <v>50.524091293322066</v>
      </c>
      <c r="E301" s="328"/>
      <c r="F301" s="277">
        <f t="shared" si="38"/>
        <v>52.5</v>
      </c>
      <c r="G301" s="264" t="str">
        <f t="shared" si="39"/>
        <v>OK</v>
      </c>
    </row>
    <row r="302" spans="1:7" x14ac:dyDescent="0.25">
      <c r="A302" s="318"/>
      <c r="B302" s="21" t="str">
        <f t="shared" si="37"/>
        <v>Y 17</v>
      </c>
      <c r="C302" s="277">
        <f>(SUM(J178:K178)+SUM(J206:K206)+SUM(J234:K234))/($D$105*D178)</f>
        <v>38.878964497041416</v>
      </c>
      <c r="D302" s="328">
        <f>0.2*$H$30*(1-(($D$13)/(35*$D$105))^2)</f>
        <v>50.524091293322066</v>
      </c>
      <c r="E302" s="328"/>
      <c r="F302" s="277">
        <f t="shared" si="38"/>
        <v>52.5</v>
      </c>
      <c r="G302" s="264" t="str">
        <f t="shared" si="39"/>
        <v>OK</v>
      </c>
    </row>
    <row r="303" spans="1:7" x14ac:dyDescent="0.25">
      <c r="A303" s="318"/>
      <c r="B303" s="24" t="str">
        <f t="shared" si="37"/>
        <v>Y 18</v>
      </c>
      <c r="C303" s="278">
        <f>(SUM(J179:K179)+SUM(J207:K207)+SUM(J235:K235))/($D$105*D179)</f>
        <v>39.490655270655267</v>
      </c>
      <c r="D303" s="329">
        <f>0.2*$H$30*(1-(($D$13)/(35*$D$105))^2)</f>
        <v>50.524091293322066</v>
      </c>
      <c r="E303" s="329"/>
      <c r="F303" s="278">
        <f t="shared" si="38"/>
        <v>52.5</v>
      </c>
      <c r="G303" s="265" t="str">
        <f t="shared" si="39"/>
        <v>OK</v>
      </c>
    </row>
    <row r="304" spans="1:7" x14ac:dyDescent="0.25">
      <c r="A304" s="318" t="s">
        <v>416</v>
      </c>
      <c r="B304" s="19" t="str">
        <f t="shared" si="37"/>
        <v xml:space="preserve">X 1 </v>
      </c>
      <c r="C304" s="279">
        <f>(SUM(J180:K180)+SUM(J208:K208))/($D$105*D180)</f>
        <v>24.094615384615381</v>
      </c>
      <c r="D304" s="331">
        <f>0.2*$H$30*(1-(($D$13)/(35*$D$105))^2)</f>
        <v>50.524091293322066</v>
      </c>
      <c r="E304" s="331"/>
      <c r="F304" s="279">
        <f t="shared" si="38"/>
        <v>52.5</v>
      </c>
      <c r="G304" s="262" t="str">
        <f t="shared" si="39"/>
        <v>OK</v>
      </c>
    </row>
    <row r="305" spans="1:7" x14ac:dyDescent="0.25">
      <c r="A305" s="318"/>
      <c r="B305" s="21" t="str">
        <f t="shared" si="37"/>
        <v xml:space="preserve">X 2 </v>
      </c>
      <c r="C305" s="277">
        <f>(SUM(J181:K181)+SUM(J209:K209))/($D$105*D181)</f>
        <v>21.286538461538456</v>
      </c>
      <c r="D305" s="328">
        <f>0.2*$H$30*(1-(($D$13)/(35*$D$105))^2)</f>
        <v>50.524091293322066</v>
      </c>
      <c r="E305" s="328"/>
      <c r="F305" s="277">
        <f t="shared" si="38"/>
        <v>52.5</v>
      </c>
      <c r="G305" s="264" t="str">
        <f t="shared" si="39"/>
        <v>OK</v>
      </c>
    </row>
    <row r="306" spans="1:7" x14ac:dyDescent="0.25">
      <c r="A306" s="318"/>
      <c r="B306" s="21" t="str">
        <f t="shared" si="37"/>
        <v xml:space="preserve">X 3 </v>
      </c>
      <c r="C306" s="277">
        <f t="shared" ref="C306:C329" si="44">(SUM(J182:K182)+SUM(J210:K210))/($D$105*D182)</f>
        <v>13.666923076923075</v>
      </c>
      <c r="D306" s="328">
        <f>0.2*$H$30*(1-(($D$13)/(35*$D$105))^2)</f>
        <v>50.524091293322066</v>
      </c>
      <c r="E306" s="328"/>
      <c r="F306" s="277">
        <f t="shared" si="38"/>
        <v>52.5</v>
      </c>
      <c r="G306" s="264" t="str">
        <f t="shared" si="39"/>
        <v>OK</v>
      </c>
    </row>
    <row r="307" spans="1:7" x14ac:dyDescent="0.25">
      <c r="A307" s="318"/>
      <c r="B307" s="21" t="str">
        <f t="shared" si="37"/>
        <v>X 4</v>
      </c>
      <c r="C307" s="277">
        <f t="shared" si="44"/>
        <v>15.947692307692307</v>
      </c>
      <c r="D307" s="328">
        <f>0.2*$H$30*(1-(($D$13)/(35*$D$105))^2)</f>
        <v>50.524091293322066</v>
      </c>
      <c r="E307" s="328"/>
      <c r="F307" s="277">
        <f t="shared" si="38"/>
        <v>52.5</v>
      </c>
      <c r="G307" s="264" t="str">
        <f t="shared" si="39"/>
        <v>OK</v>
      </c>
    </row>
    <row r="308" spans="1:7" x14ac:dyDescent="0.25">
      <c r="A308" s="318"/>
      <c r="B308" s="21" t="str">
        <f t="shared" si="37"/>
        <v>X 5</v>
      </c>
      <c r="C308" s="277">
        <f t="shared" si="44"/>
        <v>13.96629531388152</v>
      </c>
      <c r="D308" s="328">
        <f>0.2*$H$30*(1-(($D$13)/(35*$D$105))^2)</f>
        <v>50.524091293322066</v>
      </c>
      <c r="E308" s="328"/>
      <c r="F308" s="277">
        <f t="shared" si="38"/>
        <v>52.5</v>
      </c>
      <c r="G308" s="264" t="str">
        <f t="shared" si="39"/>
        <v>OK</v>
      </c>
    </row>
    <row r="309" spans="1:7" x14ac:dyDescent="0.25">
      <c r="A309" s="318"/>
      <c r="B309" s="21" t="str">
        <f t="shared" si="37"/>
        <v>X 6</v>
      </c>
      <c r="C309" s="277">
        <f t="shared" si="44"/>
        <v>15.797369727047146</v>
      </c>
      <c r="D309" s="328">
        <f>0.2*$H$30*(1-(($D$13)/(35*$D$105))^2)</f>
        <v>50.524091293322066</v>
      </c>
      <c r="E309" s="328"/>
      <c r="F309" s="277">
        <f t="shared" si="38"/>
        <v>52.5</v>
      </c>
      <c r="G309" s="264" t="str">
        <f t="shared" si="39"/>
        <v>OK</v>
      </c>
    </row>
    <row r="310" spans="1:7" x14ac:dyDescent="0.25">
      <c r="A310" s="318"/>
      <c r="B310" s="21" t="str">
        <f t="shared" si="37"/>
        <v>X 7</v>
      </c>
      <c r="C310" s="277">
        <f t="shared" si="44"/>
        <v>14.024580812445977</v>
      </c>
      <c r="D310" s="328">
        <f>0.2*$H$30*(1-(($D$13)/(35*$D$105))^2)</f>
        <v>50.524091293322066</v>
      </c>
      <c r="E310" s="328"/>
      <c r="F310" s="277">
        <f t="shared" si="38"/>
        <v>52.5</v>
      </c>
      <c r="G310" s="264" t="str">
        <f t="shared" si="39"/>
        <v>OK</v>
      </c>
    </row>
    <row r="311" spans="1:7" x14ac:dyDescent="0.25">
      <c r="A311" s="318"/>
      <c r="B311" s="21" t="str">
        <f t="shared" ref="B311:B359" si="45">B187</f>
        <v>X 8</v>
      </c>
      <c r="C311" s="277">
        <f t="shared" si="44"/>
        <v>23.632705272255834</v>
      </c>
      <c r="D311" s="328">
        <f>0.2*$H$30*(1-(($D$13)/(35*$D$105))^2)</f>
        <v>50.524091293322066</v>
      </c>
      <c r="E311" s="328"/>
      <c r="F311" s="277">
        <f t="shared" si="38"/>
        <v>52.5</v>
      </c>
      <c r="G311" s="264" t="str">
        <f t="shared" si="39"/>
        <v>OK</v>
      </c>
    </row>
    <row r="312" spans="1:7" x14ac:dyDescent="0.25">
      <c r="A312" s="318"/>
      <c r="B312" s="21" t="str">
        <f t="shared" si="45"/>
        <v>X 9</v>
      </c>
      <c r="C312" s="277">
        <f t="shared" si="44"/>
        <v>24.10236819360415</v>
      </c>
      <c r="D312" s="328">
        <f>0.2*$H$30*(1-(($D$13)/(35*$D$105))^2)</f>
        <v>50.524091293322066</v>
      </c>
      <c r="E312" s="328"/>
      <c r="F312" s="277">
        <f t="shared" ref="F312:F359" si="46">0.15*$H$30</f>
        <v>52.5</v>
      </c>
      <c r="G312" s="264" t="str">
        <f t="shared" ref="G312:G359" si="47">IF(C312&lt;=D312,"OK","FALSO")</f>
        <v>OK</v>
      </c>
    </row>
    <row r="313" spans="1:7" x14ac:dyDescent="0.25">
      <c r="A313" s="318"/>
      <c r="B313" s="21" t="str">
        <f t="shared" si="45"/>
        <v>X 10</v>
      </c>
      <c r="C313" s="277">
        <f t="shared" si="44"/>
        <v>24.10236819360415</v>
      </c>
      <c r="D313" s="328">
        <f>0.2*$H$30*(1-(($D$13)/(35*$D$105))^2)</f>
        <v>50.524091293322066</v>
      </c>
      <c r="E313" s="328"/>
      <c r="F313" s="277">
        <f t="shared" si="46"/>
        <v>52.5</v>
      </c>
      <c r="G313" s="264" t="str">
        <f t="shared" si="47"/>
        <v>OK</v>
      </c>
    </row>
    <row r="314" spans="1:7" x14ac:dyDescent="0.25">
      <c r="A314" s="318"/>
      <c r="B314" s="21" t="str">
        <f t="shared" si="45"/>
        <v xml:space="preserve">Y 1 </v>
      </c>
      <c r="C314" s="277">
        <f t="shared" si="44"/>
        <v>16.107106227106225</v>
      </c>
      <c r="D314" s="328">
        <f>0.2*$H$30*(1-(($D$13)/(35*$D$105))^2)</f>
        <v>50.524091293322066</v>
      </c>
      <c r="E314" s="328"/>
      <c r="F314" s="277">
        <f t="shared" si="46"/>
        <v>52.5</v>
      </c>
      <c r="G314" s="264" t="str">
        <f t="shared" si="47"/>
        <v>OK</v>
      </c>
    </row>
    <row r="315" spans="1:7" x14ac:dyDescent="0.25">
      <c r="A315" s="318"/>
      <c r="B315" s="21" t="str">
        <f t="shared" si="45"/>
        <v xml:space="preserve">Y 2 </v>
      </c>
      <c r="C315" s="277">
        <f t="shared" si="44"/>
        <v>16.950641025641026</v>
      </c>
      <c r="D315" s="328">
        <f>0.2*$H$30*(1-(($D$13)/(35*$D$105))^2)</f>
        <v>50.524091293322066</v>
      </c>
      <c r="E315" s="328"/>
      <c r="F315" s="277">
        <f t="shared" si="46"/>
        <v>52.5</v>
      </c>
      <c r="G315" s="264" t="str">
        <f t="shared" si="47"/>
        <v>OK</v>
      </c>
    </row>
    <row r="316" spans="1:7" x14ac:dyDescent="0.25">
      <c r="A316" s="318"/>
      <c r="B316" s="21" t="str">
        <f t="shared" si="45"/>
        <v xml:space="preserve">Y 3 </v>
      </c>
      <c r="C316" s="277">
        <f t="shared" si="44"/>
        <v>16.753313609467455</v>
      </c>
      <c r="D316" s="328">
        <f>0.2*$H$30*(1-(($D$13)/(35*$D$105))^2)</f>
        <v>50.524091293322066</v>
      </c>
      <c r="E316" s="328"/>
      <c r="F316" s="277">
        <f t="shared" si="46"/>
        <v>52.5</v>
      </c>
      <c r="G316" s="264" t="str">
        <f t="shared" si="47"/>
        <v>OK</v>
      </c>
    </row>
    <row r="317" spans="1:7" x14ac:dyDescent="0.25">
      <c r="A317" s="318"/>
      <c r="B317" s="21" t="str">
        <f t="shared" si="45"/>
        <v>Y 4</v>
      </c>
      <c r="C317" s="277">
        <f t="shared" si="44"/>
        <v>17.404852071005916</v>
      </c>
      <c r="D317" s="328">
        <f>0.2*$H$30*(1-(($D$13)/(35*$D$105))^2)</f>
        <v>50.524091293322066</v>
      </c>
      <c r="E317" s="328"/>
      <c r="F317" s="277">
        <f t="shared" si="46"/>
        <v>52.5</v>
      </c>
      <c r="G317" s="264" t="str">
        <f t="shared" si="47"/>
        <v>OK</v>
      </c>
    </row>
    <row r="318" spans="1:7" x14ac:dyDescent="0.25">
      <c r="A318" s="318"/>
      <c r="B318" s="21" t="str">
        <f t="shared" si="45"/>
        <v>Y 5</v>
      </c>
      <c r="C318" s="277">
        <f t="shared" si="44"/>
        <v>10.96594674556213</v>
      </c>
      <c r="D318" s="328">
        <f>0.2*$H$30*(1-(($D$13)/(35*$D$105))^2)</f>
        <v>50.524091293322066</v>
      </c>
      <c r="E318" s="328"/>
      <c r="F318" s="277">
        <f t="shared" si="46"/>
        <v>52.5</v>
      </c>
      <c r="G318" s="264" t="str">
        <f t="shared" si="47"/>
        <v>OK</v>
      </c>
    </row>
    <row r="319" spans="1:7" x14ac:dyDescent="0.25">
      <c r="A319" s="318"/>
      <c r="B319" s="21" t="str">
        <f t="shared" si="45"/>
        <v>Y 6</v>
      </c>
      <c r="C319" s="277">
        <f t="shared" si="44"/>
        <v>17.606723646723644</v>
      </c>
      <c r="D319" s="328">
        <f>0.2*$H$30*(1-(($D$13)/(35*$D$105))^2)</f>
        <v>50.524091293322066</v>
      </c>
      <c r="E319" s="328"/>
      <c r="F319" s="277">
        <f t="shared" si="46"/>
        <v>52.5</v>
      </c>
      <c r="G319" s="264" t="str">
        <f t="shared" si="47"/>
        <v>OK</v>
      </c>
    </row>
    <row r="320" spans="1:7" x14ac:dyDescent="0.25">
      <c r="A320" s="318"/>
      <c r="B320" s="21" t="str">
        <f t="shared" si="45"/>
        <v>Y 7</v>
      </c>
      <c r="C320" s="277">
        <f t="shared" si="44"/>
        <v>17.606723646723644</v>
      </c>
      <c r="D320" s="328">
        <f>0.2*$H$30*(1-(($D$13)/(35*$D$105))^2)</f>
        <v>50.524091293322066</v>
      </c>
      <c r="E320" s="328"/>
      <c r="F320" s="277">
        <f t="shared" si="46"/>
        <v>52.5</v>
      </c>
      <c r="G320" s="264" t="str">
        <f t="shared" si="47"/>
        <v>OK</v>
      </c>
    </row>
    <row r="321" spans="1:7" x14ac:dyDescent="0.25">
      <c r="A321" s="318"/>
      <c r="B321" s="21" t="str">
        <f t="shared" si="45"/>
        <v>Y 8</v>
      </c>
      <c r="C321" s="277">
        <f t="shared" si="44"/>
        <v>17.629914529914526</v>
      </c>
      <c r="D321" s="328">
        <f>0.2*$H$30*(1-(($D$13)/(35*$D$105))^2)</f>
        <v>50.524091293322066</v>
      </c>
      <c r="E321" s="328"/>
      <c r="F321" s="277">
        <f t="shared" si="46"/>
        <v>52.5</v>
      </c>
      <c r="G321" s="264" t="str">
        <f t="shared" si="47"/>
        <v>OK</v>
      </c>
    </row>
    <row r="322" spans="1:7" x14ac:dyDescent="0.25">
      <c r="A322" s="318"/>
      <c r="B322" s="21" t="str">
        <f t="shared" si="45"/>
        <v>Y 9</v>
      </c>
      <c r="C322" s="277">
        <f t="shared" si="44"/>
        <v>17.629914529914526</v>
      </c>
      <c r="D322" s="328">
        <f>0.2*$H$30*(1-(($D$13)/(35*$D$105))^2)</f>
        <v>50.524091293322066</v>
      </c>
      <c r="E322" s="328"/>
      <c r="F322" s="277">
        <f t="shared" si="46"/>
        <v>52.5</v>
      </c>
      <c r="G322" s="264" t="str">
        <f t="shared" si="47"/>
        <v>OK</v>
      </c>
    </row>
    <row r="323" spans="1:7" x14ac:dyDescent="0.25">
      <c r="A323" s="318"/>
      <c r="B323" s="21" t="str">
        <f t="shared" si="45"/>
        <v>Y 10</v>
      </c>
      <c r="C323" s="277">
        <f t="shared" si="44"/>
        <v>16.543076923076921</v>
      </c>
      <c r="D323" s="328">
        <f>0.2*$H$30*(1-(($D$13)/(35*$D$105))^2)</f>
        <v>50.524091293322066</v>
      </c>
      <c r="E323" s="328"/>
      <c r="F323" s="277">
        <f t="shared" si="46"/>
        <v>52.5</v>
      </c>
      <c r="G323" s="264" t="str">
        <f t="shared" si="47"/>
        <v>OK</v>
      </c>
    </row>
    <row r="324" spans="1:7" x14ac:dyDescent="0.25">
      <c r="A324" s="318"/>
      <c r="B324" s="21" t="str">
        <f t="shared" si="45"/>
        <v>Y 11</v>
      </c>
      <c r="C324" s="277">
        <f t="shared" si="44"/>
        <v>16.773165680473372</v>
      </c>
      <c r="D324" s="328">
        <f>0.2*$H$30*(1-(($D$13)/(35*$D$105))^2)</f>
        <v>50.524091293322066</v>
      </c>
      <c r="E324" s="328"/>
      <c r="F324" s="277">
        <f t="shared" si="46"/>
        <v>52.5</v>
      </c>
      <c r="G324" s="264" t="str">
        <f t="shared" si="47"/>
        <v>OK</v>
      </c>
    </row>
    <row r="325" spans="1:7" x14ac:dyDescent="0.25">
      <c r="A325" s="318"/>
      <c r="B325" s="21" t="str">
        <f t="shared" si="45"/>
        <v>Y 12</v>
      </c>
      <c r="C325" s="277">
        <f t="shared" si="44"/>
        <v>17.426982248520712</v>
      </c>
      <c r="D325" s="328">
        <f>0.2*$H$30*(1-(($D$13)/(35*$D$105))^2)</f>
        <v>50.524091293322066</v>
      </c>
      <c r="E325" s="328"/>
      <c r="F325" s="277">
        <f t="shared" si="46"/>
        <v>52.5</v>
      </c>
      <c r="G325" s="264" t="str">
        <f t="shared" si="47"/>
        <v>OK</v>
      </c>
    </row>
    <row r="326" spans="1:7" x14ac:dyDescent="0.25">
      <c r="A326" s="318"/>
      <c r="B326" s="21" t="str">
        <f t="shared" si="45"/>
        <v>Y 13</v>
      </c>
      <c r="C326" s="277">
        <f t="shared" si="44"/>
        <v>16.773165680473372</v>
      </c>
      <c r="D326" s="328">
        <f>0.2*$H$30*(1-(($D$13)/(35*$D$105))^2)</f>
        <v>50.524091293322066</v>
      </c>
      <c r="E326" s="328"/>
      <c r="F326" s="277">
        <f t="shared" si="46"/>
        <v>52.5</v>
      </c>
      <c r="G326" s="264" t="str">
        <f t="shared" si="47"/>
        <v>OK</v>
      </c>
    </row>
    <row r="327" spans="1:7" x14ac:dyDescent="0.25">
      <c r="A327" s="318"/>
      <c r="B327" s="21" t="str">
        <f t="shared" si="45"/>
        <v>Y 14</v>
      </c>
      <c r="C327" s="277">
        <f t="shared" si="44"/>
        <v>16.971442307692307</v>
      </c>
      <c r="D327" s="328">
        <f>0.2*$H$30*(1-(($D$13)/(35*$D$105))^2)</f>
        <v>50.524091293322066</v>
      </c>
      <c r="E327" s="328"/>
      <c r="F327" s="277">
        <f t="shared" si="46"/>
        <v>52.5</v>
      </c>
      <c r="G327" s="264" t="str">
        <f t="shared" si="47"/>
        <v>OK</v>
      </c>
    </row>
    <row r="328" spans="1:7" x14ac:dyDescent="0.25">
      <c r="A328" s="318"/>
      <c r="B328" s="21" t="str">
        <f t="shared" si="45"/>
        <v>Y 15</v>
      </c>
      <c r="C328" s="277">
        <f t="shared" si="44"/>
        <v>16.124835164835162</v>
      </c>
      <c r="D328" s="328">
        <f>0.2*$H$30*(1-(($D$13)/(35*$D$105))^2)</f>
        <v>50.524091293322066</v>
      </c>
      <c r="E328" s="328"/>
      <c r="F328" s="277">
        <f t="shared" si="46"/>
        <v>52.5</v>
      </c>
      <c r="G328" s="264" t="str">
        <f t="shared" si="47"/>
        <v>OK</v>
      </c>
    </row>
    <row r="329" spans="1:7" x14ac:dyDescent="0.25">
      <c r="A329" s="318"/>
      <c r="B329" s="21" t="str">
        <f t="shared" si="45"/>
        <v>Y 16</v>
      </c>
      <c r="C329" s="277">
        <f t="shared" si="44"/>
        <v>22.866666666666671</v>
      </c>
      <c r="D329" s="328">
        <f>0.2*$H$30*(1-(($D$13)/(35*$D$105))^2)</f>
        <v>50.524091293322066</v>
      </c>
      <c r="E329" s="328"/>
      <c r="F329" s="277">
        <f t="shared" si="46"/>
        <v>52.5</v>
      </c>
      <c r="G329" s="264" t="str">
        <f t="shared" si="47"/>
        <v>OK</v>
      </c>
    </row>
    <row r="330" spans="1:7" x14ac:dyDescent="0.25">
      <c r="A330" s="318"/>
      <c r="B330" s="21" t="str">
        <f t="shared" si="45"/>
        <v>Y 17</v>
      </c>
      <c r="C330" s="277">
        <f>(SUM(J206:K206)+SUM(J234:K234))/($D$105*D206)</f>
        <v>25.411094674556214</v>
      </c>
      <c r="D330" s="328">
        <f>0.2*$H$30*(1-(($D$13)/(35*$D$105))^2)</f>
        <v>50.524091293322066</v>
      </c>
      <c r="E330" s="328"/>
      <c r="F330" s="277">
        <f t="shared" si="46"/>
        <v>52.5</v>
      </c>
      <c r="G330" s="264" t="str">
        <f t="shared" si="47"/>
        <v>OK</v>
      </c>
    </row>
    <row r="331" spans="1:7" x14ac:dyDescent="0.25">
      <c r="A331" s="318"/>
      <c r="B331" s="24" t="str">
        <f t="shared" si="45"/>
        <v>Y 18</v>
      </c>
      <c r="C331" s="278">
        <f>(SUM(J207:K207)+SUM(J235:K235))/($D$105*D207)</f>
        <v>25.806894586894586</v>
      </c>
      <c r="D331" s="329">
        <f>0.2*$H$30*(1-(($D$13)/(35*$D$105))^2)</f>
        <v>50.524091293322066</v>
      </c>
      <c r="E331" s="329"/>
      <c r="F331" s="278">
        <f t="shared" si="46"/>
        <v>52.5</v>
      </c>
      <c r="G331" s="265" t="str">
        <f t="shared" si="47"/>
        <v>OK</v>
      </c>
    </row>
    <row r="332" spans="1:7" x14ac:dyDescent="0.25">
      <c r="A332" s="318" t="s">
        <v>431</v>
      </c>
      <c r="B332" s="19" t="str">
        <f t="shared" si="45"/>
        <v xml:space="preserve">X 1 </v>
      </c>
      <c r="C332" s="279">
        <f>(SUM(J208:K208))/($D$105*D208)</f>
        <v>11.344825174825171</v>
      </c>
      <c r="D332" s="331">
        <f>0.2*$H$30*(1-(($D$13)/(35*$D$105))^2)</f>
        <v>50.524091293322066</v>
      </c>
      <c r="E332" s="331"/>
      <c r="F332" s="279">
        <f t="shared" si="46"/>
        <v>52.5</v>
      </c>
      <c r="G332" s="262" t="str">
        <f t="shared" si="47"/>
        <v>OK</v>
      </c>
    </row>
    <row r="333" spans="1:7" x14ac:dyDescent="0.25">
      <c r="A333" s="318"/>
      <c r="B333" s="21" t="str">
        <f t="shared" si="45"/>
        <v xml:space="preserve">X 2 </v>
      </c>
      <c r="C333" s="277">
        <f t="shared" ref="C333:C339" si="48">(SUM(J209:K209))/($D$105*D209)</f>
        <v>10.068426573426569</v>
      </c>
      <c r="D333" s="328">
        <f>0.2*$H$30*(1-(($D$13)/(35*$D$105))^2)</f>
        <v>50.524091293322066</v>
      </c>
      <c r="E333" s="328"/>
      <c r="F333" s="277">
        <f t="shared" si="46"/>
        <v>52.5</v>
      </c>
      <c r="G333" s="264" t="str">
        <f t="shared" si="47"/>
        <v>OK</v>
      </c>
    </row>
    <row r="334" spans="1:7" x14ac:dyDescent="0.25">
      <c r="A334" s="318"/>
      <c r="B334" s="21" t="str">
        <f t="shared" si="45"/>
        <v xml:space="preserve">X 3 </v>
      </c>
      <c r="C334" s="277">
        <f t="shared" si="48"/>
        <v>6.6049650349650335</v>
      </c>
      <c r="D334" s="328">
        <f>0.2*$H$30*(1-(($D$13)/(35*$D$105))^2)</f>
        <v>50.524091293322066</v>
      </c>
      <c r="E334" s="328"/>
      <c r="F334" s="277">
        <f t="shared" si="46"/>
        <v>52.5</v>
      </c>
      <c r="G334" s="264" t="str">
        <f t="shared" si="47"/>
        <v>OK</v>
      </c>
    </row>
    <row r="335" spans="1:7" x14ac:dyDescent="0.25">
      <c r="A335" s="318"/>
      <c r="B335" s="21" t="str">
        <f t="shared" si="45"/>
        <v>X 4</v>
      </c>
      <c r="C335" s="277">
        <f t="shared" si="48"/>
        <v>7.6416783216783202</v>
      </c>
      <c r="D335" s="328">
        <f>0.2*$H$30*(1-(($D$13)/(35*$D$105))^2)</f>
        <v>50.524091293322066</v>
      </c>
      <c r="E335" s="328"/>
      <c r="F335" s="277">
        <f t="shared" si="46"/>
        <v>52.5</v>
      </c>
      <c r="G335" s="264" t="str">
        <f t="shared" si="47"/>
        <v>OK</v>
      </c>
    </row>
    <row r="336" spans="1:7" x14ac:dyDescent="0.25">
      <c r="A336" s="318"/>
      <c r="B336" s="21" t="str">
        <f t="shared" si="45"/>
        <v>X 5</v>
      </c>
      <c r="C336" s="277">
        <f t="shared" si="48"/>
        <v>6.741043324491601</v>
      </c>
      <c r="D336" s="328">
        <f>0.2*$H$30*(1-(($D$13)/(35*$D$105))^2)</f>
        <v>50.524091293322066</v>
      </c>
      <c r="E336" s="328"/>
      <c r="F336" s="277">
        <f t="shared" si="46"/>
        <v>52.5</v>
      </c>
      <c r="G336" s="264" t="str">
        <f t="shared" si="47"/>
        <v>OK</v>
      </c>
    </row>
    <row r="337" spans="1:7" x14ac:dyDescent="0.25">
      <c r="A337" s="318"/>
      <c r="B337" s="21" t="str">
        <f t="shared" si="45"/>
        <v>X 6</v>
      </c>
      <c r="C337" s="277">
        <f t="shared" si="48"/>
        <v>7.5733498759305204</v>
      </c>
      <c r="D337" s="328">
        <f>0.2*$H$30*(1-(($D$13)/(35*$D$105))^2)</f>
        <v>50.524091293322066</v>
      </c>
      <c r="E337" s="328"/>
      <c r="F337" s="277">
        <f t="shared" si="46"/>
        <v>52.5</v>
      </c>
      <c r="G337" s="264" t="str">
        <f t="shared" si="47"/>
        <v>OK</v>
      </c>
    </row>
    <row r="338" spans="1:7" x14ac:dyDescent="0.25">
      <c r="A338" s="318"/>
      <c r="B338" s="21" t="str">
        <f t="shared" si="45"/>
        <v>X 7</v>
      </c>
      <c r="C338" s="277">
        <f t="shared" si="48"/>
        <v>6.7675367329299903</v>
      </c>
      <c r="D338" s="328">
        <f>0.2*$H$30*(1-(($D$13)/(35*$D$105))^2)</f>
        <v>50.524091293322066</v>
      </c>
      <c r="E338" s="328"/>
      <c r="F338" s="277">
        <f t="shared" si="46"/>
        <v>52.5</v>
      </c>
      <c r="G338" s="264" t="str">
        <f t="shared" si="47"/>
        <v>OK</v>
      </c>
    </row>
    <row r="339" spans="1:7" x14ac:dyDescent="0.25">
      <c r="A339" s="318"/>
      <c r="B339" s="21" t="str">
        <f t="shared" si="45"/>
        <v>X 8</v>
      </c>
      <c r="C339" s="277">
        <f t="shared" si="48"/>
        <v>11.13486603284356</v>
      </c>
      <c r="D339" s="328">
        <f>0.2*$H$30*(1-(($D$13)/(35*$D$105))^2)</f>
        <v>50.524091293322066</v>
      </c>
      <c r="E339" s="328"/>
      <c r="F339" s="277">
        <f t="shared" si="46"/>
        <v>52.5</v>
      </c>
      <c r="G339" s="264" t="str">
        <f t="shared" si="47"/>
        <v>OK</v>
      </c>
    </row>
    <row r="340" spans="1:7" x14ac:dyDescent="0.25">
      <c r="A340" s="318"/>
      <c r="B340" s="21" t="str">
        <f t="shared" si="45"/>
        <v>X 9</v>
      </c>
      <c r="C340" s="277">
        <f t="shared" ref="C340:C359" si="49">(SUM(J216:K216))/($D$105*D216)</f>
        <v>11.348349178910977</v>
      </c>
      <c r="D340" s="328">
        <f>0.2*$H$30*(1-(($D$13)/(35*$D$105))^2)</f>
        <v>50.524091293322066</v>
      </c>
      <c r="E340" s="328"/>
      <c r="F340" s="277">
        <f t="shared" si="46"/>
        <v>52.5</v>
      </c>
      <c r="G340" s="264" t="str">
        <f t="shared" si="47"/>
        <v>OK</v>
      </c>
    </row>
    <row r="341" spans="1:7" x14ac:dyDescent="0.25">
      <c r="A341" s="318"/>
      <c r="B341" s="21" t="str">
        <f t="shared" si="45"/>
        <v>X 10</v>
      </c>
      <c r="C341" s="277">
        <f t="shared" si="49"/>
        <v>11.348349178910977</v>
      </c>
      <c r="D341" s="328">
        <f>0.2*$H$30*(1-(($D$13)/(35*$D$105))^2)</f>
        <v>50.524091293322066</v>
      </c>
      <c r="E341" s="328"/>
      <c r="F341" s="277">
        <f t="shared" si="46"/>
        <v>52.5</v>
      </c>
      <c r="G341" s="264" t="str">
        <f t="shared" si="47"/>
        <v>OK</v>
      </c>
    </row>
    <row r="342" spans="1:7" x14ac:dyDescent="0.25">
      <c r="A342" s="318"/>
      <c r="B342" s="21" t="str">
        <f t="shared" si="45"/>
        <v xml:space="preserve">Y 1 </v>
      </c>
      <c r="C342" s="277">
        <f t="shared" si="49"/>
        <v>7.7141391941391939</v>
      </c>
      <c r="D342" s="328">
        <f>0.2*$H$30*(1-(($D$13)/(35*$D$105))^2)</f>
        <v>50.524091293322066</v>
      </c>
      <c r="E342" s="328"/>
      <c r="F342" s="277">
        <f t="shared" si="46"/>
        <v>52.5</v>
      </c>
      <c r="G342" s="264" t="str">
        <f t="shared" si="47"/>
        <v>OK</v>
      </c>
    </row>
    <row r="343" spans="1:7" x14ac:dyDescent="0.25">
      <c r="A343" s="318"/>
      <c r="B343" s="21" t="str">
        <f t="shared" si="45"/>
        <v xml:space="preserve">Y 2 </v>
      </c>
      <c r="C343" s="277">
        <f t="shared" si="49"/>
        <v>8.0975641025641032</v>
      </c>
      <c r="D343" s="328">
        <f>0.2*$H$30*(1-(($D$13)/(35*$D$105))^2)</f>
        <v>50.524091293322066</v>
      </c>
      <c r="E343" s="328"/>
      <c r="F343" s="277">
        <f t="shared" si="46"/>
        <v>52.5</v>
      </c>
      <c r="G343" s="264" t="str">
        <f t="shared" si="47"/>
        <v>OK</v>
      </c>
    </row>
    <row r="344" spans="1:7" x14ac:dyDescent="0.25">
      <c r="A344" s="318"/>
      <c r="B344" s="21" t="str">
        <f t="shared" si="45"/>
        <v xml:space="preserve">Y 3 </v>
      </c>
      <c r="C344" s="277">
        <f t="shared" si="49"/>
        <v>8.0078698224852065</v>
      </c>
      <c r="D344" s="328">
        <f>0.2*$H$30*(1-(($D$13)/(35*$D$105))^2)</f>
        <v>50.524091293322066</v>
      </c>
      <c r="E344" s="328"/>
      <c r="F344" s="277">
        <f t="shared" si="46"/>
        <v>52.5</v>
      </c>
      <c r="G344" s="264" t="str">
        <f t="shared" si="47"/>
        <v>OK</v>
      </c>
    </row>
    <row r="345" spans="1:7" x14ac:dyDescent="0.25">
      <c r="A345" s="318"/>
      <c r="B345" s="21" t="str">
        <f t="shared" si="45"/>
        <v>Y 4</v>
      </c>
      <c r="C345" s="277">
        <f t="shared" si="49"/>
        <v>8.3040236686390525</v>
      </c>
      <c r="D345" s="328">
        <f>0.2*$H$30*(1-(($D$13)/(35*$D$105))^2)</f>
        <v>50.524091293322066</v>
      </c>
      <c r="E345" s="328"/>
      <c r="F345" s="277">
        <f t="shared" si="46"/>
        <v>52.5</v>
      </c>
      <c r="G345" s="264" t="str">
        <f t="shared" si="47"/>
        <v>OK</v>
      </c>
    </row>
    <row r="346" spans="1:7" x14ac:dyDescent="0.25">
      <c r="A346" s="318"/>
      <c r="B346" s="21" t="str">
        <f t="shared" si="45"/>
        <v>Y 5</v>
      </c>
      <c r="C346" s="277">
        <f t="shared" si="49"/>
        <v>5.3772485207100589</v>
      </c>
      <c r="D346" s="328">
        <f>0.2*$H$30*(1-(($D$13)/(35*$D$105))^2)</f>
        <v>50.524091293322066</v>
      </c>
      <c r="E346" s="328"/>
      <c r="F346" s="277">
        <f t="shared" si="46"/>
        <v>52.5</v>
      </c>
      <c r="G346" s="264" t="str">
        <f t="shared" si="47"/>
        <v>OK</v>
      </c>
    </row>
    <row r="347" spans="1:7" x14ac:dyDescent="0.25">
      <c r="A347" s="318"/>
      <c r="B347" s="21" t="str">
        <f t="shared" si="45"/>
        <v>Y 6</v>
      </c>
      <c r="C347" s="277">
        <f t="shared" si="49"/>
        <v>8.3957834757834746</v>
      </c>
      <c r="D347" s="328">
        <f>0.2*$H$30*(1-(($D$13)/(35*$D$105))^2)</f>
        <v>50.524091293322066</v>
      </c>
      <c r="E347" s="328"/>
      <c r="F347" s="277">
        <f t="shared" si="46"/>
        <v>52.5</v>
      </c>
      <c r="G347" s="264" t="str">
        <f t="shared" si="47"/>
        <v>OK</v>
      </c>
    </row>
    <row r="348" spans="1:7" x14ac:dyDescent="0.25">
      <c r="A348" s="318"/>
      <c r="B348" s="21" t="str">
        <f t="shared" si="45"/>
        <v>Y 7</v>
      </c>
      <c r="C348" s="277">
        <f t="shared" si="49"/>
        <v>8.3957834757834746</v>
      </c>
      <c r="D348" s="328">
        <f>0.2*$H$30*(1-(($D$13)/(35*$D$105))^2)</f>
        <v>50.524091293322066</v>
      </c>
      <c r="E348" s="328"/>
      <c r="F348" s="277">
        <f t="shared" si="46"/>
        <v>52.5</v>
      </c>
      <c r="G348" s="264" t="str">
        <f t="shared" si="47"/>
        <v>OK</v>
      </c>
    </row>
    <row r="349" spans="1:7" x14ac:dyDescent="0.25">
      <c r="A349" s="318"/>
      <c r="B349" s="21" t="str">
        <f t="shared" si="45"/>
        <v>Y 8</v>
      </c>
      <c r="C349" s="277">
        <f t="shared" si="49"/>
        <v>8.4063247863247845</v>
      </c>
      <c r="D349" s="328">
        <f>0.2*$H$30*(1-(($D$13)/(35*$D$105))^2)</f>
        <v>50.524091293322066</v>
      </c>
      <c r="E349" s="328"/>
      <c r="F349" s="277">
        <f t="shared" si="46"/>
        <v>52.5</v>
      </c>
      <c r="G349" s="264" t="str">
        <f t="shared" si="47"/>
        <v>OK</v>
      </c>
    </row>
    <row r="350" spans="1:7" x14ac:dyDescent="0.25">
      <c r="A350" s="318"/>
      <c r="B350" s="21" t="str">
        <f t="shared" si="45"/>
        <v>Y 9</v>
      </c>
      <c r="C350" s="277">
        <f t="shared" si="49"/>
        <v>8.4063247863247845</v>
      </c>
      <c r="D350" s="328">
        <f>0.2*$H$30*(1-(($D$13)/(35*$D$105))^2)</f>
        <v>50.524091293322066</v>
      </c>
      <c r="E350" s="328"/>
      <c r="F350" s="277">
        <f t="shared" si="46"/>
        <v>52.5</v>
      </c>
      <c r="G350" s="264" t="str">
        <f t="shared" si="47"/>
        <v>OK</v>
      </c>
    </row>
    <row r="351" spans="1:7" x14ac:dyDescent="0.25">
      <c r="A351" s="318"/>
      <c r="B351" s="21" t="str">
        <f t="shared" si="45"/>
        <v>Y 10</v>
      </c>
      <c r="C351" s="277">
        <f t="shared" si="49"/>
        <v>7.9123076923076914</v>
      </c>
      <c r="D351" s="328">
        <f>0.2*$H$30*(1-(($D$13)/(35*$D$105))^2)</f>
        <v>50.524091293322066</v>
      </c>
      <c r="E351" s="328"/>
      <c r="F351" s="277">
        <f t="shared" si="46"/>
        <v>52.5</v>
      </c>
      <c r="G351" s="264" t="str">
        <f t="shared" si="47"/>
        <v>OK</v>
      </c>
    </row>
    <row r="352" spans="1:7" x14ac:dyDescent="0.25">
      <c r="A352" s="318"/>
      <c r="B352" s="21" t="str">
        <f t="shared" si="45"/>
        <v>Y 11</v>
      </c>
      <c r="C352" s="277">
        <f t="shared" si="49"/>
        <v>8.0168934911242591</v>
      </c>
      <c r="D352" s="328">
        <f>0.2*$H$30*(1-(($D$13)/(35*$D$105))^2)</f>
        <v>50.524091293322066</v>
      </c>
      <c r="E352" s="328"/>
      <c r="F352" s="277">
        <f t="shared" si="46"/>
        <v>52.5</v>
      </c>
      <c r="G352" s="264" t="str">
        <f t="shared" si="47"/>
        <v>OK</v>
      </c>
    </row>
    <row r="353" spans="1:7" x14ac:dyDescent="0.25">
      <c r="A353" s="318"/>
      <c r="B353" s="21" t="str">
        <f t="shared" si="45"/>
        <v>Y 12</v>
      </c>
      <c r="C353" s="277">
        <f t="shared" si="49"/>
        <v>8.3140828402366864</v>
      </c>
      <c r="D353" s="328">
        <f>0.2*$H$30*(1-(($D$13)/(35*$D$105))^2)</f>
        <v>50.524091293322066</v>
      </c>
      <c r="E353" s="328"/>
      <c r="F353" s="277">
        <f t="shared" si="46"/>
        <v>52.5</v>
      </c>
      <c r="G353" s="264" t="str">
        <f t="shared" si="47"/>
        <v>OK</v>
      </c>
    </row>
    <row r="354" spans="1:7" x14ac:dyDescent="0.25">
      <c r="A354" s="318"/>
      <c r="B354" s="21" t="str">
        <f t="shared" si="45"/>
        <v>Y 13</v>
      </c>
      <c r="C354" s="277">
        <f t="shared" si="49"/>
        <v>8.0168934911242591</v>
      </c>
      <c r="D354" s="328">
        <f>0.2*$H$30*(1-(($D$13)/(35*$D$105))^2)</f>
        <v>50.524091293322066</v>
      </c>
      <c r="E354" s="328"/>
      <c r="F354" s="277">
        <f t="shared" si="46"/>
        <v>52.5</v>
      </c>
      <c r="G354" s="264" t="str">
        <f t="shared" si="47"/>
        <v>OK</v>
      </c>
    </row>
    <row r="355" spans="1:7" x14ac:dyDescent="0.25">
      <c r="A355" s="318"/>
      <c r="B355" s="21" t="str">
        <f t="shared" si="45"/>
        <v>Y 14</v>
      </c>
      <c r="C355" s="277">
        <f t="shared" si="49"/>
        <v>8.1070192307692324</v>
      </c>
      <c r="D355" s="328">
        <f>0.2*$H$30*(1-(($D$13)/(35*$D$105))^2)</f>
        <v>50.524091293322066</v>
      </c>
      <c r="E355" s="328"/>
      <c r="F355" s="277">
        <f t="shared" si="46"/>
        <v>52.5</v>
      </c>
      <c r="G355" s="264" t="str">
        <f t="shared" si="47"/>
        <v>OK</v>
      </c>
    </row>
    <row r="356" spans="1:7" x14ac:dyDescent="0.25">
      <c r="A356" s="318"/>
      <c r="B356" s="21" t="str">
        <f t="shared" si="45"/>
        <v>Y 15</v>
      </c>
      <c r="C356" s="277">
        <f t="shared" si="49"/>
        <v>7.7221978021978028</v>
      </c>
      <c r="D356" s="328">
        <f>0.2*$H$30*(1-(($D$13)/(35*$D$105))^2)</f>
        <v>50.524091293322066</v>
      </c>
      <c r="E356" s="328"/>
      <c r="F356" s="277">
        <f t="shared" si="46"/>
        <v>52.5</v>
      </c>
      <c r="G356" s="264" t="str">
        <f t="shared" si="47"/>
        <v>OK</v>
      </c>
    </row>
    <row r="357" spans="1:7" x14ac:dyDescent="0.25">
      <c r="A357" s="318"/>
      <c r="B357" s="21" t="str">
        <f t="shared" si="45"/>
        <v>Y 16</v>
      </c>
      <c r="C357" s="277">
        <f t="shared" si="49"/>
        <v>10.786666666666667</v>
      </c>
      <c r="D357" s="328">
        <f>0.2*$H$30*(1-(($D$13)/(35*$D$105))^2)</f>
        <v>50.524091293322066</v>
      </c>
      <c r="E357" s="328"/>
      <c r="F357" s="277">
        <f t="shared" si="46"/>
        <v>52.5</v>
      </c>
      <c r="G357" s="264" t="str">
        <f t="shared" si="47"/>
        <v>OK</v>
      </c>
    </row>
    <row r="358" spans="1:7" x14ac:dyDescent="0.25">
      <c r="A358" s="318"/>
      <c r="B358" s="21" t="str">
        <f t="shared" si="45"/>
        <v>Y 17</v>
      </c>
      <c r="C358" s="277">
        <f t="shared" si="49"/>
        <v>11.943224852071005</v>
      </c>
      <c r="D358" s="328">
        <f>0.2*$H$30*(1-(($D$13)/(35*$D$105))^2)</f>
        <v>50.524091293322066</v>
      </c>
      <c r="E358" s="328"/>
      <c r="F358" s="277">
        <f t="shared" si="46"/>
        <v>52.5</v>
      </c>
      <c r="G358" s="264" t="str">
        <f t="shared" si="47"/>
        <v>OK</v>
      </c>
    </row>
    <row r="359" spans="1:7" x14ac:dyDescent="0.25">
      <c r="A359" s="318"/>
      <c r="B359" s="24" t="str">
        <f t="shared" si="45"/>
        <v>Y 18</v>
      </c>
      <c r="C359" s="278">
        <f t="shared" si="49"/>
        <v>12.123133903133903</v>
      </c>
      <c r="D359" s="329">
        <f>0.2*$H$30*(1-(($D$13)/(35*$D$105))^2)</f>
        <v>50.524091293322066</v>
      </c>
      <c r="E359" s="329"/>
      <c r="F359" s="278">
        <f t="shared" si="46"/>
        <v>52.5</v>
      </c>
      <c r="G359" s="265" t="str">
        <f t="shared" si="47"/>
        <v>OK</v>
      </c>
    </row>
    <row r="360" spans="1:7" x14ac:dyDescent="0.25">
      <c r="A360" s="38"/>
      <c r="B360" s="277"/>
      <c r="C360" s="277"/>
      <c r="D360" s="277"/>
      <c r="E360" s="277"/>
      <c r="F360" s="277"/>
      <c r="G360" s="263"/>
    </row>
    <row r="361" spans="1:7" x14ac:dyDescent="0.25">
      <c r="A361" s="38"/>
      <c r="B361" s="277"/>
      <c r="C361" s="277"/>
      <c r="D361" s="277"/>
      <c r="E361" s="277"/>
      <c r="F361" s="277"/>
      <c r="G361" s="263"/>
    </row>
    <row r="362" spans="1:7" x14ac:dyDescent="0.25">
      <c r="A362" s="38"/>
      <c r="B362" s="277"/>
      <c r="C362" s="277"/>
      <c r="D362" s="277"/>
      <c r="E362" s="277"/>
      <c r="F362" s="277"/>
      <c r="G362" s="263"/>
    </row>
    <row r="364" spans="1:7" x14ac:dyDescent="0.25">
      <c r="A364" s="1" t="s">
        <v>234</v>
      </c>
    </row>
    <row r="370" spans="1:9" x14ac:dyDescent="0.25">
      <c r="B370" s="274" t="s">
        <v>49</v>
      </c>
      <c r="C370" s="274" t="s">
        <v>50</v>
      </c>
      <c r="D370" s="274" t="s">
        <v>51</v>
      </c>
      <c r="E370" s="274" t="s">
        <v>235</v>
      </c>
      <c r="F370" s="274" t="s">
        <v>236</v>
      </c>
      <c r="G370" s="274" t="s">
        <v>237</v>
      </c>
      <c r="H370" s="274" t="s">
        <v>238</v>
      </c>
      <c r="I370" s="274" t="s">
        <v>239</v>
      </c>
    </row>
    <row r="371" spans="1:9" x14ac:dyDescent="0.25">
      <c r="A371" s="294" t="s">
        <v>34</v>
      </c>
      <c r="B371" s="19" t="str">
        <f t="shared" ref="B371:B399" si="50">B123</f>
        <v xml:space="preserve">X 1 </v>
      </c>
      <c r="C371" s="279">
        <f>$D$105</f>
        <v>0.13</v>
      </c>
      <c r="D371" s="87">
        <f t="shared" ref="D371:D399" si="51">D123</f>
        <v>2.2000000000000002</v>
      </c>
      <c r="E371" s="279">
        <f>$C$38*D371*C371*$D$13+$C$42*D371*$D$13</f>
        <v>1.76352</v>
      </c>
      <c r="F371" s="279">
        <v>1.075</v>
      </c>
      <c r="G371" s="279">
        <v>4.1349999999999998</v>
      </c>
      <c r="H371" s="279">
        <f>E371*F371</f>
        <v>1.8957839999999999</v>
      </c>
      <c r="I371" s="39">
        <f>E371*G371</f>
        <v>7.2921551999999998</v>
      </c>
    </row>
    <row r="372" spans="1:9" x14ac:dyDescent="0.25">
      <c r="A372" s="295"/>
      <c r="B372" s="21" t="str">
        <f t="shared" si="50"/>
        <v xml:space="preserve">X 2 </v>
      </c>
      <c r="C372" s="277">
        <f t="shared" ref="C372:C440" si="52">$D$105</f>
        <v>0.13</v>
      </c>
      <c r="D372" s="88">
        <f t="shared" si="51"/>
        <v>2.2000000000000002</v>
      </c>
      <c r="E372" s="277">
        <f>$C$38*D372*C372*$D$13+$C$42*D372*$D$13</f>
        <v>1.76352</v>
      </c>
      <c r="F372" s="277">
        <v>1.075</v>
      </c>
      <c r="G372" s="277">
        <v>8.7349999999999994</v>
      </c>
      <c r="H372" s="277">
        <f t="shared" ref="H372:H435" si="53">E372*F372</f>
        <v>1.8957839999999999</v>
      </c>
      <c r="I372" s="42">
        <f t="shared" ref="I372:I435" si="54">E372*G372</f>
        <v>15.404347199999998</v>
      </c>
    </row>
    <row r="373" spans="1:9" x14ac:dyDescent="0.25">
      <c r="A373" s="295"/>
      <c r="B373" s="21" t="str">
        <f t="shared" si="50"/>
        <v xml:space="preserve">X 3 </v>
      </c>
      <c r="C373" s="277">
        <f t="shared" si="52"/>
        <v>0.13</v>
      </c>
      <c r="D373" s="88">
        <f t="shared" si="51"/>
        <v>2.2000000000000002</v>
      </c>
      <c r="E373" s="277">
        <f>$C$38*D373*C373*$D$13+$C$42*D373*$D$13</f>
        <v>1.76352</v>
      </c>
      <c r="F373" s="277">
        <v>1.075</v>
      </c>
      <c r="G373" s="277">
        <v>11.035</v>
      </c>
      <c r="H373" s="277">
        <f t="shared" si="53"/>
        <v>1.8957839999999999</v>
      </c>
      <c r="I373" s="42">
        <f t="shared" si="54"/>
        <v>19.4604432</v>
      </c>
    </row>
    <row r="374" spans="1:9" x14ac:dyDescent="0.25">
      <c r="A374" s="295"/>
      <c r="B374" s="21" t="str">
        <f t="shared" si="50"/>
        <v xml:space="preserve">X 4 </v>
      </c>
      <c r="C374" s="277">
        <f t="shared" si="52"/>
        <v>0.13</v>
      </c>
      <c r="D374" s="88">
        <f t="shared" si="51"/>
        <v>2.2000000000000002</v>
      </c>
      <c r="E374" s="277">
        <f>$C$38*D374*C374*$D$13+$C$42*D374*$D$13</f>
        <v>1.76352</v>
      </c>
      <c r="F374" s="277">
        <v>1.075</v>
      </c>
      <c r="G374" s="277">
        <v>12.965</v>
      </c>
      <c r="H374" s="277">
        <f t="shared" si="53"/>
        <v>1.8957839999999999</v>
      </c>
      <c r="I374" s="42">
        <f t="shared" si="54"/>
        <v>22.864036800000001</v>
      </c>
    </row>
    <row r="375" spans="1:9" x14ac:dyDescent="0.25">
      <c r="A375" s="295"/>
      <c r="B375" s="21" t="str">
        <f t="shared" si="50"/>
        <v xml:space="preserve">X 5 </v>
      </c>
      <c r="C375" s="277">
        <f t="shared" si="52"/>
        <v>0.13</v>
      </c>
      <c r="D375" s="88">
        <f t="shared" si="51"/>
        <v>2.1749999999999998</v>
      </c>
      <c r="E375" s="277">
        <f>$C$38*D375*C375*$D$13+$C$42*D375*$D$13</f>
        <v>1.7434799999999999</v>
      </c>
      <c r="F375" s="277">
        <v>1.0874999999999999</v>
      </c>
      <c r="G375" s="277">
        <v>17.934999999999999</v>
      </c>
      <c r="H375" s="277">
        <f t="shared" si="53"/>
        <v>1.8960344999999998</v>
      </c>
      <c r="I375" s="42">
        <f t="shared" si="54"/>
        <v>31.269313799999995</v>
      </c>
    </row>
    <row r="376" spans="1:9" x14ac:dyDescent="0.25">
      <c r="A376" s="295"/>
      <c r="B376" s="21" t="str">
        <f t="shared" si="50"/>
        <v>X 6</v>
      </c>
      <c r="C376" s="277">
        <f t="shared" si="52"/>
        <v>0.13</v>
      </c>
      <c r="D376" s="88">
        <f t="shared" si="51"/>
        <v>3.1</v>
      </c>
      <c r="E376" s="277">
        <f>$C$38*D376*C376*$D$13+$C$42*D376*$D$13</f>
        <v>2.4849600000000001</v>
      </c>
      <c r="F376" s="277">
        <v>3.4750000000000001</v>
      </c>
      <c r="G376" s="277">
        <v>17.934999999999999</v>
      </c>
      <c r="H376" s="277">
        <f t="shared" si="53"/>
        <v>8.6352360000000008</v>
      </c>
      <c r="I376" s="42">
        <f t="shared" si="54"/>
        <v>44.5677576</v>
      </c>
    </row>
    <row r="377" spans="1:9" x14ac:dyDescent="0.25">
      <c r="A377" s="295"/>
      <c r="B377" s="21" t="str">
        <f t="shared" si="50"/>
        <v>X 7</v>
      </c>
      <c r="C377" s="277">
        <f t="shared" si="52"/>
        <v>0.13</v>
      </c>
      <c r="D377" s="88">
        <f t="shared" si="51"/>
        <v>2.2250000000000001</v>
      </c>
      <c r="E377" s="277">
        <f>$C$38*D377*C377*$D$13+$C$42*D377*$D$13</f>
        <v>1.78356</v>
      </c>
      <c r="F377" s="277">
        <v>5.8875000000000002</v>
      </c>
      <c r="G377" s="277">
        <v>17.934999999999999</v>
      </c>
      <c r="H377" s="277">
        <f t="shared" si="53"/>
        <v>10.500709500000001</v>
      </c>
      <c r="I377" s="42">
        <f t="shared" si="54"/>
        <v>31.988148599999999</v>
      </c>
    </row>
    <row r="378" spans="1:9" x14ac:dyDescent="0.25">
      <c r="A378" s="295"/>
      <c r="B378" s="21" t="str">
        <f t="shared" si="50"/>
        <v>X 8</v>
      </c>
      <c r="C378" s="277">
        <f t="shared" si="52"/>
        <v>0.13</v>
      </c>
      <c r="D378" s="88">
        <f t="shared" si="51"/>
        <v>2.2250000000000001</v>
      </c>
      <c r="E378" s="277">
        <f>$C$38*D378*C378*$D$13+$C$42*D378*$D$13</f>
        <v>1.78356</v>
      </c>
      <c r="F378" s="277">
        <v>5.9</v>
      </c>
      <c r="G378" s="277">
        <v>12.965</v>
      </c>
      <c r="H378" s="277">
        <f t="shared" si="53"/>
        <v>10.523004</v>
      </c>
      <c r="I378" s="42">
        <f t="shared" si="54"/>
        <v>23.1238554</v>
      </c>
    </row>
    <row r="379" spans="1:9" x14ac:dyDescent="0.25">
      <c r="A379" s="295"/>
      <c r="B379" s="21" t="str">
        <f t="shared" si="50"/>
        <v>X 9</v>
      </c>
      <c r="C379" s="277">
        <f t="shared" si="52"/>
        <v>0.13</v>
      </c>
      <c r="D379" s="88">
        <f t="shared" si="51"/>
        <v>2.2250000000000001</v>
      </c>
      <c r="E379" s="277">
        <f>$C$38*D379*C379*$D$13+$C$42*D379*$D$13</f>
        <v>1.78356</v>
      </c>
      <c r="F379" s="277">
        <v>5.9</v>
      </c>
      <c r="G379" s="277">
        <v>8.7349999999999994</v>
      </c>
      <c r="H379" s="277">
        <f t="shared" si="53"/>
        <v>10.523004</v>
      </c>
      <c r="I379" s="42">
        <f t="shared" si="54"/>
        <v>15.579396599999999</v>
      </c>
    </row>
    <row r="380" spans="1:9" x14ac:dyDescent="0.25">
      <c r="A380" s="295"/>
      <c r="B380" s="21" t="str">
        <f t="shared" si="50"/>
        <v>X 10</v>
      </c>
      <c r="C380" s="277">
        <f t="shared" si="52"/>
        <v>0.13</v>
      </c>
      <c r="D380" s="88">
        <f t="shared" si="51"/>
        <v>2.2250000000000001</v>
      </c>
      <c r="E380" s="277">
        <f>$C$38*D380*C380*$D$13+$C$42*D380*$D$13</f>
        <v>1.78356</v>
      </c>
      <c r="F380" s="277">
        <v>5.9</v>
      </c>
      <c r="G380" s="277">
        <v>4.1349999999999998</v>
      </c>
      <c r="H380" s="277">
        <f t="shared" si="53"/>
        <v>10.523004</v>
      </c>
      <c r="I380" s="42">
        <f t="shared" si="54"/>
        <v>7.3750206</v>
      </c>
    </row>
    <row r="381" spans="1:9" x14ac:dyDescent="0.25">
      <c r="A381" s="295"/>
      <c r="B381" s="21" t="str">
        <f t="shared" si="50"/>
        <v>X 11</v>
      </c>
      <c r="C381" s="277">
        <f t="shared" si="52"/>
        <v>0.13</v>
      </c>
      <c r="D381" s="88">
        <f t="shared" si="51"/>
        <v>2.25</v>
      </c>
      <c r="E381" s="277">
        <f>$C$38*D381*C381*$D$13+$C$42*D381*$D$13</f>
        <v>1.8035999999999999</v>
      </c>
      <c r="F381" s="277">
        <v>5.9</v>
      </c>
      <c r="G381" s="277">
        <v>6.5000000000000002E-2</v>
      </c>
      <c r="H381" s="277">
        <f t="shared" si="53"/>
        <v>10.64124</v>
      </c>
      <c r="I381" s="42">
        <f t="shared" si="54"/>
        <v>0.11723399999999999</v>
      </c>
    </row>
    <row r="382" spans="1:9" x14ac:dyDescent="0.25">
      <c r="A382" s="295"/>
      <c r="B382" s="21" t="str">
        <f t="shared" si="50"/>
        <v xml:space="preserve">Y 1 </v>
      </c>
      <c r="C382" s="277">
        <f t="shared" si="52"/>
        <v>0.13</v>
      </c>
      <c r="D382" s="88">
        <f t="shared" si="51"/>
        <v>2.1</v>
      </c>
      <c r="E382" s="277">
        <f>$C$38*D382*C382*$D$13+$C$42*D382*$D$13</f>
        <v>1.6833600000000002</v>
      </c>
      <c r="F382" s="277">
        <v>6.5000000000000002E-2</v>
      </c>
      <c r="G382" s="277">
        <v>1.05</v>
      </c>
      <c r="H382" s="277">
        <f t="shared" si="53"/>
        <v>0.10941840000000001</v>
      </c>
      <c r="I382" s="42">
        <f t="shared" si="54"/>
        <v>1.7675280000000002</v>
      </c>
    </row>
    <row r="383" spans="1:9" x14ac:dyDescent="0.25">
      <c r="A383" s="295"/>
      <c r="B383" s="21" t="str">
        <f t="shared" si="50"/>
        <v xml:space="preserve">Y 2 </v>
      </c>
      <c r="C383" s="277">
        <f t="shared" si="52"/>
        <v>0.13</v>
      </c>
      <c r="D383" s="88">
        <f t="shared" si="51"/>
        <v>2.4</v>
      </c>
      <c r="E383" s="277">
        <f>$C$38*D383*C383*$D$13+$C$42*D383*$D$13</f>
        <v>1.9238400000000002</v>
      </c>
      <c r="F383" s="277">
        <v>6.5000000000000002E-2</v>
      </c>
      <c r="G383" s="277">
        <v>3</v>
      </c>
      <c r="H383" s="277">
        <f t="shared" si="53"/>
        <v>0.12504960000000001</v>
      </c>
      <c r="I383" s="42">
        <f t="shared" si="54"/>
        <v>5.7715200000000006</v>
      </c>
    </row>
    <row r="384" spans="1:9" x14ac:dyDescent="0.25">
      <c r="A384" s="295"/>
      <c r="B384" s="21" t="str">
        <f t="shared" si="50"/>
        <v xml:space="preserve">Y 3 </v>
      </c>
      <c r="C384" s="277">
        <f t="shared" si="52"/>
        <v>0.13</v>
      </c>
      <c r="D384" s="88">
        <f t="shared" si="51"/>
        <v>2.6</v>
      </c>
      <c r="E384" s="277">
        <f>$C$38*D384*C384*$D$13+$C$42*D384*$D$13</f>
        <v>2.0841600000000002</v>
      </c>
      <c r="F384" s="277">
        <v>6.5000000000000002E-2</v>
      </c>
      <c r="G384" s="277">
        <v>5.2</v>
      </c>
      <c r="H384" s="277">
        <f t="shared" si="53"/>
        <v>0.13547040000000002</v>
      </c>
      <c r="I384" s="42">
        <f t="shared" si="54"/>
        <v>10.837632000000001</v>
      </c>
    </row>
    <row r="385" spans="1:9" x14ac:dyDescent="0.25">
      <c r="A385" s="295"/>
      <c r="B385" s="21" t="str">
        <f t="shared" si="50"/>
        <v>Y 4</v>
      </c>
      <c r="C385" s="277">
        <f t="shared" si="52"/>
        <v>0.13</v>
      </c>
      <c r="D385" s="88">
        <f t="shared" si="51"/>
        <v>2.6</v>
      </c>
      <c r="E385" s="277">
        <f>$C$38*D385*C385*$D$13+$C$42*D385*$D$13</f>
        <v>2.0841600000000002</v>
      </c>
      <c r="F385" s="277">
        <v>6.5000000000000002E-2</v>
      </c>
      <c r="G385" s="277">
        <v>7.5</v>
      </c>
      <c r="H385" s="277">
        <f t="shared" si="53"/>
        <v>0.13547040000000002</v>
      </c>
      <c r="I385" s="42">
        <f t="shared" si="54"/>
        <v>15.631200000000002</v>
      </c>
    </row>
    <row r="386" spans="1:9" x14ac:dyDescent="0.25">
      <c r="A386" s="295"/>
      <c r="B386" s="21" t="str">
        <f t="shared" si="50"/>
        <v>Y 5</v>
      </c>
      <c r="C386" s="277">
        <f t="shared" si="52"/>
        <v>0.13</v>
      </c>
      <c r="D386" s="88">
        <f t="shared" si="51"/>
        <v>2.6</v>
      </c>
      <c r="E386" s="277">
        <f>$C$38*D386*C386*$D$13+$C$42*D386*$D$13</f>
        <v>2.0841600000000002</v>
      </c>
      <c r="F386" s="277">
        <v>6.5000000000000002E-2</v>
      </c>
      <c r="G386" s="277">
        <v>9.8000000000000007</v>
      </c>
      <c r="H386" s="277">
        <f t="shared" si="53"/>
        <v>0.13547040000000002</v>
      </c>
      <c r="I386" s="42">
        <f t="shared" si="54"/>
        <v>20.424768000000004</v>
      </c>
    </row>
    <row r="387" spans="1:9" x14ac:dyDescent="0.25">
      <c r="A387" s="295"/>
      <c r="B387" s="21" t="str">
        <f t="shared" si="50"/>
        <v>Y 6</v>
      </c>
      <c r="C387" s="277">
        <f t="shared" si="52"/>
        <v>0.13</v>
      </c>
      <c r="D387" s="88">
        <f t="shared" si="51"/>
        <v>2.7</v>
      </c>
      <c r="E387" s="277">
        <f>$C$38*D387*C387*$D$13+$C$42*D387*$D$13</f>
        <v>2.16432</v>
      </c>
      <c r="F387" s="277">
        <v>6.5000000000000002E-2</v>
      </c>
      <c r="G387" s="277">
        <v>14.25</v>
      </c>
      <c r="H387" s="277">
        <f t="shared" si="53"/>
        <v>0.14068079999999999</v>
      </c>
      <c r="I387" s="42">
        <f t="shared" si="54"/>
        <v>30.841560000000001</v>
      </c>
    </row>
    <row r="388" spans="1:9" x14ac:dyDescent="0.25">
      <c r="A388" s="295"/>
      <c r="B388" s="21" t="str">
        <f t="shared" si="50"/>
        <v>Y 7</v>
      </c>
      <c r="C388" s="277">
        <f t="shared" si="52"/>
        <v>0.13</v>
      </c>
      <c r="D388" s="88">
        <f t="shared" si="51"/>
        <v>2.7</v>
      </c>
      <c r="E388" s="277">
        <f>$C$38*D388*C388*$D$13+$C$42*D388*$D$13</f>
        <v>2.16432</v>
      </c>
      <c r="F388" s="277">
        <v>6.5000000000000002E-2</v>
      </c>
      <c r="G388" s="277">
        <v>16.649999999999999</v>
      </c>
      <c r="H388" s="277">
        <f t="shared" si="53"/>
        <v>0.14068079999999999</v>
      </c>
      <c r="I388" s="42">
        <f t="shared" si="54"/>
        <v>36.035927999999998</v>
      </c>
    </row>
    <row r="389" spans="1:9" x14ac:dyDescent="0.25">
      <c r="A389" s="295"/>
      <c r="B389" s="21" t="str">
        <f t="shared" si="50"/>
        <v>Y 8</v>
      </c>
      <c r="C389" s="277">
        <f t="shared" si="52"/>
        <v>0.13</v>
      </c>
      <c r="D389" s="88">
        <f t="shared" si="51"/>
        <v>2.7</v>
      </c>
      <c r="E389" s="277">
        <f>$C$38*D389*C389*$D$13+$C$42*D389*$D$13</f>
        <v>2.16432</v>
      </c>
      <c r="F389" s="277">
        <v>6.9349999999999996</v>
      </c>
      <c r="G389" s="277">
        <v>16.649999999999999</v>
      </c>
      <c r="H389" s="277">
        <f t="shared" si="53"/>
        <v>15.0095592</v>
      </c>
      <c r="I389" s="42">
        <f t="shared" si="54"/>
        <v>36.035927999999998</v>
      </c>
    </row>
    <row r="390" spans="1:9" x14ac:dyDescent="0.25">
      <c r="A390" s="295"/>
      <c r="B390" s="21" t="str">
        <f t="shared" si="50"/>
        <v>Y 9</v>
      </c>
      <c r="C390" s="277">
        <f t="shared" si="52"/>
        <v>0.13</v>
      </c>
      <c r="D390" s="88">
        <f t="shared" si="51"/>
        <v>2.7</v>
      </c>
      <c r="E390" s="277">
        <f>$C$38*D390*C390*$D$13+$C$42*D390*$D$13</f>
        <v>2.16432</v>
      </c>
      <c r="F390" s="277">
        <v>6.9349999999999996</v>
      </c>
      <c r="G390" s="277">
        <v>14.25</v>
      </c>
      <c r="H390" s="277">
        <f t="shared" si="53"/>
        <v>15.0095592</v>
      </c>
      <c r="I390" s="42">
        <f t="shared" si="54"/>
        <v>30.841560000000001</v>
      </c>
    </row>
    <row r="391" spans="1:9" x14ac:dyDescent="0.25">
      <c r="A391" s="295"/>
      <c r="B391" s="21" t="str">
        <f t="shared" si="50"/>
        <v>Y 10</v>
      </c>
      <c r="C391" s="277">
        <f t="shared" si="52"/>
        <v>0.13</v>
      </c>
      <c r="D391" s="88">
        <f t="shared" si="51"/>
        <v>2.4</v>
      </c>
      <c r="E391" s="277">
        <f>$C$38*D391*C391*$D$13+$C$42*D391*$D$13</f>
        <v>1.9238400000000002</v>
      </c>
      <c r="F391" s="277">
        <v>6.9349999999999996</v>
      </c>
      <c r="G391" s="277">
        <v>12</v>
      </c>
      <c r="H391" s="277">
        <f t="shared" si="53"/>
        <v>13.341830400000001</v>
      </c>
      <c r="I391" s="42">
        <f t="shared" si="54"/>
        <v>23.086080000000003</v>
      </c>
    </row>
    <row r="392" spans="1:9" x14ac:dyDescent="0.25">
      <c r="A392" s="295"/>
      <c r="B392" s="21" t="str">
        <f t="shared" si="50"/>
        <v>Y 11</v>
      </c>
      <c r="C392" s="277">
        <f t="shared" si="52"/>
        <v>0.13</v>
      </c>
      <c r="D392" s="88">
        <f t="shared" si="51"/>
        <v>2.6</v>
      </c>
      <c r="E392" s="277">
        <f>$C$38*D392*C392*$D$13+$C$42*D392*$D$13</f>
        <v>2.0841600000000002</v>
      </c>
      <c r="F392" s="277">
        <v>6.9349999999999996</v>
      </c>
      <c r="G392" s="277">
        <v>9.8000000000000007</v>
      </c>
      <c r="H392" s="277">
        <f t="shared" si="53"/>
        <v>14.4536496</v>
      </c>
      <c r="I392" s="42">
        <f t="shared" si="54"/>
        <v>20.424768000000004</v>
      </c>
    </row>
    <row r="393" spans="1:9" x14ac:dyDescent="0.25">
      <c r="A393" s="295"/>
      <c r="B393" s="21" t="str">
        <f t="shared" si="50"/>
        <v>Y 12</v>
      </c>
      <c r="C393" s="277">
        <f t="shared" si="52"/>
        <v>0.13</v>
      </c>
      <c r="D393" s="88">
        <f t="shared" si="51"/>
        <v>2.6</v>
      </c>
      <c r="E393" s="277">
        <f>$C$38*D393*C393*$D$13+$C$42*D393*$D$13</f>
        <v>2.0841600000000002</v>
      </c>
      <c r="F393" s="277">
        <v>6.9349999999999996</v>
      </c>
      <c r="G393" s="277">
        <v>7.5</v>
      </c>
      <c r="H393" s="277">
        <f t="shared" si="53"/>
        <v>14.4536496</v>
      </c>
      <c r="I393" s="42">
        <f t="shared" si="54"/>
        <v>15.631200000000002</v>
      </c>
    </row>
    <row r="394" spans="1:9" x14ac:dyDescent="0.25">
      <c r="A394" s="295"/>
      <c r="B394" s="21" t="str">
        <f t="shared" si="50"/>
        <v>Y 13</v>
      </c>
      <c r="C394" s="277">
        <f t="shared" si="52"/>
        <v>0.13</v>
      </c>
      <c r="D394" s="88">
        <f t="shared" si="51"/>
        <v>2.6</v>
      </c>
      <c r="E394" s="277">
        <f>$C$38*D394*C394*$D$13+$C$42*D394*$D$13</f>
        <v>2.0841600000000002</v>
      </c>
      <c r="F394" s="277">
        <v>6.9349999999999996</v>
      </c>
      <c r="G394" s="277">
        <v>5.2</v>
      </c>
      <c r="H394" s="277">
        <f t="shared" si="53"/>
        <v>14.4536496</v>
      </c>
      <c r="I394" s="42">
        <f t="shared" si="54"/>
        <v>10.837632000000001</v>
      </c>
    </row>
    <row r="395" spans="1:9" x14ac:dyDescent="0.25">
      <c r="A395" s="295"/>
      <c r="B395" s="21" t="str">
        <f t="shared" si="50"/>
        <v>Y 14</v>
      </c>
      <c r="C395" s="277">
        <f t="shared" si="52"/>
        <v>0.13</v>
      </c>
      <c r="D395" s="88">
        <f t="shared" si="51"/>
        <v>2.4</v>
      </c>
      <c r="E395" s="277">
        <f>$C$38*D395*C395*$D$13+$C$42*D395*$D$13</f>
        <v>1.9238400000000002</v>
      </c>
      <c r="F395" s="277">
        <v>6.9349999999999996</v>
      </c>
      <c r="G395" s="277">
        <v>3</v>
      </c>
      <c r="H395" s="277">
        <f t="shared" si="53"/>
        <v>13.341830400000001</v>
      </c>
      <c r="I395" s="42">
        <f t="shared" si="54"/>
        <v>5.7715200000000006</v>
      </c>
    </row>
    <row r="396" spans="1:9" x14ac:dyDescent="0.25">
      <c r="A396" s="295"/>
      <c r="B396" s="21" t="str">
        <f t="shared" si="50"/>
        <v>Y 15</v>
      </c>
      <c r="C396" s="277">
        <f t="shared" si="52"/>
        <v>0.13</v>
      </c>
      <c r="D396" s="88">
        <f t="shared" si="51"/>
        <v>2.1</v>
      </c>
      <c r="E396" s="277">
        <f>$C$38*D396*C396*$D$13+$C$42*D396*$D$13</f>
        <v>1.6833600000000002</v>
      </c>
      <c r="F396" s="277">
        <v>6.9349999999999996</v>
      </c>
      <c r="G396" s="277">
        <v>1.05</v>
      </c>
      <c r="H396" s="277">
        <f t="shared" si="53"/>
        <v>11.6741016</v>
      </c>
      <c r="I396" s="42">
        <f t="shared" si="54"/>
        <v>1.7675280000000002</v>
      </c>
    </row>
    <row r="397" spans="1:9" x14ac:dyDescent="0.25">
      <c r="A397" s="295"/>
      <c r="B397" s="21" t="str">
        <f t="shared" si="50"/>
        <v>Y 16</v>
      </c>
      <c r="C397" s="277">
        <f t="shared" si="52"/>
        <v>0.13</v>
      </c>
      <c r="D397" s="88">
        <f t="shared" si="51"/>
        <v>2.1</v>
      </c>
      <c r="E397" s="277">
        <f>$C$38*D397*C397*$D$13+$C$42*D397*$D$13</f>
        <v>1.6833600000000002</v>
      </c>
      <c r="F397" s="277">
        <v>3.4350000000000001</v>
      </c>
      <c r="G397" s="277">
        <v>1.05</v>
      </c>
      <c r="H397" s="277">
        <f t="shared" si="53"/>
        <v>5.7823416000000005</v>
      </c>
      <c r="I397" s="42">
        <f t="shared" si="54"/>
        <v>1.7675280000000002</v>
      </c>
    </row>
    <row r="398" spans="1:9" x14ac:dyDescent="0.25">
      <c r="A398" s="295"/>
      <c r="B398" s="21" t="str">
        <f t="shared" si="50"/>
        <v>Y 17</v>
      </c>
      <c r="C398" s="277">
        <f t="shared" si="52"/>
        <v>0.13</v>
      </c>
      <c r="D398" s="88">
        <f t="shared" si="51"/>
        <v>2.6</v>
      </c>
      <c r="E398" s="277">
        <f>$C$38*D398*C398*$D$13+$C$42*D398*$D$13</f>
        <v>2.0841600000000002</v>
      </c>
      <c r="F398" s="277">
        <v>3.4350000000000001</v>
      </c>
      <c r="G398" s="277">
        <v>7.5</v>
      </c>
      <c r="H398" s="277">
        <f t="shared" si="53"/>
        <v>7.1590896000000006</v>
      </c>
      <c r="I398" s="42">
        <f t="shared" si="54"/>
        <v>15.631200000000002</v>
      </c>
    </row>
    <row r="399" spans="1:9" x14ac:dyDescent="0.25">
      <c r="A399" s="295"/>
      <c r="B399" s="21" t="str">
        <f t="shared" si="50"/>
        <v>Y 18</v>
      </c>
      <c r="C399" s="277">
        <f t="shared" si="52"/>
        <v>0.13</v>
      </c>
      <c r="D399" s="88">
        <f t="shared" si="51"/>
        <v>2.7</v>
      </c>
      <c r="E399" s="277">
        <f>$C$38*D399*C399*$D$13+$C$42*D399*$D$13</f>
        <v>2.16432</v>
      </c>
      <c r="F399" s="277">
        <v>3.4350000000000001</v>
      </c>
      <c r="G399" s="277">
        <v>14.25</v>
      </c>
      <c r="H399" s="277">
        <f t="shared" si="53"/>
        <v>7.4344391999999999</v>
      </c>
      <c r="I399" s="42">
        <f t="shared" si="54"/>
        <v>30.841560000000001</v>
      </c>
    </row>
    <row r="400" spans="1:9" x14ac:dyDescent="0.25">
      <c r="A400" s="295"/>
      <c r="B400" s="21" t="s">
        <v>370</v>
      </c>
      <c r="C400" s="277">
        <f t="shared" si="52"/>
        <v>0.13</v>
      </c>
      <c r="D400" s="88">
        <v>1</v>
      </c>
      <c r="E400" s="277">
        <f>$C$38*D400*C400*$D$13+$C$42*D400*$D$13</f>
        <v>0.80159999999999998</v>
      </c>
      <c r="F400" s="277">
        <v>0.75</v>
      </c>
      <c r="G400" s="277">
        <v>15.365</v>
      </c>
      <c r="H400" s="277">
        <f t="shared" si="53"/>
        <v>0.60119999999999996</v>
      </c>
      <c r="I400" s="42">
        <f t="shared" si="54"/>
        <v>12.316584000000001</v>
      </c>
    </row>
    <row r="401" spans="1:9" x14ac:dyDescent="0.25">
      <c r="A401" s="295"/>
      <c r="B401" s="21" t="s">
        <v>371</v>
      </c>
      <c r="C401" s="277">
        <f t="shared" si="52"/>
        <v>0.13</v>
      </c>
      <c r="D401" s="88">
        <v>1</v>
      </c>
      <c r="E401" s="277">
        <f>$C$38*D401*C401*$D$13+$C$42*D401*$D$13</f>
        <v>0.80159999999999998</v>
      </c>
      <c r="F401" s="277">
        <v>3.4350000000000001</v>
      </c>
      <c r="G401" s="277">
        <v>10.3</v>
      </c>
      <c r="H401" s="277">
        <f t="shared" si="53"/>
        <v>2.7534960000000002</v>
      </c>
      <c r="I401" s="42">
        <f t="shared" si="54"/>
        <v>8.2564799999999998</v>
      </c>
    </row>
    <row r="402" spans="1:9" x14ac:dyDescent="0.25">
      <c r="A402" s="295"/>
      <c r="B402" s="21" t="s">
        <v>367</v>
      </c>
      <c r="C402" s="277" t="s">
        <v>369</v>
      </c>
      <c r="D402" s="88">
        <f>7*5.1</f>
        <v>35.699999999999996</v>
      </c>
      <c r="E402" s="277">
        <f>D402*$C$39</f>
        <v>10.709999999999999</v>
      </c>
      <c r="F402" s="277">
        <v>3.5</v>
      </c>
      <c r="G402" s="277">
        <v>15.45</v>
      </c>
      <c r="H402" s="277">
        <f t="shared" si="53"/>
        <v>37.484999999999999</v>
      </c>
      <c r="I402" s="42">
        <f t="shared" si="54"/>
        <v>165.46949999999998</v>
      </c>
    </row>
    <row r="403" spans="1:9" x14ac:dyDescent="0.25">
      <c r="A403" s="295"/>
      <c r="B403" s="21" t="s">
        <v>368</v>
      </c>
      <c r="C403" s="277" t="s">
        <v>369</v>
      </c>
      <c r="D403" s="88">
        <f>4.8*1.8</f>
        <v>8.64</v>
      </c>
      <c r="E403" s="277">
        <f t="shared" ref="E403:E404" si="55">D403*$C$39</f>
        <v>2.5920000000000001</v>
      </c>
      <c r="F403" s="277">
        <v>4.5999999999999996</v>
      </c>
      <c r="G403" s="277">
        <v>12</v>
      </c>
      <c r="H403" s="277">
        <f t="shared" si="53"/>
        <v>11.9232</v>
      </c>
      <c r="I403" s="42">
        <f t="shared" si="54"/>
        <v>31.103999999999999</v>
      </c>
    </row>
    <row r="404" spans="1:9" x14ac:dyDescent="0.25">
      <c r="A404" s="327"/>
      <c r="B404" s="24" t="s">
        <v>377</v>
      </c>
      <c r="C404" s="278" t="s">
        <v>369</v>
      </c>
      <c r="D404" s="89">
        <f>7*11.1</f>
        <v>77.7</v>
      </c>
      <c r="E404" s="278">
        <f t="shared" si="55"/>
        <v>23.31</v>
      </c>
      <c r="F404" s="278">
        <v>3.5</v>
      </c>
      <c r="G404" s="278">
        <f>11.1/2</f>
        <v>5.55</v>
      </c>
      <c r="H404" s="278">
        <f t="shared" si="53"/>
        <v>81.584999999999994</v>
      </c>
      <c r="I404" s="46">
        <f t="shared" si="54"/>
        <v>129.37049999999999</v>
      </c>
    </row>
    <row r="405" spans="1:9" x14ac:dyDescent="0.25">
      <c r="A405" s="294" t="s">
        <v>35</v>
      </c>
      <c r="B405" s="19" t="str">
        <f t="shared" ref="B405:B432" si="56">B152</f>
        <v xml:space="preserve">X 1 </v>
      </c>
      <c r="C405" s="279">
        <f>$D$105</f>
        <v>0.13</v>
      </c>
      <c r="D405" s="87">
        <f t="shared" ref="D405:D432" si="57">D152</f>
        <v>2.2000000000000002</v>
      </c>
      <c r="E405" s="279">
        <f>$C$38*D405*C405*$D$13+$C$42*D405*$D$13</f>
        <v>1.76352</v>
      </c>
      <c r="F405" s="279">
        <v>1.075</v>
      </c>
      <c r="G405" s="279">
        <v>4.1349999999999998</v>
      </c>
      <c r="H405" s="279">
        <f t="shared" si="53"/>
        <v>1.8957839999999999</v>
      </c>
      <c r="I405" s="39">
        <f t="shared" si="54"/>
        <v>7.2921551999999998</v>
      </c>
    </row>
    <row r="406" spans="1:9" x14ac:dyDescent="0.25">
      <c r="A406" s="295"/>
      <c r="B406" s="21" t="str">
        <f t="shared" si="56"/>
        <v xml:space="preserve">X 2 </v>
      </c>
      <c r="C406" s="277">
        <f t="shared" si="52"/>
        <v>0.13</v>
      </c>
      <c r="D406" s="88">
        <f t="shared" si="57"/>
        <v>2.2000000000000002</v>
      </c>
      <c r="E406" s="277">
        <f>$C$38*D406*C406*$D$13+$C$42*D406*$D$13</f>
        <v>1.76352</v>
      </c>
      <c r="F406" s="277">
        <v>1.075</v>
      </c>
      <c r="G406" s="277">
        <v>8.7349999999999994</v>
      </c>
      <c r="H406" s="277">
        <f t="shared" si="53"/>
        <v>1.8957839999999999</v>
      </c>
      <c r="I406" s="42">
        <f t="shared" si="54"/>
        <v>15.404347199999998</v>
      </c>
    </row>
    <row r="407" spans="1:9" x14ac:dyDescent="0.25">
      <c r="A407" s="295"/>
      <c r="B407" s="21" t="str">
        <f t="shared" si="56"/>
        <v xml:space="preserve">X 3 </v>
      </c>
      <c r="C407" s="277">
        <f t="shared" si="52"/>
        <v>0.13</v>
      </c>
      <c r="D407" s="88">
        <f t="shared" si="57"/>
        <v>2.2000000000000002</v>
      </c>
      <c r="E407" s="277">
        <f>$C$38*D407*C407*$D$13+$C$42*D407*$D$13</f>
        <v>1.76352</v>
      </c>
      <c r="F407" s="277">
        <v>1.075</v>
      </c>
      <c r="G407" s="277">
        <v>11.035</v>
      </c>
      <c r="H407" s="277">
        <f t="shared" si="53"/>
        <v>1.8957839999999999</v>
      </c>
      <c r="I407" s="42">
        <f t="shared" si="54"/>
        <v>19.4604432</v>
      </c>
    </row>
    <row r="408" spans="1:9" x14ac:dyDescent="0.25">
      <c r="A408" s="295"/>
      <c r="B408" s="21" t="str">
        <f t="shared" si="56"/>
        <v>X 4</v>
      </c>
      <c r="C408" s="277">
        <f t="shared" si="52"/>
        <v>0.13</v>
      </c>
      <c r="D408" s="88">
        <f t="shared" si="57"/>
        <v>2.2000000000000002</v>
      </c>
      <c r="E408" s="277">
        <f>$C$38*D408*C408*$D$13+$C$42*D408*$D$13</f>
        <v>1.76352</v>
      </c>
      <c r="F408" s="277">
        <v>1.075</v>
      </c>
      <c r="G408" s="277">
        <v>12.965</v>
      </c>
      <c r="H408" s="277">
        <f t="shared" si="53"/>
        <v>1.8957839999999999</v>
      </c>
      <c r="I408" s="42">
        <f t="shared" si="54"/>
        <v>22.864036800000001</v>
      </c>
    </row>
    <row r="409" spans="1:9" x14ac:dyDescent="0.25">
      <c r="A409" s="295"/>
      <c r="B409" s="21" t="str">
        <f t="shared" si="56"/>
        <v>X 5</v>
      </c>
      <c r="C409" s="277">
        <f t="shared" si="52"/>
        <v>0.13</v>
      </c>
      <c r="D409" s="88">
        <f t="shared" si="57"/>
        <v>2.1749999999999998</v>
      </c>
      <c r="E409" s="277">
        <f>$C$38*D409*C409*$D$13+$C$42*D409*$D$13</f>
        <v>1.7434799999999999</v>
      </c>
      <c r="F409" s="277">
        <v>1.0874999999999999</v>
      </c>
      <c r="G409" s="277">
        <v>17.934999999999999</v>
      </c>
      <c r="H409" s="277">
        <f t="shared" si="53"/>
        <v>1.8960344999999998</v>
      </c>
      <c r="I409" s="42">
        <f t="shared" si="54"/>
        <v>31.269313799999995</v>
      </c>
    </row>
    <row r="410" spans="1:9" x14ac:dyDescent="0.25">
      <c r="A410" s="295"/>
      <c r="B410" s="21" t="str">
        <f t="shared" si="56"/>
        <v>X 6</v>
      </c>
      <c r="C410" s="277">
        <f t="shared" si="52"/>
        <v>0.13</v>
      </c>
      <c r="D410" s="88">
        <f t="shared" si="57"/>
        <v>3.1</v>
      </c>
      <c r="E410" s="277">
        <f>$C$38*D410*C410*$D$13+$C$42*D410*$D$13</f>
        <v>2.4849600000000001</v>
      </c>
      <c r="F410" s="277">
        <v>3.4750000000000001</v>
      </c>
      <c r="G410" s="277">
        <v>17.934999999999999</v>
      </c>
      <c r="H410" s="277">
        <f t="shared" si="53"/>
        <v>8.6352360000000008</v>
      </c>
      <c r="I410" s="42">
        <f t="shared" si="54"/>
        <v>44.5677576</v>
      </c>
    </row>
    <row r="411" spans="1:9" x14ac:dyDescent="0.25">
      <c r="A411" s="295"/>
      <c r="B411" s="21" t="str">
        <f t="shared" si="56"/>
        <v>X 7</v>
      </c>
      <c r="C411" s="277">
        <f t="shared" si="52"/>
        <v>0.13</v>
      </c>
      <c r="D411" s="88">
        <f t="shared" si="57"/>
        <v>2.2250000000000001</v>
      </c>
      <c r="E411" s="277">
        <f>$C$38*D411*C411*$D$13+$C$42*D411*$D$13</f>
        <v>1.78356</v>
      </c>
      <c r="F411" s="277">
        <v>5.8875000000000002</v>
      </c>
      <c r="G411" s="277">
        <v>17.934999999999999</v>
      </c>
      <c r="H411" s="277">
        <f t="shared" si="53"/>
        <v>10.500709500000001</v>
      </c>
      <c r="I411" s="42">
        <f t="shared" si="54"/>
        <v>31.988148599999999</v>
      </c>
    </row>
    <row r="412" spans="1:9" x14ac:dyDescent="0.25">
      <c r="A412" s="295"/>
      <c r="B412" s="21" t="str">
        <f t="shared" si="56"/>
        <v>X 8</v>
      </c>
      <c r="C412" s="277">
        <f t="shared" si="52"/>
        <v>0.13</v>
      </c>
      <c r="D412" s="88">
        <f t="shared" si="57"/>
        <v>2.2250000000000001</v>
      </c>
      <c r="E412" s="277">
        <f>$C$38*D412*C412*$D$13+$C$42*D412*$D$13</f>
        <v>1.78356</v>
      </c>
      <c r="F412" s="277">
        <v>5.9</v>
      </c>
      <c r="G412" s="277">
        <v>12.965</v>
      </c>
      <c r="H412" s="277">
        <f t="shared" si="53"/>
        <v>10.523004</v>
      </c>
      <c r="I412" s="42">
        <f t="shared" si="54"/>
        <v>23.1238554</v>
      </c>
    </row>
    <row r="413" spans="1:9" x14ac:dyDescent="0.25">
      <c r="A413" s="295"/>
      <c r="B413" s="21" t="str">
        <f t="shared" si="56"/>
        <v>X 9</v>
      </c>
      <c r="C413" s="277">
        <f t="shared" si="52"/>
        <v>0.13</v>
      </c>
      <c r="D413" s="88">
        <f t="shared" si="57"/>
        <v>2.2250000000000001</v>
      </c>
      <c r="E413" s="277">
        <f>$C$38*D413*C413*$D$13+$C$42*D413*$D$13</f>
        <v>1.78356</v>
      </c>
      <c r="F413" s="277">
        <v>5.9</v>
      </c>
      <c r="G413" s="277">
        <v>8.7349999999999994</v>
      </c>
      <c r="H413" s="277">
        <f t="shared" si="53"/>
        <v>10.523004</v>
      </c>
      <c r="I413" s="42">
        <f t="shared" si="54"/>
        <v>15.579396599999999</v>
      </c>
    </row>
    <row r="414" spans="1:9" x14ac:dyDescent="0.25">
      <c r="A414" s="295"/>
      <c r="B414" s="21" t="str">
        <f t="shared" si="56"/>
        <v>X 10</v>
      </c>
      <c r="C414" s="277">
        <f t="shared" si="52"/>
        <v>0.13</v>
      </c>
      <c r="D414" s="88">
        <f t="shared" si="57"/>
        <v>2.2250000000000001</v>
      </c>
      <c r="E414" s="277">
        <f>$C$38*D414*C414*$D$13+$C$42*D414*$D$13</f>
        <v>1.78356</v>
      </c>
      <c r="F414" s="277">
        <v>5.9</v>
      </c>
      <c r="G414" s="277">
        <v>4.1349999999999998</v>
      </c>
      <c r="H414" s="277">
        <f t="shared" si="53"/>
        <v>10.523004</v>
      </c>
      <c r="I414" s="42">
        <f t="shared" si="54"/>
        <v>7.3750206</v>
      </c>
    </row>
    <row r="415" spans="1:9" x14ac:dyDescent="0.25">
      <c r="A415" s="295"/>
      <c r="B415" s="21" t="str">
        <f t="shared" si="56"/>
        <v xml:space="preserve">Y 1 </v>
      </c>
      <c r="C415" s="277">
        <f t="shared" si="52"/>
        <v>0.13</v>
      </c>
      <c r="D415" s="88">
        <f t="shared" si="57"/>
        <v>2.1</v>
      </c>
      <c r="E415" s="277">
        <f>$C$38*D415*C415*$D$13+$C$42*D415*$D$13</f>
        <v>1.6833600000000002</v>
      </c>
      <c r="F415" s="277">
        <v>6.5000000000000002E-2</v>
      </c>
      <c r="G415" s="277">
        <v>1.05</v>
      </c>
      <c r="H415" s="277">
        <f t="shared" si="53"/>
        <v>0.10941840000000001</v>
      </c>
      <c r="I415" s="42">
        <f t="shared" si="54"/>
        <v>1.7675280000000002</v>
      </c>
    </row>
    <row r="416" spans="1:9" x14ac:dyDescent="0.25">
      <c r="A416" s="295"/>
      <c r="B416" s="21" t="str">
        <f t="shared" si="56"/>
        <v xml:space="preserve">Y 2 </v>
      </c>
      <c r="C416" s="277">
        <f t="shared" si="52"/>
        <v>0.13</v>
      </c>
      <c r="D416" s="88">
        <f t="shared" si="57"/>
        <v>2.4</v>
      </c>
      <c r="E416" s="277">
        <f>$C$38*D416*C416*$D$13+$C$42*D416*$D$13</f>
        <v>1.9238400000000002</v>
      </c>
      <c r="F416" s="277">
        <v>6.5000000000000002E-2</v>
      </c>
      <c r="G416" s="277">
        <v>3</v>
      </c>
      <c r="H416" s="277">
        <f t="shared" si="53"/>
        <v>0.12504960000000001</v>
      </c>
      <c r="I416" s="42">
        <f t="shared" si="54"/>
        <v>5.7715200000000006</v>
      </c>
    </row>
    <row r="417" spans="1:9" x14ac:dyDescent="0.25">
      <c r="A417" s="295"/>
      <c r="B417" s="21" t="str">
        <f t="shared" si="56"/>
        <v xml:space="preserve">Y 3 </v>
      </c>
      <c r="C417" s="277">
        <f t="shared" si="52"/>
        <v>0.13</v>
      </c>
      <c r="D417" s="88">
        <f t="shared" si="57"/>
        <v>2.6</v>
      </c>
      <c r="E417" s="277">
        <f>$C$38*D417*C417*$D$13+$C$42*D417*$D$13</f>
        <v>2.0841600000000002</v>
      </c>
      <c r="F417" s="277">
        <v>6.5000000000000002E-2</v>
      </c>
      <c r="G417" s="277">
        <v>5.2</v>
      </c>
      <c r="H417" s="277">
        <f t="shared" si="53"/>
        <v>0.13547040000000002</v>
      </c>
      <c r="I417" s="42">
        <f t="shared" si="54"/>
        <v>10.837632000000001</v>
      </c>
    </row>
    <row r="418" spans="1:9" x14ac:dyDescent="0.25">
      <c r="A418" s="295"/>
      <c r="B418" s="21" t="str">
        <f t="shared" si="56"/>
        <v>Y 4</v>
      </c>
      <c r="C418" s="277">
        <f t="shared" si="52"/>
        <v>0.13</v>
      </c>
      <c r="D418" s="88">
        <f t="shared" si="57"/>
        <v>2.6</v>
      </c>
      <c r="E418" s="277">
        <f>$C$38*D418*C418*$D$13+$C$42*D418*$D$13</f>
        <v>2.0841600000000002</v>
      </c>
      <c r="F418" s="277">
        <v>6.5000000000000002E-2</v>
      </c>
      <c r="G418" s="277">
        <v>7.5</v>
      </c>
      <c r="H418" s="277">
        <f t="shared" si="53"/>
        <v>0.13547040000000002</v>
      </c>
      <c r="I418" s="42">
        <f t="shared" si="54"/>
        <v>15.631200000000002</v>
      </c>
    </row>
    <row r="419" spans="1:9" x14ac:dyDescent="0.25">
      <c r="A419" s="295"/>
      <c r="B419" s="21" t="str">
        <f t="shared" si="56"/>
        <v>Y 5</v>
      </c>
      <c r="C419" s="277">
        <f t="shared" si="52"/>
        <v>0.13</v>
      </c>
      <c r="D419" s="88">
        <f t="shared" si="57"/>
        <v>2.6</v>
      </c>
      <c r="E419" s="277">
        <f>$C$38*D419*C419*$D$13+$C$42*D419*$D$13</f>
        <v>2.0841600000000002</v>
      </c>
      <c r="F419" s="277">
        <v>6.5000000000000002E-2</v>
      </c>
      <c r="G419" s="277">
        <v>9.8000000000000007</v>
      </c>
      <c r="H419" s="277">
        <f t="shared" si="53"/>
        <v>0.13547040000000002</v>
      </c>
      <c r="I419" s="42">
        <f t="shared" si="54"/>
        <v>20.424768000000004</v>
      </c>
    </row>
    <row r="420" spans="1:9" x14ac:dyDescent="0.25">
      <c r="A420" s="295"/>
      <c r="B420" s="21" t="str">
        <f t="shared" si="56"/>
        <v>Y 6</v>
      </c>
      <c r="C420" s="277">
        <f t="shared" si="52"/>
        <v>0.13</v>
      </c>
      <c r="D420" s="88">
        <f t="shared" si="57"/>
        <v>2.7</v>
      </c>
      <c r="E420" s="277">
        <f>$C$38*D420*C420*$D$13+$C$42*D420*$D$13</f>
        <v>2.16432</v>
      </c>
      <c r="F420" s="277">
        <v>6.5000000000000002E-2</v>
      </c>
      <c r="G420" s="277">
        <v>14.25</v>
      </c>
      <c r="H420" s="277">
        <f t="shared" si="53"/>
        <v>0.14068079999999999</v>
      </c>
      <c r="I420" s="42">
        <f t="shared" si="54"/>
        <v>30.841560000000001</v>
      </c>
    </row>
    <row r="421" spans="1:9" x14ac:dyDescent="0.25">
      <c r="A421" s="295"/>
      <c r="B421" s="21" t="str">
        <f t="shared" si="56"/>
        <v>Y 7</v>
      </c>
      <c r="C421" s="277">
        <f t="shared" si="52"/>
        <v>0.13</v>
      </c>
      <c r="D421" s="88">
        <f t="shared" si="57"/>
        <v>2.7</v>
      </c>
      <c r="E421" s="277">
        <f>$C$38*D421*C421*$D$13+$C$42*D421*$D$13</f>
        <v>2.16432</v>
      </c>
      <c r="F421" s="277">
        <v>6.5000000000000002E-2</v>
      </c>
      <c r="G421" s="277">
        <v>16.649999999999999</v>
      </c>
      <c r="H421" s="277">
        <f t="shared" si="53"/>
        <v>0.14068079999999999</v>
      </c>
      <c r="I421" s="42">
        <f t="shared" si="54"/>
        <v>36.035927999999998</v>
      </c>
    </row>
    <row r="422" spans="1:9" x14ac:dyDescent="0.25">
      <c r="A422" s="295"/>
      <c r="B422" s="21" t="str">
        <f t="shared" si="56"/>
        <v>Y 8</v>
      </c>
      <c r="C422" s="277">
        <f t="shared" si="52"/>
        <v>0.13</v>
      </c>
      <c r="D422" s="88">
        <f t="shared" si="57"/>
        <v>2.7</v>
      </c>
      <c r="E422" s="277">
        <f>$C$38*D422*C422*$D$13+$C$42*D422*$D$13</f>
        <v>2.16432</v>
      </c>
      <c r="F422" s="277">
        <v>6.9349999999999996</v>
      </c>
      <c r="G422" s="277">
        <v>16.649999999999999</v>
      </c>
      <c r="H422" s="277">
        <f t="shared" si="53"/>
        <v>15.0095592</v>
      </c>
      <c r="I422" s="42">
        <f t="shared" si="54"/>
        <v>36.035927999999998</v>
      </c>
    </row>
    <row r="423" spans="1:9" x14ac:dyDescent="0.25">
      <c r="A423" s="295"/>
      <c r="B423" s="21" t="str">
        <f t="shared" si="56"/>
        <v>Y 9</v>
      </c>
      <c r="C423" s="277">
        <f t="shared" si="52"/>
        <v>0.13</v>
      </c>
      <c r="D423" s="88">
        <f t="shared" si="57"/>
        <v>2.7</v>
      </c>
      <c r="E423" s="277">
        <f>$C$38*D423*C423*$D$13+$C$42*D423*$D$13</f>
        <v>2.16432</v>
      </c>
      <c r="F423" s="277">
        <v>6.9349999999999996</v>
      </c>
      <c r="G423" s="277">
        <v>14.25</v>
      </c>
      <c r="H423" s="277">
        <f t="shared" si="53"/>
        <v>15.0095592</v>
      </c>
      <c r="I423" s="42">
        <f t="shared" si="54"/>
        <v>30.841560000000001</v>
      </c>
    </row>
    <row r="424" spans="1:9" x14ac:dyDescent="0.25">
      <c r="A424" s="295"/>
      <c r="B424" s="21" t="str">
        <f t="shared" si="56"/>
        <v>Y 10</v>
      </c>
      <c r="C424" s="277">
        <f t="shared" si="52"/>
        <v>0.13</v>
      </c>
      <c r="D424" s="88">
        <f t="shared" si="57"/>
        <v>2.4</v>
      </c>
      <c r="E424" s="277">
        <f>$C$38*D424*C424*$D$13+$C$42*D424*$D$13</f>
        <v>1.9238400000000002</v>
      </c>
      <c r="F424" s="277">
        <v>6.9349999999999996</v>
      </c>
      <c r="G424" s="277">
        <v>12</v>
      </c>
      <c r="H424" s="277">
        <f t="shared" si="53"/>
        <v>13.341830400000001</v>
      </c>
      <c r="I424" s="42">
        <f t="shared" si="54"/>
        <v>23.086080000000003</v>
      </c>
    </row>
    <row r="425" spans="1:9" x14ac:dyDescent="0.25">
      <c r="A425" s="295"/>
      <c r="B425" s="21" t="str">
        <f t="shared" si="56"/>
        <v>Y 11</v>
      </c>
      <c r="C425" s="277">
        <f t="shared" si="52"/>
        <v>0.13</v>
      </c>
      <c r="D425" s="88">
        <f t="shared" si="57"/>
        <v>2.6</v>
      </c>
      <c r="E425" s="277">
        <f>$C$38*D425*C425*$D$13+$C$42*D425*$D$13</f>
        <v>2.0841600000000002</v>
      </c>
      <c r="F425" s="277">
        <v>6.9349999999999996</v>
      </c>
      <c r="G425" s="277">
        <v>9.8000000000000007</v>
      </c>
      <c r="H425" s="277">
        <f t="shared" si="53"/>
        <v>14.4536496</v>
      </c>
      <c r="I425" s="42">
        <f t="shared" si="54"/>
        <v>20.424768000000004</v>
      </c>
    </row>
    <row r="426" spans="1:9" x14ac:dyDescent="0.25">
      <c r="A426" s="295"/>
      <c r="B426" s="21" t="str">
        <f t="shared" si="56"/>
        <v>Y 12</v>
      </c>
      <c r="C426" s="277">
        <f t="shared" si="52"/>
        <v>0.13</v>
      </c>
      <c r="D426" s="88">
        <f t="shared" si="57"/>
        <v>2.6</v>
      </c>
      <c r="E426" s="277">
        <f>$C$38*D426*C426*$D$13+$C$42*D426*$D$13</f>
        <v>2.0841600000000002</v>
      </c>
      <c r="F426" s="277">
        <v>6.9349999999999996</v>
      </c>
      <c r="G426" s="277">
        <v>7.5</v>
      </c>
      <c r="H426" s="277">
        <f t="shared" si="53"/>
        <v>14.4536496</v>
      </c>
      <c r="I426" s="42">
        <f t="shared" si="54"/>
        <v>15.631200000000002</v>
      </c>
    </row>
    <row r="427" spans="1:9" x14ac:dyDescent="0.25">
      <c r="A427" s="295"/>
      <c r="B427" s="21" t="str">
        <f t="shared" si="56"/>
        <v>Y 13</v>
      </c>
      <c r="C427" s="277">
        <f t="shared" si="52"/>
        <v>0.13</v>
      </c>
      <c r="D427" s="88">
        <f t="shared" si="57"/>
        <v>2.6</v>
      </c>
      <c r="E427" s="277">
        <f>$C$38*D427*C427*$D$13+$C$42*D427*$D$13</f>
        <v>2.0841600000000002</v>
      </c>
      <c r="F427" s="277">
        <v>6.9349999999999996</v>
      </c>
      <c r="G427" s="277">
        <v>5.2</v>
      </c>
      <c r="H427" s="277">
        <f t="shared" si="53"/>
        <v>14.4536496</v>
      </c>
      <c r="I427" s="42">
        <f t="shared" si="54"/>
        <v>10.837632000000001</v>
      </c>
    </row>
    <row r="428" spans="1:9" x14ac:dyDescent="0.25">
      <c r="A428" s="295"/>
      <c r="B428" s="21" t="str">
        <f t="shared" si="56"/>
        <v>Y 14</v>
      </c>
      <c r="C428" s="277">
        <f t="shared" si="52"/>
        <v>0.13</v>
      </c>
      <c r="D428" s="88">
        <f t="shared" si="57"/>
        <v>2.4</v>
      </c>
      <c r="E428" s="277">
        <f>$C$38*D428*C428*$D$13+$C$42*D428*$D$13</f>
        <v>1.9238400000000002</v>
      </c>
      <c r="F428" s="277">
        <v>6.9349999999999996</v>
      </c>
      <c r="G428" s="277">
        <v>3</v>
      </c>
      <c r="H428" s="277">
        <f t="shared" si="53"/>
        <v>13.341830400000001</v>
      </c>
      <c r="I428" s="42">
        <f t="shared" si="54"/>
        <v>5.7715200000000006</v>
      </c>
    </row>
    <row r="429" spans="1:9" x14ac:dyDescent="0.25">
      <c r="A429" s="295"/>
      <c r="B429" s="21" t="str">
        <f t="shared" si="56"/>
        <v>Y 15</v>
      </c>
      <c r="C429" s="277">
        <f t="shared" si="52"/>
        <v>0.13</v>
      </c>
      <c r="D429" s="88">
        <f t="shared" si="57"/>
        <v>2.1</v>
      </c>
      <c r="E429" s="277">
        <f>$C$38*D429*C429*$D$13+$C$42*D429*$D$13</f>
        <v>1.6833600000000002</v>
      </c>
      <c r="F429" s="277">
        <v>6.9349999999999996</v>
      </c>
      <c r="G429" s="277">
        <v>1.05</v>
      </c>
      <c r="H429" s="277">
        <f t="shared" si="53"/>
        <v>11.6741016</v>
      </c>
      <c r="I429" s="42">
        <f t="shared" si="54"/>
        <v>1.7675280000000002</v>
      </c>
    </row>
    <row r="430" spans="1:9" x14ac:dyDescent="0.25">
      <c r="A430" s="295"/>
      <c r="B430" s="21" t="str">
        <f t="shared" si="56"/>
        <v>Y 16</v>
      </c>
      <c r="C430" s="277">
        <f t="shared" si="52"/>
        <v>0.13</v>
      </c>
      <c r="D430" s="88">
        <f t="shared" si="57"/>
        <v>2.1</v>
      </c>
      <c r="E430" s="277">
        <f>$C$38*D430*C430*$D$13+$C$42*D430*$D$13</f>
        <v>1.6833600000000002</v>
      </c>
      <c r="F430" s="277">
        <v>3.4350000000000001</v>
      </c>
      <c r="G430" s="277">
        <v>1.05</v>
      </c>
      <c r="H430" s="277">
        <f t="shared" si="53"/>
        <v>5.7823416000000005</v>
      </c>
      <c r="I430" s="42">
        <f t="shared" si="54"/>
        <v>1.7675280000000002</v>
      </c>
    </row>
    <row r="431" spans="1:9" x14ac:dyDescent="0.25">
      <c r="A431" s="295"/>
      <c r="B431" s="21" t="str">
        <f t="shared" si="56"/>
        <v>Y 17</v>
      </c>
      <c r="C431" s="277">
        <f t="shared" si="52"/>
        <v>0.13</v>
      </c>
      <c r="D431" s="88">
        <f t="shared" si="57"/>
        <v>2.6</v>
      </c>
      <c r="E431" s="277">
        <f>$C$38*D431*C431*$D$13+$C$42*D431*$D$13</f>
        <v>2.0841600000000002</v>
      </c>
      <c r="F431" s="277">
        <v>3.4350000000000001</v>
      </c>
      <c r="G431" s="277">
        <v>7.5</v>
      </c>
      <c r="H431" s="277">
        <f t="shared" si="53"/>
        <v>7.1590896000000006</v>
      </c>
      <c r="I431" s="42">
        <f t="shared" si="54"/>
        <v>15.631200000000002</v>
      </c>
    </row>
    <row r="432" spans="1:9" x14ac:dyDescent="0.25">
      <c r="A432" s="295"/>
      <c r="B432" s="21" t="str">
        <f t="shared" si="56"/>
        <v>Y 18</v>
      </c>
      <c r="C432" s="277">
        <f t="shared" si="52"/>
        <v>0.13</v>
      </c>
      <c r="D432" s="88">
        <f t="shared" si="57"/>
        <v>2.7</v>
      </c>
      <c r="E432" s="277">
        <f>$C$38*D432*C432*$D$13+$C$42*D432*$D$13</f>
        <v>2.16432</v>
      </c>
      <c r="F432" s="277">
        <v>3.4350000000000001</v>
      </c>
      <c r="G432" s="277">
        <v>14.25</v>
      </c>
      <c r="H432" s="277">
        <f t="shared" si="53"/>
        <v>7.4344391999999999</v>
      </c>
      <c r="I432" s="42">
        <f t="shared" si="54"/>
        <v>30.841560000000001</v>
      </c>
    </row>
    <row r="433" spans="1:9" x14ac:dyDescent="0.25">
      <c r="A433" s="295"/>
      <c r="B433" s="21" t="s">
        <v>366</v>
      </c>
      <c r="C433" s="277">
        <f t="shared" si="52"/>
        <v>0.13</v>
      </c>
      <c r="D433" s="88">
        <v>1.6</v>
      </c>
      <c r="E433" s="277">
        <f>$C$38*D433*C433*$D$13+$C$42*D433*$D$13</f>
        <v>1.2825600000000001</v>
      </c>
      <c r="F433" s="277">
        <v>1.81</v>
      </c>
      <c r="G433" s="277">
        <v>6.5000000000000002E-2</v>
      </c>
      <c r="H433" s="277">
        <f t="shared" si="53"/>
        <v>2.3214336000000002</v>
      </c>
      <c r="I433" s="42">
        <f t="shared" si="54"/>
        <v>8.3366400000000007E-2</v>
      </c>
    </row>
    <row r="434" spans="1:9" x14ac:dyDescent="0.25">
      <c r="A434" s="295"/>
      <c r="B434" s="21" t="s">
        <v>374</v>
      </c>
      <c r="C434" s="277">
        <f t="shared" si="52"/>
        <v>0.13</v>
      </c>
      <c r="D434" s="88">
        <v>1.6</v>
      </c>
      <c r="E434" s="277">
        <f>$C$38*D434*C434*$D$13+$C$42*D434*$D$13</f>
        <v>1.2825600000000001</v>
      </c>
      <c r="F434" s="277">
        <v>5.1849999999999996</v>
      </c>
      <c r="G434" s="277">
        <v>6.5000000000000002E-2</v>
      </c>
      <c r="H434" s="277">
        <f t="shared" si="53"/>
        <v>6.6500735999999998</v>
      </c>
      <c r="I434" s="42">
        <f t="shared" si="54"/>
        <v>8.3366400000000007E-2</v>
      </c>
    </row>
    <row r="435" spans="1:9" x14ac:dyDescent="0.25">
      <c r="A435" s="295"/>
      <c r="B435" s="21" t="s">
        <v>370</v>
      </c>
      <c r="C435" s="277">
        <f t="shared" si="52"/>
        <v>0.13</v>
      </c>
      <c r="D435" s="88">
        <v>0.76</v>
      </c>
      <c r="E435" s="277">
        <f>$C$38*D435*C435*$D$13+$C$42*D435*$D$13</f>
        <v>0.60921600000000009</v>
      </c>
      <c r="F435" s="277">
        <v>0.63</v>
      </c>
      <c r="G435" s="277">
        <v>6.5000000000000002E-2</v>
      </c>
      <c r="H435" s="277">
        <f t="shared" si="53"/>
        <v>0.38380608000000005</v>
      </c>
      <c r="I435" s="42">
        <f t="shared" si="54"/>
        <v>3.9599040000000009E-2</v>
      </c>
    </row>
    <row r="436" spans="1:9" x14ac:dyDescent="0.25">
      <c r="A436" s="295"/>
      <c r="B436" s="21" t="s">
        <v>371</v>
      </c>
      <c r="C436" s="277">
        <f t="shared" si="52"/>
        <v>0.13</v>
      </c>
      <c r="D436" s="88">
        <v>0.76</v>
      </c>
      <c r="E436" s="277">
        <f>$C$38*D436*C436*$D$13+$C$42*D436*$D$13</f>
        <v>0.60921600000000009</v>
      </c>
      <c r="F436" s="277">
        <v>2.99</v>
      </c>
      <c r="G436" s="277">
        <v>6.5000000000000002E-2</v>
      </c>
      <c r="H436" s="277">
        <f t="shared" ref="H436:H499" si="58">E436*F436</f>
        <v>1.8215558400000005</v>
      </c>
      <c r="I436" s="42">
        <f t="shared" ref="I436:I499" si="59">E436*G436</f>
        <v>3.9599040000000009E-2</v>
      </c>
    </row>
    <row r="437" spans="1:9" x14ac:dyDescent="0.25">
      <c r="A437" s="295"/>
      <c r="B437" s="21" t="s">
        <v>372</v>
      </c>
      <c r="C437" s="277">
        <f t="shared" si="52"/>
        <v>0.13</v>
      </c>
      <c r="D437" s="88">
        <v>0.76500000000000001</v>
      </c>
      <c r="E437" s="277">
        <f>$C$38*D437*C437*$D$13+$C$42*D437*$D$13</f>
        <v>0.61322399999999999</v>
      </c>
      <c r="F437" s="277">
        <v>4.0025000000000004</v>
      </c>
      <c r="G437" s="277">
        <v>6.5000000000000002E-2</v>
      </c>
      <c r="H437" s="277">
        <f t="shared" si="58"/>
        <v>2.4544290600000003</v>
      </c>
      <c r="I437" s="42">
        <f t="shared" si="59"/>
        <v>3.9859560000000002E-2</v>
      </c>
    </row>
    <row r="438" spans="1:9" x14ac:dyDescent="0.25">
      <c r="A438" s="295"/>
      <c r="B438" s="21" t="s">
        <v>373</v>
      </c>
      <c r="C438" s="277">
        <f t="shared" si="52"/>
        <v>0.13</v>
      </c>
      <c r="D438" s="88">
        <v>0.76500000000000001</v>
      </c>
      <c r="E438" s="277">
        <f>$C$38*D438*C438*$D$13+$C$42*D438*$D$13</f>
        <v>0.61322399999999999</v>
      </c>
      <c r="F438" s="277">
        <v>6.3674999999999997</v>
      </c>
      <c r="G438" s="277">
        <v>6.5000000000000002E-2</v>
      </c>
      <c r="H438" s="277">
        <f t="shared" si="58"/>
        <v>3.9047038199999999</v>
      </c>
      <c r="I438" s="42">
        <f t="shared" si="59"/>
        <v>3.9859560000000002E-2</v>
      </c>
    </row>
    <row r="439" spans="1:9" x14ac:dyDescent="0.25">
      <c r="A439" s="295"/>
      <c r="B439" s="21" t="s">
        <v>375</v>
      </c>
      <c r="C439" s="277">
        <f t="shared" si="52"/>
        <v>0.13</v>
      </c>
      <c r="D439" s="88">
        <v>1</v>
      </c>
      <c r="E439" s="277">
        <f>$C$38*D439*C439*$D$13+$C$42*D439*$D$13</f>
        <v>0.80159999999999998</v>
      </c>
      <c r="F439" s="277">
        <v>0.75</v>
      </c>
      <c r="G439" s="277">
        <v>15.365</v>
      </c>
      <c r="H439" s="277">
        <f t="shared" si="58"/>
        <v>0.60119999999999996</v>
      </c>
      <c r="I439" s="42">
        <f t="shared" si="59"/>
        <v>12.316584000000001</v>
      </c>
    </row>
    <row r="440" spans="1:9" x14ac:dyDescent="0.25">
      <c r="A440" s="295"/>
      <c r="B440" s="21" t="s">
        <v>376</v>
      </c>
      <c r="C440" s="277">
        <f t="shared" si="52"/>
        <v>0.13</v>
      </c>
      <c r="D440" s="88">
        <v>1</v>
      </c>
      <c r="E440" s="277">
        <f>$C$38*D440*C440*$D$13+$C$42*D440*$D$13</f>
        <v>0.80159999999999998</v>
      </c>
      <c r="F440" s="277">
        <v>3.4350000000000001</v>
      </c>
      <c r="G440" s="277">
        <v>10.3</v>
      </c>
      <c r="H440" s="277">
        <f t="shared" si="58"/>
        <v>2.7534960000000002</v>
      </c>
      <c r="I440" s="42">
        <f t="shared" si="59"/>
        <v>8.2564799999999998</v>
      </c>
    </row>
    <row r="441" spans="1:9" x14ac:dyDescent="0.25">
      <c r="A441" s="295"/>
      <c r="B441" s="21" t="s">
        <v>367</v>
      </c>
      <c r="C441" s="277" t="s">
        <v>369</v>
      </c>
      <c r="D441" s="88">
        <f>7*5.1</f>
        <v>35.699999999999996</v>
      </c>
      <c r="E441" s="277">
        <f>D441*$C$39</f>
        <v>10.709999999999999</v>
      </c>
      <c r="F441" s="277">
        <v>3.5</v>
      </c>
      <c r="G441" s="277">
        <v>15.45</v>
      </c>
      <c r="H441" s="277">
        <f t="shared" si="58"/>
        <v>37.484999999999999</v>
      </c>
      <c r="I441" s="42">
        <f t="shared" si="59"/>
        <v>165.46949999999998</v>
      </c>
    </row>
    <row r="442" spans="1:9" x14ac:dyDescent="0.25">
      <c r="A442" s="295"/>
      <c r="B442" s="21" t="s">
        <v>368</v>
      </c>
      <c r="C442" s="277" t="s">
        <v>369</v>
      </c>
      <c r="D442" s="88">
        <f>4.8*1.8</f>
        <v>8.64</v>
      </c>
      <c r="E442" s="277">
        <f t="shared" ref="E442:E443" si="60">D442*$C$39</f>
        <v>2.5920000000000001</v>
      </c>
      <c r="F442" s="277">
        <v>4.5999999999999996</v>
      </c>
      <c r="G442" s="277">
        <v>12</v>
      </c>
      <c r="H442" s="277">
        <f t="shared" si="58"/>
        <v>11.9232</v>
      </c>
      <c r="I442" s="42">
        <f t="shared" si="59"/>
        <v>31.103999999999999</v>
      </c>
    </row>
    <row r="443" spans="1:9" x14ac:dyDescent="0.25">
      <c r="A443" s="327"/>
      <c r="B443" s="24" t="s">
        <v>377</v>
      </c>
      <c r="C443" s="278" t="s">
        <v>369</v>
      </c>
      <c r="D443" s="89">
        <f>7*11.1</f>
        <v>77.7</v>
      </c>
      <c r="E443" s="278">
        <f t="shared" si="60"/>
        <v>23.31</v>
      </c>
      <c r="F443" s="278">
        <v>3.5</v>
      </c>
      <c r="G443" s="278">
        <f>11.1/2</f>
        <v>5.55</v>
      </c>
      <c r="H443" s="278">
        <f t="shared" si="58"/>
        <v>81.584999999999994</v>
      </c>
      <c r="I443" s="46">
        <f t="shared" si="59"/>
        <v>129.37049999999999</v>
      </c>
    </row>
    <row r="444" spans="1:9" x14ac:dyDescent="0.25">
      <c r="A444" s="294" t="s">
        <v>416</v>
      </c>
      <c r="B444" s="19" t="str">
        <f t="shared" ref="B444:B471" si="61">B304</f>
        <v xml:space="preserve">X 1 </v>
      </c>
      <c r="C444" s="279">
        <f>$D$105</f>
        <v>0.13</v>
      </c>
      <c r="D444" s="87">
        <f t="shared" ref="D444:D471" si="62">D180</f>
        <v>2.2000000000000002</v>
      </c>
      <c r="E444" s="279">
        <f>$C$38*D444*C444*$D$13+$C$42*D444*$D$13</f>
        <v>1.76352</v>
      </c>
      <c r="F444" s="279">
        <v>1.075</v>
      </c>
      <c r="G444" s="279">
        <v>4.1349999999999998</v>
      </c>
      <c r="H444" s="279">
        <f t="shared" si="58"/>
        <v>1.8957839999999999</v>
      </c>
      <c r="I444" s="39">
        <f t="shared" si="59"/>
        <v>7.2921551999999998</v>
      </c>
    </row>
    <row r="445" spans="1:9" x14ac:dyDescent="0.25">
      <c r="A445" s="295"/>
      <c r="B445" s="21" t="str">
        <f t="shared" si="61"/>
        <v xml:space="preserve">X 2 </v>
      </c>
      <c r="C445" s="277">
        <f t="shared" ref="C445:C479" si="63">$D$105</f>
        <v>0.13</v>
      </c>
      <c r="D445" s="88">
        <f t="shared" si="62"/>
        <v>2.2000000000000002</v>
      </c>
      <c r="E445" s="277">
        <f>$C$38*D445*C445*$D$13+$C$42*D445*$D$13</f>
        <v>1.76352</v>
      </c>
      <c r="F445" s="277">
        <v>1.075</v>
      </c>
      <c r="G445" s="277">
        <v>8.7349999999999994</v>
      </c>
      <c r="H445" s="277">
        <f t="shared" si="58"/>
        <v>1.8957839999999999</v>
      </c>
      <c r="I445" s="42">
        <f t="shared" si="59"/>
        <v>15.404347199999998</v>
      </c>
    </row>
    <row r="446" spans="1:9" x14ac:dyDescent="0.25">
      <c r="A446" s="295"/>
      <c r="B446" s="21" t="str">
        <f t="shared" si="61"/>
        <v xml:space="preserve">X 3 </v>
      </c>
      <c r="C446" s="277">
        <f t="shared" si="63"/>
        <v>0.13</v>
      </c>
      <c r="D446" s="88">
        <f t="shared" si="62"/>
        <v>2.2000000000000002</v>
      </c>
      <c r="E446" s="277">
        <f>$C$38*D446*C446*$D$13+$C$42*D446*$D$13</f>
        <v>1.76352</v>
      </c>
      <c r="F446" s="277">
        <v>1.075</v>
      </c>
      <c r="G446" s="277">
        <v>11.035</v>
      </c>
      <c r="H446" s="277">
        <f t="shared" si="58"/>
        <v>1.8957839999999999</v>
      </c>
      <c r="I446" s="42">
        <f t="shared" si="59"/>
        <v>19.4604432</v>
      </c>
    </row>
    <row r="447" spans="1:9" x14ac:dyDescent="0.25">
      <c r="A447" s="295"/>
      <c r="B447" s="21" t="str">
        <f t="shared" si="61"/>
        <v>X 4</v>
      </c>
      <c r="C447" s="277">
        <f t="shared" si="63"/>
        <v>0.13</v>
      </c>
      <c r="D447" s="88">
        <f t="shared" si="62"/>
        <v>2.2000000000000002</v>
      </c>
      <c r="E447" s="277">
        <f>$C$38*D447*C447*$D$13+$C$42*D447*$D$13</f>
        <v>1.76352</v>
      </c>
      <c r="F447" s="277">
        <v>1.075</v>
      </c>
      <c r="G447" s="277">
        <v>12.965</v>
      </c>
      <c r="H447" s="277">
        <f t="shared" si="58"/>
        <v>1.8957839999999999</v>
      </c>
      <c r="I447" s="42">
        <f t="shared" si="59"/>
        <v>22.864036800000001</v>
      </c>
    </row>
    <row r="448" spans="1:9" x14ac:dyDescent="0.25">
      <c r="A448" s="295"/>
      <c r="B448" s="21" t="str">
        <f t="shared" si="61"/>
        <v>X 5</v>
      </c>
      <c r="C448" s="277">
        <f t="shared" si="63"/>
        <v>0.13</v>
      </c>
      <c r="D448" s="88">
        <f t="shared" si="62"/>
        <v>2.1749999999999998</v>
      </c>
      <c r="E448" s="277">
        <f>$C$38*D448*C448*$D$13+$C$42*D448*$D$13</f>
        <v>1.7434799999999999</v>
      </c>
      <c r="F448" s="277">
        <v>1.0874999999999999</v>
      </c>
      <c r="G448" s="277">
        <v>17.934999999999999</v>
      </c>
      <c r="H448" s="277">
        <f t="shared" si="58"/>
        <v>1.8960344999999998</v>
      </c>
      <c r="I448" s="42">
        <f t="shared" si="59"/>
        <v>31.269313799999995</v>
      </c>
    </row>
    <row r="449" spans="1:9" x14ac:dyDescent="0.25">
      <c r="A449" s="295"/>
      <c r="B449" s="21" t="str">
        <f t="shared" si="61"/>
        <v>X 6</v>
      </c>
      <c r="C449" s="277">
        <f t="shared" si="63"/>
        <v>0.13</v>
      </c>
      <c r="D449" s="88">
        <f t="shared" si="62"/>
        <v>3.1</v>
      </c>
      <c r="E449" s="277">
        <f>$C$38*D449*C449*$D$13+$C$42*D449*$D$13</f>
        <v>2.4849600000000001</v>
      </c>
      <c r="F449" s="277">
        <v>3.4750000000000001</v>
      </c>
      <c r="G449" s="277">
        <v>17.934999999999999</v>
      </c>
      <c r="H449" s="277">
        <f t="shared" si="58"/>
        <v>8.6352360000000008</v>
      </c>
      <c r="I449" s="42">
        <f t="shared" si="59"/>
        <v>44.5677576</v>
      </c>
    </row>
    <row r="450" spans="1:9" x14ac:dyDescent="0.25">
      <c r="A450" s="295"/>
      <c r="B450" s="21" t="str">
        <f t="shared" si="61"/>
        <v>X 7</v>
      </c>
      <c r="C450" s="277">
        <f t="shared" si="63"/>
        <v>0.13</v>
      </c>
      <c r="D450" s="88">
        <f t="shared" si="62"/>
        <v>2.2250000000000001</v>
      </c>
      <c r="E450" s="277">
        <f>$C$38*D450*C450*$D$13+$C$42*D450*$D$13</f>
        <v>1.78356</v>
      </c>
      <c r="F450" s="277">
        <v>5.8875000000000002</v>
      </c>
      <c r="G450" s="277">
        <v>17.934999999999999</v>
      </c>
      <c r="H450" s="277">
        <f t="shared" si="58"/>
        <v>10.500709500000001</v>
      </c>
      <c r="I450" s="42">
        <f t="shared" si="59"/>
        <v>31.988148599999999</v>
      </c>
    </row>
    <row r="451" spans="1:9" x14ac:dyDescent="0.25">
      <c r="A451" s="295"/>
      <c r="B451" s="21" t="str">
        <f t="shared" si="61"/>
        <v>X 8</v>
      </c>
      <c r="C451" s="277">
        <f t="shared" si="63"/>
        <v>0.13</v>
      </c>
      <c r="D451" s="88">
        <f t="shared" si="62"/>
        <v>2.2250000000000001</v>
      </c>
      <c r="E451" s="277">
        <f>$C$38*D451*C451*$D$13+$C$42*D451*$D$13</f>
        <v>1.78356</v>
      </c>
      <c r="F451" s="277">
        <v>5.9</v>
      </c>
      <c r="G451" s="277">
        <v>12.965</v>
      </c>
      <c r="H451" s="277">
        <f t="shared" si="58"/>
        <v>10.523004</v>
      </c>
      <c r="I451" s="42">
        <f t="shared" si="59"/>
        <v>23.1238554</v>
      </c>
    </row>
    <row r="452" spans="1:9" x14ac:dyDescent="0.25">
      <c r="A452" s="295"/>
      <c r="B452" s="21" t="str">
        <f t="shared" si="61"/>
        <v>X 9</v>
      </c>
      <c r="C452" s="277">
        <f t="shared" si="63"/>
        <v>0.13</v>
      </c>
      <c r="D452" s="88">
        <f t="shared" si="62"/>
        <v>2.2250000000000001</v>
      </c>
      <c r="E452" s="277">
        <f>$C$38*D452*C452*$D$13+$C$42*D452*$D$13</f>
        <v>1.78356</v>
      </c>
      <c r="F452" s="277">
        <v>5.9</v>
      </c>
      <c r="G452" s="277">
        <v>8.7349999999999994</v>
      </c>
      <c r="H452" s="277">
        <f t="shared" si="58"/>
        <v>10.523004</v>
      </c>
      <c r="I452" s="42">
        <f t="shared" si="59"/>
        <v>15.579396599999999</v>
      </c>
    </row>
    <row r="453" spans="1:9" x14ac:dyDescent="0.25">
      <c r="A453" s="295"/>
      <c r="B453" s="21" t="str">
        <f t="shared" si="61"/>
        <v>X 10</v>
      </c>
      <c r="C453" s="277">
        <f t="shared" si="63"/>
        <v>0.13</v>
      </c>
      <c r="D453" s="88">
        <f t="shared" si="62"/>
        <v>2.2250000000000001</v>
      </c>
      <c r="E453" s="277">
        <f>$C$38*D453*C453*$D$13+$C$42*D453*$D$13</f>
        <v>1.78356</v>
      </c>
      <c r="F453" s="277">
        <v>5.9</v>
      </c>
      <c r="G453" s="277">
        <v>4.1349999999999998</v>
      </c>
      <c r="H453" s="277">
        <f t="shared" si="58"/>
        <v>10.523004</v>
      </c>
      <c r="I453" s="42">
        <f t="shared" si="59"/>
        <v>7.3750206</v>
      </c>
    </row>
    <row r="454" spans="1:9" x14ac:dyDescent="0.25">
      <c r="A454" s="295"/>
      <c r="B454" s="21" t="str">
        <f t="shared" si="61"/>
        <v xml:space="preserve">Y 1 </v>
      </c>
      <c r="C454" s="277">
        <f t="shared" si="63"/>
        <v>0.13</v>
      </c>
      <c r="D454" s="88">
        <f t="shared" si="62"/>
        <v>2.1</v>
      </c>
      <c r="E454" s="277">
        <f>$C$38*D454*C454*$D$13+$C$42*D454*$D$13</f>
        <v>1.6833600000000002</v>
      </c>
      <c r="F454" s="277">
        <v>6.5000000000000002E-2</v>
      </c>
      <c r="G454" s="277">
        <v>1.05</v>
      </c>
      <c r="H454" s="277">
        <f t="shared" si="58"/>
        <v>0.10941840000000001</v>
      </c>
      <c r="I454" s="42">
        <f t="shared" si="59"/>
        <v>1.7675280000000002</v>
      </c>
    </row>
    <row r="455" spans="1:9" x14ac:dyDescent="0.25">
      <c r="A455" s="295"/>
      <c r="B455" s="21" t="str">
        <f t="shared" si="61"/>
        <v xml:space="preserve">Y 2 </v>
      </c>
      <c r="C455" s="277">
        <f t="shared" si="63"/>
        <v>0.13</v>
      </c>
      <c r="D455" s="88">
        <f t="shared" si="62"/>
        <v>2.4</v>
      </c>
      <c r="E455" s="277">
        <f>$C$38*D455*C455*$D$13+$C$42*D455*$D$13</f>
        <v>1.9238400000000002</v>
      </c>
      <c r="F455" s="277">
        <v>6.5000000000000002E-2</v>
      </c>
      <c r="G455" s="277">
        <v>3</v>
      </c>
      <c r="H455" s="277">
        <f t="shared" si="58"/>
        <v>0.12504960000000001</v>
      </c>
      <c r="I455" s="42">
        <f t="shared" si="59"/>
        <v>5.7715200000000006</v>
      </c>
    </row>
    <row r="456" spans="1:9" x14ac:dyDescent="0.25">
      <c r="A456" s="295"/>
      <c r="B456" s="21" t="str">
        <f t="shared" si="61"/>
        <v xml:space="preserve">Y 3 </v>
      </c>
      <c r="C456" s="277">
        <f t="shared" si="63"/>
        <v>0.13</v>
      </c>
      <c r="D456" s="88">
        <f t="shared" si="62"/>
        <v>2.6</v>
      </c>
      <c r="E456" s="277">
        <f>$C$38*D456*C456*$D$13+$C$42*D456*$D$13</f>
        <v>2.0841600000000002</v>
      </c>
      <c r="F456" s="277">
        <v>6.5000000000000002E-2</v>
      </c>
      <c r="G456" s="277">
        <v>5.2</v>
      </c>
      <c r="H456" s="277">
        <f t="shared" si="58"/>
        <v>0.13547040000000002</v>
      </c>
      <c r="I456" s="42">
        <f t="shared" si="59"/>
        <v>10.837632000000001</v>
      </c>
    </row>
    <row r="457" spans="1:9" x14ac:dyDescent="0.25">
      <c r="A457" s="295"/>
      <c r="B457" s="21" t="str">
        <f t="shared" si="61"/>
        <v>Y 4</v>
      </c>
      <c r="C457" s="277">
        <f t="shared" si="63"/>
        <v>0.13</v>
      </c>
      <c r="D457" s="88">
        <f t="shared" si="62"/>
        <v>2.6</v>
      </c>
      <c r="E457" s="277">
        <f>$C$38*D457*C457*$D$13+$C$42*D457*$D$13</f>
        <v>2.0841600000000002</v>
      </c>
      <c r="F457" s="277">
        <v>6.5000000000000002E-2</v>
      </c>
      <c r="G457" s="277">
        <v>7.5</v>
      </c>
      <c r="H457" s="277">
        <f t="shared" si="58"/>
        <v>0.13547040000000002</v>
      </c>
      <c r="I457" s="42">
        <f t="shared" si="59"/>
        <v>15.631200000000002</v>
      </c>
    </row>
    <row r="458" spans="1:9" x14ac:dyDescent="0.25">
      <c r="A458" s="295"/>
      <c r="B458" s="21" t="str">
        <f t="shared" si="61"/>
        <v>Y 5</v>
      </c>
      <c r="C458" s="277">
        <f t="shared" si="63"/>
        <v>0.13</v>
      </c>
      <c r="D458" s="88">
        <f t="shared" si="62"/>
        <v>2.6</v>
      </c>
      <c r="E458" s="277">
        <f>$C$38*D458*C458*$D$13+$C$42*D458*$D$13</f>
        <v>2.0841600000000002</v>
      </c>
      <c r="F458" s="277">
        <v>6.5000000000000002E-2</v>
      </c>
      <c r="G458" s="277">
        <v>9.8000000000000007</v>
      </c>
      <c r="H458" s="277">
        <f t="shared" si="58"/>
        <v>0.13547040000000002</v>
      </c>
      <c r="I458" s="42">
        <f t="shared" si="59"/>
        <v>20.424768000000004</v>
      </c>
    </row>
    <row r="459" spans="1:9" x14ac:dyDescent="0.25">
      <c r="A459" s="295"/>
      <c r="B459" s="21" t="str">
        <f t="shared" si="61"/>
        <v>Y 6</v>
      </c>
      <c r="C459" s="277">
        <f t="shared" si="63"/>
        <v>0.13</v>
      </c>
      <c r="D459" s="88">
        <f t="shared" si="62"/>
        <v>2.7</v>
      </c>
      <c r="E459" s="277">
        <f>$C$38*D459*C459*$D$13+$C$42*D459*$D$13</f>
        <v>2.16432</v>
      </c>
      <c r="F459" s="277">
        <v>6.5000000000000002E-2</v>
      </c>
      <c r="G459" s="277">
        <v>14.25</v>
      </c>
      <c r="H459" s="277">
        <f t="shared" si="58"/>
        <v>0.14068079999999999</v>
      </c>
      <c r="I459" s="42">
        <f t="shared" si="59"/>
        <v>30.841560000000001</v>
      </c>
    </row>
    <row r="460" spans="1:9" x14ac:dyDescent="0.25">
      <c r="A460" s="295"/>
      <c r="B460" s="21" t="str">
        <f t="shared" si="61"/>
        <v>Y 7</v>
      </c>
      <c r="C460" s="277">
        <f t="shared" si="63"/>
        <v>0.13</v>
      </c>
      <c r="D460" s="88">
        <f t="shared" si="62"/>
        <v>2.7</v>
      </c>
      <c r="E460" s="277">
        <f>$C$38*D460*C460*$D$13+$C$42*D460*$D$13</f>
        <v>2.16432</v>
      </c>
      <c r="F460" s="277">
        <v>6.5000000000000002E-2</v>
      </c>
      <c r="G460" s="277">
        <v>16.649999999999999</v>
      </c>
      <c r="H460" s="277">
        <f t="shared" si="58"/>
        <v>0.14068079999999999</v>
      </c>
      <c r="I460" s="42">
        <f t="shared" si="59"/>
        <v>36.035927999999998</v>
      </c>
    </row>
    <row r="461" spans="1:9" x14ac:dyDescent="0.25">
      <c r="A461" s="295"/>
      <c r="B461" s="21" t="str">
        <f t="shared" si="61"/>
        <v>Y 8</v>
      </c>
      <c r="C461" s="277">
        <f t="shared" si="63"/>
        <v>0.13</v>
      </c>
      <c r="D461" s="88">
        <f t="shared" si="62"/>
        <v>2.7</v>
      </c>
      <c r="E461" s="277">
        <f>$C$38*D461*C461*$D$13+$C$42*D461*$D$13</f>
        <v>2.16432</v>
      </c>
      <c r="F461" s="277">
        <v>6.9349999999999996</v>
      </c>
      <c r="G461" s="277">
        <v>16.649999999999999</v>
      </c>
      <c r="H461" s="277">
        <f t="shared" si="58"/>
        <v>15.0095592</v>
      </c>
      <c r="I461" s="42">
        <f t="shared" si="59"/>
        <v>36.035927999999998</v>
      </c>
    </row>
    <row r="462" spans="1:9" x14ac:dyDescent="0.25">
      <c r="A462" s="295"/>
      <c r="B462" s="21" t="str">
        <f t="shared" si="61"/>
        <v>Y 9</v>
      </c>
      <c r="C462" s="277">
        <f t="shared" si="63"/>
        <v>0.13</v>
      </c>
      <c r="D462" s="88">
        <f t="shared" si="62"/>
        <v>2.7</v>
      </c>
      <c r="E462" s="277">
        <f>$C$38*D462*C462*$D$13+$C$42*D462*$D$13</f>
        <v>2.16432</v>
      </c>
      <c r="F462" s="277">
        <v>6.9349999999999996</v>
      </c>
      <c r="G462" s="277">
        <v>14.25</v>
      </c>
      <c r="H462" s="277">
        <f t="shared" si="58"/>
        <v>15.0095592</v>
      </c>
      <c r="I462" s="42">
        <f t="shared" si="59"/>
        <v>30.841560000000001</v>
      </c>
    </row>
    <row r="463" spans="1:9" x14ac:dyDescent="0.25">
      <c r="A463" s="295"/>
      <c r="B463" s="21" t="str">
        <f t="shared" si="61"/>
        <v>Y 10</v>
      </c>
      <c r="C463" s="277">
        <f t="shared" si="63"/>
        <v>0.13</v>
      </c>
      <c r="D463" s="88">
        <f t="shared" si="62"/>
        <v>2.4</v>
      </c>
      <c r="E463" s="277">
        <f>$C$38*D463*C463*$D$13+$C$42*D463*$D$13</f>
        <v>1.9238400000000002</v>
      </c>
      <c r="F463" s="277">
        <v>6.9349999999999996</v>
      </c>
      <c r="G463" s="277">
        <v>12</v>
      </c>
      <c r="H463" s="277">
        <f t="shared" si="58"/>
        <v>13.341830400000001</v>
      </c>
      <c r="I463" s="42">
        <f t="shared" si="59"/>
        <v>23.086080000000003</v>
      </c>
    </row>
    <row r="464" spans="1:9" x14ac:dyDescent="0.25">
      <c r="A464" s="295"/>
      <c r="B464" s="21" t="str">
        <f t="shared" si="61"/>
        <v>Y 11</v>
      </c>
      <c r="C464" s="277">
        <f t="shared" si="63"/>
        <v>0.13</v>
      </c>
      <c r="D464" s="88">
        <f t="shared" si="62"/>
        <v>2.6</v>
      </c>
      <c r="E464" s="277">
        <f>$C$38*D464*C464*$D$13+$C$42*D464*$D$13</f>
        <v>2.0841600000000002</v>
      </c>
      <c r="F464" s="277">
        <v>6.9349999999999996</v>
      </c>
      <c r="G464" s="277">
        <v>9.8000000000000007</v>
      </c>
      <c r="H464" s="277">
        <f t="shared" si="58"/>
        <v>14.4536496</v>
      </c>
      <c r="I464" s="42">
        <f t="shared" si="59"/>
        <v>20.424768000000004</v>
      </c>
    </row>
    <row r="465" spans="1:9" x14ac:dyDescent="0.25">
      <c r="A465" s="295"/>
      <c r="B465" s="21" t="str">
        <f t="shared" si="61"/>
        <v>Y 12</v>
      </c>
      <c r="C465" s="277">
        <f t="shared" si="63"/>
        <v>0.13</v>
      </c>
      <c r="D465" s="88">
        <f t="shared" si="62"/>
        <v>2.6</v>
      </c>
      <c r="E465" s="277">
        <f>$C$38*D465*C465*$D$13+$C$42*D465*$D$13</f>
        <v>2.0841600000000002</v>
      </c>
      <c r="F465" s="277">
        <v>6.9349999999999996</v>
      </c>
      <c r="G465" s="277">
        <v>7.5</v>
      </c>
      <c r="H465" s="277">
        <f t="shared" si="58"/>
        <v>14.4536496</v>
      </c>
      <c r="I465" s="42">
        <f t="shared" si="59"/>
        <v>15.631200000000002</v>
      </c>
    </row>
    <row r="466" spans="1:9" x14ac:dyDescent="0.25">
      <c r="A466" s="295"/>
      <c r="B466" s="21" t="str">
        <f t="shared" si="61"/>
        <v>Y 13</v>
      </c>
      <c r="C466" s="277">
        <f t="shared" si="63"/>
        <v>0.13</v>
      </c>
      <c r="D466" s="88">
        <f t="shared" si="62"/>
        <v>2.6</v>
      </c>
      <c r="E466" s="277">
        <f>$C$38*D466*C466*$D$13+$C$42*D466*$D$13</f>
        <v>2.0841600000000002</v>
      </c>
      <c r="F466" s="277">
        <v>6.9349999999999996</v>
      </c>
      <c r="G466" s="277">
        <v>5.2</v>
      </c>
      <c r="H466" s="277">
        <f t="shared" si="58"/>
        <v>14.4536496</v>
      </c>
      <c r="I466" s="42">
        <f t="shared" si="59"/>
        <v>10.837632000000001</v>
      </c>
    </row>
    <row r="467" spans="1:9" x14ac:dyDescent="0.25">
      <c r="A467" s="295"/>
      <c r="B467" s="21" t="str">
        <f t="shared" si="61"/>
        <v>Y 14</v>
      </c>
      <c r="C467" s="277">
        <f t="shared" si="63"/>
        <v>0.13</v>
      </c>
      <c r="D467" s="88">
        <f t="shared" si="62"/>
        <v>2.4</v>
      </c>
      <c r="E467" s="277">
        <f>$C$38*D467*C467*$D$13+$C$42*D467*$D$13</f>
        <v>1.9238400000000002</v>
      </c>
      <c r="F467" s="277">
        <v>6.9349999999999996</v>
      </c>
      <c r="G467" s="277">
        <v>3</v>
      </c>
      <c r="H467" s="277">
        <f t="shared" si="58"/>
        <v>13.341830400000001</v>
      </c>
      <c r="I467" s="42">
        <f t="shared" si="59"/>
        <v>5.7715200000000006</v>
      </c>
    </row>
    <row r="468" spans="1:9" x14ac:dyDescent="0.25">
      <c r="A468" s="295"/>
      <c r="B468" s="21" t="str">
        <f t="shared" si="61"/>
        <v>Y 15</v>
      </c>
      <c r="C468" s="277">
        <f t="shared" si="63"/>
        <v>0.13</v>
      </c>
      <c r="D468" s="88">
        <f t="shared" si="62"/>
        <v>2.1</v>
      </c>
      <c r="E468" s="277">
        <f>$C$38*D468*C468*$D$13+$C$42*D468*$D$13</f>
        <v>1.6833600000000002</v>
      </c>
      <c r="F468" s="277">
        <v>6.9349999999999996</v>
      </c>
      <c r="G468" s="277">
        <v>1.05</v>
      </c>
      <c r="H468" s="277">
        <f t="shared" si="58"/>
        <v>11.6741016</v>
      </c>
      <c r="I468" s="42">
        <f t="shared" si="59"/>
        <v>1.7675280000000002</v>
      </c>
    </row>
    <row r="469" spans="1:9" x14ac:dyDescent="0.25">
      <c r="A469" s="295"/>
      <c r="B469" s="21" t="str">
        <f t="shared" si="61"/>
        <v>Y 16</v>
      </c>
      <c r="C469" s="277">
        <f t="shared" si="63"/>
        <v>0.13</v>
      </c>
      <c r="D469" s="88">
        <f t="shared" si="62"/>
        <v>2.1</v>
      </c>
      <c r="E469" s="277">
        <f>$C$38*D469*C469*$D$13+$C$42*D469*$D$13</f>
        <v>1.6833600000000002</v>
      </c>
      <c r="F469" s="277">
        <v>3.4350000000000001</v>
      </c>
      <c r="G469" s="277">
        <v>1.05</v>
      </c>
      <c r="H469" s="277">
        <f t="shared" si="58"/>
        <v>5.7823416000000005</v>
      </c>
      <c r="I469" s="42">
        <f t="shared" si="59"/>
        <v>1.7675280000000002</v>
      </c>
    </row>
    <row r="470" spans="1:9" x14ac:dyDescent="0.25">
      <c r="A470" s="295"/>
      <c r="B470" s="21" t="str">
        <f t="shared" si="61"/>
        <v>Y 17</v>
      </c>
      <c r="C470" s="277">
        <f t="shared" si="63"/>
        <v>0.13</v>
      </c>
      <c r="D470" s="88">
        <f t="shared" si="62"/>
        <v>2.6</v>
      </c>
      <c r="E470" s="277">
        <f>$C$38*D470*C470*$D$13+$C$42*D470*$D$13</f>
        <v>2.0841600000000002</v>
      </c>
      <c r="F470" s="277">
        <v>3.4350000000000001</v>
      </c>
      <c r="G470" s="277">
        <v>7.5</v>
      </c>
      <c r="H470" s="277">
        <f t="shared" si="58"/>
        <v>7.1590896000000006</v>
      </c>
      <c r="I470" s="42">
        <f t="shared" si="59"/>
        <v>15.631200000000002</v>
      </c>
    </row>
    <row r="471" spans="1:9" x14ac:dyDescent="0.25">
      <c r="A471" s="295"/>
      <c r="B471" s="21" t="str">
        <f t="shared" si="61"/>
        <v>Y 18</v>
      </c>
      <c r="C471" s="277">
        <f t="shared" si="63"/>
        <v>0.13</v>
      </c>
      <c r="D471" s="88">
        <f t="shared" si="62"/>
        <v>2.7</v>
      </c>
      <c r="E471" s="277">
        <f>$C$38*D471*C471*$D$13+$C$42*D471*$D$13</f>
        <v>2.16432</v>
      </c>
      <c r="F471" s="277">
        <v>3.4350000000000001</v>
      </c>
      <c r="G471" s="277">
        <v>14.25</v>
      </c>
      <c r="H471" s="277">
        <f t="shared" si="58"/>
        <v>7.4344391999999999</v>
      </c>
      <c r="I471" s="42">
        <f t="shared" si="59"/>
        <v>30.841560000000001</v>
      </c>
    </row>
    <row r="472" spans="1:9" x14ac:dyDescent="0.25">
      <c r="A472" s="295"/>
      <c r="B472" s="21" t="s">
        <v>366</v>
      </c>
      <c r="C472" s="277">
        <f t="shared" si="63"/>
        <v>0.13</v>
      </c>
      <c r="D472" s="88">
        <v>1.6</v>
      </c>
      <c r="E472" s="277">
        <f>$C$38*D472*C472*$D$13+$C$42*D472*$D$13</f>
        <v>1.2825600000000001</v>
      </c>
      <c r="F472" s="277">
        <v>1.81</v>
      </c>
      <c r="G472" s="277">
        <v>6.5000000000000002E-2</v>
      </c>
      <c r="H472" s="277">
        <f t="shared" si="58"/>
        <v>2.3214336000000002</v>
      </c>
      <c r="I472" s="42">
        <f t="shared" si="59"/>
        <v>8.3366400000000007E-2</v>
      </c>
    </row>
    <row r="473" spans="1:9" x14ac:dyDescent="0.25">
      <c r="A473" s="295"/>
      <c r="B473" s="21" t="s">
        <v>374</v>
      </c>
      <c r="C473" s="277">
        <f t="shared" si="63"/>
        <v>0.13</v>
      </c>
      <c r="D473" s="88">
        <v>1.6</v>
      </c>
      <c r="E473" s="277">
        <f>$C$38*D473*C473*$D$13+$C$42*D473*$D$13</f>
        <v>1.2825600000000001</v>
      </c>
      <c r="F473" s="277">
        <v>5.1849999999999996</v>
      </c>
      <c r="G473" s="277">
        <v>6.5000000000000002E-2</v>
      </c>
      <c r="H473" s="277">
        <f t="shared" si="58"/>
        <v>6.6500735999999998</v>
      </c>
      <c r="I473" s="42">
        <f t="shared" si="59"/>
        <v>8.3366400000000007E-2</v>
      </c>
    </row>
    <row r="474" spans="1:9" x14ac:dyDescent="0.25">
      <c r="A474" s="295"/>
      <c r="B474" s="21" t="s">
        <v>370</v>
      </c>
      <c r="C474" s="277">
        <f t="shared" si="63"/>
        <v>0.13</v>
      </c>
      <c r="D474" s="88">
        <v>0.76</v>
      </c>
      <c r="E474" s="277">
        <f>$C$38*D474*C474*$D$13+$C$42*D474*$D$13</f>
        <v>0.60921600000000009</v>
      </c>
      <c r="F474" s="277">
        <v>0.63</v>
      </c>
      <c r="G474" s="277">
        <v>6.5000000000000002E-2</v>
      </c>
      <c r="H474" s="277">
        <f t="shared" si="58"/>
        <v>0.38380608000000005</v>
      </c>
      <c r="I474" s="42">
        <f t="shared" si="59"/>
        <v>3.9599040000000009E-2</v>
      </c>
    </row>
    <row r="475" spans="1:9" x14ac:dyDescent="0.25">
      <c r="A475" s="295"/>
      <c r="B475" s="21" t="s">
        <v>371</v>
      </c>
      <c r="C475" s="277">
        <f t="shared" si="63"/>
        <v>0.13</v>
      </c>
      <c r="D475" s="88">
        <v>0.76</v>
      </c>
      <c r="E475" s="277">
        <f>$C$38*D475*C475*$D$13+$C$42*D475*$D$13</f>
        <v>0.60921600000000009</v>
      </c>
      <c r="F475" s="277">
        <v>2.99</v>
      </c>
      <c r="G475" s="277">
        <v>6.5000000000000002E-2</v>
      </c>
      <c r="H475" s="277">
        <f t="shared" si="58"/>
        <v>1.8215558400000005</v>
      </c>
      <c r="I475" s="42">
        <f t="shared" si="59"/>
        <v>3.9599040000000009E-2</v>
      </c>
    </row>
    <row r="476" spans="1:9" x14ac:dyDescent="0.25">
      <c r="A476" s="295"/>
      <c r="B476" s="21" t="s">
        <v>372</v>
      </c>
      <c r="C476" s="277">
        <f t="shared" si="63"/>
        <v>0.13</v>
      </c>
      <c r="D476" s="88">
        <v>0.76500000000000001</v>
      </c>
      <c r="E476" s="277">
        <f>$C$38*D476*C476*$D$13+$C$42*D476*$D$13</f>
        <v>0.61322399999999999</v>
      </c>
      <c r="F476" s="277">
        <v>4.0025000000000004</v>
      </c>
      <c r="G476" s="277">
        <v>6.5000000000000002E-2</v>
      </c>
      <c r="H476" s="277">
        <f t="shared" si="58"/>
        <v>2.4544290600000003</v>
      </c>
      <c r="I476" s="42">
        <f t="shared" si="59"/>
        <v>3.9859560000000002E-2</v>
      </c>
    </row>
    <row r="477" spans="1:9" x14ac:dyDescent="0.25">
      <c r="A477" s="295"/>
      <c r="B477" s="21" t="s">
        <v>373</v>
      </c>
      <c r="C477" s="277">
        <f t="shared" si="63"/>
        <v>0.13</v>
      </c>
      <c r="D477" s="88">
        <v>0.76500000000000001</v>
      </c>
      <c r="E477" s="277">
        <f>$C$38*D477*C477*$D$13+$C$42*D477*$D$13</f>
        <v>0.61322399999999999</v>
      </c>
      <c r="F477" s="277">
        <v>6.3674999999999997</v>
      </c>
      <c r="G477" s="277">
        <v>6.5000000000000002E-2</v>
      </c>
      <c r="H477" s="277">
        <f t="shared" si="58"/>
        <v>3.9047038199999999</v>
      </c>
      <c r="I477" s="42">
        <f t="shared" si="59"/>
        <v>3.9859560000000002E-2</v>
      </c>
    </row>
    <row r="478" spans="1:9" x14ac:dyDescent="0.25">
      <c r="A478" s="295"/>
      <c r="B478" s="21" t="s">
        <v>375</v>
      </c>
      <c r="C478" s="277">
        <f t="shared" si="63"/>
        <v>0.13</v>
      </c>
      <c r="D478" s="88">
        <v>1</v>
      </c>
      <c r="E478" s="277">
        <f>$C$38*D478*C478*$D$13+$C$42*D478*$D$13</f>
        <v>0.80159999999999998</v>
      </c>
      <c r="F478" s="277">
        <v>0.75</v>
      </c>
      <c r="G478" s="277">
        <v>15.365</v>
      </c>
      <c r="H478" s="277">
        <f t="shared" si="58"/>
        <v>0.60119999999999996</v>
      </c>
      <c r="I478" s="42">
        <f t="shared" si="59"/>
        <v>12.316584000000001</v>
      </c>
    </row>
    <row r="479" spans="1:9" x14ac:dyDescent="0.25">
      <c r="A479" s="295"/>
      <c r="B479" s="21" t="s">
        <v>376</v>
      </c>
      <c r="C479" s="277">
        <f t="shared" si="63"/>
        <v>0.13</v>
      </c>
      <c r="D479" s="88">
        <v>1</v>
      </c>
      <c r="E479" s="277">
        <f>$C$38*D479*C479*$D$13+$C$42*D479*$D$13</f>
        <v>0.80159999999999998</v>
      </c>
      <c r="F479" s="277">
        <v>3.4350000000000001</v>
      </c>
      <c r="G479" s="277">
        <v>10.3</v>
      </c>
      <c r="H479" s="277">
        <f t="shared" si="58"/>
        <v>2.7534960000000002</v>
      </c>
      <c r="I479" s="42">
        <f t="shared" si="59"/>
        <v>8.2564799999999998</v>
      </c>
    </row>
    <row r="480" spans="1:9" x14ac:dyDescent="0.25">
      <c r="A480" s="295"/>
      <c r="B480" s="21" t="s">
        <v>367</v>
      </c>
      <c r="C480" s="277" t="s">
        <v>369</v>
      </c>
      <c r="D480" s="88">
        <f>7*5.1</f>
        <v>35.699999999999996</v>
      </c>
      <c r="E480" s="277">
        <f>D480*$C$39</f>
        <v>10.709999999999999</v>
      </c>
      <c r="F480" s="277">
        <v>3.5</v>
      </c>
      <c r="G480" s="277">
        <v>15.45</v>
      </c>
      <c r="H480" s="277">
        <f t="shared" si="58"/>
        <v>37.484999999999999</v>
      </c>
      <c r="I480" s="42">
        <f t="shared" si="59"/>
        <v>165.46949999999998</v>
      </c>
    </row>
    <row r="481" spans="1:9" x14ac:dyDescent="0.25">
      <c r="A481" s="295"/>
      <c r="B481" s="21" t="s">
        <v>368</v>
      </c>
      <c r="C481" s="277" t="s">
        <v>369</v>
      </c>
      <c r="D481" s="88">
        <f>4.8*1.8</f>
        <v>8.64</v>
      </c>
      <c r="E481" s="277">
        <f t="shared" ref="E481:E482" si="64">D481*$C$39</f>
        <v>2.5920000000000001</v>
      </c>
      <c r="F481" s="277">
        <v>4.5999999999999996</v>
      </c>
      <c r="G481" s="277">
        <v>12</v>
      </c>
      <c r="H481" s="277">
        <f t="shared" si="58"/>
        <v>11.9232</v>
      </c>
      <c r="I481" s="42">
        <f t="shared" si="59"/>
        <v>31.103999999999999</v>
      </c>
    </row>
    <row r="482" spans="1:9" x14ac:dyDescent="0.25">
      <c r="A482" s="327"/>
      <c r="B482" s="24" t="s">
        <v>377</v>
      </c>
      <c r="C482" s="278" t="s">
        <v>369</v>
      </c>
      <c r="D482" s="89">
        <f>7*11.1</f>
        <v>77.7</v>
      </c>
      <c r="E482" s="278">
        <f t="shared" si="64"/>
        <v>23.31</v>
      </c>
      <c r="F482" s="278">
        <v>3.5</v>
      </c>
      <c r="G482" s="278">
        <f>11.1/2</f>
        <v>5.55</v>
      </c>
      <c r="H482" s="278">
        <f t="shared" si="58"/>
        <v>81.584999999999994</v>
      </c>
      <c r="I482" s="46">
        <f t="shared" si="59"/>
        <v>129.37049999999999</v>
      </c>
    </row>
    <row r="483" spans="1:9" x14ac:dyDescent="0.25">
      <c r="A483" s="294" t="s">
        <v>431</v>
      </c>
      <c r="B483" s="19" t="str">
        <f>B332</f>
        <v xml:space="preserve">X 1 </v>
      </c>
      <c r="C483" s="279">
        <f>$D$105</f>
        <v>0.13</v>
      </c>
      <c r="D483" s="87">
        <f>D208</f>
        <v>2.2000000000000002</v>
      </c>
      <c r="E483" s="279">
        <f>$C$38*D483*C483*$D$13+$C$42*D483*$D$13</f>
        <v>1.76352</v>
      </c>
      <c r="F483" s="279">
        <v>1.075</v>
      </c>
      <c r="G483" s="279">
        <v>4.1349999999999998</v>
      </c>
      <c r="H483" s="279">
        <f t="shared" si="58"/>
        <v>1.8957839999999999</v>
      </c>
      <c r="I483" s="39">
        <f t="shared" si="59"/>
        <v>7.2921551999999998</v>
      </c>
    </row>
    <row r="484" spans="1:9" x14ac:dyDescent="0.25">
      <c r="A484" s="295"/>
      <c r="B484" s="21" t="str">
        <f>B333</f>
        <v xml:space="preserve">X 2 </v>
      </c>
      <c r="C484" s="277">
        <f t="shared" ref="C484:C518" si="65">$D$105</f>
        <v>0.13</v>
      </c>
      <c r="D484" s="88">
        <f>D209</f>
        <v>2.2000000000000002</v>
      </c>
      <c r="E484" s="277">
        <f>$C$38*D484*C484*$D$13+$C$42*D484*$D$13</f>
        <v>1.76352</v>
      </c>
      <c r="F484" s="277">
        <v>1.075</v>
      </c>
      <c r="G484" s="277">
        <v>8.7349999999999994</v>
      </c>
      <c r="H484" s="277">
        <f t="shared" si="58"/>
        <v>1.8957839999999999</v>
      </c>
      <c r="I484" s="42">
        <f t="shared" si="59"/>
        <v>15.404347199999998</v>
      </c>
    </row>
    <row r="485" spans="1:9" x14ac:dyDescent="0.25">
      <c r="A485" s="295"/>
      <c r="B485" s="21" t="str">
        <f t="shared" ref="B485:B510" si="66">B334</f>
        <v xml:space="preserve">X 3 </v>
      </c>
      <c r="C485" s="277">
        <f t="shared" si="65"/>
        <v>0.13</v>
      </c>
      <c r="D485" s="88">
        <f t="shared" ref="D485:D510" si="67">D210</f>
        <v>2.2000000000000002</v>
      </c>
      <c r="E485" s="277">
        <f>$C$38*D485*C485*$D$13+$C$42*D485*$D$13</f>
        <v>1.76352</v>
      </c>
      <c r="F485" s="277">
        <v>1.075</v>
      </c>
      <c r="G485" s="277">
        <v>11.035</v>
      </c>
      <c r="H485" s="277">
        <f t="shared" si="58"/>
        <v>1.8957839999999999</v>
      </c>
      <c r="I485" s="42">
        <f t="shared" si="59"/>
        <v>19.4604432</v>
      </c>
    </row>
    <row r="486" spans="1:9" x14ac:dyDescent="0.25">
      <c r="A486" s="295"/>
      <c r="B486" s="21" t="str">
        <f t="shared" si="66"/>
        <v>X 4</v>
      </c>
      <c r="C486" s="277">
        <f t="shared" si="65"/>
        <v>0.13</v>
      </c>
      <c r="D486" s="88">
        <f t="shared" si="67"/>
        <v>2.2000000000000002</v>
      </c>
      <c r="E486" s="277">
        <f>$C$38*D486*C486*$D$13+$C$42*D486*$D$13</f>
        <v>1.76352</v>
      </c>
      <c r="F486" s="277">
        <v>1.075</v>
      </c>
      <c r="G486" s="277">
        <v>12.965</v>
      </c>
      <c r="H486" s="277">
        <f t="shared" si="58"/>
        <v>1.8957839999999999</v>
      </c>
      <c r="I486" s="42">
        <f t="shared" si="59"/>
        <v>22.864036800000001</v>
      </c>
    </row>
    <row r="487" spans="1:9" x14ac:dyDescent="0.25">
      <c r="A487" s="295"/>
      <c r="B487" s="21" t="str">
        <f t="shared" si="66"/>
        <v>X 5</v>
      </c>
      <c r="C487" s="277">
        <f t="shared" si="65"/>
        <v>0.13</v>
      </c>
      <c r="D487" s="88">
        <f t="shared" si="67"/>
        <v>2.1749999999999998</v>
      </c>
      <c r="E487" s="277">
        <f>$C$38*D487*C487*$D$13+$C$42*D487*$D$13</f>
        <v>1.7434799999999999</v>
      </c>
      <c r="F487" s="277">
        <v>1.0874999999999999</v>
      </c>
      <c r="G487" s="277">
        <v>17.934999999999999</v>
      </c>
      <c r="H487" s="277">
        <f t="shared" si="58"/>
        <v>1.8960344999999998</v>
      </c>
      <c r="I487" s="42">
        <f t="shared" si="59"/>
        <v>31.269313799999995</v>
      </c>
    </row>
    <row r="488" spans="1:9" x14ac:dyDescent="0.25">
      <c r="A488" s="295"/>
      <c r="B488" s="21" t="str">
        <f t="shared" si="66"/>
        <v>X 6</v>
      </c>
      <c r="C488" s="277">
        <f t="shared" si="65"/>
        <v>0.13</v>
      </c>
      <c r="D488" s="88">
        <f t="shared" si="67"/>
        <v>3.1</v>
      </c>
      <c r="E488" s="277">
        <f>$C$38*D488*C488*$D$13+$C$42*D488*$D$13</f>
        <v>2.4849600000000001</v>
      </c>
      <c r="F488" s="277">
        <v>3.4750000000000001</v>
      </c>
      <c r="G488" s="277">
        <v>17.934999999999999</v>
      </c>
      <c r="H488" s="277">
        <f t="shared" si="58"/>
        <v>8.6352360000000008</v>
      </c>
      <c r="I488" s="42">
        <f t="shared" si="59"/>
        <v>44.5677576</v>
      </c>
    </row>
    <row r="489" spans="1:9" x14ac:dyDescent="0.25">
      <c r="A489" s="295"/>
      <c r="B489" s="21" t="str">
        <f t="shared" si="66"/>
        <v>X 7</v>
      </c>
      <c r="C489" s="277">
        <f t="shared" si="65"/>
        <v>0.13</v>
      </c>
      <c r="D489" s="88">
        <f t="shared" si="67"/>
        <v>2.2250000000000001</v>
      </c>
      <c r="E489" s="277">
        <f>$C$38*D489*C489*$D$13+$C$42*D489*$D$13</f>
        <v>1.78356</v>
      </c>
      <c r="F489" s="277">
        <v>5.8875000000000002</v>
      </c>
      <c r="G489" s="277">
        <v>17.934999999999999</v>
      </c>
      <c r="H489" s="277">
        <f t="shared" si="58"/>
        <v>10.500709500000001</v>
      </c>
      <c r="I489" s="42">
        <f t="shared" si="59"/>
        <v>31.988148599999999</v>
      </c>
    </row>
    <row r="490" spans="1:9" x14ac:dyDescent="0.25">
      <c r="A490" s="295"/>
      <c r="B490" s="21" t="str">
        <f t="shared" si="66"/>
        <v>X 8</v>
      </c>
      <c r="C490" s="277">
        <f t="shared" si="65"/>
        <v>0.13</v>
      </c>
      <c r="D490" s="88">
        <f t="shared" si="67"/>
        <v>2.2250000000000001</v>
      </c>
      <c r="E490" s="277">
        <f>$C$38*D490*C490*$D$13+$C$42*D490*$D$13</f>
        <v>1.78356</v>
      </c>
      <c r="F490" s="277">
        <v>5.9</v>
      </c>
      <c r="G490" s="277">
        <v>12.965</v>
      </c>
      <c r="H490" s="277">
        <f t="shared" si="58"/>
        <v>10.523004</v>
      </c>
      <c r="I490" s="42">
        <f t="shared" si="59"/>
        <v>23.1238554</v>
      </c>
    </row>
    <row r="491" spans="1:9" x14ac:dyDescent="0.25">
      <c r="A491" s="295"/>
      <c r="B491" s="21" t="str">
        <f t="shared" si="66"/>
        <v>X 9</v>
      </c>
      <c r="C491" s="277">
        <f t="shared" si="65"/>
        <v>0.13</v>
      </c>
      <c r="D491" s="88">
        <f t="shared" si="67"/>
        <v>2.2250000000000001</v>
      </c>
      <c r="E491" s="277">
        <f>$C$38*D491*C491*$D$13+$C$42*D491*$D$13</f>
        <v>1.78356</v>
      </c>
      <c r="F491" s="277">
        <v>5.9</v>
      </c>
      <c r="G491" s="277">
        <v>8.7349999999999994</v>
      </c>
      <c r="H491" s="277">
        <f t="shared" si="58"/>
        <v>10.523004</v>
      </c>
      <c r="I491" s="42">
        <f t="shared" si="59"/>
        <v>15.579396599999999</v>
      </c>
    </row>
    <row r="492" spans="1:9" x14ac:dyDescent="0.25">
      <c r="A492" s="295"/>
      <c r="B492" s="21" t="str">
        <f t="shared" si="66"/>
        <v>X 10</v>
      </c>
      <c r="C492" s="277">
        <f t="shared" si="65"/>
        <v>0.13</v>
      </c>
      <c r="D492" s="88">
        <f t="shared" si="67"/>
        <v>2.2250000000000001</v>
      </c>
      <c r="E492" s="277">
        <f>$C$38*D492*C492*$D$13+$C$42*D492*$D$13</f>
        <v>1.78356</v>
      </c>
      <c r="F492" s="277">
        <v>5.9</v>
      </c>
      <c r="G492" s="277">
        <v>4.1349999999999998</v>
      </c>
      <c r="H492" s="277">
        <f t="shared" si="58"/>
        <v>10.523004</v>
      </c>
      <c r="I492" s="42">
        <f t="shared" si="59"/>
        <v>7.3750206</v>
      </c>
    </row>
    <row r="493" spans="1:9" x14ac:dyDescent="0.25">
      <c r="A493" s="295"/>
      <c r="B493" s="21" t="str">
        <f t="shared" si="66"/>
        <v xml:space="preserve">Y 1 </v>
      </c>
      <c r="C493" s="277">
        <f t="shared" si="65"/>
        <v>0.13</v>
      </c>
      <c r="D493" s="88">
        <f t="shared" si="67"/>
        <v>2.1</v>
      </c>
      <c r="E493" s="277">
        <f>$C$38*D493*C493*$D$13+$C$42*D493*$D$13</f>
        <v>1.6833600000000002</v>
      </c>
      <c r="F493" s="277">
        <v>6.5000000000000002E-2</v>
      </c>
      <c r="G493" s="277">
        <v>1.05</v>
      </c>
      <c r="H493" s="277">
        <f t="shared" si="58"/>
        <v>0.10941840000000001</v>
      </c>
      <c r="I493" s="42">
        <f t="shared" si="59"/>
        <v>1.7675280000000002</v>
      </c>
    </row>
    <row r="494" spans="1:9" x14ac:dyDescent="0.25">
      <c r="A494" s="295"/>
      <c r="B494" s="21" t="str">
        <f t="shared" si="66"/>
        <v xml:space="preserve">Y 2 </v>
      </c>
      <c r="C494" s="277">
        <f t="shared" si="65"/>
        <v>0.13</v>
      </c>
      <c r="D494" s="88">
        <f t="shared" si="67"/>
        <v>2.4</v>
      </c>
      <c r="E494" s="277">
        <f>$C$38*D494*C494*$D$13+$C$42*D494*$D$13</f>
        <v>1.9238400000000002</v>
      </c>
      <c r="F494" s="277">
        <v>6.5000000000000002E-2</v>
      </c>
      <c r="G494" s="277">
        <v>3</v>
      </c>
      <c r="H494" s="277">
        <f t="shared" si="58"/>
        <v>0.12504960000000001</v>
      </c>
      <c r="I494" s="42">
        <f t="shared" si="59"/>
        <v>5.7715200000000006</v>
      </c>
    </row>
    <row r="495" spans="1:9" x14ac:dyDescent="0.25">
      <c r="A495" s="295"/>
      <c r="B495" s="21" t="str">
        <f t="shared" si="66"/>
        <v xml:space="preserve">Y 3 </v>
      </c>
      <c r="C495" s="277">
        <f t="shared" si="65"/>
        <v>0.13</v>
      </c>
      <c r="D495" s="88">
        <f t="shared" si="67"/>
        <v>2.6</v>
      </c>
      <c r="E495" s="277">
        <f>$C$38*D495*C495*$D$13+$C$42*D495*$D$13</f>
        <v>2.0841600000000002</v>
      </c>
      <c r="F495" s="277">
        <v>6.5000000000000002E-2</v>
      </c>
      <c r="G495" s="277">
        <v>5.2</v>
      </c>
      <c r="H495" s="277">
        <f t="shared" si="58"/>
        <v>0.13547040000000002</v>
      </c>
      <c r="I495" s="42">
        <f t="shared" si="59"/>
        <v>10.837632000000001</v>
      </c>
    </row>
    <row r="496" spans="1:9" x14ac:dyDescent="0.25">
      <c r="A496" s="295"/>
      <c r="B496" s="21" t="str">
        <f t="shared" si="66"/>
        <v>Y 4</v>
      </c>
      <c r="C496" s="277">
        <f t="shared" si="65"/>
        <v>0.13</v>
      </c>
      <c r="D496" s="88">
        <f t="shared" si="67"/>
        <v>2.6</v>
      </c>
      <c r="E496" s="277">
        <f>$C$38*D496*C496*$D$13+$C$42*D496*$D$13</f>
        <v>2.0841600000000002</v>
      </c>
      <c r="F496" s="277">
        <v>6.5000000000000002E-2</v>
      </c>
      <c r="G496" s="277">
        <v>7.5</v>
      </c>
      <c r="H496" s="277">
        <f t="shared" si="58"/>
        <v>0.13547040000000002</v>
      </c>
      <c r="I496" s="42">
        <f t="shared" si="59"/>
        <v>15.631200000000002</v>
      </c>
    </row>
    <row r="497" spans="1:9" x14ac:dyDescent="0.25">
      <c r="A497" s="295"/>
      <c r="B497" s="21" t="str">
        <f t="shared" si="66"/>
        <v>Y 5</v>
      </c>
      <c r="C497" s="277">
        <f t="shared" si="65"/>
        <v>0.13</v>
      </c>
      <c r="D497" s="88">
        <f t="shared" si="67"/>
        <v>2.6</v>
      </c>
      <c r="E497" s="277">
        <f>$C$38*D497*C497*$D$13+$C$42*D497*$D$13</f>
        <v>2.0841600000000002</v>
      </c>
      <c r="F497" s="277">
        <v>6.5000000000000002E-2</v>
      </c>
      <c r="G497" s="277">
        <v>9.8000000000000007</v>
      </c>
      <c r="H497" s="277">
        <f t="shared" si="58"/>
        <v>0.13547040000000002</v>
      </c>
      <c r="I497" s="42">
        <f t="shared" si="59"/>
        <v>20.424768000000004</v>
      </c>
    </row>
    <row r="498" spans="1:9" x14ac:dyDescent="0.25">
      <c r="A498" s="295"/>
      <c r="B498" s="21" t="str">
        <f t="shared" si="66"/>
        <v>Y 6</v>
      </c>
      <c r="C498" s="277">
        <f t="shared" si="65"/>
        <v>0.13</v>
      </c>
      <c r="D498" s="88">
        <f t="shared" si="67"/>
        <v>2.7</v>
      </c>
      <c r="E498" s="277">
        <f>$C$38*D498*C498*$D$13+$C$42*D498*$D$13</f>
        <v>2.16432</v>
      </c>
      <c r="F498" s="277">
        <v>6.5000000000000002E-2</v>
      </c>
      <c r="G498" s="277">
        <v>14.25</v>
      </c>
      <c r="H498" s="277">
        <f t="shared" si="58"/>
        <v>0.14068079999999999</v>
      </c>
      <c r="I498" s="42">
        <f t="shared" si="59"/>
        <v>30.841560000000001</v>
      </c>
    </row>
    <row r="499" spans="1:9" x14ac:dyDescent="0.25">
      <c r="A499" s="295"/>
      <c r="B499" s="21" t="str">
        <f>B348</f>
        <v>Y 7</v>
      </c>
      <c r="C499" s="277">
        <f t="shared" si="65"/>
        <v>0.13</v>
      </c>
      <c r="D499" s="88">
        <f t="shared" si="67"/>
        <v>2.7</v>
      </c>
      <c r="E499" s="277">
        <f>$C$38*D499*C499*$D$13+$C$42*D499*$D$13</f>
        <v>2.16432</v>
      </c>
      <c r="F499" s="277">
        <v>6.5000000000000002E-2</v>
      </c>
      <c r="G499" s="277">
        <v>16.649999999999999</v>
      </c>
      <c r="H499" s="277">
        <f t="shared" si="58"/>
        <v>0.14068079999999999</v>
      </c>
      <c r="I499" s="42">
        <f t="shared" si="59"/>
        <v>36.035927999999998</v>
      </c>
    </row>
    <row r="500" spans="1:9" x14ac:dyDescent="0.25">
      <c r="A500" s="295"/>
      <c r="B500" s="21" t="str">
        <f t="shared" si="66"/>
        <v>Y 8</v>
      </c>
      <c r="C500" s="277">
        <f t="shared" si="65"/>
        <v>0.13</v>
      </c>
      <c r="D500" s="88">
        <f t="shared" si="67"/>
        <v>2.7</v>
      </c>
      <c r="E500" s="277">
        <f>$C$38*D500*C500*$D$13+$C$42*D500*$D$13</f>
        <v>2.16432</v>
      </c>
      <c r="F500" s="277">
        <v>6.9349999999999996</v>
      </c>
      <c r="G500" s="277">
        <v>16.649999999999999</v>
      </c>
      <c r="H500" s="277">
        <f t="shared" ref="H500:H538" si="68">E500*F500</f>
        <v>15.0095592</v>
      </c>
      <c r="I500" s="42">
        <f t="shared" ref="I500:I538" si="69">E500*G500</f>
        <v>36.035927999999998</v>
      </c>
    </row>
    <row r="501" spans="1:9" x14ac:dyDescent="0.25">
      <c r="A501" s="295"/>
      <c r="B501" s="21" t="str">
        <f t="shared" si="66"/>
        <v>Y 9</v>
      </c>
      <c r="C501" s="277">
        <f t="shared" si="65"/>
        <v>0.13</v>
      </c>
      <c r="D501" s="88">
        <f t="shared" si="67"/>
        <v>2.7</v>
      </c>
      <c r="E501" s="277">
        <f>$C$38*D501*C501*$D$13+$C$42*D501*$D$13</f>
        <v>2.16432</v>
      </c>
      <c r="F501" s="277">
        <v>6.9349999999999996</v>
      </c>
      <c r="G501" s="277">
        <v>14.25</v>
      </c>
      <c r="H501" s="277">
        <f t="shared" si="68"/>
        <v>15.0095592</v>
      </c>
      <c r="I501" s="42">
        <f t="shared" si="69"/>
        <v>30.841560000000001</v>
      </c>
    </row>
    <row r="502" spans="1:9" x14ac:dyDescent="0.25">
      <c r="A502" s="295"/>
      <c r="B502" s="21" t="str">
        <f t="shared" si="66"/>
        <v>Y 10</v>
      </c>
      <c r="C502" s="277">
        <f t="shared" si="65"/>
        <v>0.13</v>
      </c>
      <c r="D502" s="88">
        <f t="shared" si="67"/>
        <v>2.4</v>
      </c>
      <c r="E502" s="277">
        <f>$C$38*D502*C502*$D$13+$C$42*D502*$D$13</f>
        <v>1.9238400000000002</v>
      </c>
      <c r="F502" s="277">
        <v>6.9349999999999996</v>
      </c>
      <c r="G502" s="277">
        <v>12</v>
      </c>
      <c r="H502" s="277">
        <f t="shared" si="68"/>
        <v>13.341830400000001</v>
      </c>
      <c r="I502" s="42">
        <f t="shared" si="69"/>
        <v>23.086080000000003</v>
      </c>
    </row>
    <row r="503" spans="1:9" x14ac:dyDescent="0.25">
      <c r="A503" s="295"/>
      <c r="B503" s="21" t="str">
        <f t="shared" si="66"/>
        <v>Y 11</v>
      </c>
      <c r="C503" s="277">
        <f t="shared" si="65"/>
        <v>0.13</v>
      </c>
      <c r="D503" s="88">
        <f t="shared" si="67"/>
        <v>2.6</v>
      </c>
      <c r="E503" s="277">
        <f>$C$38*D503*C503*$D$13+$C$42*D503*$D$13</f>
        <v>2.0841600000000002</v>
      </c>
      <c r="F503" s="277">
        <v>6.9349999999999996</v>
      </c>
      <c r="G503" s="277">
        <v>9.8000000000000007</v>
      </c>
      <c r="H503" s="277">
        <f t="shared" si="68"/>
        <v>14.4536496</v>
      </c>
      <c r="I503" s="42">
        <f t="shared" si="69"/>
        <v>20.424768000000004</v>
      </c>
    </row>
    <row r="504" spans="1:9" x14ac:dyDescent="0.25">
      <c r="A504" s="295"/>
      <c r="B504" s="21" t="str">
        <f t="shared" si="66"/>
        <v>Y 12</v>
      </c>
      <c r="C504" s="277">
        <f t="shared" si="65"/>
        <v>0.13</v>
      </c>
      <c r="D504" s="88">
        <f t="shared" si="67"/>
        <v>2.6</v>
      </c>
      <c r="E504" s="277">
        <f>$C$38*D504*C504*$D$13+$C$42*D504*$D$13</f>
        <v>2.0841600000000002</v>
      </c>
      <c r="F504" s="277">
        <v>6.9349999999999996</v>
      </c>
      <c r="G504" s="277">
        <v>7.5</v>
      </c>
      <c r="H504" s="277">
        <f t="shared" si="68"/>
        <v>14.4536496</v>
      </c>
      <c r="I504" s="42">
        <f t="shared" si="69"/>
        <v>15.631200000000002</v>
      </c>
    </row>
    <row r="505" spans="1:9" x14ac:dyDescent="0.25">
      <c r="A505" s="295"/>
      <c r="B505" s="21" t="str">
        <f t="shared" si="66"/>
        <v>Y 13</v>
      </c>
      <c r="C505" s="277">
        <f t="shared" si="65"/>
        <v>0.13</v>
      </c>
      <c r="D505" s="88">
        <f t="shared" si="67"/>
        <v>2.6</v>
      </c>
      <c r="E505" s="277">
        <f>$C$38*D505*C505*$D$13+$C$42*D505*$D$13</f>
        <v>2.0841600000000002</v>
      </c>
      <c r="F505" s="277">
        <v>6.9349999999999996</v>
      </c>
      <c r="G505" s="277">
        <v>5.2</v>
      </c>
      <c r="H505" s="277">
        <f t="shared" si="68"/>
        <v>14.4536496</v>
      </c>
      <c r="I505" s="42">
        <f t="shared" si="69"/>
        <v>10.837632000000001</v>
      </c>
    </row>
    <row r="506" spans="1:9" x14ac:dyDescent="0.25">
      <c r="A506" s="295"/>
      <c r="B506" s="21" t="str">
        <f t="shared" si="66"/>
        <v>Y 14</v>
      </c>
      <c r="C506" s="277">
        <f t="shared" si="65"/>
        <v>0.13</v>
      </c>
      <c r="D506" s="88">
        <f t="shared" si="67"/>
        <v>2.4</v>
      </c>
      <c r="E506" s="277">
        <f>$C$38*D506*C506*$D$13+$C$42*D506*$D$13</f>
        <v>1.9238400000000002</v>
      </c>
      <c r="F506" s="277">
        <v>6.9349999999999996</v>
      </c>
      <c r="G506" s="277">
        <v>3</v>
      </c>
      <c r="H506" s="277">
        <f t="shared" si="68"/>
        <v>13.341830400000001</v>
      </c>
      <c r="I506" s="42">
        <f t="shared" si="69"/>
        <v>5.7715200000000006</v>
      </c>
    </row>
    <row r="507" spans="1:9" x14ac:dyDescent="0.25">
      <c r="A507" s="295"/>
      <c r="B507" s="21" t="str">
        <f t="shared" si="66"/>
        <v>Y 15</v>
      </c>
      <c r="C507" s="277">
        <f t="shared" si="65"/>
        <v>0.13</v>
      </c>
      <c r="D507" s="88">
        <f t="shared" si="67"/>
        <v>2.1</v>
      </c>
      <c r="E507" s="277">
        <f>$C$38*D507*C507*$D$13+$C$42*D507*$D$13</f>
        <v>1.6833600000000002</v>
      </c>
      <c r="F507" s="277">
        <v>6.9349999999999996</v>
      </c>
      <c r="G507" s="277">
        <v>1.05</v>
      </c>
      <c r="H507" s="277">
        <f t="shared" si="68"/>
        <v>11.6741016</v>
      </c>
      <c r="I507" s="42">
        <f t="shared" si="69"/>
        <v>1.7675280000000002</v>
      </c>
    </row>
    <row r="508" spans="1:9" x14ac:dyDescent="0.25">
      <c r="A508" s="295"/>
      <c r="B508" s="21" t="str">
        <f t="shared" si="66"/>
        <v>Y 16</v>
      </c>
      <c r="C508" s="277">
        <f t="shared" si="65"/>
        <v>0.13</v>
      </c>
      <c r="D508" s="88">
        <f t="shared" si="67"/>
        <v>2.1</v>
      </c>
      <c r="E508" s="277">
        <f>$C$38*D508*C508*$D$13+$C$42*D508*$D$13</f>
        <v>1.6833600000000002</v>
      </c>
      <c r="F508" s="277">
        <v>3.4350000000000001</v>
      </c>
      <c r="G508" s="277">
        <v>1.05</v>
      </c>
      <c r="H508" s="277">
        <f t="shared" si="68"/>
        <v>5.7823416000000005</v>
      </c>
      <c r="I508" s="42">
        <f t="shared" si="69"/>
        <v>1.7675280000000002</v>
      </c>
    </row>
    <row r="509" spans="1:9" x14ac:dyDescent="0.25">
      <c r="A509" s="295"/>
      <c r="B509" s="21" t="str">
        <f t="shared" si="66"/>
        <v>Y 17</v>
      </c>
      <c r="C509" s="277">
        <f t="shared" si="65"/>
        <v>0.13</v>
      </c>
      <c r="D509" s="88">
        <f t="shared" si="67"/>
        <v>2.6</v>
      </c>
      <c r="E509" s="277">
        <f>$C$38*D509*C509*$D$13+$C$42*D509*$D$13</f>
        <v>2.0841600000000002</v>
      </c>
      <c r="F509" s="277">
        <v>3.4350000000000001</v>
      </c>
      <c r="G509" s="277">
        <v>7.5</v>
      </c>
      <c r="H509" s="277">
        <f t="shared" si="68"/>
        <v>7.1590896000000006</v>
      </c>
      <c r="I509" s="42">
        <f t="shared" si="69"/>
        <v>15.631200000000002</v>
      </c>
    </row>
    <row r="510" spans="1:9" x14ac:dyDescent="0.25">
      <c r="A510" s="295"/>
      <c r="B510" s="21" t="str">
        <f t="shared" si="66"/>
        <v>Y 18</v>
      </c>
      <c r="C510" s="277">
        <f t="shared" si="65"/>
        <v>0.13</v>
      </c>
      <c r="D510" s="88">
        <f t="shared" si="67"/>
        <v>2.7</v>
      </c>
      <c r="E510" s="277">
        <f>$C$38*D510*C510*$D$13+$C$42*D510*$D$13</f>
        <v>2.16432</v>
      </c>
      <c r="F510" s="277">
        <v>3.4350000000000001</v>
      </c>
      <c r="G510" s="277">
        <v>14.25</v>
      </c>
      <c r="H510" s="277">
        <f t="shared" si="68"/>
        <v>7.4344391999999999</v>
      </c>
      <c r="I510" s="42">
        <f t="shared" si="69"/>
        <v>30.841560000000001</v>
      </c>
    </row>
    <row r="511" spans="1:9" x14ac:dyDescent="0.25">
      <c r="A511" s="295"/>
      <c r="B511" s="21" t="s">
        <v>366</v>
      </c>
      <c r="C511" s="277">
        <f t="shared" si="65"/>
        <v>0.13</v>
      </c>
      <c r="D511" s="88">
        <v>1.6</v>
      </c>
      <c r="E511" s="277">
        <f>$C$38*D511*C511*$D$13+$C$42*D511*$D$13</f>
        <v>1.2825600000000001</v>
      </c>
      <c r="F511" s="277">
        <v>1.81</v>
      </c>
      <c r="G511" s="277">
        <v>6.5000000000000002E-2</v>
      </c>
      <c r="H511" s="277">
        <f t="shared" si="68"/>
        <v>2.3214336000000002</v>
      </c>
      <c r="I511" s="42">
        <f t="shared" si="69"/>
        <v>8.3366400000000007E-2</v>
      </c>
    </row>
    <row r="512" spans="1:9" x14ac:dyDescent="0.25">
      <c r="A512" s="295"/>
      <c r="B512" s="21" t="s">
        <v>374</v>
      </c>
      <c r="C512" s="277">
        <f t="shared" si="65"/>
        <v>0.13</v>
      </c>
      <c r="D512" s="88">
        <v>1.6</v>
      </c>
      <c r="E512" s="277">
        <f>$C$38*D512*C512*$D$13+$C$42*D512*$D$13</f>
        <v>1.2825600000000001</v>
      </c>
      <c r="F512" s="277">
        <v>5.1849999999999996</v>
      </c>
      <c r="G512" s="277">
        <v>6.5000000000000002E-2</v>
      </c>
      <c r="H512" s="277">
        <f t="shared" si="68"/>
        <v>6.6500735999999998</v>
      </c>
      <c r="I512" s="42">
        <f t="shared" si="69"/>
        <v>8.3366400000000007E-2</v>
      </c>
    </row>
    <row r="513" spans="1:9" x14ac:dyDescent="0.25">
      <c r="A513" s="295"/>
      <c r="B513" s="21" t="s">
        <v>370</v>
      </c>
      <c r="C513" s="277">
        <f t="shared" si="65"/>
        <v>0.13</v>
      </c>
      <c r="D513" s="88">
        <v>0.76</v>
      </c>
      <c r="E513" s="277">
        <f>$C$38*D513*C513*$D$13+$C$42*D513*$D$13</f>
        <v>0.60921600000000009</v>
      </c>
      <c r="F513" s="277">
        <v>0.63</v>
      </c>
      <c r="G513" s="277">
        <v>6.5000000000000002E-2</v>
      </c>
      <c r="H513" s="277">
        <f t="shared" si="68"/>
        <v>0.38380608000000005</v>
      </c>
      <c r="I513" s="42">
        <f t="shared" si="69"/>
        <v>3.9599040000000009E-2</v>
      </c>
    </row>
    <row r="514" spans="1:9" x14ac:dyDescent="0.25">
      <c r="A514" s="295"/>
      <c r="B514" s="21" t="s">
        <v>371</v>
      </c>
      <c r="C514" s="277">
        <f t="shared" si="65"/>
        <v>0.13</v>
      </c>
      <c r="D514" s="88">
        <v>0.76</v>
      </c>
      <c r="E514" s="277">
        <f>$C$38*D514*C514*$D$13+$C$42*D514*$D$13</f>
        <v>0.60921600000000009</v>
      </c>
      <c r="F514" s="277">
        <v>2.99</v>
      </c>
      <c r="G514" s="277">
        <v>6.5000000000000002E-2</v>
      </c>
      <c r="H514" s="277">
        <f t="shared" si="68"/>
        <v>1.8215558400000005</v>
      </c>
      <c r="I514" s="42">
        <f t="shared" si="69"/>
        <v>3.9599040000000009E-2</v>
      </c>
    </row>
    <row r="515" spans="1:9" x14ac:dyDescent="0.25">
      <c r="A515" s="295"/>
      <c r="B515" s="21" t="s">
        <v>372</v>
      </c>
      <c r="C515" s="277">
        <f t="shared" si="65"/>
        <v>0.13</v>
      </c>
      <c r="D515" s="88">
        <v>0.76500000000000001</v>
      </c>
      <c r="E515" s="277">
        <f>$C$38*D515*C515*$D$13+$C$42*D515*$D$13</f>
        <v>0.61322399999999999</v>
      </c>
      <c r="F515" s="277">
        <v>4.0025000000000004</v>
      </c>
      <c r="G515" s="277">
        <v>6.5000000000000002E-2</v>
      </c>
      <c r="H515" s="277">
        <f t="shared" si="68"/>
        <v>2.4544290600000003</v>
      </c>
      <c r="I515" s="42">
        <f t="shared" si="69"/>
        <v>3.9859560000000002E-2</v>
      </c>
    </row>
    <row r="516" spans="1:9" x14ac:dyDescent="0.25">
      <c r="A516" s="295"/>
      <c r="B516" s="21" t="s">
        <v>373</v>
      </c>
      <c r="C516" s="277">
        <f t="shared" si="65"/>
        <v>0.13</v>
      </c>
      <c r="D516" s="88">
        <v>0.76500000000000001</v>
      </c>
      <c r="E516" s="277">
        <f>$C$38*D516*C516*$D$13+$C$42*D516*$D$13</f>
        <v>0.61322399999999999</v>
      </c>
      <c r="F516" s="277">
        <v>6.3674999999999997</v>
      </c>
      <c r="G516" s="277">
        <v>6.5000000000000002E-2</v>
      </c>
      <c r="H516" s="277">
        <f t="shared" si="68"/>
        <v>3.9047038199999999</v>
      </c>
      <c r="I516" s="42">
        <f t="shared" si="69"/>
        <v>3.9859560000000002E-2</v>
      </c>
    </row>
    <row r="517" spans="1:9" x14ac:dyDescent="0.25">
      <c r="A517" s="295"/>
      <c r="B517" s="21" t="s">
        <v>375</v>
      </c>
      <c r="C517" s="277">
        <f t="shared" si="65"/>
        <v>0.13</v>
      </c>
      <c r="D517" s="88">
        <v>1</v>
      </c>
      <c r="E517" s="277">
        <f>$C$38*D517*C517*$D$13+$C$42*D517*$D$13</f>
        <v>0.80159999999999998</v>
      </c>
      <c r="F517" s="277">
        <v>0.75</v>
      </c>
      <c r="G517" s="277">
        <v>15.365</v>
      </c>
      <c r="H517" s="277">
        <f t="shared" si="68"/>
        <v>0.60119999999999996</v>
      </c>
      <c r="I517" s="42">
        <f t="shared" si="69"/>
        <v>12.316584000000001</v>
      </c>
    </row>
    <row r="518" spans="1:9" x14ac:dyDescent="0.25">
      <c r="A518" s="295"/>
      <c r="B518" s="21" t="s">
        <v>376</v>
      </c>
      <c r="C518" s="277">
        <f t="shared" si="65"/>
        <v>0.13</v>
      </c>
      <c r="D518" s="88">
        <v>1</v>
      </c>
      <c r="E518" s="277">
        <f>$C$38*D518*C518*$D$13+$C$42*D518*$D$13</f>
        <v>0.80159999999999998</v>
      </c>
      <c r="F518" s="277">
        <v>3.4350000000000001</v>
      </c>
      <c r="G518" s="277">
        <v>10.3</v>
      </c>
      <c r="H518" s="277">
        <f t="shared" si="68"/>
        <v>2.7534960000000002</v>
      </c>
      <c r="I518" s="42">
        <f t="shared" si="69"/>
        <v>8.2564799999999998</v>
      </c>
    </row>
    <row r="519" spans="1:9" x14ac:dyDescent="0.25">
      <c r="A519" s="295"/>
      <c r="B519" s="21" t="s">
        <v>367</v>
      </c>
      <c r="C519" s="277" t="s">
        <v>369</v>
      </c>
      <c r="D519" s="88">
        <f>7*5.1</f>
        <v>35.699999999999996</v>
      </c>
      <c r="E519" s="277">
        <f>D519*$C$39</f>
        <v>10.709999999999999</v>
      </c>
      <c r="F519" s="277">
        <v>3.5</v>
      </c>
      <c r="G519" s="277">
        <v>15.45</v>
      </c>
      <c r="H519" s="277">
        <f t="shared" si="68"/>
        <v>37.484999999999999</v>
      </c>
      <c r="I519" s="42">
        <f t="shared" si="69"/>
        <v>165.46949999999998</v>
      </c>
    </row>
    <row r="520" spans="1:9" x14ac:dyDescent="0.25">
      <c r="A520" s="295"/>
      <c r="B520" s="21" t="s">
        <v>368</v>
      </c>
      <c r="C520" s="277" t="s">
        <v>369</v>
      </c>
      <c r="D520" s="88">
        <f>4.8*1.8</f>
        <v>8.64</v>
      </c>
      <c r="E520" s="277">
        <f t="shared" ref="E520:E521" si="70">D520*$C$39</f>
        <v>2.5920000000000001</v>
      </c>
      <c r="F520" s="277">
        <v>4.5999999999999996</v>
      </c>
      <c r="G520" s="277">
        <v>12</v>
      </c>
      <c r="H520" s="277">
        <f t="shared" si="68"/>
        <v>11.9232</v>
      </c>
      <c r="I520" s="42">
        <f t="shared" si="69"/>
        <v>31.103999999999999</v>
      </c>
    </row>
    <row r="521" spans="1:9" x14ac:dyDescent="0.25">
      <c r="A521" s="327"/>
      <c r="B521" s="24" t="s">
        <v>377</v>
      </c>
      <c r="C521" s="278" t="s">
        <v>369</v>
      </c>
      <c r="D521" s="89">
        <f>7*11.1</f>
        <v>77.7</v>
      </c>
      <c r="E521" s="278">
        <f t="shared" si="70"/>
        <v>23.31</v>
      </c>
      <c r="F521" s="278">
        <v>3.5</v>
      </c>
      <c r="G521" s="278">
        <f>11.1/2</f>
        <v>5.55</v>
      </c>
      <c r="H521" s="278">
        <f t="shared" si="68"/>
        <v>81.584999999999994</v>
      </c>
      <c r="I521" s="46">
        <f t="shared" si="69"/>
        <v>129.37049999999999</v>
      </c>
    </row>
    <row r="522" spans="1:9" x14ac:dyDescent="0.25">
      <c r="A522" s="38"/>
      <c r="B522" s="277"/>
      <c r="C522" s="277"/>
      <c r="D522" s="88"/>
      <c r="E522" s="277"/>
      <c r="F522" s="277"/>
      <c r="G522" s="277"/>
      <c r="H522" s="277"/>
      <c r="I522" s="277"/>
    </row>
    <row r="523" spans="1:9" x14ac:dyDescent="0.25">
      <c r="E523" s="276"/>
      <c r="F523" s="276"/>
    </row>
    <row r="524" spans="1:9" x14ac:dyDescent="0.25">
      <c r="E524" s="81" t="s">
        <v>242</v>
      </c>
      <c r="F524" s="81" t="s">
        <v>243</v>
      </c>
      <c r="G524" s="81" t="s">
        <v>418</v>
      </c>
      <c r="H524" s="81" t="s">
        <v>432</v>
      </c>
    </row>
    <row r="525" spans="1:9" x14ac:dyDescent="0.25">
      <c r="D525" s="268" t="s">
        <v>240</v>
      </c>
      <c r="E525" s="280">
        <f>SUM(H371:H404)/SUM(E371:E404)</f>
        <v>3.5725866555794843</v>
      </c>
      <c r="F525" s="67">
        <f>SUM(H405:H443)/SUM(E405:E443)</f>
        <v>3.5259923935072623</v>
      </c>
      <c r="G525" s="67">
        <f>SUM(H444:H482)/SUM(E444:E482)</f>
        <v>3.5259923935072623</v>
      </c>
      <c r="H525" s="67">
        <f>SUM(H483:H521)/SUM(E483:E521)</f>
        <v>3.5259923935072623</v>
      </c>
    </row>
    <row r="526" spans="1:9" x14ac:dyDescent="0.25">
      <c r="D526" s="80" t="s">
        <v>241</v>
      </c>
      <c r="E526" s="24">
        <f>SUM(I371:I404)/SUM(E371:E404)</f>
        <v>9.2904310627849718</v>
      </c>
      <c r="F526" s="24">
        <f>SUM(I405:I443)/SUM(E405:E443)</f>
        <v>8.9882023040169479</v>
      </c>
      <c r="G526" s="24">
        <f>SUM(I444:I482)/SUM(E444:E482)</f>
        <v>8.9882023040169479</v>
      </c>
      <c r="H526" s="24">
        <f>SUM(I483:I521)/SUM(E483:E521)</f>
        <v>8.9882023040169479</v>
      </c>
    </row>
    <row r="529" spans="1:10" x14ac:dyDescent="0.25">
      <c r="A529" s="1" t="s">
        <v>244</v>
      </c>
    </row>
    <row r="542" spans="1:10" x14ac:dyDescent="0.25">
      <c r="B542" s="274" t="s">
        <v>49</v>
      </c>
      <c r="C542" s="274" t="s">
        <v>50</v>
      </c>
      <c r="D542" s="274" t="s">
        <v>51</v>
      </c>
      <c r="E542" s="29" t="s">
        <v>245</v>
      </c>
      <c r="F542" s="29" t="s">
        <v>246</v>
      </c>
      <c r="G542" s="29" t="s">
        <v>247</v>
      </c>
      <c r="H542" s="29" t="s">
        <v>248</v>
      </c>
      <c r="I542" s="29" t="s">
        <v>249</v>
      </c>
      <c r="J542" s="29" t="s">
        <v>250</v>
      </c>
    </row>
    <row r="543" spans="1:10" x14ac:dyDescent="0.25">
      <c r="A543" s="324" t="s">
        <v>34</v>
      </c>
      <c r="B543" s="19" t="str">
        <f t="shared" ref="B543:B606" si="71">B123</f>
        <v xml:space="preserve">X 1 </v>
      </c>
      <c r="C543" s="279">
        <f>$D$105</f>
        <v>0.13</v>
      </c>
      <c r="D543" s="87">
        <f t="shared" ref="D543:D606" si="72">D123</f>
        <v>2.2000000000000002</v>
      </c>
      <c r="E543" s="279">
        <f t="shared" ref="E543:F571" si="73">F371</f>
        <v>1.075</v>
      </c>
      <c r="F543" s="279">
        <f t="shared" si="73"/>
        <v>4.1349999999999998</v>
      </c>
      <c r="G543" s="279">
        <f t="shared" ref="G543:G553" si="74">($G$32*$D$12)/((4*($D$13/D543)^3)+(3*($D$13/D543)))</f>
        <v>2687.2781327653538</v>
      </c>
      <c r="H543" s="279"/>
      <c r="I543" s="279">
        <f>F543*G543</f>
        <v>11111.895078984737</v>
      </c>
      <c r="J543" s="39">
        <f>H543*E543</f>
        <v>0</v>
      </c>
    </row>
    <row r="544" spans="1:10" x14ac:dyDescent="0.25">
      <c r="A544" s="325"/>
      <c r="B544" s="21" t="str">
        <f t="shared" si="71"/>
        <v xml:space="preserve">X 2 </v>
      </c>
      <c r="C544" s="277">
        <f t="shared" ref="C544:C607" si="75">$D$105</f>
        <v>0.13</v>
      </c>
      <c r="D544" s="88">
        <f t="shared" si="72"/>
        <v>2.2000000000000002</v>
      </c>
      <c r="E544" s="277">
        <f t="shared" si="73"/>
        <v>1.075</v>
      </c>
      <c r="F544" s="277">
        <f t="shared" si="73"/>
        <v>8.7349999999999994</v>
      </c>
      <c r="G544" s="277">
        <f t="shared" si="74"/>
        <v>2687.2781327653538</v>
      </c>
      <c r="H544" s="277"/>
      <c r="I544" s="277">
        <f t="shared" ref="I544:I607" si="76">F544*G544</f>
        <v>23473.374489705366</v>
      </c>
      <c r="J544" s="42">
        <f t="shared" ref="J544:J607" si="77">H544*E544</f>
        <v>0</v>
      </c>
    </row>
    <row r="545" spans="1:10" x14ac:dyDescent="0.25">
      <c r="A545" s="325"/>
      <c r="B545" s="21" t="str">
        <f t="shared" si="71"/>
        <v xml:space="preserve">X 3 </v>
      </c>
      <c r="C545" s="277">
        <f t="shared" si="75"/>
        <v>0.13</v>
      </c>
      <c r="D545" s="88">
        <f t="shared" si="72"/>
        <v>2.2000000000000002</v>
      </c>
      <c r="E545" s="277">
        <f t="shared" si="73"/>
        <v>1.075</v>
      </c>
      <c r="F545" s="277">
        <f t="shared" si="73"/>
        <v>11.035</v>
      </c>
      <c r="G545" s="277">
        <f t="shared" si="74"/>
        <v>2687.2781327653538</v>
      </c>
      <c r="H545" s="277"/>
      <c r="I545" s="277">
        <f t="shared" si="76"/>
        <v>29654.114195065678</v>
      </c>
      <c r="J545" s="42">
        <f t="shared" si="77"/>
        <v>0</v>
      </c>
    </row>
    <row r="546" spans="1:10" x14ac:dyDescent="0.25">
      <c r="A546" s="325"/>
      <c r="B546" s="21" t="str">
        <f t="shared" si="71"/>
        <v xml:space="preserve">X 4 </v>
      </c>
      <c r="C546" s="277">
        <f t="shared" si="75"/>
        <v>0.13</v>
      </c>
      <c r="D546" s="88">
        <f t="shared" si="72"/>
        <v>2.2000000000000002</v>
      </c>
      <c r="E546" s="277">
        <f t="shared" si="73"/>
        <v>1.075</v>
      </c>
      <c r="F546" s="277">
        <f t="shared" si="73"/>
        <v>12.965</v>
      </c>
      <c r="G546" s="277">
        <f t="shared" si="74"/>
        <v>2687.2781327653538</v>
      </c>
      <c r="H546" s="277"/>
      <c r="I546" s="277">
        <f t="shared" si="76"/>
        <v>34840.560991302809</v>
      </c>
      <c r="J546" s="42">
        <f t="shared" si="77"/>
        <v>0</v>
      </c>
    </row>
    <row r="547" spans="1:10" x14ac:dyDescent="0.25">
      <c r="A547" s="325"/>
      <c r="B547" s="21" t="str">
        <f t="shared" si="71"/>
        <v xml:space="preserve">X 5 </v>
      </c>
      <c r="C547" s="277">
        <f t="shared" si="75"/>
        <v>0.13</v>
      </c>
      <c r="D547" s="88">
        <f t="shared" si="72"/>
        <v>2.1749999999999998</v>
      </c>
      <c r="E547" s="277">
        <f t="shared" si="73"/>
        <v>1.0874999999999999</v>
      </c>
      <c r="F547" s="277">
        <f t="shared" si="73"/>
        <v>17.934999999999999</v>
      </c>
      <c r="G547" s="277">
        <f t="shared" si="74"/>
        <v>2619.5882591781237</v>
      </c>
      <c r="H547" s="277"/>
      <c r="I547" s="277">
        <f t="shared" si="76"/>
        <v>46982.315428359645</v>
      </c>
      <c r="J547" s="42">
        <f t="shared" si="77"/>
        <v>0</v>
      </c>
    </row>
    <row r="548" spans="1:10" x14ac:dyDescent="0.25">
      <c r="A548" s="325"/>
      <c r="B548" s="21" t="str">
        <f t="shared" si="71"/>
        <v>X 6</v>
      </c>
      <c r="C548" s="277">
        <f t="shared" si="75"/>
        <v>0.13</v>
      </c>
      <c r="D548" s="88">
        <f t="shared" si="72"/>
        <v>3.1</v>
      </c>
      <c r="E548" s="277">
        <f t="shared" si="73"/>
        <v>3.4750000000000001</v>
      </c>
      <c r="F548" s="277">
        <f t="shared" si="73"/>
        <v>17.934999999999999</v>
      </c>
      <c r="G548" s="277">
        <f t="shared" si="74"/>
        <v>5444.2616959064326</v>
      </c>
      <c r="H548" s="277"/>
      <c r="I548" s="277">
        <f t="shared" si="76"/>
        <v>97642.833516081868</v>
      </c>
      <c r="J548" s="42">
        <f t="shared" si="77"/>
        <v>0</v>
      </c>
    </row>
    <row r="549" spans="1:10" x14ac:dyDescent="0.25">
      <c r="A549" s="325"/>
      <c r="B549" s="21" t="str">
        <f t="shared" si="71"/>
        <v>X 7</v>
      </c>
      <c r="C549" s="277">
        <f t="shared" si="75"/>
        <v>0.13</v>
      </c>
      <c r="D549" s="88">
        <f t="shared" si="72"/>
        <v>2.2250000000000001</v>
      </c>
      <c r="E549" s="277">
        <f t="shared" si="73"/>
        <v>5.8875000000000002</v>
      </c>
      <c r="F549" s="277">
        <f t="shared" si="73"/>
        <v>17.934999999999999</v>
      </c>
      <c r="G549" s="277">
        <f t="shared" si="74"/>
        <v>2755.58688613709</v>
      </c>
      <c r="H549" s="277"/>
      <c r="I549" s="277">
        <f t="shared" si="76"/>
        <v>49421.450802868705</v>
      </c>
      <c r="J549" s="42">
        <f t="shared" si="77"/>
        <v>0</v>
      </c>
    </row>
    <row r="550" spans="1:10" x14ac:dyDescent="0.25">
      <c r="A550" s="325"/>
      <c r="B550" s="21" t="str">
        <f t="shared" si="71"/>
        <v>X 8</v>
      </c>
      <c r="C550" s="277">
        <f t="shared" si="75"/>
        <v>0.13</v>
      </c>
      <c r="D550" s="88">
        <f t="shared" si="72"/>
        <v>2.2250000000000001</v>
      </c>
      <c r="E550" s="277">
        <f t="shared" si="73"/>
        <v>5.9</v>
      </c>
      <c r="F550" s="277">
        <f t="shared" si="73"/>
        <v>12.965</v>
      </c>
      <c r="G550" s="277">
        <f t="shared" si="74"/>
        <v>2755.58688613709</v>
      </c>
      <c r="H550" s="277"/>
      <c r="I550" s="277">
        <f t="shared" si="76"/>
        <v>35726.183978767374</v>
      </c>
      <c r="J550" s="42">
        <f t="shared" si="77"/>
        <v>0</v>
      </c>
    </row>
    <row r="551" spans="1:10" x14ac:dyDescent="0.25">
      <c r="A551" s="325"/>
      <c r="B551" s="21" t="str">
        <f t="shared" si="71"/>
        <v>X 9</v>
      </c>
      <c r="C551" s="277">
        <f t="shared" si="75"/>
        <v>0.13</v>
      </c>
      <c r="D551" s="88">
        <f t="shared" si="72"/>
        <v>2.2250000000000001</v>
      </c>
      <c r="E551" s="277">
        <f t="shared" si="73"/>
        <v>5.9</v>
      </c>
      <c r="F551" s="277">
        <f t="shared" si="73"/>
        <v>8.7349999999999994</v>
      </c>
      <c r="G551" s="277">
        <f t="shared" si="74"/>
        <v>2755.58688613709</v>
      </c>
      <c r="H551" s="277"/>
      <c r="I551" s="277">
        <f t="shared" si="76"/>
        <v>24070.051450407478</v>
      </c>
      <c r="J551" s="42">
        <f t="shared" si="77"/>
        <v>0</v>
      </c>
    </row>
    <row r="552" spans="1:10" x14ac:dyDescent="0.25">
      <c r="A552" s="325"/>
      <c r="B552" s="21" t="str">
        <f t="shared" si="71"/>
        <v>X 10</v>
      </c>
      <c r="C552" s="277">
        <f t="shared" si="75"/>
        <v>0.13</v>
      </c>
      <c r="D552" s="88">
        <f t="shared" si="72"/>
        <v>2.2250000000000001</v>
      </c>
      <c r="E552" s="277">
        <f t="shared" si="73"/>
        <v>5.9</v>
      </c>
      <c r="F552" s="277">
        <f t="shared" si="73"/>
        <v>4.1349999999999998</v>
      </c>
      <c r="G552" s="277">
        <f t="shared" si="74"/>
        <v>2755.58688613709</v>
      </c>
      <c r="H552" s="277"/>
      <c r="I552" s="277">
        <f t="shared" si="76"/>
        <v>11394.351774176866</v>
      </c>
      <c r="J552" s="42">
        <f t="shared" si="77"/>
        <v>0</v>
      </c>
    </row>
    <row r="553" spans="1:10" x14ac:dyDescent="0.25">
      <c r="A553" s="325"/>
      <c r="B553" s="21" t="str">
        <f t="shared" si="71"/>
        <v>X 11</v>
      </c>
      <c r="C553" s="277">
        <f t="shared" si="75"/>
        <v>0.13</v>
      </c>
      <c r="D553" s="88">
        <f t="shared" si="72"/>
        <v>2.25</v>
      </c>
      <c r="E553" s="277">
        <f t="shared" si="73"/>
        <v>5.9</v>
      </c>
      <c r="F553" s="277">
        <f t="shared" si="73"/>
        <v>6.5000000000000002E-2</v>
      </c>
      <c r="G553" s="277">
        <f t="shared" si="74"/>
        <v>2824.5015450264859</v>
      </c>
      <c r="H553" s="277"/>
      <c r="I553" s="277">
        <f t="shared" si="76"/>
        <v>183.59260042672159</v>
      </c>
      <c r="J553" s="42">
        <f t="shared" si="77"/>
        <v>0</v>
      </c>
    </row>
    <row r="554" spans="1:10" x14ac:dyDescent="0.25">
      <c r="A554" s="325"/>
      <c r="B554" s="21" t="str">
        <f t="shared" si="71"/>
        <v xml:space="preserve">Y 1 </v>
      </c>
      <c r="C554" s="277">
        <f t="shared" si="75"/>
        <v>0.13</v>
      </c>
      <c r="D554" s="88">
        <f t="shared" si="72"/>
        <v>2.1</v>
      </c>
      <c r="E554" s="277">
        <f t="shared" si="73"/>
        <v>6.5000000000000002E-2</v>
      </c>
      <c r="F554" s="277">
        <f t="shared" si="73"/>
        <v>1.05</v>
      </c>
      <c r="G554" s="277"/>
      <c r="H554" s="277">
        <f t="shared" ref="H554:H571" si="78">($G$32*$D$12)/((4*($D$13/D554)^3)+(3*($D$13/D554)))</f>
        <v>2420.3629032258068</v>
      </c>
      <c r="I554" s="277">
        <f t="shared" si="76"/>
        <v>0</v>
      </c>
      <c r="J554" s="42">
        <f t="shared" si="77"/>
        <v>157.32358870967744</v>
      </c>
    </row>
    <row r="555" spans="1:10" x14ac:dyDescent="0.25">
      <c r="A555" s="325"/>
      <c r="B555" s="21" t="str">
        <f t="shared" si="71"/>
        <v xml:space="preserve">Y 2 </v>
      </c>
      <c r="C555" s="277">
        <f t="shared" si="75"/>
        <v>0.13</v>
      </c>
      <c r="D555" s="88">
        <f t="shared" si="72"/>
        <v>2.4</v>
      </c>
      <c r="E555" s="277">
        <f t="shared" si="73"/>
        <v>6.5000000000000002E-2</v>
      </c>
      <c r="F555" s="277">
        <f t="shared" si="73"/>
        <v>3</v>
      </c>
      <c r="G555" s="277"/>
      <c r="H555" s="277">
        <f t="shared" si="78"/>
        <v>3250</v>
      </c>
      <c r="I555" s="277">
        <f t="shared" si="76"/>
        <v>0</v>
      </c>
      <c r="J555" s="42">
        <f t="shared" si="77"/>
        <v>211.25</v>
      </c>
    </row>
    <row r="556" spans="1:10" x14ac:dyDescent="0.25">
      <c r="A556" s="325"/>
      <c r="B556" s="21" t="str">
        <f t="shared" si="71"/>
        <v xml:space="preserve">Y 3 </v>
      </c>
      <c r="C556" s="277">
        <f t="shared" si="75"/>
        <v>0.13</v>
      </c>
      <c r="D556" s="88">
        <f t="shared" si="72"/>
        <v>2.6</v>
      </c>
      <c r="E556" s="277">
        <f t="shared" si="73"/>
        <v>6.5000000000000002E-2</v>
      </c>
      <c r="F556" s="277">
        <f t="shared" si="73"/>
        <v>5.2</v>
      </c>
      <c r="G556" s="277"/>
      <c r="H556" s="277">
        <f t="shared" si="78"/>
        <v>3845.9333641120347</v>
      </c>
      <c r="I556" s="277">
        <f t="shared" si="76"/>
        <v>0</v>
      </c>
      <c r="J556" s="42">
        <f t="shared" si="77"/>
        <v>249.98566866728225</v>
      </c>
    </row>
    <row r="557" spans="1:10" x14ac:dyDescent="0.25">
      <c r="A557" s="325"/>
      <c r="B557" s="21" t="str">
        <f t="shared" si="71"/>
        <v>Y 4</v>
      </c>
      <c r="C557" s="277">
        <f t="shared" si="75"/>
        <v>0.13</v>
      </c>
      <c r="D557" s="88">
        <f t="shared" si="72"/>
        <v>2.6</v>
      </c>
      <c r="E557" s="277">
        <f t="shared" si="73"/>
        <v>6.5000000000000002E-2</v>
      </c>
      <c r="F557" s="277">
        <f t="shared" si="73"/>
        <v>7.5</v>
      </c>
      <c r="G557" s="277"/>
      <c r="H557" s="277">
        <f t="shared" si="78"/>
        <v>3845.9333641120347</v>
      </c>
      <c r="I557" s="277">
        <f t="shared" si="76"/>
        <v>0</v>
      </c>
      <c r="J557" s="42">
        <f t="shared" si="77"/>
        <v>249.98566866728225</v>
      </c>
    </row>
    <row r="558" spans="1:10" x14ac:dyDescent="0.25">
      <c r="A558" s="325"/>
      <c r="B558" s="21" t="str">
        <f t="shared" si="71"/>
        <v>Y 5</v>
      </c>
      <c r="C558" s="277">
        <f t="shared" si="75"/>
        <v>0.13</v>
      </c>
      <c r="D558" s="88">
        <f t="shared" si="72"/>
        <v>2.6</v>
      </c>
      <c r="E558" s="277">
        <f t="shared" si="73"/>
        <v>6.5000000000000002E-2</v>
      </c>
      <c r="F558" s="277">
        <f t="shared" si="73"/>
        <v>9.8000000000000007</v>
      </c>
      <c r="G558" s="277"/>
      <c r="H558" s="277">
        <f t="shared" si="78"/>
        <v>3845.9333641120347</v>
      </c>
      <c r="I558" s="277">
        <f t="shared" si="76"/>
        <v>0</v>
      </c>
      <c r="J558" s="42">
        <f t="shared" si="77"/>
        <v>249.98566866728225</v>
      </c>
    </row>
    <row r="559" spans="1:10" x14ac:dyDescent="0.25">
      <c r="A559" s="325"/>
      <c r="B559" s="21" t="str">
        <f t="shared" si="71"/>
        <v>Y 6</v>
      </c>
      <c r="C559" s="277">
        <f t="shared" si="75"/>
        <v>0.13</v>
      </c>
      <c r="D559" s="88">
        <f t="shared" si="72"/>
        <v>2.7</v>
      </c>
      <c r="E559" s="277">
        <f t="shared" si="73"/>
        <v>6.5000000000000002E-2</v>
      </c>
      <c r="F559" s="277">
        <f t="shared" si="73"/>
        <v>14.25</v>
      </c>
      <c r="G559" s="277"/>
      <c r="H559" s="277">
        <f t="shared" si="78"/>
        <v>4154.4964929859725</v>
      </c>
      <c r="I559" s="277">
        <f t="shared" si="76"/>
        <v>0</v>
      </c>
      <c r="J559" s="42">
        <f t="shared" si="77"/>
        <v>270.04227204408824</v>
      </c>
    </row>
    <row r="560" spans="1:10" x14ac:dyDescent="0.25">
      <c r="A560" s="325"/>
      <c r="B560" s="21" t="str">
        <f t="shared" si="71"/>
        <v>Y 7</v>
      </c>
      <c r="C560" s="277">
        <f t="shared" si="75"/>
        <v>0.13</v>
      </c>
      <c r="D560" s="88">
        <f t="shared" si="72"/>
        <v>2.7</v>
      </c>
      <c r="E560" s="277">
        <f t="shared" si="73"/>
        <v>6.5000000000000002E-2</v>
      </c>
      <c r="F560" s="277">
        <f t="shared" si="73"/>
        <v>16.649999999999999</v>
      </c>
      <c r="G560" s="277"/>
      <c r="H560" s="277">
        <f t="shared" si="78"/>
        <v>4154.4964929859725</v>
      </c>
      <c r="I560" s="277">
        <f t="shared" si="76"/>
        <v>0</v>
      </c>
      <c r="J560" s="42">
        <f t="shared" si="77"/>
        <v>270.04227204408824</v>
      </c>
    </row>
    <row r="561" spans="1:10" x14ac:dyDescent="0.25">
      <c r="A561" s="325"/>
      <c r="B561" s="21" t="str">
        <f t="shared" si="71"/>
        <v>Y 8</v>
      </c>
      <c r="C561" s="277">
        <f t="shared" si="75"/>
        <v>0.13</v>
      </c>
      <c r="D561" s="88">
        <f t="shared" si="72"/>
        <v>2.7</v>
      </c>
      <c r="E561" s="277">
        <f t="shared" si="73"/>
        <v>6.9349999999999996</v>
      </c>
      <c r="F561" s="277">
        <f t="shared" si="73"/>
        <v>16.649999999999999</v>
      </c>
      <c r="G561" s="277"/>
      <c r="H561" s="277">
        <f t="shared" si="78"/>
        <v>4154.4964929859725</v>
      </c>
      <c r="I561" s="277">
        <f t="shared" si="76"/>
        <v>0</v>
      </c>
      <c r="J561" s="42">
        <f t="shared" si="77"/>
        <v>28811.433178857718</v>
      </c>
    </row>
    <row r="562" spans="1:10" x14ac:dyDescent="0.25">
      <c r="A562" s="325"/>
      <c r="B562" s="21" t="str">
        <f t="shared" si="71"/>
        <v>Y 9</v>
      </c>
      <c r="C562" s="277">
        <f t="shared" si="75"/>
        <v>0.13</v>
      </c>
      <c r="D562" s="88">
        <f t="shared" si="72"/>
        <v>2.7</v>
      </c>
      <c r="E562" s="277">
        <f t="shared" si="73"/>
        <v>6.9349999999999996</v>
      </c>
      <c r="F562" s="277">
        <f t="shared" si="73"/>
        <v>14.25</v>
      </c>
      <c r="G562" s="277"/>
      <c r="H562" s="277">
        <f t="shared" si="78"/>
        <v>4154.4964929859725</v>
      </c>
      <c r="I562" s="277">
        <f t="shared" si="76"/>
        <v>0</v>
      </c>
      <c r="J562" s="42">
        <f t="shared" si="77"/>
        <v>28811.433178857718</v>
      </c>
    </row>
    <row r="563" spans="1:10" x14ac:dyDescent="0.25">
      <c r="A563" s="325"/>
      <c r="B563" s="21" t="str">
        <f t="shared" si="71"/>
        <v>Y 10</v>
      </c>
      <c r="C563" s="277">
        <f t="shared" si="75"/>
        <v>0.13</v>
      </c>
      <c r="D563" s="88">
        <f t="shared" si="72"/>
        <v>2.4</v>
      </c>
      <c r="E563" s="277">
        <f t="shared" si="73"/>
        <v>6.9349999999999996</v>
      </c>
      <c r="F563" s="277">
        <f t="shared" si="73"/>
        <v>12</v>
      </c>
      <c r="G563" s="277"/>
      <c r="H563" s="277">
        <f t="shared" si="78"/>
        <v>3250</v>
      </c>
      <c r="I563" s="277">
        <f t="shared" si="76"/>
        <v>0</v>
      </c>
      <c r="J563" s="42">
        <f t="shared" si="77"/>
        <v>22538.75</v>
      </c>
    </row>
    <row r="564" spans="1:10" x14ac:dyDescent="0.25">
      <c r="A564" s="325"/>
      <c r="B564" s="21" t="str">
        <f t="shared" si="71"/>
        <v>Y 11</v>
      </c>
      <c r="C564" s="277">
        <f t="shared" si="75"/>
        <v>0.13</v>
      </c>
      <c r="D564" s="88">
        <f t="shared" si="72"/>
        <v>2.6</v>
      </c>
      <c r="E564" s="277">
        <f t="shared" si="73"/>
        <v>6.9349999999999996</v>
      </c>
      <c r="F564" s="277">
        <f t="shared" si="73"/>
        <v>9.8000000000000007</v>
      </c>
      <c r="G564" s="277"/>
      <c r="H564" s="277">
        <f t="shared" si="78"/>
        <v>3845.9333641120347</v>
      </c>
      <c r="I564" s="277">
        <f t="shared" si="76"/>
        <v>0</v>
      </c>
      <c r="J564" s="42">
        <f t="shared" si="77"/>
        <v>26671.547880116959</v>
      </c>
    </row>
    <row r="565" spans="1:10" x14ac:dyDescent="0.25">
      <c r="A565" s="325"/>
      <c r="B565" s="21" t="str">
        <f t="shared" si="71"/>
        <v>Y 12</v>
      </c>
      <c r="C565" s="277">
        <f t="shared" si="75"/>
        <v>0.13</v>
      </c>
      <c r="D565" s="88">
        <f t="shared" si="72"/>
        <v>2.6</v>
      </c>
      <c r="E565" s="277">
        <f t="shared" si="73"/>
        <v>6.9349999999999996</v>
      </c>
      <c r="F565" s="277">
        <f t="shared" si="73"/>
        <v>7.5</v>
      </c>
      <c r="G565" s="277"/>
      <c r="H565" s="277">
        <f t="shared" si="78"/>
        <v>3845.9333641120347</v>
      </c>
      <c r="I565" s="277">
        <f t="shared" si="76"/>
        <v>0</v>
      </c>
      <c r="J565" s="42">
        <f t="shared" si="77"/>
        <v>26671.547880116959</v>
      </c>
    </row>
    <row r="566" spans="1:10" x14ac:dyDescent="0.25">
      <c r="A566" s="325"/>
      <c r="B566" s="21" t="str">
        <f t="shared" si="71"/>
        <v>Y 13</v>
      </c>
      <c r="C566" s="277">
        <f t="shared" si="75"/>
        <v>0.13</v>
      </c>
      <c r="D566" s="88">
        <f t="shared" si="72"/>
        <v>2.6</v>
      </c>
      <c r="E566" s="277">
        <f t="shared" si="73"/>
        <v>6.9349999999999996</v>
      </c>
      <c r="F566" s="277">
        <f t="shared" si="73"/>
        <v>5.2</v>
      </c>
      <c r="G566" s="277"/>
      <c r="H566" s="277">
        <f t="shared" si="78"/>
        <v>3845.9333641120347</v>
      </c>
      <c r="I566" s="277">
        <f t="shared" si="76"/>
        <v>0</v>
      </c>
      <c r="J566" s="42">
        <f t="shared" si="77"/>
        <v>26671.547880116959</v>
      </c>
    </row>
    <row r="567" spans="1:10" x14ac:dyDescent="0.25">
      <c r="A567" s="325"/>
      <c r="B567" s="21" t="str">
        <f t="shared" si="71"/>
        <v>Y 14</v>
      </c>
      <c r="C567" s="277">
        <f t="shared" si="75"/>
        <v>0.13</v>
      </c>
      <c r="D567" s="88">
        <f t="shared" si="72"/>
        <v>2.4</v>
      </c>
      <c r="E567" s="277">
        <f t="shared" si="73"/>
        <v>6.9349999999999996</v>
      </c>
      <c r="F567" s="277">
        <f t="shared" si="73"/>
        <v>3</v>
      </c>
      <c r="G567" s="277"/>
      <c r="H567" s="277">
        <f t="shared" si="78"/>
        <v>3250</v>
      </c>
      <c r="I567" s="277">
        <f t="shared" si="76"/>
        <v>0</v>
      </c>
      <c r="J567" s="42">
        <f t="shared" si="77"/>
        <v>22538.75</v>
      </c>
    </row>
    <row r="568" spans="1:10" x14ac:dyDescent="0.25">
      <c r="A568" s="325"/>
      <c r="B568" s="21" t="str">
        <f t="shared" si="71"/>
        <v>Y 15</v>
      </c>
      <c r="C568" s="277">
        <f t="shared" si="75"/>
        <v>0.13</v>
      </c>
      <c r="D568" s="88">
        <f t="shared" si="72"/>
        <v>2.1</v>
      </c>
      <c r="E568" s="277">
        <f t="shared" si="73"/>
        <v>6.9349999999999996</v>
      </c>
      <c r="F568" s="277">
        <f t="shared" si="73"/>
        <v>1.05</v>
      </c>
      <c r="G568" s="277"/>
      <c r="H568" s="277">
        <f t="shared" si="78"/>
        <v>2420.3629032258068</v>
      </c>
      <c r="I568" s="277">
        <f t="shared" si="76"/>
        <v>0</v>
      </c>
      <c r="J568" s="42">
        <f t="shared" si="77"/>
        <v>16785.21673387097</v>
      </c>
    </row>
    <row r="569" spans="1:10" x14ac:dyDescent="0.25">
      <c r="A569" s="325"/>
      <c r="B569" s="21" t="str">
        <f t="shared" si="71"/>
        <v>Y 16</v>
      </c>
      <c r="C569" s="277">
        <f t="shared" si="75"/>
        <v>0.13</v>
      </c>
      <c r="D569" s="88">
        <f t="shared" si="72"/>
        <v>2.1</v>
      </c>
      <c r="E569" s="277">
        <f t="shared" si="73"/>
        <v>3.4350000000000001</v>
      </c>
      <c r="F569" s="277">
        <f t="shared" si="73"/>
        <v>1.05</v>
      </c>
      <c r="G569" s="277"/>
      <c r="H569" s="277">
        <f t="shared" si="78"/>
        <v>2420.3629032258068</v>
      </c>
      <c r="I569" s="277">
        <f t="shared" si="76"/>
        <v>0</v>
      </c>
      <c r="J569" s="42">
        <f t="shared" si="77"/>
        <v>8313.9465725806458</v>
      </c>
    </row>
    <row r="570" spans="1:10" x14ac:dyDescent="0.25">
      <c r="A570" s="325"/>
      <c r="B570" s="21" t="str">
        <f t="shared" si="71"/>
        <v>Y 17</v>
      </c>
      <c r="C570" s="277">
        <f t="shared" si="75"/>
        <v>0.13</v>
      </c>
      <c r="D570" s="88">
        <f t="shared" si="72"/>
        <v>2.6</v>
      </c>
      <c r="E570" s="277">
        <f t="shared" si="73"/>
        <v>3.4350000000000001</v>
      </c>
      <c r="F570" s="277">
        <f t="shared" si="73"/>
        <v>7.5</v>
      </c>
      <c r="G570" s="277"/>
      <c r="H570" s="277">
        <f t="shared" si="78"/>
        <v>3845.9333641120347</v>
      </c>
      <c r="I570" s="277">
        <f t="shared" si="76"/>
        <v>0</v>
      </c>
      <c r="J570" s="42">
        <f t="shared" si="77"/>
        <v>13210.78110572484</v>
      </c>
    </row>
    <row r="571" spans="1:10" x14ac:dyDescent="0.25">
      <c r="A571" s="326"/>
      <c r="B571" s="21" t="str">
        <f t="shared" si="71"/>
        <v>Y 18</v>
      </c>
      <c r="C571" s="277">
        <f t="shared" si="75"/>
        <v>0.13</v>
      </c>
      <c r="D571" s="88">
        <f t="shared" si="72"/>
        <v>2.7</v>
      </c>
      <c r="E571" s="277">
        <f t="shared" si="73"/>
        <v>3.4350000000000001</v>
      </c>
      <c r="F571" s="277">
        <f t="shared" si="73"/>
        <v>14.25</v>
      </c>
      <c r="G571" s="277"/>
      <c r="H571" s="277">
        <f t="shared" si="78"/>
        <v>4154.4964929859725</v>
      </c>
      <c r="I571" s="277">
        <f t="shared" si="76"/>
        <v>0</v>
      </c>
      <c r="J571" s="42">
        <f t="shared" si="77"/>
        <v>14270.695453406815</v>
      </c>
    </row>
    <row r="572" spans="1:10" x14ac:dyDescent="0.25">
      <c r="A572" s="324" t="s">
        <v>35</v>
      </c>
      <c r="B572" s="19" t="str">
        <f t="shared" si="71"/>
        <v xml:space="preserve">X 1 </v>
      </c>
      <c r="C572" s="279">
        <f>$D$105</f>
        <v>0.13</v>
      </c>
      <c r="D572" s="87">
        <f t="shared" si="72"/>
        <v>2.2000000000000002</v>
      </c>
      <c r="E572" s="279">
        <f t="shared" ref="E572:F599" si="79">F405</f>
        <v>1.075</v>
      </c>
      <c r="F572" s="279">
        <f t="shared" si="79"/>
        <v>4.1349999999999998</v>
      </c>
      <c r="G572" s="279">
        <f>($G$32*$D$12)/((4*($D$13/D572)^3)+(3*($D$13/D572)))</f>
        <v>2687.2781327653538</v>
      </c>
      <c r="H572" s="279"/>
      <c r="I572" s="279">
        <f t="shared" si="76"/>
        <v>11111.895078984737</v>
      </c>
      <c r="J572" s="39">
        <f t="shared" si="77"/>
        <v>0</v>
      </c>
    </row>
    <row r="573" spans="1:10" x14ac:dyDescent="0.25">
      <c r="A573" s="325"/>
      <c r="B573" s="21" t="str">
        <f t="shared" si="71"/>
        <v xml:space="preserve">X 2 </v>
      </c>
      <c r="C573" s="277">
        <f t="shared" si="75"/>
        <v>0.13</v>
      </c>
      <c r="D573" s="88">
        <f t="shared" si="72"/>
        <v>2.2000000000000002</v>
      </c>
      <c r="E573" s="277">
        <f t="shared" si="79"/>
        <v>1.075</v>
      </c>
      <c r="F573" s="277">
        <f t="shared" si="79"/>
        <v>8.7349999999999994</v>
      </c>
      <c r="G573" s="277">
        <f>($G$32*$D$12)/((4*($D$13/D573)^3)+(3*($D$13/D573)))</f>
        <v>2687.2781327653538</v>
      </c>
      <c r="H573" s="277"/>
      <c r="I573" s="277">
        <f t="shared" si="76"/>
        <v>23473.374489705366</v>
      </c>
      <c r="J573" s="42">
        <f t="shared" si="77"/>
        <v>0</v>
      </c>
    </row>
    <row r="574" spans="1:10" x14ac:dyDescent="0.25">
      <c r="A574" s="325"/>
      <c r="B574" s="21" t="str">
        <f t="shared" si="71"/>
        <v xml:space="preserve">X 3 </v>
      </c>
      <c r="C574" s="277">
        <f t="shared" si="75"/>
        <v>0.13</v>
      </c>
      <c r="D574" s="88">
        <f t="shared" si="72"/>
        <v>2.2000000000000002</v>
      </c>
      <c r="E574" s="277">
        <f t="shared" si="79"/>
        <v>1.075</v>
      </c>
      <c r="F574" s="277">
        <f t="shared" si="79"/>
        <v>11.035</v>
      </c>
      <c r="G574" s="277">
        <f>($G$32*$D$12)/((4*($D$13/D574)^3)+(3*($D$13/D574)))</f>
        <v>2687.2781327653538</v>
      </c>
      <c r="H574" s="277"/>
      <c r="I574" s="277">
        <f t="shared" si="76"/>
        <v>29654.114195065678</v>
      </c>
      <c r="J574" s="42">
        <f t="shared" si="77"/>
        <v>0</v>
      </c>
    </row>
    <row r="575" spans="1:10" x14ac:dyDescent="0.25">
      <c r="A575" s="325"/>
      <c r="B575" s="21" t="str">
        <f t="shared" si="71"/>
        <v>X 4</v>
      </c>
      <c r="C575" s="277">
        <f t="shared" si="75"/>
        <v>0.13</v>
      </c>
      <c r="D575" s="88">
        <f t="shared" si="72"/>
        <v>2.2000000000000002</v>
      </c>
      <c r="E575" s="277">
        <f t="shared" si="79"/>
        <v>1.075</v>
      </c>
      <c r="F575" s="277">
        <f t="shared" si="79"/>
        <v>12.965</v>
      </c>
      <c r="G575" s="277">
        <f>($G$32*$D$12)/((4*($D$13/D575)^3)+(3*($D$13/D575)))</f>
        <v>2687.2781327653538</v>
      </c>
      <c r="H575" s="277"/>
      <c r="I575" s="277">
        <f t="shared" si="76"/>
        <v>34840.560991302809</v>
      </c>
      <c r="J575" s="42">
        <f t="shared" si="77"/>
        <v>0</v>
      </c>
    </row>
    <row r="576" spans="1:10" x14ac:dyDescent="0.25">
      <c r="A576" s="325"/>
      <c r="B576" s="21" t="str">
        <f t="shared" si="71"/>
        <v>X 5</v>
      </c>
      <c r="C576" s="277">
        <f t="shared" si="75"/>
        <v>0.13</v>
      </c>
      <c r="D576" s="88">
        <f t="shared" si="72"/>
        <v>2.1749999999999998</v>
      </c>
      <c r="E576" s="277">
        <f t="shared" si="79"/>
        <v>1.0874999999999999</v>
      </c>
      <c r="F576" s="277">
        <f t="shared" si="79"/>
        <v>17.934999999999999</v>
      </c>
      <c r="G576" s="277">
        <f t="shared" ref="G576:G581" si="80">($G$32*$D$12)/((4*($D$13/D576)^3)+(3*($D$13/D576)))</f>
        <v>2619.5882591781237</v>
      </c>
      <c r="H576" s="277"/>
      <c r="I576" s="277">
        <f t="shared" si="76"/>
        <v>46982.315428359645</v>
      </c>
      <c r="J576" s="42">
        <f t="shared" si="77"/>
        <v>0</v>
      </c>
    </row>
    <row r="577" spans="1:10" x14ac:dyDescent="0.25">
      <c r="A577" s="325"/>
      <c r="B577" s="21" t="str">
        <f t="shared" si="71"/>
        <v>X 6</v>
      </c>
      <c r="C577" s="277">
        <f t="shared" si="75"/>
        <v>0.13</v>
      </c>
      <c r="D577" s="88">
        <f t="shared" si="72"/>
        <v>3.1</v>
      </c>
      <c r="E577" s="277">
        <f t="shared" si="79"/>
        <v>3.4750000000000001</v>
      </c>
      <c r="F577" s="277">
        <f t="shared" si="79"/>
        <v>17.934999999999999</v>
      </c>
      <c r="G577" s="277">
        <f t="shared" si="80"/>
        <v>5444.2616959064326</v>
      </c>
      <c r="H577" s="277"/>
      <c r="I577" s="277">
        <f t="shared" si="76"/>
        <v>97642.833516081868</v>
      </c>
      <c r="J577" s="42">
        <f t="shared" si="77"/>
        <v>0</v>
      </c>
    </row>
    <row r="578" spans="1:10" x14ac:dyDescent="0.25">
      <c r="A578" s="325"/>
      <c r="B578" s="21" t="str">
        <f t="shared" si="71"/>
        <v>X 7</v>
      </c>
      <c r="C578" s="277">
        <f t="shared" si="75"/>
        <v>0.13</v>
      </c>
      <c r="D578" s="88">
        <f t="shared" si="72"/>
        <v>2.2250000000000001</v>
      </c>
      <c r="E578" s="277">
        <f t="shared" si="79"/>
        <v>5.8875000000000002</v>
      </c>
      <c r="F578" s="277">
        <f t="shared" si="79"/>
        <v>17.934999999999999</v>
      </c>
      <c r="G578" s="277">
        <f t="shared" si="80"/>
        <v>2755.58688613709</v>
      </c>
      <c r="H578" s="277"/>
      <c r="I578" s="277">
        <f t="shared" si="76"/>
        <v>49421.450802868705</v>
      </c>
      <c r="J578" s="42">
        <f t="shared" si="77"/>
        <v>0</v>
      </c>
    </row>
    <row r="579" spans="1:10" x14ac:dyDescent="0.25">
      <c r="A579" s="325"/>
      <c r="B579" s="21" t="str">
        <f t="shared" si="71"/>
        <v>X 8</v>
      </c>
      <c r="C579" s="277">
        <f t="shared" si="75"/>
        <v>0.13</v>
      </c>
      <c r="D579" s="88">
        <f t="shared" si="72"/>
        <v>2.2250000000000001</v>
      </c>
      <c r="E579" s="277">
        <f t="shared" si="79"/>
        <v>5.9</v>
      </c>
      <c r="F579" s="277">
        <f t="shared" si="79"/>
        <v>12.965</v>
      </c>
      <c r="G579" s="277">
        <f t="shared" si="80"/>
        <v>2755.58688613709</v>
      </c>
      <c r="H579" s="277"/>
      <c r="I579" s="277">
        <f t="shared" si="76"/>
        <v>35726.183978767374</v>
      </c>
      <c r="J579" s="42">
        <f t="shared" si="77"/>
        <v>0</v>
      </c>
    </row>
    <row r="580" spans="1:10" x14ac:dyDescent="0.25">
      <c r="A580" s="325"/>
      <c r="B580" s="21" t="str">
        <f t="shared" si="71"/>
        <v>X 9</v>
      </c>
      <c r="C580" s="277">
        <f t="shared" si="75"/>
        <v>0.13</v>
      </c>
      <c r="D580" s="88">
        <f t="shared" si="72"/>
        <v>2.2250000000000001</v>
      </c>
      <c r="E580" s="277">
        <f t="shared" si="79"/>
        <v>5.9</v>
      </c>
      <c r="F580" s="277">
        <f t="shared" si="79"/>
        <v>8.7349999999999994</v>
      </c>
      <c r="G580" s="277">
        <f t="shared" si="80"/>
        <v>2755.58688613709</v>
      </c>
      <c r="H580" s="277"/>
      <c r="I580" s="277">
        <f t="shared" si="76"/>
        <v>24070.051450407478</v>
      </c>
      <c r="J580" s="42">
        <f t="shared" si="77"/>
        <v>0</v>
      </c>
    </row>
    <row r="581" spans="1:10" x14ac:dyDescent="0.25">
      <c r="A581" s="325"/>
      <c r="B581" s="21" t="str">
        <f t="shared" si="71"/>
        <v>X 10</v>
      </c>
      <c r="C581" s="277">
        <f t="shared" si="75"/>
        <v>0.13</v>
      </c>
      <c r="D581" s="88">
        <f t="shared" si="72"/>
        <v>2.2250000000000001</v>
      </c>
      <c r="E581" s="277">
        <f t="shared" si="79"/>
        <v>5.9</v>
      </c>
      <c r="F581" s="277">
        <f t="shared" si="79"/>
        <v>4.1349999999999998</v>
      </c>
      <c r="G581" s="277">
        <f t="shared" si="80"/>
        <v>2755.58688613709</v>
      </c>
      <c r="H581" s="277"/>
      <c r="I581" s="277">
        <f t="shared" si="76"/>
        <v>11394.351774176866</v>
      </c>
      <c r="J581" s="42">
        <f t="shared" si="77"/>
        <v>0</v>
      </c>
    </row>
    <row r="582" spans="1:10" x14ac:dyDescent="0.25">
      <c r="A582" s="325"/>
      <c r="B582" s="21" t="str">
        <f t="shared" si="71"/>
        <v xml:space="preserve">Y 1 </v>
      </c>
      <c r="C582" s="277">
        <f t="shared" si="75"/>
        <v>0.13</v>
      </c>
      <c r="D582" s="88">
        <f t="shared" si="72"/>
        <v>2.1</v>
      </c>
      <c r="E582" s="277">
        <f t="shared" si="79"/>
        <v>6.5000000000000002E-2</v>
      </c>
      <c r="F582" s="277">
        <f t="shared" si="79"/>
        <v>1.05</v>
      </c>
      <c r="G582" s="277"/>
      <c r="H582" s="277">
        <f t="shared" ref="H582:H599" si="81">($G$32*$D$12)/((4*($D$13/D582)^3)+(3*($D$13/D582)))</f>
        <v>2420.3629032258068</v>
      </c>
      <c r="I582" s="277">
        <f t="shared" si="76"/>
        <v>0</v>
      </c>
      <c r="J582" s="42">
        <f t="shared" si="77"/>
        <v>157.32358870967744</v>
      </c>
    </row>
    <row r="583" spans="1:10" x14ac:dyDescent="0.25">
      <c r="A583" s="325"/>
      <c r="B583" s="21" t="str">
        <f t="shared" si="71"/>
        <v xml:space="preserve">Y 2 </v>
      </c>
      <c r="C583" s="277">
        <f t="shared" si="75"/>
        <v>0.13</v>
      </c>
      <c r="D583" s="88">
        <f t="shared" si="72"/>
        <v>2.4</v>
      </c>
      <c r="E583" s="277">
        <f t="shared" si="79"/>
        <v>6.5000000000000002E-2</v>
      </c>
      <c r="F583" s="277">
        <f t="shared" si="79"/>
        <v>3</v>
      </c>
      <c r="G583" s="277"/>
      <c r="H583" s="277">
        <f t="shared" si="81"/>
        <v>3250</v>
      </c>
      <c r="I583" s="277">
        <f t="shared" si="76"/>
        <v>0</v>
      </c>
      <c r="J583" s="42">
        <f t="shared" si="77"/>
        <v>211.25</v>
      </c>
    </row>
    <row r="584" spans="1:10" x14ac:dyDescent="0.25">
      <c r="A584" s="325"/>
      <c r="B584" s="21" t="str">
        <f t="shared" si="71"/>
        <v xml:space="preserve">Y 3 </v>
      </c>
      <c r="C584" s="277">
        <f t="shared" si="75"/>
        <v>0.13</v>
      </c>
      <c r="D584" s="88">
        <f t="shared" si="72"/>
        <v>2.6</v>
      </c>
      <c r="E584" s="277">
        <f t="shared" si="79"/>
        <v>6.5000000000000002E-2</v>
      </c>
      <c r="F584" s="277">
        <f t="shared" si="79"/>
        <v>5.2</v>
      </c>
      <c r="G584" s="277"/>
      <c r="H584" s="277">
        <f t="shared" si="81"/>
        <v>3845.9333641120347</v>
      </c>
      <c r="I584" s="277">
        <f t="shared" si="76"/>
        <v>0</v>
      </c>
      <c r="J584" s="42">
        <f t="shared" si="77"/>
        <v>249.98566866728225</v>
      </c>
    </row>
    <row r="585" spans="1:10" x14ac:dyDescent="0.25">
      <c r="A585" s="325"/>
      <c r="B585" s="21" t="str">
        <f t="shared" si="71"/>
        <v>Y 4</v>
      </c>
      <c r="C585" s="277">
        <f t="shared" si="75"/>
        <v>0.13</v>
      </c>
      <c r="D585" s="88">
        <f t="shared" si="72"/>
        <v>2.6</v>
      </c>
      <c r="E585" s="277">
        <f t="shared" si="79"/>
        <v>6.5000000000000002E-2</v>
      </c>
      <c r="F585" s="277">
        <f t="shared" si="79"/>
        <v>7.5</v>
      </c>
      <c r="G585" s="277"/>
      <c r="H585" s="277">
        <f t="shared" si="81"/>
        <v>3845.9333641120347</v>
      </c>
      <c r="I585" s="277">
        <f t="shared" si="76"/>
        <v>0</v>
      </c>
      <c r="J585" s="42">
        <f t="shared" si="77"/>
        <v>249.98566866728225</v>
      </c>
    </row>
    <row r="586" spans="1:10" x14ac:dyDescent="0.25">
      <c r="A586" s="325"/>
      <c r="B586" s="21" t="str">
        <f t="shared" si="71"/>
        <v>Y 5</v>
      </c>
      <c r="C586" s="277">
        <f t="shared" si="75"/>
        <v>0.13</v>
      </c>
      <c r="D586" s="88">
        <f t="shared" si="72"/>
        <v>2.6</v>
      </c>
      <c r="E586" s="277">
        <f t="shared" si="79"/>
        <v>6.5000000000000002E-2</v>
      </c>
      <c r="F586" s="277">
        <f t="shared" si="79"/>
        <v>9.8000000000000007</v>
      </c>
      <c r="G586" s="277"/>
      <c r="H586" s="277">
        <f t="shared" si="81"/>
        <v>3845.9333641120347</v>
      </c>
      <c r="I586" s="277">
        <f t="shared" si="76"/>
        <v>0</v>
      </c>
      <c r="J586" s="42">
        <f t="shared" si="77"/>
        <v>249.98566866728225</v>
      </c>
    </row>
    <row r="587" spans="1:10" x14ac:dyDescent="0.25">
      <c r="A587" s="325"/>
      <c r="B587" s="21" t="str">
        <f t="shared" si="71"/>
        <v>Y 6</v>
      </c>
      <c r="C587" s="277">
        <f t="shared" si="75"/>
        <v>0.13</v>
      </c>
      <c r="D587" s="88">
        <f t="shared" si="72"/>
        <v>2.7</v>
      </c>
      <c r="E587" s="277">
        <f t="shared" si="79"/>
        <v>6.5000000000000002E-2</v>
      </c>
      <c r="F587" s="277">
        <f t="shared" si="79"/>
        <v>14.25</v>
      </c>
      <c r="G587" s="277"/>
      <c r="H587" s="277">
        <f t="shared" si="81"/>
        <v>4154.4964929859725</v>
      </c>
      <c r="I587" s="277">
        <f t="shared" si="76"/>
        <v>0</v>
      </c>
      <c r="J587" s="42">
        <f t="shared" si="77"/>
        <v>270.04227204408824</v>
      </c>
    </row>
    <row r="588" spans="1:10" x14ac:dyDescent="0.25">
      <c r="A588" s="325"/>
      <c r="B588" s="21" t="str">
        <f t="shared" si="71"/>
        <v>Y 7</v>
      </c>
      <c r="C588" s="277">
        <f t="shared" si="75"/>
        <v>0.13</v>
      </c>
      <c r="D588" s="88">
        <f t="shared" si="72"/>
        <v>2.7</v>
      </c>
      <c r="E588" s="277">
        <f t="shared" si="79"/>
        <v>6.5000000000000002E-2</v>
      </c>
      <c r="F588" s="277">
        <f t="shared" si="79"/>
        <v>16.649999999999999</v>
      </c>
      <c r="G588" s="277"/>
      <c r="H588" s="277">
        <f t="shared" si="81"/>
        <v>4154.4964929859725</v>
      </c>
      <c r="I588" s="277">
        <f t="shared" si="76"/>
        <v>0</v>
      </c>
      <c r="J588" s="42">
        <f t="shared" si="77"/>
        <v>270.04227204408824</v>
      </c>
    </row>
    <row r="589" spans="1:10" x14ac:dyDescent="0.25">
      <c r="A589" s="325"/>
      <c r="B589" s="21" t="str">
        <f t="shared" si="71"/>
        <v>Y 8</v>
      </c>
      <c r="C589" s="277">
        <f t="shared" si="75"/>
        <v>0.13</v>
      </c>
      <c r="D589" s="88">
        <f t="shared" si="72"/>
        <v>2.7</v>
      </c>
      <c r="E589" s="277">
        <f t="shared" si="79"/>
        <v>6.9349999999999996</v>
      </c>
      <c r="F589" s="277">
        <f t="shared" si="79"/>
        <v>16.649999999999999</v>
      </c>
      <c r="G589" s="277"/>
      <c r="H589" s="277">
        <f t="shared" si="81"/>
        <v>4154.4964929859725</v>
      </c>
      <c r="I589" s="277">
        <f t="shared" si="76"/>
        <v>0</v>
      </c>
      <c r="J589" s="42">
        <f t="shared" si="77"/>
        <v>28811.433178857718</v>
      </c>
    </row>
    <row r="590" spans="1:10" x14ac:dyDescent="0.25">
      <c r="A590" s="325"/>
      <c r="B590" s="21" t="str">
        <f t="shared" si="71"/>
        <v>Y 9</v>
      </c>
      <c r="C590" s="277">
        <f t="shared" si="75"/>
        <v>0.13</v>
      </c>
      <c r="D590" s="88">
        <f t="shared" si="72"/>
        <v>2.7</v>
      </c>
      <c r="E590" s="277">
        <f t="shared" si="79"/>
        <v>6.9349999999999996</v>
      </c>
      <c r="F590" s="277">
        <f t="shared" si="79"/>
        <v>14.25</v>
      </c>
      <c r="G590" s="277"/>
      <c r="H590" s="277">
        <f t="shared" si="81"/>
        <v>4154.4964929859725</v>
      </c>
      <c r="I590" s="277">
        <f t="shared" si="76"/>
        <v>0</v>
      </c>
      <c r="J590" s="42">
        <f t="shared" si="77"/>
        <v>28811.433178857718</v>
      </c>
    </row>
    <row r="591" spans="1:10" x14ac:dyDescent="0.25">
      <c r="A591" s="325"/>
      <c r="B591" s="21" t="str">
        <f t="shared" si="71"/>
        <v>Y 10</v>
      </c>
      <c r="C591" s="277">
        <f t="shared" si="75"/>
        <v>0.13</v>
      </c>
      <c r="D591" s="88">
        <f t="shared" si="72"/>
        <v>2.4</v>
      </c>
      <c r="E591" s="277">
        <f t="shared" si="79"/>
        <v>6.9349999999999996</v>
      </c>
      <c r="F591" s="277">
        <f t="shared" si="79"/>
        <v>12</v>
      </c>
      <c r="G591" s="277"/>
      <c r="H591" s="277">
        <f t="shared" si="81"/>
        <v>3250</v>
      </c>
      <c r="I591" s="277">
        <f t="shared" si="76"/>
        <v>0</v>
      </c>
      <c r="J591" s="42">
        <f t="shared" si="77"/>
        <v>22538.75</v>
      </c>
    </row>
    <row r="592" spans="1:10" x14ac:dyDescent="0.25">
      <c r="A592" s="325"/>
      <c r="B592" s="21" t="str">
        <f t="shared" si="71"/>
        <v>Y 11</v>
      </c>
      <c r="C592" s="277">
        <f t="shared" si="75"/>
        <v>0.13</v>
      </c>
      <c r="D592" s="88">
        <f t="shared" si="72"/>
        <v>2.6</v>
      </c>
      <c r="E592" s="277">
        <f t="shared" si="79"/>
        <v>6.9349999999999996</v>
      </c>
      <c r="F592" s="277">
        <f t="shared" si="79"/>
        <v>9.8000000000000007</v>
      </c>
      <c r="G592" s="277"/>
      <c r="H592" s="277">
        <f t="shared" si="81"/>
        <v>3845.9333641120347</v>
      </c>
      <c r="I592" s="277">
        <f t="shared" si="76"/>
        <v>0</v>
      </c>
      <c r="J592" s="42">
        <f t="shared" si="77"/>
        <v>26671.547880116959</v>
      </c>
    </row>
    <row r="593" spans="1:10" x14ac:dyDescent="0.25">
      <c r="A593" s="325"/>
      <c r="B593" s="21" t="str">
        <f t="shared" si="71"/>
        <v>Y 12</v>
      </c>
      <c r="C593" s="277">
        <f t="shared" si="75"/>
        <v>0.13</v>
      </c>
      <c r="D593" s="88">
        <f t="shared" si="72"/>
        <v>2.6</v>
      </c>
      <c r="E593" s="277">
        <f t="shared" si="79"/>
        <v>6.9349999999999996</v>
      </c>
      <c r="F593" s="277">
        <f t="shared" si="79"/>
        <v>7.5</v>
      </c>
      <c r="G593" s="277"/>
      <c r="H593" s="277">
        <f t="shared" si="81"/>
        <v>3845.9333641120347</v>
      </c>
      <c r="I593" s="277">
        <f t="shared" si="76"/>
        <v>0</v>
      </c>
      <c r="J593" s="42">
        <f t="shared" si="77"/>
        <v>26671.547880116959</v>
      </c>
    </row>
    <row r="594" spans="1:10" x14ac:dyDescent="0.25">
      <c r="A594" s="325"/>
      <c r="B594" s="21" t="str">
        <f t="shared" si="71"/>
        <v>Y 13</v>
      </c>
      <c r="C594" s="277">
        <f t="shared" si="75"/>
        <v>0.13</v>
      </c>
      <c r="D594" s="88">
        <f t="shared" si="72"/>
        <v>2.6</v>
      </c>
      <c r="E594" s="277">
        <f t="shared" si="79"/>
        <v>6.9349999999999996</v>
      </c>
      <c r="F594" s="277">
        <f t="shared" si="79"/>
        <v>5.2</v>
      </c>
      <c r="G594" s="277"/>
      <c r="H594" s="277">
        <f t="shared" si="81"/>
        <v>3845.9333641120347</v>
      </c>
      <c r="I594" s="277">
        <f t="shared" si="76"/>
        <v>0</v>
      </c>
      <c r="J594" s="42">
        <f t="shared" si="77"/>
        <v>26671.547880116959</v>
      </c>
    </row>
    <row r="595" spans="1:10" x14ac:dyDescent="0.25">
      <c r="A595" s="325"/>
      <c r="B595" s="21" t="str">
        <f t="shared" si="71"/>
        <v>Y 14</v>
      </c>
      <c r="C595" s="277">
        <f t="shared" si="75"/>
        <v>0.13</v>
      </c>
      <c r="D595" s="88">
        <f t="shared" si="72"/>
        <v>2.4</v>
      </c>
      <c r="E595" s="277">
        <f t="shared" si="79"/>
        <v>6.9349999999999996</v>
      </c>
      <c r="F595" s="277">
        <f t="shared" si="79"/>
        <v>3</v>
      </c>
      <c r="G595" s="277"/>
      <c r="H595" s="277">
        <f t="shared" si="81"/>
        <v>3250</v>
      </c>
      <c r="I595" s="277">
        <f t="shared" si="76"/>
        <v>0</v>
      </c>
      <c r="J595" s="42">
        <f t="shared" si="77"/>
        <v>22538.75</v>
      </c>
    </row>
    <row r="596" spans="1:10" x14ac:dyDescent="0.25">
      <c r="A596" s="325"/>
      <c r="B596" s="21" t="str">
        <f t="shared" si="71"/>
        <v>Y 15</v>
      </c>
      <c r="C596" s="277">
        <f t="shared" si="75"/>
        <v>0.13</v>
      </c>
      <c r="D596" s="88">
        <f t="shared" si="72"/>
        <v>2.1</v>
      </c>
      <c r="E596" s="277">
        <f t="shared" si="79"/>
        <v>6.9349999999999996</v>
      </c>
      <c r="F596" s="277">
        <f t="shared" si="79"/>
        <v>1.05</v>
      </c>
      <c r="G596" s="277"/>
      <c r="H596" s="277">
        <f t="shared" si="81"/>
        <v>2420.3629032258068</v>
      </c>
      <c r="I596" s="277">
        <f t="shared" si="76"/>
        <v>0</v>
      </c>
      <c r="J596" s="42">
        <f t="shared" si="77"/>
        <v>16785.21673387097</v>
      </c>
    </row>
    <row r="597" spans="1:10" x14ac:dyDescent="0.25">
      <c r="A597" s="325"/>
      <c r="B597" s="21" t="str">
        <f t="shared" si="71"/>
        <v>Y 16</v>
      </c>
      <c r="C597" s="277">
        <f t="shared" si="75"/>
        <v>0.13</v>
      </c>
      <c r="D597" s="88">
        <f t="shared" si="72"/>
        <v>2.1</v>
      </c>
      <c r="E597" s="277">
        <f t="shared" si="79"/>
        <v>3.4350000000000001</v>
      </c>
      <c r="F597" s="277">
        <f t="shared" si="79"/>
        <v>1.05</v>
      </c>
      <c r="G597" s="277"/>
      <c r="H597" s="277">
        <f t="shared" si="81"/>
        <v>2420.3629032258068</v>
      </c>
      <c r="I597" s="277">
        <f t="shared" si="76"/>
        <v>0</v>
      </c>
      <c r="J597" s="42">
        <f t="shared" si="77"/>
        <v>8313.9465725806458</v>
      </c>
    </row>
    <row r="598" spans="1:10" x14ac:dyDescent="0.25">
      <c r="A598" s="325"/>
      <c r="B598" s="21" t="str">
        <f t="shared" si="71"/>
        <v>Y 17</v>
      </c>
      <c r="C598" s="277">
        <f t="shared" si="75"/>
        <v>0.13</v>
      </c>
      <c r="D598" s="88">
        <f t="shared" si="72"/>
        <v>2.6</v>
      </c>
      <c r="E598" s="277">
        <f t="shared" si="79"/>
        <v>3.4350000000000001</v>
      </c>
      <c r="F598" s="277">
        <f t="shared" si="79"/>
        <v>7.5</v>
      </c>
      <c r="G598" s="277"/>
      <c r="H598" s="277">
        <f t="shared" si="81"/>
        <v>3845.9333641120347</v>
      </c>
      <c r="I598" s="277">
        <f t="shared" si="76"/>
        <v>0</v>
      </c>
      <c r="J598" s="42">
        <f t="shared" si="77"/>
        <v>13210.78110572484</v>
      </c>
    </row>
    <row r="599" spans="1:10" x14ac:dyDescent="0.25">
      <c r="A599" s="326"/>
      <c r="B599" s="24" t="str">
        <f t="shared" si="71"/>
        <v>Y 18</v>
      </c>
      <c r="C599" s="278">
        <f t="shared" si="75"/>
        <v>0.13</v>
      </c>
      <c r="D599" s="89">
        <f t="shared" si="72"/>
        <v>2.7</v>
      </c>
      <c r="E599" s="278">
        <f t="shared" si="79"/>
        <v>3.4350000000000001</v>
      </c>
      <c r="F599" s="278">
        <f t="shared" si="79"/>
        <v>14.25</v>
      </c>
      <c r="G599" s="278"/>
      <c r="H599" s="278">
        <f t="shared" si="81"/>
        <v>4154.4964929859725</v>
      </c>
      <c r="I599" s="278">
        <f t="shared" si="76"/>
        <v>0</v>
      </c>
      <c r="J599" s="46">
        <f t="shared" si="77"/>
        <v>14270.695453406815</v>
      </c>
    </row>
    <row r="600" spans="1:10" x14ac:dyDescent="0.25">
      <c r="A600" s="324" t="s">
        <v>416</v>
      </c>
      <c r="B600" s="19" t="str">
        <f t="shared" si="71"/>
        <v xml:space="preserve">X 1 </v>
      </c>
      <c r="C600" s="279">
        <f>$D$105</f>
        <v>0.13</v>
      </c>
      <c r="D600" s="87">
        <f t="shared" si="72"/>
        <v>2.2000000000000002</v>
      </c>
      <c r="E600" s="279">
        <f t="shared" ref="E600:F627" si="82">F444</f>
        <v>1.075</v>
      </c>
      <c r="F600" s="279">
        <f t="shared" si="82"/>
        <v>4.1349999999999998</v>
      </c>
      <c r="G600" s="279">
        <f>($G$32*$D$12)/((4*($D$13/D600)^3)+(3*($D$13/D600)))</f>
        <v>2687.2781327653538</v>
      </c>
      <c r="H600" s="279"/>
      <c r="I600" s="279">
        <f t="shared" si="76"/>
        <v>11111.895078984737</v>
      </c>
      <c r="J600" s="39">
        <f t="shared" si="77"/>
        <v>0</v>
      </c>
    </row>
    <row r="601" spans="1:10" x14ac:dyDescent="0.25">
      <c r="A601" s="325"/>
      <c r="B601" s="21" t="str">
        <f t="shared" si="71"/>
        <v xml:space="preserve">X 2 </v>
      </c>
      <c r="C601" s="277">
        <f t="shared" si="75"/>
        <v>0.13</v>
      </c>
      <c r="D601" s="88">
        <f t="shared" si="72"/>
        <v>2.2000000000000002</v>
      </c>
      <c r="E601" s="277">
        <f t="shared" si="82"/>
        <v>1.075</v>
      </c>
      <c r="F601" s="277">
        <f t="shared" si="82"/>
        <v>8.7349999999999994</v>
      </c>
      <c r="G601" s="277">
        <f>($G$32*$D$12)/((4*($D$13/D601)^3)+(3*($D$13/D601)))</f>
        <v>2687.2781327653538</v>
      </c>
      <c r="H601" s="277"/>
      <c r="I601" s="277">
        <f t="shared" si="76"/>
        <v>23473.374489705366</v>
      </c>
      <c r="J601" s="42">
        <f t="shared" si="77"/>
        <v>0</v>
      </c>
    </row>
    <row r="602" spans="1:10" x14ac:dyDescent="0.25">
      <c r="A602" s="325"/>
      <c r="B602" s="21" t="str">
        <f t="shared" si="71"/>
        <v xml:space="preserve">X 3 </v>
      </c>
      <c r="C602" s="277">
        <f t="shared" si="75"/>
        <v>0.13</v>
      </c>
      <c r="D602" s="88">
        <f t="shared" si="72"/>
        <v>2.2000000000000002</v>
      </c>
      <c r="E602" s="277">
        <f t="shared" si="82"/>
        <v>1.075</v>
      </c>
      <c r="F602" s="277">
        <f t="shared" si="82"/>
        <v>11.035</v>
      </c>
      <c r="G602" s="277">
        <f>($G$32*$D$12)/((4*($D$13/D602)^3)+(3*($D$13/D602)))</f>
        <v>2687.2781327653538</v>
      </c>
      <c r="H602" s="277"/>
      <c r="I602" s="277">
        <f t="shared" si="76"/>
        <v>29654.114195065678</v>
      </c>
      <c r="J602" s="42">
        <f t="shared" si="77"/>
        <v>0</v>
      </c>
    </row>
    <row r="603" spans="1:10" x14ac:dyDescent="0.25">
      <c r="A603" s="325"/>
      <c r="B603" s="21" t="str">
        <f t="shared" si="71"/>
        <v>X 4</v>
      </c>
      <c r="C603" s="277">
        <f t="shared" si="75"/>
        <v>0.13</v>
      </c>
      <c r="D603" s="88">
        <f t="shared" si="72"/>
        <v>2.2000000000000002</v>
      </c>
      <c r="E603" s="277">
        <f t="shared" si="82"/>
        <v>1.075</v>
      </c>
      <c r="F603" s="277">
        <f t="shared" si="82"/>
        <v>12.965</v>
      </c>
      <c r="G603" s="277">
        <f>($G$32*$D$12)/((4*($D$13/D603)^3)+(3*($D$13/D603)))</f>
        <v>2687.2781327653538</v>
      </c>
      <c r="H603" s="277"/>
      <c r="I603" s="277">
        <f t="shared" si="76"/>
        <v>34840.560991302809</v>
      </c>
      <c r="J603" s="42">
        <f t="shared" si="77"/>
        <v>0</v>
      </c>
    </row>
    <row r="604" spans="1:10" x14ac:dyDescent="0.25">
      <c r="A604" s="325"/>
      <c r="B604" s="21" t="str">
        <f t="shared" si="71"/>
        <v>X 5</v>
      </c>
      <c r="C604" s="277">
        <f t="shared" si="75"/>
        <v>0.13</v>
      </c>
      <c r="D604" s="88">
        <f t="shared" si="72"/>
        <v>2.1749999999999998</v>
      </c>
      <c r="E604" s="277">
        <f t="shared" si="82"/>
        <v>1.0874999999999999</v>
      </c>
      <c r="F604" s="277">
        <f t="shared" si="82"/>
        <v>17.934999999999999</v>
      </c>
      <c r="G604" s="277">
        <f t="shared" ref="G604:G609" si="83">($G$32*$D$12)/((4*($D$13/D604)^3)+(3*($D$13/D604)))</f>
        <v>2619.5882591781237</v>
      </c>
      <c r="H604" s="277"/>
      <c r="I604" s="277">
        <f t="shared" si="76"/>
        <v>46982.315428359645</v>
      </c>
      <c r="J604" s="42">
        <f t="shared" si="77"/>
        <v>0</v>
      </c>
    </row>
    <row r="605" spans="1:10" x14ac:dyDescent="0.25">
      <c r="A605" s="325"/>
      <c r="B605" s="21" t="str">
        <f t="shared" si="71"/>
        <v>X 6</v>
      </c>
      <c r="C605" s="277">
        <f t="shared" si="75"/>
        <v>0.13</v>
      </c>
      <c r="D605" s="88">
        <f t="shared" si="72"/>
        <v>3.1</v>
      </c>
      <c r="E605" s="277">
        <f t="shared" si="82"/>
        <v>3.4750000000000001</v>
      </c>
      <c r="F605" s="277">
        <f t="shared" si="82"/>
        <v>17.934999999999999</v>
      </c>
      <c r="G605" s="277">
        <f t="shared" si="83"/>
        <v>5444.2616959064326</v>
      </c>
      <c r="H605" s="277"/>
      <c r="I605" s="277">
        <f t="shared" si="76"/>
        <v>97642.833516081868</v>
      </c>
      <c r="J605" s="42">
        <f t="shared" si="77"/>
        <v>0</v>
      </c>
    </row>
    <row r="606" spans="1:10" x14ac:dyDescent="0.25">
      <c r="A606" s="325"/>
      <c r="B606" s="21" t="str">
        <f t="shared" si="71"/>
        <v>X 7</v>
      </c>
      <c r="C606" s="277">
        <f t="shared" si="75"/>
        <v>0.13</v>
      </c>
      <c r="D606" s="88">
        <f t="shared" si="72"/>
        <v>2.2250000000000001</v>
      </c>
      <c r="E606" s="277">
        <f t="shared" si="82"/>
        <v>5.8875000000000002</v>
      </c>
      <c r="F606" s="277">
        <f t="shared" si="82"/>
        <v>17.934999999999999</v>
      </c>
      <c r="G606" s="277">
        <f t="shared" si="83"/>
        <v>2755.58688613709</v>
      </c>
      <c r="H606" s="277"/>
      <c r="I606" s="277">
        <f t="shared" si="76"/>
        <v>49421.450802868705</v>
      </c>
      <c r="J606" s="42">
        <f t="shared" si="77"/>
        <v>0</v>
      </c>
    </row>
    <row r="607" spans="1:10" x14ac:dyDescent="0.25">
      <c r="A607" s="325"/>
      <c r="B607" s="21" t="str">
        <f t="shared" ref="B607:B655" si="84">B187</f>
        <v>X 8</v>
      </c>
      <c r="C607" s="277">
        <f t="shared" si="75"/>
        <v>0.13</v>
      </c>
      <c r="D607" s="88">
        <f t="shared" ref="D607:D655" si="85">D187</f>
        <v>2.2250000000000001</v>
      </c>
      <c r="E607" s="277">
        <f t="shared" si="82"/>
        <v>5.9</v>
      </c>
      <c r="F607" s="277">
        <f t="shared" si="82"/>
        <v>12.965</v>
      </c>
      <c r="G607" s="277">
        <f t="shared" si="83"/>
        <v>2755.58688613709</v>
      </c>
      <c r="H607" s="277"/>
      <c r="I607" s="277">
        <f t="shared" si="76"/>
        <v>35726.183978767374</v>
      </c>
      <c r="J607" s="42">
        <f t="shared" si="77"/>
        <v>0</v>
      </c>
    </row>
    <row r="608" spans="1:10" x14ac:dyDescent="0.25">
      <c r="A608" s="325"/>
      <c r="B608" s="21" t="str">
        <f t="shared" si="84"/>
        <v>X 9</v>
      </c>
      <c r="C608" s="277">
        <f t="shared" ref="C608:C627" si="86">$D$105</f>
        <v>0.13</v>
      </c>
      <c r="D608" s="88">
        <f t="shared" si="85"/>
        <v>2.2250000000000001</v>
      </c>
      <c r="E608" s="277">
        <f t="shared" si="82"/>
        <v>5.9</v>
      </c>
      <c r="F608" s="277">
        <f t="shared" si="82"/>
        <v>8.7349999999999994</v>
      </c>
      <c r="G608" s="277">
        <f t="shared" si="83"/>
        <v>2755.58688613709</v>
      </c>
      <c r="H608" s="277"/>
      <c r="I608" s="277">
        <f t="shared" ref="I608:I655" si="87">F608*G608</f>
        <v>24070.051450407478</v>
      </c>
      <c r="J608" s="42">
        <f t="shared" ref="J608:J655" si="88">H608*E608</f>
        <v>0</v>
      </c>
    </row>
    <row r="609" spans="1:10" x14ac:dyDescent="0.25">
      <c r="A609" s="325"/>
      <c r="B609" s="21" t="str">
        <f t="shared" si="84"/>
        <v>X 10</v>
      </c>
      <c r="C609" s="277">
        <f t="shared" si="86"/>
        <v>0.13</v>
      </c>
      <c r="D609" s="88">
        <f t="shared" si="85"/>
        <v>2.2250000000000001</v>
      </c>
      <c r="E609" s="277">
        <f t="shared" si="82"/>
        <v>5.9</v>
      </c>
      <c r="F609" s="277">
        <f t="shared" si="82"/>
        <v>4.1349999999999998</v>
      </c>
      <c r="G609" s="277">
        <f t="shared" si="83"/>
        <v>2755.58688613709</v>
      </c>
      <c r="H609" s="277"/>
      <c r="I609" s="277">
        <f t="shared" si="87"/>
        <v>11394.351774176866</v>
      </c>
      <c r="J609" s="42">
        <f t="shared" si="88"/>
        <v>0</v>
      </c>
    </row>
    <row r="610" spans="1:10" x14ac:dyDescent="0.25">
      <c r="A610" s="325"/>
      <c r="B610" s="21" t="str">
        <f t="shared" si="84"/>
        <v xml:space="preserve">Y 1 </v>
      </c>
      <c r="C610" s="277">
        <f t="shared" si="86"/>
        <v>0.13</v>
      </c>
      <c r="D610" s="88">
        <f t="shared" si="85"/>
        <v>2.1</v>
      </c>
      <c r="E610" s="277">
        <f t="shared" si="82"/>
        <v>6.5000000000000002E-2</v>
      </c>
      <c r="F610" s="277">
        <f t="shared" si="82"/>
        <v>1.05</v>
      </c>
      <c r="G610" s="277"/>
      <c r="H610" s="277">
        <f t="shared" ref="H610:H627" si="89">($G$32*$D$12)/((4*($D$13/D610)^3)+(3*($D$13/D610)))</f>
        <v>2420.3629032258068</v>
      </c>
      <c r="I610" s="277">
        <f t="shared" si="87"/>
        <v>0</v>
      </c>
      <c r="J610" s="42">
        <f t="shared" si="88"/>
        <v>157.32358870967744</v>
      </c>
    </row>
    <row r="611" spans="1:10" x14ac:dyDescent="0.25">
      <c r="A611" s="325"/>
      <c r="B611" s="21" t="str">
        <f t="shared" si="84"/>
        <v xml:space="preserve">Y 2 </v>
      </c>
      <c r="C611" s="277">
        <f t="shared" si="86"/>
        <v>0.13</v>
      </c>
      <c r="D611" s="88">
        <f t="shared" si="85"/>
        <v>2.4</v>
      </c>
      <c r="E611" s="277">
        <f t="shared" si="82"/>
        <v>6.5000000000000002E-2</v>
      </c>
      <c r="F611" s="277">
        <f t="shared" si="82"/>
        <v>3</v>
      </c>
      <c r="G611" s="277"/>
      <c r="H611" s="277">
        <f t="shared" si="89"/>
        <v>3250</v>
      </c>
      <c r="I611" s="277">
        <f t="shared" si="87"/>
        <v>0</v>
      </c>
      <c r="J611" s="42">
        <f t="shared" si="88"/>
        <v>211.25</v>
      </c>
    </row>
    <row r="612" spans="1:10" x14ac:dyDescent="0.25">
      <c r="A612" s="325"/>
      <c r="B612" s="21" t="str">
        <f t="shared" si="84"/>
        <v xml:space="preserve">Y 3 </v>
      </c>
      <c r="C612" s="277">
        <f t="shared" si="86"/>
        <v>0.13</v>
      </c>
      <c r="D612" s="88">
        <f t="shared" si="85"/>
        <v>2.6</v>
      </c>
      <c r="E612" s="277">
        <f t="shared" si="82"/>
        <v>6.5000000000000002E-2</v>
      </c>
      <c r="F612" s="277">
        <f t="shared" si="82"/>
        <v>5.2</v>
      </c>
      <c r="G612" s="277"/>
      <c r="H612" s="277">
        <f t="shared" si="89"/>
        <v>3845.9333641120347</v>
      </c>
      <c r="I612" s="277">
        <f t="shared" si="87"/>
        <v>0</v>
      </c>
      <c r="J612" s="42">
        <f t="shared" si="88"/>
        <v>249.98566866728225</v>
      </c>
    </row>
    <row r="613" spans="1:10" x14ac:dyDescent="0.25">
      <c r="A613" s="325"/>
      <c r="B613" s="21" t="str">
        <f t="shared" si="84"/>
        <v>Y 4</v>
      </c>
      <c r="C613" s="277">
        <f t="shared" si="86"/>
        <v>0.13</v>
      </c>
      <c r="D613" s="88">
        <f t="shared" si="85"/>
        <v>2.6</v>
      </c>
      <c r="E613" s="277">
        <f t="shared" si="82"/>
        <v>6.5000000000000002E-2</v>
      </c>
      <c r="F613" s="277">
        <f t="shared" si="82"/>
        <v>7.5</v>
      </c>
      <c r="G613" s="277"/>
      <c r="H613" s="277">
        <f t="shared" si="89"/>
        <v>3845.9333641120347</v>
      </c>
      <c r="I613" s="277">
        <f t="shared" si="87"/>
        <v>0</v>
      </c>
      <c r="J613" s="42">
        <f t="shared" si="88"/>
        <v>249.98566866728225</v>
      </c>
    </row>
    <row r="614" spans="1:10" x14ac:dyDescent="0.25">
      <c r="A614" s="325"/>
      <c r="B614" s="21" t="str">
        <f t="shared" si="84"/>
        <v>Y 5</v>
      </c>
      <c r="C614" s="277">
        <f t="shared" si="86"/>
        <v>0.13</v>
      </c>
      <c r="D614" s="88">
        <f t="shared" si="85"/>
        <v>2.6</v>
      </c>
      <c r="E614" s="277">
        <f t="shared" si="82"/>
        <v>6.5000000000000002E-2</v>
      </c>
      <c r="F614" s="277">
        <f t="shared" si="82"/>
        <v>9.8000000000000007</v>
      </c>
      <c r="G614" s="277"/>
      <c r="H614" s="277">
        <f t="shared" si="89"/>
        <v>3845.9333641120347</v>
      </c>
      <c r="I614" s="277">
        <f t="shared" si="87"/>
        <v>0</v>
      </c>
      <c r="J614" s="42">
        <f t="shared" si="88"/>
        <v>249.98566866728225</v>
      </c>
    </row>
    <row r="615" spans="1:10" x14ac:dyDescent="0.25">
      <c r="A615" s="325"/>
      <c r="B615" s="21" t="str">
        <f t="shared" si="84"/>
        <v>Y 6</v>
      </c>
      <c r="C615" s="277">
        <f t="shared" si="86"/>
        <v>0.13</v>
      </c>
      <c r="D615" s="88">
        <f t="shared" si="85"/>
        <v>2.7</v>
      </c>
      <c r="E615" s="277">
        <f t="shared" si="82"/>
        <v>6.5000000000000002E-2</v>
      </c>
      <c r="F615" s="277">
        <f t="shared" si="82"/>
        <v>14.25</v>
      </c>
      <c r="G615" s="277"/>
      <c r="H615" s="277">
        <f t="shared" si="89"/>
        <v>4154.4964929859725</v>
      </c>
      <c r="I615" s="277">
        <f t="shared" si="87"/>
        <v>0</v>
      </c>
      <c r="J615" s="42">
        <f t="shared" si="88"/>
        <v>270.04227204408824</v>
      </c>
    </row>
    <row r="616" spans="1:10" x14ac:dyDescent="0.25">
      <c r="A616" s="325"/>
      <c r="B616" s="21" t="str">
        <f t="shared" si="84"/>
        <v>Y 7</v>
      </c>
      <c r="C616" s="277">
        <f t="shared" si="86"/>
        <v>0.13</v>
      </c>
      <c r="D616" s="88">
        <f t="shared" si="85"/>
        <v>2.7</v>
      </c>
      <c r="E616" s="277">
        <f t="shared" si="82"/>
        <v>6.5000000000000002E-2</v>
      </c>
      <c r="F616" s="277">
        <f t="shared" si="82"/>
        <v>16.649999999999999</v>
      </c>
      <c r="G616" s="277"/>
      <c r="H616" s="277">
        <f t="shared" si="89"/>
        <v>4154.4964929859725</v>
      </c>
      <c r="I616" s="277">
        <f t="shared" si="87"/>
        <v>0</v>
      </c>
      <c r="J616" s="42">
        <f t="shared" si="88"/>
        <v>270.04227204408824</v>
      </c>
    </row>
    <row r="617" spans="1:10" x14ac:dyDescent="0.25">
      <c r="A617" s="325"/>
      <c r="B617" s="21" t="str">
        <f t="shared" si="84"/>
        <v>Y 8</v>
      </c>
      <c r="C617" s="277">
        <f t="shared" si="86"/>
        <v>0.13</v>
      </c>
      <c r="D617" s="88">
        <f t="shared" si="85"/>
        <v>2.7</v>
      </c>
      <c r="E617" s="277">
        <f t="shared" si="82"/>
        <v>6.9349999999999996</v>
      </c>
      <c r="F617" s="277">
        <f t="shared" si="82"/>
        <v>16.649999999999999</v>
      </c>
      <c r="G617" s="277"/>
      <c r="H617" s="277">
        <f t="shared" si="89"/>
        <v>4154.4964929859725</v>
      </c>
      <c r="I617" s="277">
        <f t="shared" si="87"/>
        <v>0</v>
      </c>
      <c r="J617" s="42">
        <f t="shared" si="88"/>
        <v>28811.433178857718</v>
      </c>
    </row>
    <row r="618" spans="1:10" x14ac:dyDescent="0.25">
      <c r="A618" s="325"/>
      <c r="B618" s="21" t="str">
        <f t="shared" si="84"/>
        <v>Y 9</v>
      </c>
      <c r="C618" s="277">
        <f t="shared" si="86"/>
        <v>0.13</v>
      </c>
      <c r="D618" s="88">
        <f t="shared" si="85"/>
        <v>2.7</v>
      </c>
      <c r="E618" s="277">
        <f t="shared" si="82"/>
        <v>6.9349999999999996</v>
      </c>
      <c r="F618" s="277">
        <f t="shared" si="82"/>
        <v>14.25</v>
      </c>
      <c r="G618" s="277"/>
      <c r="H618" s="277">
        <f t="shared" si="89"/>
        <v>4154.4964929859725</v>
      </c>
      <c r="I618" s="277">
        <f t="shared" si="87"/>
        <v>0</v>
      </c>
      <c r="J618" s="42">
        <f t="shared" si="88"/>
        <v>28811.433178857718</v>
      </c>
    </row>
    <row r="619" spans="1:10" x14ac:dyDescent="0.25">
      <c r="A619" s="325"/>
      <c r="B619" s="21" t="str">
        <f t="shared" si="84"/>
        <v>Y 10</v>
      </c>
      <c r="C619" s="277">
        <f t="shared" si="86"/>
        <v>0.13</v>
      </c>
      <c r="D619" s="88">
        <f t="shared" si="85"/>
        <v>2.4</v>
      </c>
      <c r="E619" s="277">
        <f t="shared" si="82"/>
        <v>6.9349999999999996</v>
      </c>
      <c r="F619" s="277">
        <f t="shared" si="82"/>
        <v>12</v>
      </c>
      <c r="G619" s="277"/>
      <c r="H619" s="277">
        <f t="shared" si="89"/>
        <v>3250</v>
      </c>
      <c r="I619" s="277">
        <f t="shared" si="87"/>
        <v>0</v>
      </c>
      <c r="J619" s="42">
        <f t="shared" si="88"/>
        <v>22538.75</v>
      </c>
    </row>
    <row r="620" spans="1:10" x14ac:dyDescent="0.25">
      <c r="A620" s="325"/>
      <c r="B620" s="21" t="str">
        <f t="shared" si="84"/>
        <v>Y 11</v>
      </c>
      <c r="C620" s="277">
        <f t="shared" si="86"/>
        <v>0.13</v>
      </c>
      <c r="D620" s="88">
        <f t="shared" si="85"/>
        <v>2.6</v>
      </c>
      <c r="E620" s="277">
        <f t="shared" si="82"/>
        <v>6.9349999999999996</v>
      </c>
      <c r="F620" s="277">
        <f t="shared" si="82"/>
        <v>9.8000000000000007</v>
      </c>
      <c r="G620" s="277"/>
      <c r="H620" s="277">
        <f t="shared" si="89"/>
        <v>3845.9333641120347</v>
      </c>
      <c r="I620" s="277">
        <f t="shared" si="87"/>
        <v>0</v>
      </c>
      <c r="J620" s="42">
        <f t="shared" si="88"/>
        <v>26671.547880116959</v>
      </c>
    </row>
    <row r="621" spans="1:10" x14ac:dyDescent="0.25">
      <c r="A621" s="325"/>
      <c r="B621" s="21" t="str">
        <f t="shared" si="84"/>
        <v>Y 12</v>
      </c>
      <c r="C621" s="277">
        <f t="shared" si="86"/>
        <v>0.13</v>
      </c>
      <c r="D621" s="88">
        <f t="shared" si="85"/>
        <v>2.6</v>
      </c>
      <c r="E621" s="277">
        <f t="shared" si="82"/>
        <v>6.9349999999999996</v>
      </c>
      <c r="F621" s="277">
        <f t="shared" si="82"/>
        <v>7.5</v>
      </c>
      <c r="G621" s="277"/>
      <c r="H621" s="277">
        <f t="shared" si="89"/>
        <v>3845.9333641120347</v>
      </c>
      <c r="I621" s="277">
        <f t="shared" si="87"/>
        <v>0</v>
      </c>
      <c r="J621" s="42">
        <f t="shared" si="88"/>
        <v>26671.547880116959</v>
      </c>
    </row>
    <row r="622" spans="1:10" x14ac:dyDescent="0.25">
      <c r="A622" s="325"/>
      <c r="B622" s="21" t="str">
        <f t="shared" si="84"/>
        <v>Y 13</v>
      </c>
      <c r="C622" s="277">
        <f t="shared" si="86"/>
        <v>0.13</v>
      </c>
      <c r="D622" s="88">
        <f t="shared" si="85"/>
        <v>2.6</v>
      </c>
      <c r="E622" s="277">
        <f t="shared" si="82"/>
        <v>6.9349999999999996</v>
      </c>
      <c r="F622" s="277">
        <f t="shared" si="82"/>
        <v>5.2</v>
      </c>
      <c r="G622" s="277"/>
      <c r="H622" s="277">
        <f t="shared" si="89"/>
        <v>3845.9333641120347</v>
      </c>
      <c r="I622" s="277">
        <f t="shared" si="87"/>
        <v>0</v>
      </c>
      <c r="J622" s="42">
        <f t="shared" si="88"/>
        <v>26671.547880116959</v>
      </c>
    </row>
    <row r="623" spans="1:10" x14ac:dyDescent="0.25">
      <c r="A623" s="325"/>
      <c r="B623" s="21" t="str">
        <f t="shared" si="84"/>
        <v>Y 14</v>
      </c>
      <c r="C623" s="277">
        <f t="shared" si="86"/>
        <v>0.13</v>
      </c>
      <c r="D623" s="88">
        <f t="shared" si="85"/>
        <v>2.4</v>
      </c>
      <c r="E623" s="277">
        <f t="shared" si="82"/>
        <v>6.9349999999999996</v>
      </c>
      <c r="F623" s="277">
        <f t="shared" si="82"/>
        <v>3</v>
      </c>
      <c r="G623" s="277"/>
      <c r="H623" s="277">
        <f t="shared" si="89"/>
        <v>3250</v>
      </c>
      <c r="I623" s="277">
        <f t="shared" si="87"/>
        <v>0</v>
      </c>
      <c r="J623" s="42">
        <f t="shared" si="88"/>
        <v>22538.75</v>
      </c>
    </row>
    <row r="624" spans="1:10" x14ac:dyDescent="0.25">
      <c r="A624" s="325"/>
      <c r="B624" s="21" t="str">
        <f t="shared" si="84"/>
        <v>Y 15</v>
      </c>
      <c r="C624" s="277">
        <f t="shared" si="86"/>
        <v>0.13</v>
      </c>
      <c r="D624" s="88">
        <f t="shared" si="85"/>
        <v>2.1</v>
      </c>
      <c r="E624" s="277">
        <f t="shared" si="82"/>
        <v>6.9349999999999996</v>
      </c>
      <c r="F624" s="277">
        <f t="shared" si="82"/>
        <v>1.05</v>
      </c>
      <c r="G624" s="277"/>
      <c r="H624" s="277">
        <f t="shared" si="89"/>
        <v>2420.3629032258068</v>
      </c>
      <c r="I624" s="277">
        <f t="shared" si="87"/>
        <v>0</v>
      </c>
      <c r="J624" s="42">
        <f t="shared" si="88"/>
        <v>16785.21673387097</v>
      </c>
    </row>
    <row r="625" spans="1:10" x14ac:dyDescent="0.25">
      <c r="A625" s="325"/>
      <c r="B625" s="21" t="str">
        <f t="shared" si="84"/>
        <v>Y 16</v>
      </c>
      <c r="C625" s="277">
        <f t="shared" si="86"/>
        <v>0.13</v>
      </c>
      <c r="D625" s="88">
        <f t="shared" si="85"/>
        <v>2.1</v>
      </c>
      <c r="E625" s="277">
        <f t="shared" si="82"/>
        <v>3.4350000000000001</v>
      </c>
      <c r="F625" s="277">
        <f t="shared" si="82"/>
        <v>1.05</v>
      </c>
      <c r="G625" s="277"/>
      <c r="H625" s="277">
        <f t="shared" si="89"/>
        <v>2420.3629032258068</v>
      </c>
      <c r="I625" s="277">
        <f t="shared" si="87"/>
        <v>0</v>
      </c>
      <c r="J625" s="42">
        <f t="shared" si="88"/>
        <v>8313.9465725806458</v>
      </c>
    </row>
    <row r="626" spans="1:10" x14ac:dyDescent="0.25">
      <c r="A626" s="325"/>
      <c r="B626" s="21" t="str">
        <f t="shared" si="84"/>
        <v>Y 17</v>
      </c>
      <c r="C626" s="277">
        <f t="shared" si="86"/>
        <v>0.13</v>
      </c>
      <c r="D626" s="88">
        <f t="shared" si="85"/>
        <v>2.6</v>
      </c>
      <c r="E626" s="277">
        <f t="shared" si="82"/>
        <v>3.4350000000000001</v>
      </c>
      <c r="F626" s="277">
        <f t="shared" si="82"/>
        <v>7.5</v>
      </c>
      <c r="G626" s="277"/>
      <c r="H626" s="277">
        <f t="shared" si="89"/>
        <v>3845.9333641120347</v>
      </c>
      <c r="I626" s="277">
        <f t="shared" si="87"/>
        <v>0</v>
      </c>
      <c r="J626" s="42">
        <f t="shared" si="88"/>
        <v>13210.78110572484</v>
      </c>
    </row>
    <row r="627" spans="1:10" x14ac:dyDescent="0.25">
      <c r="A627" s="326"/>
      <c r="B627" s="24" t="str">
        <f t="shared" si="84"/>
        <v>Y 18</v>
      </c>
      <c r="C627" s="278">
        <f t="shared" si="86"/>
        <v>0.13</v>
      </c>
      <c r="D627" s="89">
        <f t="shared" si="85"/>
        <v>2.7</v>
      </c>
      <c r="E627" s="278">
        <f t="shared" si="82"/>
        <v>3.4350000000000001</v>
      </c>
      <c r="F627" s="278">
        <f t="shared" si="82"/>
        <v>14.25</v>
      </c>
      <c r="G627" s="278"/>
      <c r="H627" s="278">
        <f t="shared" si="89"/>
        <v>4154.4964929859725</v>
      </c>
      <c r="I627" s="278">
        <f t="shared" si="87"/>
        <v>0</v>
      </c>
      <c r="J627" s="46">
        <f t="shared" si="88"/>
        <v>14270.695453406815</v>
      </c>
    </row>
    <row r="628" spans="1:10" x14ac:dyDescent="0.25">
      <c r="A628" s="324" t="s">
        <v>431</v>
      </c>
      <c r="B628" s="19" t="str">
        <f t="shared" si="84"/>
        <v xml:space="preserve">X 1 </v>
      </c>
      <c r="C628" s="279">
        <f>$D$105</f>
        <v>0.13</v>
      </c>
      <c r="D628" s="87">
        <f t="shared" si="85"/>
        <v>2.2000000000000002</v>
      </c>
      <c r="E628" s="279">
        <f>F483</f>
        <v>1.075</v>
      </c>
      <c r="F628" s="279">
        <f>G483</f>
        <v>4.1349999999999998</v>
      </c>
      <c r="G628" s="279">
        <f>($G$32*$D$12)/((4*($D$13/D628)^3)+(3*($D$13/D628)))</f>
        <v>2687.2781327653538</v>
      </c>
      <c r="H628" s="279"/>
      <c r="I628" s="279">
        <f t="shared" si="87"/>
        <v>11111.895078984737</v>
      </c>
      <c r="J628" s="39">
        <f t="shared" si="88"/>
        <v>0</v>
      </c>
    </row>
    <row r="629" spans="1:10" x14ac:dyDescent="0.25">
      <c r="A629" s="325"/>
      <c r="B629" s="21" t="str">
        <f t="shared" si="84"/>
        <v xml:space="preserve">X 2 </v>
      </c>
      <c r="C629" s="277">
        <f t="shared" ref="C629:C655" si="90">$D$105</f>
        <v>0.13</v>
      </c>
      <c r="D629" s="88">
        <f t="shared" si="85"/>
        <v>2.2000000000000002</v>
      </c>
      <c r="E629" s="277">
        <f>F484</f>
        <v>1.075</v>
      </c>
      <c r="F629" s="277">
        <f>G484</f>
        <v>8.7349999999999994</v>
      </c>
      <c r="G629" s="277">
        <f>($G$32*$D$12)/((4*($D$13/D629)^3)+(3*($D$13/D629)))</f>
        <v>2687.2781327653538</v>
      </c>
      <c r="H629" s="277"/>
      <c r="I629" s="277">
        <f t="shared" si="87"/>
        <v>23473.374489705366</v>
      </c>
      <c r="J629" s="42">
        <f t="shared" si="88"/>
        <v>0</v>
      </c>
    </row>
    <row r="630" spans="1:10" x14ac:dyDescent="0.25">
      <c r="A630" s="325"/>
      <c r="B630" s="21" t="str">
        <f t="shared" si="84"/>
        <v xml:space="preserve">X 3 </v>
      </c>
      <c r="C630" s="277">
        <f t="shared" si="90"/>
        <v>0.13</v>
      </c>
      <c r="D630" s="88">
        <f t="shared" si="85"/>
        <v>2.2000000000000002</v>
      </c>
      <c r="E630" s="277">
        <f t="shared" ref="E630:F654" si="91">F485</f>
        <v>1.075</v>
      </c>
      <c r="F630" s="277">
        <f t="shared" si="91"/>
        <v>11.035</v>
      </c>
      <c r="G630" s="277">
        <f>($G$32*$D$12)/((4*($D$13/D630)^3)+(3*($D$13/D630)))</f>
        <v>2687.2781327653538</v>
      </c>
      <c r="H630" s="277"/>
      <c r="I630" s="277">
        <f t="shared" si="87"/>
        <v>29654.114195065678</v>
      </c>
      <c r="J630" s="42">
        <f t="shared" si="88"/>
        <v>0</v>
      </c>
    </row>
    <row r="631" spans="1:10" x14ac:dyDescent="0.25">
      <c r="A631" s="325"/>
      <c r="B631" s="21" t="str">
        <f t="shared" si="84"/>
        <v>X 4</v>
      </c>
      <c r="C631" s="277">
        <f t="shared" si="90"/>
        <v>0.13</v>
      </c>
      <c r="D631" s="88">
        <f t="shared" si="85"/>
        <v>2.2000000000000002</v>
      </c>
      <c r="E631" s="277">
        <f t="shared" si="91"/>
        <v>1.075</v>
      </c>
      <c r="F631" s="277">
        <f t="shared" si="91"/>
        <v>12.965</v>
      </c>
      <c r="G631" s="277">
        <f>($G$32*$D$12)/((4*($D$13/D631)^3)+(3*($D$13/D631)))</f>
        <v>2687.2781327653538</v>
      </c>
      <c r="H631" s="277"/>
      <c r="I631" s="277">
        <f t="shared" si="87"/>
        <v>34840.560991302809</v>
      </c>
      <c r="J631" s="42">
        <f t="shared" si="88"/>
        <v>0</v>
      </c>
    </row>
    <row r="632" spans="1:10" x14ac:dyDescent="0.25">
      <c r="A632" s="325"/>
      <c r="B632" s="21" t="str">
        <f t="shared" si="84"/>
        <v>X 5</v>
      </c>
      <c r="C632" s="277">
        <f t="shared" si="90"/>
        <v>0.13</v>
      </c>
      <c r="D632" s="88">
        <f t="shared" si="85"/>
        <v>2.1749999999999998</v>
      </c>
      <c r="E632" s="277">
        <f t="shared" si="91"/>
        <v>1.0874999999999999</v>
      </c>
      <c r="F632" s="277">
        <f t="shared" si="91"/>
        <v>17.934999999999999</v>
      </c>
      <c r="G632" s="277">
        <f t="shared" ref="G632:G637" si="92">($G$32*$D$12)/((4*($D$13/D632)^3)+(3*($D$13/D632)))</f>
        <v>2619.5882591781237</v>
      </c>
      <c r="H632" s="277"/>
      <c r="I632" s="277">
        <f t="shared" si="87"/>
        <v>46982.315428359645</v>
      </c>
      <c r="J632" s="42">
        <f t="shared" si="88"/>
        <v>0</v>
      </c>
    </row>
    <row r="633" spans="1:10" x14ac:dyDescent="0.25">
      <c r="A633" s="325"/>
      <c r="B633" s="21" t="str">
        <f t="shared" si="84"/>
        <v>X 6</v>
      </c>
      <c r="C633" s="277">
        <f t="shared" si="90"/>
        <v>0.13</v>
      </c>
      <c r="D633" s="88">
        <f t="shared" si="85"/>
        <v>3.1</v>
      </c>
      <c r="E633" s="277">
        <f t="shared" si="91"/>
        <v>3.4750000000000001</v>
      </c>
      <c r="F633" s="277">
        <f t="shared" si="91"/>
        <v>17.934999999999999</v>
      </c>
      <c r="G633" s="277">
        <f t="shared" si="92"/>
        <v>5444.2616959064326</v>
      </c>
      <c r="H633" s="277"/>
      <c r="I633" s="277">
        <f t="shared" si="87"/>
        <v>97642.833516081868</v>
      </c>
      <c r="J633" s="42">
        <f t="shared" si="88"/>
        <v>0</v>
      </c>
    </row>
    <row r="634" spans="1:10" x14ac:dyDescent="0.25">
      <c r="A634" s="325"/>
      <c r="B634" s="21" t="str">
        <f t="shared" si="84"/>
        <v>X 7</v>
      </c>
      <c r="C634" s="277">
        <f t="shared" si="90"/>
        <v>0.13</v>
      </c>
      <c r="D634" s="88">
        <f t="shared" si="85"/>
        <v>2.2250000000000001</v>
      </c>
      <c r="E634" s="277">
        <f t="shared" si="91"/>
        <v>5.8875000000000002</v>
      </c>
      <c r="F634" s="277">
        <f t="shared" si="91"/>
        <v>17.934999999999999</v>
      </c>
      <c r="G634" s="277">
        <f t="shared" si="92"/>
        <v>2755.58688613709</v>
      </c>
      <c r="H634" s="277"/>
      <c r="I634" s="277">
        <f t="shared" si="87"/>
        <v>49421.450802868705</v>
      </c>
      <c r="J634" s="42">
        <f t="shared" si="88"/>
        <v>0</v>
      </c>
    </row>
    <row r="635" spans="1:10" x14ac:dyDescent="0.25">
      <c r="A635" s="325"/>
      <c r="B635" s="21" t="str">
        <f t="shared" si="84"/>
        <v>X 8</v>
      </c>
      <c r="C635" s="277">
        <f t="shared" si="90"/>
        <v>0.13</v>
      </c>
      <c r="D635" s="88">
        <f t="shared" si="85"/>
        <v>2.2250000000000001</v>
      </c>
      <c r="E635" s="277">
        <f t="shared" si="91"/>
        <v>5.9</v>
      </c>
      <c r="F635" s="277">
        <f t="shared" si="91"/>
        <v>12.965</v>
      </c>
      <c r="G635" s="277">
        <f t="shared" si="92"/>
        <v>2755.58688613709</v>
      </c>
      <c r="H635" s="277"/>
      <c r="I635" s="277">
        <f t="shared" si="87"/>
        <v>35726.183978767374</v>
      </c>
      <c r="J635" s="42">
        <f t="shared" si="88"/>
        <v>0</v>
      </c>
    </row>
    <row r="636" spans="1:10" x14ac:dyDescent="0.25">
      <c r="A636" s="325"/>
      <c r="B636" s="21" t="str">
        <f t="shared" si="84"/>
        <v>X 9</v>
      </c>
      <c r="C636" s="277">
        <f t="shared" si="90"/>
        <v>0.13</v>
      </c>
      <c r="D636" s="88">
        <f t="shared" si="85"/>
        <v>2.2250000000000001</v>
      </c>
      <c r="E636" s="277">
        <f t="shared" si="91"/>
        <v>5.9</v>
      </c>
      <c r="F636" s="277">
        <f t="shared" si="91"/>
        <v>8.7349999999999994</v>
      </c>
      <c r="G636" s="277">
        <f t="shared" si="92"/>
        <v>2755.58688613709</v>
      </c>
      <c r="H636" s="277"/>
      <c r="I636" s="277">
        <f t="shared" si="87"/>
        <v>24070.051450407478</v>
      </c>
      <c r="J636" s="42">
        <f t="shared" si="88"/>
        <v>0</v>
      </c>
    </row>
    <row r="637" spans="1:10" x14ac:dyDescent="0.25">
      <c r="A637" s="325"/>
      <c r="B637" s="21" t="str">
        <f t="shared" si="84"/>
        <v>X 10</v>
      </c>
      <c r="C637" s="277">
        <f t="shared" si="90"/>
        <v>0.13</v>
      </c>
      <c r="D637" s="88">
        <f t="shared" si="85"/>
        <v>2.2250000000000001</v>
      </c>
      <c r="E637" s="277">
        <f t="shared" si="91"/>
        <v>5.9</v>
      </c>
      <c r="F637" s="277">
        <f t="shared" si="91"/>
        <v>4.1349999999999998</v>
      </c>
      <c r="G637" s="277">
        <f t="shared" si="92"/>
        <v>2755.58688613709</v>
      </c>
      <c r="H637" s="277"/>
      <c r="I637" s="277">
        <f t="shared" si="87"/>
        <v>11394.351774176866</v>
      </c>
      <c r="J637" s="42">
        <f t="shared" si="88"/>
        <v>0</v>
      </c>
    </row>
    <row r="638" spans="1:10" x14ac:dyDescent="0.25">
      <c r="A638" s="325"/>
      <c r="B638" s="21" t="str">
        <f t="shared" si="84"/>
        <v xml:space="preserve">Y 1 </v>
      </c>
      <c r="C638" s="277">
        <f t="shared" si="90"/>
        <v>0.13</v>
      </c>
      <c r="D638" s="88">
        <f t="shared" si="85"/>
        <v>2.1</v>
      </c>
      <c r="E638" s="277">
        <f t="shared" si="91"/>
        <v>6.5000000000000002E-2</v>
      </c>
      <c r="F638" s="277">
        <f t="shared" si="91"/>
        <v>1.05</v>
      </c>
      <c r="G638" s="277"/>
      <c r="H638" s="277">
        <f t="shared" ref="H638:H655" si="93">($G$32*$D$12)/((4*($D$13/D638)^3)+(3*($D$13/D638)))</f>
        <v>2420.3629032258068</v>
      </c>
      <c r="I638" s="277">
        <f t="shared" si="87"/>
        <v>0</v>
      </c>
      <c r="J638" s="42">
        <f t="shared" si="88"/>
        <v>157.32358870967744</v>
      </c>
    </row>
    <row r="639" spans="1:10" x14ac:dyDescent="0.25">
      <c r="A639" s="325"/>
      <c r="B639" s="21" t="str">
        <f t="shared" si="84"/>
        <v xml:space="preserve">Y 2 </v>
      </c>
      <c r="C639" s="277">
        <f t="shared" si="90"/>
        <v>0.13</v>
      </c>
      <c r="D639" s="88">
        <f t="shared" si="85"/>
        <v>2.4</v>
      </c>
      <c r="E639" s="277">
        <f t="shared" si="91"/>
        <v>6.5000000000000002E-2</v>
      </c>
      <c r="F639" s="277">
        <f t="shared" si="91"/>
        <v>3</v>
      </c>
      <c r="G639" s="277"/>
      <c r="H639" s="277">
        <f t="shared" si="93"/>
        <v>3250</v>
      </c>
      <c r="I639" s="277">
        <f t="shared" si="87"/>
        <v>0</v>
      </c>
      <c r="J639" s="42">
        <f t="shared" si="88"/>
        <v>211.25</v>
      </c>
    </row>
    <row r="640" spans="1:10" x14ac:dyDescent="0.25">
      <c r="A640" s="325"/>
      <c r="B640" s="21" t="str">
        <f t="shared" si="84"/>
        <v xml:space="preserve">Y 3 </v>
      </c>
      <c r="C640" s="277">
        <f t="shared" si="90"/>
        <v>0.13</v>
      </c>
      <c r="D640" s="88">
        <f t="shared" si="85"/>
        <v>2.6</v>
      </c>
      <c r="E640" s="277">
        <f t="shared" si="91"/>
        <v>6.5000000000000002E-2</v>
      </c>
      <c r="F640" s="277">
        <f t="shared" si="91"/>
        <v>5.2</v>
      </c>
      <c r="G640" s="277"/>
      <c r="H640" s="277">
        <f t="shared" si="93"/>
        <v>3845.9333641120347</v>
      </c>
      <c r="I640" s="277">
        <f t="shared" si="87"/>
        <v>0</v>
      </c>
      <c r="J640" s="42">
        <f t="shared" si="88"/>
        <v>249.98566866728225</v>
      </c>
    </row>
    <row r="641" spans="1:10" x14ac:dyDescent="0.25">
      <c r="A641" s="325"/>
      <c r="B641" s="21" t="str">
        <f t="shared" si="84"/>
        <v>Y 4</v>
      </c>
      <c r="C641" s="277">
        <f t="shared" si="90"/>
        <v>0.13</v>
      </c>
      <c r="D641" s="88">
        <f t="shared" si="85"/>
        <v>2.6</v>
      </c>
      <c r="E641" s="277">
        <f t="shared" si="91"/>
        <v>6.5000000000000002E-2</v>
      </c>
      <c r="F641" s="277">
        <f t="shared" si="91"/>
        <v>7.5</v>
      </c>
      <c r="G641" s="277"/>
      <c r="H641" s="277">
        <f t="shared" si="93"/>
        <v>3845.9333641120347</v>
      </c>
      <c r="I641" s="277">
        <f t="shared" si="87"/>
        <v>0</v>
      </c>
      <c r="J641" s="42">
        <f t="shared" si="88"/>
        <v>249.98566866728225</v>
      </c>
    </row>
    <row r="642" spans="1:10" x14ac:dyDescent="0.25">
      <c r="A642" s="325"/>
      <c r="B642" s="21" t="str">
        <f t="shared" si="84"/>
        <v>Y 5</v>
      </c>
      <c r="C642" s="277">
        <f t="shared" si="90"/>
        <v>0.13</v>
      </c>
      <c r="D642" s="88">
        <f t="shared" si="85"/>
        <v>2.6</v>
      </c>
      <c r="E642" s="277">
        <f t="shared" si="91"/>
        <v>6.5000000000000002E-2</v>
      </c>
      <c r="F642" s="277">
        <f t="shared" si="91"/>
        <v>9.8000000000000007</v>
      </c>
      <c r="G642" s="277"/>
      <c r="H642" s="277">
        <f t="shared" si="93"/>
        <v>3845.9333641120347</v>
      </c>
      <c r="I642" s="277">
        <f t="shared" si="87"/>
        <v>0</v>
      </c>
      <c r="J642" s="42">
        <f t="shared" si="88"/>
        <v>249.98566866728225</v>
      </c>
    </row>
    <row r="643" spans="1:10" x14ac:dyDescent="0.25">
      <c r="A643" s="325"/>
      <c r="B643" s="21" t="str">
        <f t="shared" si="84"/>
        <v>Y 6</v>
      </c>
      <c r="C643" s="277">
        <f t="shared" si="90"/>
        <v>0.13</v>
      </c>
      <c r="D643" s="88">
        <f t="shared" si="85"/>
        <v>2.7</v>
      </c>
      <c r="E643" s="277">
        <f t="shared" si="91"/>
        <v>6.5000000000000002E-2</v>
      </c>
      <c r="F643" s="277">
        <f t="shared" si="91"/>
        <v>14.25</v>
      </c>
      <c r="G643" s="277"/>
      <c r="H643" s="277">
        <f t="shared" si="93"/>
        <v>4154.4964929859725</v>
      </c>
      <c r="I643" s="277">
        <f t="shared" si="87"/>
        <v>0</v>
      </c>
      <c r="J643" s="42">
        <f t="shared" si="88"/>
        <v>270.04227204408824</v>
      </c>
    </row>
    <row r="644" spans="1:10" x14ac:dyDescent="0.25">
      <c r="A644" s="325"/>
      <c r="B644" s="21" t="str">
        <f t="shared" si="84"/>
        <v>Y 7</v>
      </c>
      <c r="C644" s="277">
        <f t="shared" si="90"/>
        <v>0.13</v>
      </c>
      <c r="D644" s="88">
        <f t="shared" si="85"/>
        <v>2.7</v>
      </c>
      <c r="E644" s="277">
        <f t="shared" si="91"/>
        <v>6.5000000000000002E-2</v>
      </c>
      <c r="F644" s="277">
        <f t="shared" si="91"/>
        <v>16.649999999999999</v>
      </c>
      <c r="G644" s="277"/>
      <c r="H644" s="277">
        <f t="shared" si="93"/>
        <v>4154.4964929859725</v>
      </c>
      <c r="I644" s="277">
        <f t="shared" si="87"/>
        <v>0</v>
      </c>
      <c r="J644" s="42">
        <f t="shared" si="88"/>
        <v>270.04227204408824</v>
      </c>
    </row>
    <row r="645" spans="1:10" x14ac:dyDescent="0.25">
      <c r="A645" s="325"/>
      <c r="B645" s="21" t="str">
        <f t="shared" si="84"/>
        <v>Y 8</v>
      </c>
      <c r="C645" s="277">
        <f t="shared" si="90"/>
        <v>0.13</v>
      </c>
      <c r="D645" s="88">
        <f t="shared" si="85"/>
        <v>2.7</v>
      </c>
      <c r="E645" s="277">
        <f t="shared" si="91"/>
        <v>6.9349999999999996</v>
      </c>
      <c r="F645" s="277">
        <f t="shared" si="91"/>
        <v>16.649999999999999</v>
      </c>
      <c r="G645" s="277"/>
      <c r="H645" s="277">
        <f t="shared" si="93"/>
        <v>4154.4964929859725</v>
      </c>
      <c r="I645" s="277">
        <f t="shared" si="87"/>
        <v>0</v>
      </c>
      <c r="J645" s="42">
        <f t="shared" si="88"/>
        <v>28811.433178857718</v>
      </c>
    </row>
    <row r="646" spans="1:10" x14ac:dyDescent="0.25">
      <c r="A646" s="325"/>
      <c r="B646" s="21" t="str">
        <f t="shared" si="84"/>
        <v>Y 9</v>
      </c>
      <c r="C646" s="277">
        <f t="shared" si="90"/>
        <v>0.13</v>
      </c>
      <c r="D646" s="88">
        <f t="shared" si="85"/>
        <v>2.7</v>
      </c>
      <c r="E646" s="277">
        <f t="shared" si="91"/>
        <v>6.9349999999999996</v>
      </c>
      <c r="F646" s="277">
        <f t="shared" si="91"/>
        <v>14.25</v>
      </c>
      <c r="G646" s="277"/>
      <c r="H646" s="277">
        <f t="shared" si="93"/>
        <v>4154.4964929859725</v>
      </c>
      <c r="I646" s="277">
        <f t="shared" si="87"/>
        <v>0</v>
      </c>
      <c r="J646" s="42">
        <f t="shared" si="88"/>
        <v>28811.433178857718</v>
      </c>
    </row>
    <row r="647" spans="1:10" x14ac:dyDescent="0.25">
      <c r="A647" s="325"/>
      <c r="B647" s="21" t="str">
        <f t="shared" si="84"/>
        <v>Y 10</v>
      </c>
      <c r="C647" s="277">
        <f t="shared" si="90"/>
        <v>0.13</v>
      </c>
      <c r="D647" s="88">
        <f t="shared" si="85"/>
        <v>2.4</v>
      </c>
      <c r="E647" s="277">
        <f t="shared" si="91"/>
        <v>6.9349999999999996</v>
      </c>
      <c r="F647" s="277">
        <f t="shared" si="91"/>
        <v>12</v>
      </c>
      <c r="G647" s="277"/>
      <c r="H647" s="277">
        <f t="shared" si="93"/>
        <v>3250</v>
      </c>
      <c r="I647" s="277">
        <f t="shared" si="87"/>
        <v>0</v>
      </c>
      <c r="J647" s="42">
        <f t="shared" si="88"/>
        <v>22538.75</v>
      </c>
    </row>
    <row r="648" spans="1:10" x14ac:dyDescent="0.25">
      <c r="A648" s="325"/>
      <c r="B648" s="21" t="str">
        <f t="shared" si="84"/>
        <v>Y 11</v>
      </c>
      <c r="C648" s="277">
        <f t="shared" si="90"/>
        <v>0.13</v>
      </c>
      <c r="D648" s="88">
        <f t="shared" si="85"/>
        <v>2.6</v>
      </c>
      <c r="E648" s="277">
        <f t="shared" si="91"/>
        <v>6.9349999999999996</v>
      </c>
      <c r="F648" s="277">
        <f t="shared" si="91"/>
        <v>9.8000000000000007</v>
      </c>
      <c r="G648" s="277"/>
      <c r="H648" s="277">
        <f t="shared" si="93"/>
        <v>3845.9333641120347</v>
      </c>
      <c r="I648" s="277">
        <f t="shared" si="87"/>
        <v>0</v>
      </c>
      <c r="J648" s="42">
        <f t="shared" si="88"/>
        <v>26671.547880116959</v>
      </c>
    </row>
    <row r="649" spans="1:10" x14ac:dyDescent="0.25">
      <c r="A649" s="325"/>
      <c r="B649" s="21" t="str">
        <f t="shared" si="84"/>
        <v>Y 12</v>
      </c>
      <c r="C649" s="277">
        <f t="shared" si="90"/>
        <v>0.13</v>
      </c>
      <c r="D649" s="88">
        <f t="shared" si="85"/>
        <v>2.6</v>
      </c>
      <c r="E649" s="277">
        <f t="shared" si="91"/>
        <v>6.9349999999999996</v>
      </c>
      <c r="F649" s="277">
        <f t="shared" si="91"/>
        <v>7.5</v>
      </c>
      <c r="G649" s="277"/>
      <c r="H649" s="277">
        <f t="shared" si="93"/>
        <v>3845.9333641120347</v>
      </c>
      <c r="I649" s="277">
        <f t="shared" si="87"/>
        <v>0</v>
      </c>
      <c r="J649" s="42">
        <f t="shared" si="88"/>
        <v>26671.547880116959</v>
      </c>
    </row>
    <row r="650" spans="1:10" x14ac:dyDescent="0.25">
      <c r="A650" s="325"/>
      <c r="B650" s="21" t="str">
        <f t="shared" si="84"/>
        <v>Y 13</v>
      </c>
      <c r="C650" s="277">
        <f t="shared" si="90"/>
        <v>0.13</v>
      </c>
      <c r="D650" s="88">
        <f t="shared" si="85"/>
        <v>2.6</v>
      </c>
      <c r="E650" s="277">
        <f t="shared" si="91"/>
        <v>6.9349999999999996</v>
      </c>
      <c r="F650" s="277">
        <f t="shared" si="91"/>
        <v>5.2</v>
      </c>
      <c r="G650" s="277"/>
      <c r="H650" s="277">
        <f t="shared" si="93"/>
        <v>3845.9333641120347</v>
      </c>
      <c r="I650" s="277">
        <f t="shared" si="87"/>
        <v>0</v>
      </c>
      <c r="J650" s="42">
        <f t="shared" si="88"/>
        <v>26671.547880116959</v>
      </c>
    </row>
    <row r="651" spans="1:10" x14ac:dyDescent="0.25">
      <c r="A651" s="325"/>
      <c r="B651" s="21" t="str">
        <f t="shared" si="84"/>
        <v>Y 14</v>
      </c>
      <c r="C651" s="277">
        <f t="shared" si="90"/>
        <v>0.13</v>
      </c>
      <c r="D651" s="88">
        <f t="shared" si="85"/>
        <v>2.4</v>
      </c>
      <c r="E651" s="277">
        <f t="shared" si="91"/>
        <v>6.9349999999999996</v>
      </c>
      <c r="F651" s="277">
        <f t="shared" si="91"/>
        <v>3</v>
      </c>
      <c r="G651" s="277"/>
      <c r="H651" s="277">
        <f t="shared" si="93"/>
        <v>3250</v>
      </c>
      <c r="I651" s="277">
        <f t="shared" si="87"/>
        <v>0</v>
      </c>
      <c r="J651" s="42">
        <f t="shared" si="88"/>
        <v>22538.75</v>
      </c>
    </row>
    <row r="652" spans="1:10" x14ac:dyDescent="0.25">
      <c r="A652" s="325"/>
      <c r="B652" s="21" t="str">
        <f t="shared" si="84"/>
        <v>Y 15</v>
      </c>
      <c r="C652" s="277">
        <f t="shared" si="90"/>
        <v>0.13</v>
      </c>
      <c r="D652" s="88">
        <f t="shared" si="85"/>
        <v>2.1</v>
      </c>
      <c r="E652" s="277">
        <f t="shared" si="91"/>
        <v>6.9349999999999996</v>
      </c>
      <c r="F652" s="277">
        <f t="shared" si="91"/>
        <v>1.05</v>
      </c>
      <c r="G652" s="277"/>
      <c r="H652" s="277">
        <f t="shared" si="93"/>
        <v>2420.3629032258068</v>
      </c>
      <c r="I652" s="277">
        <f t="shared" si="87"/>
        <v>0</v>
      </c>
      <c r="J652" s="42">
        <f t="shared" si="88"/>
        <v>16785.21673387097</v>
      </c>
    </row>
    <row r="653" spans="1:10" x14ac:dyDescent="0.25">
      <c r="A653" s="325"/>
      <c r="B653" s="21" t="str">
        <f t="shared" si="84"/>
        <v>Y 16</v>
      </c>
      <c r="C653" s="277">
        <f t="shared" si="90"/>
        <v>0.13</v>
      </c>
      <c r="D653" s="88">
        <f t="shared" si="85"/>
        <v>2.1</v>
      </c>
      <c r="E653" s="277">
        <f t="shared" si="91"/>
        <v>3.4350000000000001</v>
      </c>
      <c r="F653" s="277">
        <f t="shared" si="91"/>
        <v>1.05</v>
      </c>
      <c r="G653" s="277"/>
      <c r="H653" s="277">
        <f t="shared" si="93"/>
        <v>2420.3629032258068</v>
      </c>
      <c r="I653" s="277">
        <f t="shared" si="87"/>
        <v>0</v>
      </c>
      <c r="J653" s="42">
        <f t="shared" si="88"/>
        <v>8313.9465725806458</v>
      </c>
    </row>
    <row r="654" spans="1:10" x14ac:dyDescent="0.25">
      <c r="A654" s="325"/>
      <c r="B654" s="21" t="str">
        <f t="shared" si="84"/>
        <v>Y 17</v>
      </c>
      <c r="C654" s="277">
        <f t="shared" si="90"/>
        <v>0.13</v>
      </c>
      <c r="D654" s="88">
        <f t="shared" si="85"/>
        <v>2.6</v>
      </c>
      <c r="E654" s="277">
        <f t="shared" si="91"/>
        <v>3.4350000000000001</v>
      </c>
      <c r="F654" s="277">
        <f t="shared" si="91"/>
        <v>7.5</v>
      </c>
      <c r="G654" s="277"/>
      <c r="H654" s="277">
        <f t="shared" si="93"/>
        <v>3845.9333641120347</v>
      </c>
      <c r="I654" s="277">
        <f t="shared" si="87"/>
        <v>0</v>
      </c>
      <c r="J654" s="42">
        <f t="shared" si="88"/>
        <v>13210.78110572484</v>
      </c>
    </row>
    <row r="655" spans="1:10" x14ac:dyDescent="0.25">
      <c r="A655" s="326"/>
      <c r="B655" s="24" t="str">
        <f t="shared" si="84"/>
        <v>Y 18</v>
      </c>
      <c r="C655" s="278">
        <f t="shared" si="90"/>
        <v>0.13</v>
      </c>
      <c r="D655" s="89">
        <f t="shared" si="85"/>
        <v>2.7</v>
      </c>
      <c r="E655" s="278">
        <f>F510</f>
        <v>3.4350000000000001</v>
      </c>
      <c r="F655" s="278">
        <f>G510</f>
        <v>14.25</v>
      </c>
      <c r="G655" s="278"/>
      <c r="H655" s="278">
        <f t="shared" si="93"/>
        <v>4154.4964929859725</v>
      </c>
      <c r="I655" s="278">
        <f t="shared" si="87"/>
        <v>0</v>
      </c>
      <c r="J655" s="46">
        <f t="shared" si="88"/>
        <v>14270.695453406815</v>
      </c>
    </row>
    <row r="656" spans="1:10" x14ac:dyDescent="0.25">
      <c r="G656" s="189">
        <f>SUM(G543:G571)</f>
        <v>32659.811575720822</v>
      </c>
      <c r="H656" s="189">
        <f>SUM(H543:H571)</f>
        <v>64705.104723391501</v>
      </c>
      <c r="I656" s="2">
        <f>SUM(I543:I571)</f>
        <v>364500.7243061472</v>
      </c>
      <c r="J656" s="189">
        <f>SUM(J543:J571)</f>
        <v>236954.26500244928</v>
      </c>
    </row>
    <row r="657" spans="1:10" x14ac:dyDescent="0.25">
      <c r="G657" s="189">
        <f>SUM(G572:G599)</f>
        <v>29835.310030694334</v>
      </c>
      <c r="H657" s="189">
        <f>SUM(H572:H599)</f>
        <v>64705.104723391501</v>
      </c>
      <c r="I657" s="2">
        <f>SUM(I572:I599)</f>
        <v>364317.1317057205</v>
      </c>
      <c r="J657" s="189">
        <f>SUM(J572:J599)</f>
        <v>236954.26500244928</v>
      </c>
    </row>
    <row r="658" spans="1:10" x14ac:dyDescent="0.25">
      <c r="G658" s="189">
        <f>SUM(G600:G627)</f>
        <v>29835.310030694334</v>
      </c>
      <c r="H658" s="189">
        <f>SUM(H600:H627)</f>
        <v>64705.104723391501</v>
      </c>
      <c r="I658" s="189">
        <f>SUM(I600:I627)</f>
        <v>364317.1317057205</v>
      </c>
      <c r="J658" s="189">
        <f>SUM(J600:J627)</f>
        <v>236954.26500244928</v>
      </c>
    </row>
    <row r="659" spans="1:10" x14ac:dyDescent="0.25">
      <c r="G659" s="189">
        <f>SUM(G628:G655)</f>
        <v>29835.310030694334</v>
      </c>
      <c r="H659" s="189">
        <f>SUM(H628:H655)</f>
        <v>64705.104723391501</v>
      </c>
      <c r="I659" s="189">
        <f>SUM(I628:I655)</f>
        <v>364317.1317057205</v>
      </c>
      <c r="J659" s="189">
        <f>SUM(J628:J655)</f>
        <v>236954.26500244928</v>
      </c>
    </row>
    <row r="660" spans="1:10" x14ac:dyDescent="0.25">
      <c r="G660" s="189"/>
      <c r="H660" s="189"/>
      <c r="I660" s="189"/>
      <c r="J660" s="189"/>
    </row>
    <row r="661" spans="1:10" x14ac:dyDescent="0.25">
      <c r="G661" s="189"/>
      <c r="H661" s="189"/>
      <c r="I661" s="189"/>
      <c r="J661" s="189"/>
    </row>
    <row r="662" spans="1:10" x14ac:dyDescent="0.25">
      <c r="G662" s="189"/>
      <c r="H662" s="189"/>
      <c r="I662" s="189"/>
      <c r="J662" s="189"/>
    </row>
    <row r="663" spans="1:10" x14ac:dyDescent="0.25">
      <c r="D663" s="80" t="s">
        <v>242</v>
      </c>
      <c r="E663" s="80" t="s">
        <v>243</v>
      </c>
      <c r="F663" s="80" t="s">
        <v>418</v>
      </c>
      <c r="G663" s="80" t="s">
        <v>432</v>
      </c>
    </row>
    <row r="664" spans="1:10" x14ac:dyDescent="0.25">
      <c r="B664" s="302" t="s">
        <v>251</v>
      </c>
      <c r="C664" s="304"/>
      <c r="D664" s="70">
        <f>J656/H656</f>
        <v>3.662064469494446</v>
      </c>
      <c r="E664" s="67">
        <f>J657/H657</f>
        <v>3.662064469494446</v>
      </c>
      <c r="F664" s="67">
        <f>J658/H658</f>
        <v>3.662064469494446</v>
      </c>
      <c r="G664" s="67">
        <f>J659/H659</f>
        <v>3.662064469494446</v>
      </c>
    </row>
    <row r="665" spans="1:10" x14ac:dyDescent="0.25">
      <c r="B665" s="302" t="s">
        <v>252</v>
      </c>
      <c r="C665" s="304"/>
      <c r="D665" s="70">
        <f>I656/G656</f>
        <v>11.160527471539844</v>
      </c>
      <c r="E665" s="67">
        <f>I657/G657</f>
        <v>12.210938358975117</v>
      </c>
      <c r="F665" s="67">
        <f>I658/G658</f>
        <v>12.210938358975117</v>
      </c>
      <c r="G665" s="67">
        <f>I659/G659</f>
        <v>12.210938358975117</v>
      </c>
    </row>
    <row r="668" spans="1:10" x14ac:dyDescent="0.25">
      <c r="A668" s="1" t="s">
        <v>253</v>
      </c>
    </row>
    <row r="670" spans="1:10" x14ac:dyDescent="0.25">
      <c r="B670" s="2" t="s">
        <v>254</v>
      </c>
      <c r="E670" s="4">
        <f>C38</f>
        <v>1.8</v>
      </c>
    </row>
    <row r="671" spans="1:10" x14ac:dyDescent="0.25">
      <c r="B671" s="2" t="s">
        <v>255</v>
      </c>
      <c r="E671" s="4">
        <f>D37</f>
        <v>2.4</v>
      </c>
    </row>
    <row r="672" spans="1:10" x14ac:dyDescent="0.25">
      <c r="B672" s="2" t="s">
        <v>256</v>
      </c>
      <c r="E672" s="4">
        <f>SUM(D543:D553)</f>
        <v>25.225000000000005</v>
      </c>
    </row>
    <row r="673" spans="2:5" x14ac:dyDescent="0.25">
      <c r="B673" s="2" t="s">
        <v>257</v>
      </c>
      <c r="E673" s="4">
        <f>SUM(D572:D581)</f>
        <v>22.975000000000005</v>
      </c>
    </row>
    <row r="674" spans="2:5" x14ac:dyDescent="0.25">
      <c r="B674" s="2" t="s">
        <v>419</v>
      </c>
      <c r="E674" s="4">
        <f>SUM(D600:D609)</f>
        <v>22.975000000000005</v>
      </c>
    </row>
    <row r="675" spans="2:5" x14ac:dyDescent="0.25">
      <c r="B675" s="2" t="s">
        <v>433</v>
      </c>
      <c r="E675" s="4">
        <f>SUM(D628:D637)</f>
        <v>22.975000000000005</v>
      </c>
    </row>
    <row r="676" spans="2:5" x14ac:dyDescent="0.25">
      <c r="B676" s="2" t="s">
        <v>258</v>
      </c>
      <c r="E676" s="4">
        <f>SUM(D554:D571)</f>
        <v>45.2</v>
      </c>
    </row>
    <row r="677" spans="2:5" x14ac:dyDescent="0.25">
      <c r="B677" s="2" t="s">
        <v>259</v>
      </c>
      <c r="E677" s="4">
        <f>SUM(D582:D599)</f>
        <v>45.2</v>
      </c>
    </row>
    <row r="678" spans="2:5" x14ac:dyDescent="0.25">
      <c r="B678" s="2" t="s">
        <v>420</v>
      </c>
      <c r="E678" s="4">
        <f>SUM(D610:D627)</f>
        <v>45.2</v>
      </c>
    </row>
    <row r="679" spans="2:5" x14ac:dyDescent="0.25">
      <c r="B679" s="2" t="s">
        <v>434</v>
      </c>
      <c r="E679" s="4">
        <f>SUM(D638:D655)</f>
        <v>45.2</v>
      </c>
    </row>
    <row r="680" spans="2:5" x14ac:dyDescent="0.25">
      <c r="B680" s="2" t="s">
        <v>379</v>
      </c>
      <c r="E680" s="99">
        <f>SUM(D400:D401)</f>
        <v>2</v>
      </c>
    </row>
    <row r="681" spans="2:5" x14ac:dyDescent="0.25">
      <c r="B681" s="2" t="s">
        <v>380</v>
      </c>
      <c r="E681" s="99">
        <f>SUM(D435:D440)</f>
        <v>5.0500000000000007</v>
      </c>
    </row>
    <row r="682" spans="2:5" x14ac:dyDescent="0.25">
      <c r="B682" s="2" t="s">
        <v>421</v>
      </c>
      <c r="E682" s="99">
        <f>SUM(D474:D479)</f>
        <v>5.0500000000000007</v>
      </c>
    </row>
    <row r="683" spans="2:5" x14ac:dyDescent="0.25">
      <c r="B683" s="2" t="s">
        <v>435</v>
      </c>
      <c r="E683" s="99">
        <f>SUM(D513:D518)</f>
        <v>5.0500000000000007</v>
      </c>
    </row>
    <row r="684" spans="2:5" x14ac:dyDescent="0.25">
      <c r="B684" s="2" t="s">
        <v>378</v>
      </c>
      <c r="E684" s="99">
        <v>0</v>
      </c>
    </row>
    <row r="685" spans="2:5" x14ac:dyDescent="0.25">
      <c r="B685" s="2" t="s">
        <v>381</v>
      </c>
      <c r="E685" s="99">
        <f>SUM(D433:D434)</f>
        <v>3.2</v>
      </c>
    </row>
    <row r="686" spans="2:5" x14ac:dyDescent="0.25">
      <c r="B686" s="2" t="s">
        <v>422</v>
      </c>
      <c r="E686" s="99">
        <f>SUM(D472:D473)</f>
        <v>3.2</v>
      </c>
    </row>
    <row r="687" spans="2:5" x14ac:dyDescent="0.25">
      <c r="B687" s="2" t="s">
        <v>436</v>
      </c>
      <c r="E687" s="99">
        <f>SUM(D511:D512)</f>
        <v>3.2</v>
      </c>
    </row>
    <row r="688" spans="2:5" x14ac:dyDescent="0.25">
      <c r="B688" s="2" t="s">
        <v>260</v>
      </c>
      <c r="E688" s="99">
        <f>D13</f>
        <v>2.4</v>
      </c>
    </row>
    <row r="689" spans="2:12" x14ac:dyDescent="0.25">
      <c r="B689" s="2" t="s">
        <v>261</v>
      </c>
      <c r="E689" s="99">
        <f>D14</f>
        <v>1.2</v>
      </c>
    </row>
    <row r="690" spans="2:12" x14ac:dyDescent="0.25">
      <c r="B690" s="2" t="s">
        <v>262</v>
      </c>
      <c r="E690" s="95">
        <f>C8</f>
        <v>4</v>
      </c>
    </row>
    <row r="691" spans="2:12" x14ac:dyDescent="0.25">
      <c r="B691" s="2" t="s">
        <v>263</v>
      </c>
      <c r="E691" s="99">
        <f>C39</f>
        <v>0.3</v>
      </c>
    </row>
    <row r="692" spans="2:12" x14ac:dyDescent="0.25">
      <c r="B692" s="2" t="s">
        <v>412</v>
      </c>
      <c r="E692" s="99">
        <f>C42</f>
        <v>0.1</v>
      </c>
    </row>
    <row r="693" spans="2:12" x14ac:dyDescent="0.25">
      <c r="B693" s="2" t="s">
        <v>264</v>
      </c>
      <c r="E693" s="99">
        <f>D106-2.2*1.8</f>
        <v>122.04</v>
      </c>
    </row>
    <row r="694" spans="2:12" x14ac:dyDescent="0.25">
      <c r="B694" s="2" t="s">
        <v>437</v>
      </c>
      <c r="E694" s="99">
        <f>C40</f>
        <v>0.2</v>
      </c>
    </row>
    <row r="695" spans="2:12" x14ac:dyDescent="0.25">
      <c r="B695" s="2" t="s">
        <v>438</v>
      </c>
      <c r="E695" s="99">
        <f>D41</f>
        <v>0.1</v>
      </c>
    </row>
    <row r="696" spans="2:12" x14ac:dyDescent="0.25">
      <c r="B696" s="2" t="s">
        <v>275</v>
      </c>
      <c r="E696" s="99">
        <f>C18*C19*36</f>
        <v>2.6999999999999997</v>
      </c>
    </row>
    <row r="697" spans="2:12" x14ac:dyDescent="0.25">
      <c r="B697" s="2" t="s">
        <v>276</v>
      </c>
      <c r="E697" s="99">
        <f>C18*C19*35</f>
        <v>2.625</v>
      </c>
    </row>
    <row r="698" spans="2:12" x14ac:dyDescent="0.25">
      <c r="B698" s="2" t="s">
        <v>425</v>
      </c>
      <c r="E698" s="99">
        <f>C18*C19*35</f>
        <v>2.625</v>
      </c>
    </row>
    <row r="699" spans="2:12" x14ac:dyDescent="0.25">
      <c r="B699" s="2" t="s">
        <v>439</v>
      </c>
      <c r="E699" s="99">
        <f>C18*C19*35</f>
        <v>2.625</v>
      </c>
    </row>
    <row r="700" spans="2:12" x14ac:dyDescent="0.25">
      <c r="B700" s="2" t="s">
        <v>267</v>
      </c>
      <c r="E700" s="99">
        <f>7*9+17.5*3</f>
        <v>115.5</v>
      </c>
    </row>
    <row r="701" spans="2:12" x14ac:dyDescent="0.25">
      <c r="E701" s="101"/>
    </row>
    <row r="702" spans="2:12" x14ac:dyDescent="0.25">
      <c r="B702" s="317" t="s">
        <v>268</v>
      </c>
      <c r="C702" s="320" t="s">
        <v>270</v>
      </c>
      <c r="D702" s="320" t="s">
        <v>269</v>
      </c>
      <c r="E702" s="320" t="s">
        <v>271</v>
      </c>
      <c r="F702" s="320" t="s">
        <v>279</v>
      </c>
      <c r="G702" s="320" t="s">
        <v>272</v>
      </c>
      <c r="H702" s="320" t="s">
        <v>273</v>
      </c>
      <c r="I702" s="320" t="s">
        <v>274</v>
      </c>
      <c r="J702" s="320" t="s">
        <v>277</v>
      </c>
      <c r="K702" s="320" t="s">
        <v>278</v>
      </c>
      <c r="L702" s="320" t="s">
        <v>393</v>
      </c>
    </row>
    <row r="703" spans="2:12" x14ac:dyDescent="0.25">
      <c r="B703" s="317"/>
      <c r="C703" s="320"/>
      <c r="D703" s="320"/>
      <c r="E703" s="320"/>
      <c r="F703" s="320"/>
      <c r="G703" s="320"/>
      <c r="H703" s="320"/>
      <c r="I703" s="320"/>
      <c r="J703" s="320"/>
      <c r="K703" s="320"/>
      <c r="L703" s="320"/>
    </row>
    <row r="704" spans="2:12" x14ac:dyDescent="0.25">
      <c r="B704" s="80">
        <v>1</v>
      </c>
      <c r="C704" s="280">
        <f>(($E$672+$E$676)*$E$670*$E$688*$D$12)+(0.1*$E$688*($E$672+$E$676))</f>
        <v>56.452680000000008</v>
      </c>
      <c r="D704" s="280">
        <f>E680*C38*E688*D12</f>
        <v>1.1232000000000002</v>
      </c>
      <c r="E704" s="280">
        <f>(($E$684*$E$670*1.2*$D$12))</f>
        <v>0</v>
      </c>
      <c r="F704" s="280">
        <f>$C$39*$E$693</f>
        <v>36.612000000000002</v>
      </c>
      <c r="G704" s="280">
        <f>$E$692*$E$693</f>
        <v>12.204000000000001</v>
      </c>
      <c r="H704" s="280">
        <f>$E$696*$E$671*($D$13+$E$15)</f>
        <v>16.847999999999999</v>
      </c>
      <c r="I704" s="280">
        <f>$E$700*$E$671*$C$16*$C$17</f>
        <v>13.86</v>
      </c>
      <c r="J704" s="280">
        <f>SUM(C704:I704)</f>
        <v>137.09988000000001</v>
      </c>
      <c r="K704" s="280">
        <f>$E$694*$E$693</f>
        <v>24.408000000000001</v>
      </c>
      <c r="L704" s="280">
        <f>J704+(K704*25%)</f>
        <v>143.20188000000002</v>
      </c>
    </row>
    <row r="705" spans="1:12" x14ac:dyDescent="0.25">
      <c r="B705" s="80">
        <v>2</v>
      </c>
      <c r="C705" s="280">
        <f>(($E$673+$E$677)*$E$670*$E$688*$D$12)+(0.1*$E$688*($E$673+$E$677))</f>
        <v>54.649080000000005</v>
      </c>
      <c r="D705" s="280">
        <f>E681*$C$38*$E$688*$D$12</f>
        <v>2.8360800000000004</v>
      </c>
      <c r="E705" s="280">
        <f>(($E$685*$E$670*1.2*$D$12))</f>
        <v>0.89856000000000014</v>
      </c>
      <c r="F705" s="280">
        <f>$C$39*$E$693</f>
        <v>36.612000000000002</v>
      </c>
      <c r="G705" s="280">
        <f>$E$692*$E$693</f>
        <v>12.204000000000001</v>
      </c>
      <c r="H705" s="280">
        <f>$E$697*$E$671*($D$13+$E$15)</f>
        <v>16.38</v>
      </c>
      <c r="I705" s="280">
        <f>$E$700*$E$671*$C$16*$C$17</f>
        <v>13.86</v>
      </c>
      <c r="J705" s="280">
        <f>SUM(C705:I705)</f>
        <v>137.43972000000002</v>
      </c>
      <c r="K705" s="280">
        <f>$E$694*$E$693</f>
        <v>24.408000000000001</v>
      </c>
      <c r="L705" s="280">
        <f>J705+(K705*25%)</f>
        <v>143.54172000000003</v>
      </c>
    </row>
    <row r="706" spans="1:12" x14ac:dyDescent="0.25">
      <c r="B706" s="80">
        <v>3</v>
      </c>
      <c r="C706" s="280">
        <f>(($E$674+$E$678)*$E$670*$E$688*$D$12)+(0.1*$E$688*($E$674+$E$678))</f>
        <v>54.649080000000005</v>
      </c>
      <c r="D706" s="280">
        <f>E682*$C$38*$E$688*$D$12</f>
        <v>2.8360800000000004</v>
      </c>
      <c r="E706" s="280">
        <f>(($E$686*$E$670*1.2*$D$12))</f>
        <v>0.89856000000000014</v>
      </c>
      <c r="F706" s="280">
        <f>$C$39*$E$693</f>
        <v>36.612000000000002</v>
      </c>
      <c r="G706" s="280">
        <f>$E$692*$E$693</f>
        <v>12.204000000000001</v>
      </c>
      <c r="H706" s="280">
        <f>$E$698*$E$671*($D$13+$E$15)</f>
        <v>16.38</v>
      </c>
      <c r="I706" s="280">
        <f>$E$700*$E$671*$C$16*$C$17</f>
        <v>13.86</v>
      </c>
      <c r="J706" s="280">
        <f>SUM(C706:I706)</f>
        <v>137.43972000000002</v>
      </c>
      <c r="K706" s="280">
        <f>$E$694*$E$693</f>
        <v>24.408000000000001</v>
      </c>
      <c r="L706" s="280">
        <f>J706+(K706*25%)</f>
        <v>143.54172000000003</v>
      </c>
    </row>
    <row r="707" spans="1:12" x14ac:dyDescent="0.25">
      <c r="B707" s="80">
        <v>4</v>
      </c>
      <c r="C707" s="280">
        <f>(($E$675+$E$679)*$E$670*$E$688*$D$12)+(0.1*$E$688*($E$675+$E$679))</f>
        <v>54.649080000000005</v>
      </c>
      <c r="D707" s="280">
        <f>E683*$C$38*$E$688*$D$12</f>
        <v>2.8360800000000004</v>
      </c>
      <c r="E707" s="280">
        <f>(($E$687*$E$670*1.2*$D$12))</f>
        <v>0.89856000000000014</v>
      </c>
      <c r="F707" s="280">
        <f>$C$39*$E$693</f>
        <v>36.612000000000002</v>
      </c>
      <c r="G707" s="280">
        <f>$E$692*$E$693</f>
        <v>12.204000000000001</v>
      </c>
      <c r="H707" s="280">
        <f>$E$699*$E$671*($D$13+$E$15)</f>
        <v>16.38</v>
      </c>
      <c r="I707" s="280">
        <f>$E$700*$E$671*$C$16*$C$17</f>
        <v>13.86</v>
      </c>
      <c r="J707" s="280">
        <f>SUM(C707:I707)</f>
        <v>137.43972000000002</v>
      </c>
      <c r="K707" s="280">
        <f>$E$695*$E$693</f>
        <v>12.204000000000001</v>
      </c>
      <c r="L707" s="280">
        <f>J707+(K707*25%)</f>
        <v>140.49072000000001</v>
      </c>
    </row>
    <row r="708" spans="1:12" x14ac:dyDescent="0.25">
      <c r="L708" s="280">
        <f>SUM(L704:L707)</f>
        <v>570.77604000000008</v>
      </c>
    </row>
    <row r="710" spans="1:12" x14ac:dyDescent="0.25">
      <c r="A710" s="1" t="s">
        <v>280</v>
      </c>
    </row>
    <row r="712" spans="1:12" x14ac:dyDescent="0.25">
      <c r="B712" s="276" t="s">
        <v>288</v>
      </c>
      <c r="C712" s="276" t="s">
        <v>293</v>
      </c>
      <c r="D712" s="276">
        <v>6</v>
      </c>
    </row>
    <row r="713" spans="1:12" x14ac:dyDescent="0.25">
      <c r="C713" s="276" t="s">
        <v>296</v>
      </c>
      <c r="D713" s="276">
        <v>1</v>
      </c>
    </row>
    <row r="714" spans="1:12" x14ac:dyDescent="0.25">
      <c r="C714" s="276" t="s">
        <v>297</v>
      </c>
      <c r="D714" s="276">
        <v>1</v>
      </c>
    </row>
    <row r="715" spans="1:12" x14ac:dyDescent="0.25">
      <c r="C715" s="276" t="s">
        <v>295</v>
      </c>
      <c r="D715" s="276"/>
    </row>
    <row r="716" spans="1:12" x14ac:dyDescent="0.25">
      <c r="C716" s="276" t="s">
        <v>294</v>
      </c>
      <c r="D716" s="276">
        <f>D712*D713*D714</f>
        <v>6</v>
      </c>
    </row>
    <row r="721" spans="2:11" x14ac:dyDescent="0.25">
      <c r="C721" s="276" t="s">
        <v>281</v>
      </c>
      <c r="D721" s="4">
        <f>(($D$48*$D$60*$D$54*$E$71)/$D$716)*$L$708</f>
        <v>117.72255825000002</v>
      </c>
      <c r="E721" s="2" t="s">
        <v>156</v>
      </c>
    </row>
    <row r="730" spans="2:11" x14ac:dyDescent="0.25">
      <c r="B730" s="2" t="s">
        <v>314</v>
      </c>
    </row>
    <row r="732" spans="2:11" ht="35.25" customHeight="1" x14ac:dyDescent="0.25">
      <c r="C732" s="275" t="s">
        <v>298</v>
      </c>
      <c r="D732" s="275" t="s">
        <v>395</v>
      </c>
      <c r="E732" s="275" t="s">
        <v>396</v>
      </c>
      <c r="F732" s="275" t="s">
        <v>299</v>
      </c>
      <c r="G732" s="321"/>
      <c r="H732" s="322"/>
      <c r="I732" s="275" t="s">
        <v>397</v>
      </c>
      <c r="J732" s="275" t="s">
        <v>398</v>
      </c>
      <c r="K732" s="275" t="s">
        <v>394</v>
      </c>
    </row>
    <row r="733" spans="2:11" x14ac:dyDescent="0.25">
      <c r="C733" s="80">
        <v>1</v>
      </c>
      <c r="D733" s="280">
        <f>L704</f>
        <v>143.20188000000002</v>
      </c>
      <c r="E733" s="280">
        <f>D13+E15</f>
        <v>2.6</v>
      </c>
      <c r="F733" s="280">
        <f>D733*E733</f>
        <v>372.32488800000004</v>
      </c>
      <c r="G733" s="323">
        <f>F733/(SUM(F733:F736))</f>
        <v>0.1006427444814906</v>
      </c>
      <c r="H733" s="323"/>
      <c r="I733" s="280">
        <f>G733*D721</f>
        <v>11.847921349662146</v>
      </c>
      <c r="J733" s="280">
        <f>I734+I733+I735+I736</f>
        <v>117.72255825000002</v>
      </c>
      <c r="K733" s="280">
        <f>J733*E733</f>
        <v>306.07865145000005</v>
      </c>
    </row>
    <row r="734" spans="2:11" x14ac:dyDescent="0.25">
      <c r="C734" s="80">
        <v>2</v>
      </c>
      <c r="D734" s="280">
        <f>L705</f>
        <v>143.54172000000003</v>
      </c>
      <c r="E734" s="280">
        <f>E733*2</f>
        <v>5.2</v>
      </c>
      <c r="F734" s="280">
        <f>D734*E734</f>
        <v>746.41694400000017</v>
      </c>
      <c r="G734" s="323">
        <f>F734/(SUM(F733:F736))</f>
        <v>0.20176317026555338</v>
      </c>
      <c r="H734" s="323"/>
      <c r="I734" s="280">
        <f>G734*D721</f>
        <v>23.752076564291279</v>
      </c>
      <c r="J734" s="280">
        <f>I735+I734+I736</f>
        <v>105.87463690033789</v>
      </c>
      <c r="K734" s="280">
        <f>J734*E734</f>
        <v>550.54811188175699</v>
      </c>
    </row>
    <row r="735" spans="2:11" x14ac:dyDescent="0.25">
      <c r="C735" s="80">
        <v>3</v>
      </c>
      <c r="D735" s="280">
        <f>L706</f>
        <v>143.54172000000003</v>
      </c>
      <c r="E735" s="280">
        <f>E733*3</f>
        <v>7.8000000000000007</v>
      </c>
      <c r="F735" s="280">
        <f>D735*E735</f>
        <v>1119.6254160000003</v>
      </c>
      <c r="G735" s="323">
        <f>F735/(SUM(F733:F736))</f>
        <v>0.30264475539833008</v>
      </c>
      <c r="H735" s="323"/>
      <c r="I735" s="280">
        <f>G735*D721</f>
        <v>35.628114846436922</v>
      </c>
      <c r="J735" s="280">
        <f>I735+I736</f>
        <v>82.122560336046604</v>
      </c>
      <c r="K735" s="280">
        <f>J735*E735</f>
        <v>640.55597062116362</v>
      </c>
    </row>
    <row r="736" spans="2:11" x14ac:dyDescent="0.25">
      <c r="C736" s="80">
        <v>4</v>
      </c>
      <c r="D736" s="280">
        <f>L707</f>
        <v>140.49072000000001</v>
      </c>
      <c r="E736" s="280">
        <f>E733*4</f>
        <v>10.4</v>
      </c>
      <c r="F736" s="280">
        <f>D736*E736</f>
        <v>1461.1034880000002</v>
      </c>
      <c r="G736" s="323">
        <f>F736/(SUM(F733:F736))</f>
        <v>0.394949329854626</v>
      </c>
      <c r="H736" s="323"/>
      <c r="I736" s="280">
        <f>G736*D721</f>
        <v>46.494445489609681</v>
      </c>
      <c r="J736" s="280">
        <f>I736</f>
        <v>46.494445489609681</v>
      </c>
      <c r="K736" s="280">
        <f>J736*E736</f>
        <v>483.54223309194072</v>
      </c>
    </row>
    <row r="738" spans="2:10" x14ac:dyDescent="0.25">
      <c r="B738" s="2" t="s">
        <v>301</v>
      </c>
    </row>
    <row r="746" spans="2:10" x14ac:dyDescent="0.25">
      <c r="C746" s="2" t="s">
        <v>302</v>
      </c>
    </row>
    <row r="747" spans="2:10" x14ac:dyDescent="0.25">
      <c r="C747" s="274" t="s">
        <v>268</v>
      </c>
      <c r="D747" s="274" t="s">
        <v>237</v>
      </c>
      <c r="E747" s="274" t="s">
        <v>246</v>
      </c>
      <c r="F747" s="274" t="s">
        <v>304</v>
      </c>
      <c r="G747" s="274" t="s">
        <v>305</v>
      </c>
      <c r="H747" s="274" t="s">
        <v>303</v>
      </c>
      <c r="I747" s="274" t="s">
        <v>306</v>
      </c>
      <c r="J747" s="274" t="s">
        <v>307</v>
      </c>
    </row>
    <row r="748" spans="2:10" x14ac:dyDescent="0.25">
      <c r="C748" s="80">
        <v>1</v>
      </c>
      <c r="D748" s="280">
        <f>E526</f>
        <v>9.2904310627849718</v>
      </c>
      <c r="E748" s="280">
        <f>D665</f>
        <v>11.160527471539844</v>
      </c>
      <c r="F748" s="280">
        <f>E748-D748</f>
        <v>1.8700964087548719</v>
      </c>
      <c r="G748" s="280">
        <f>$C$10</f>
        <v>18</v>
      </c>
      <c r="H748" s="280">
        <f>0.05*G748</f>
        <v>0.9</v>
      </c>
      <c r="I748" s="280">
        <f>J733*(F748+H748)</f>
        <v>326.10283583776129</v>
      </c>
      <c r="J748" s="280">
        <f>J733*(F748-H748)</f>
        <v>114.20223098776124</v>
      </c>
    </row>
    <row r="749" spans="2:10" x14ac:dyDescent="0.25">
      <c r="C749" s="80">
        <v>2</v>
      </c>
      <c r="D749" s="280">
        <f>F526</f>
        <v>8.9882023040169479</v>
      </c>
      <c r="E749" s="280">
        <f>E665</f>
        <v>12.210938358975117</v>
      </c>
      <c r="F749" s="280">
        <f>E749-D749</f>
        <v>3.2227360549581689</v>
      </c>
      <c r="G749" s="280">
        <f>$C$10</f>
        <v>18</v>
      </c>
      <c r="H749" s="280">
        <f>0.05*G749</f>
        <v>0.9</v>
      </c>
      <c r="I749" s="280">
        <f>J734*(F749+H749)</f>
        <v>436.49318285462766</v>
      </c>
      <c r="J749" s="280">
        <f>J734*(F749-H749)</f>
        <v>245.91883643401943</v>
      </c>
    </row>
    <row r="750" spans="2:10" x14ac:dyDescent="0.25">
      <c r="C750" s="80">
        <v>3</v>
      </c>
      <c r="D750" s="280">
        <f>G526</f>
        <v>8.9882023040169479</v>
      </c>
      <c r="E750" s="280">
        <f>F665</f>
        <v>12.210938358975117</v>
      </c>
      <c r="F750" s="280">
        <f>E750-D750</f>
        <v>3.2227360549581689</v>
      </c>
      <c r="G750" s="280">
        <f>$C$10</f>
        <v>18</v>
      </c>
      <c r="H750" s="280">
        <f>0.05*G750</f>
        <v>0.9</v>
      </c>
      <c r="I750" s="280">
        <f>J735*(F750+H750)</f>
        <v>338.56964042289701</v>
      </c>
      <c r="J750" s="280">
        <f>J735*(F750-H750)</f>
        <v>190.74903181801309</v>
      </c>
    </row>
    <row r="751" spans="2:10" x14ac:dyDescent="0.25">
      <c r="C751" s="80">
        <v>4</v>
      </c>
      <c r="D751" s="280">
        <f>H526</f>
        <v>8.9882023040169479</v>
      </c>
      <c r="E751" s="280">
        <f>G665</f>
        <v>12.210938358975117</v>
      </c>
      <c r="F751" s="280">
        <f>E751-D751</f>
        <v>3.2227360549581689</v>
      </c>
      <c r="G751" s="280">
        <f>$C$10</f>
        <v>18</v>
      </c>
      <c r="H751" s="280">
        <f>0.05*G751</f>
        <v>0.9</v>
      </c>
      <c r="I751" s="280">
        <f>J736*(F751+H751)</f>
        <v>191.68432677530106</v>
      </c>
      <c r="J751" s="280">
        <f>J736*(F751-H751)</f>
        <v>107.99432489400363</v>
      </c>
    </row>
    <row r="753" spans="2:10" x14ac:dyDescent="0.25">
      <c r="C753" s="2" t="s">
        <v>308</v>
      </c>
    </row>
    <row r="754" spans="2:10" x14ac:dyDescent="0.25">
      <c r="C754" s="274" t="s">
        <v>268</v>
      </c>
      <c r="D754" s="274" t="s">
        <v>236</v>
      </c>
      <c r="E754" s="274" t="s">
        <v>245</v>
      </c>
      <c r="F754" s="274" t="s">
        <v>309</v>
      </c>
      <c r="G754" s="274" t="s">
        <v>311</v>
      </c>
      <c r="H754" s="274" t="s">
        <v>310</v>
      </c>
      <c r="I754" s="274" t="s">
        <v>312</v>
      </c>
      <c r="J754" s="274" t="s">
        <v>313</v>
      </c>
    </row>
    <row r="755" spans="2:10" x14ac:dyDescent="0.25">
      <c r="C755" s="80">
        <v>1</v>
      </c>
      <c r="D755" s="280">
        <f>E525</f>
        <v>3.5725866555794843</v>
      </c>
      <c r="E755" s="280">
        <f>D664</f>
        <v>3.662064469494446</v>
      </c>
      <c r="F755" s="280">
        <f>E755-D755</f>
        <v>8.9477813914961679E-2</v>
      </c>
      <c r="G755" s="280">
        <f>$C$9</f>
        <v>7</v>
      </c>
      <c r="H755" s="280">
        <f>0.05*G755</f>
        <v>0.35000000000000003</v>
      </c>
      <c r="I755" s="280">
        <f>J733*(F755+H755)</f>
        <v>51.736452548186747</v>
      </c>
      <c r="J755" s="280">
        <f>J733*(F755-H755)</f>
        <v>-30.669338226813274</v>
      </c>
    </row>
    <row r="756" spans="2:10" x14ac:dyDescent="0.25">
      <c r="C756" s="80">
        <v>2</v>
      </c>
      <c r="D756" s="280">
        <f>F525</f>
        <v>3.5259923935072623</v>
      </c>
      <c r="E756" s="280">
        <f>E664</f>
        <v>3.662064469494446</v>
      </c>
      <c r="F756" s="280">
        <f>E756-D756</f>
        <v>0.13607207598718363</v>
      </c>
      <c r="G756" s="280">
        <f>$C$9</f>
        <v>7</v>
      </c>
      <c r="H756" s="280">
        <f>0.05*G756</f>
        <v>0.35000000000000003</v>
      </c>
      <c r="I756" s="280">
        <f>J734*(F756+H756)</f>
        <v>51.462704552536515</v>
      </c>
      <c r="J756" s="280">
        <f>J734*(F756-H756)</f>
        <v>-22.649541277700013</v>
      </c>
    </row>
    <row r="757" spans="2:10" x14ac:dyDescent="0.25">
      <c r="C757" s="80">
        <v>3</v>
      </c>
      <c r="D757" s="280">
        <f>G525</f>
        <v>3.5259923935072623</v>
      </c>
      <c r="E757" s="280">
        <f>F664</f>
        <v>3.662064469494446</v>
      </c>
      <c r="F757" s="280">
        <f>E757-D757</f>
        <v>0.13607207598718363</v>
      </c>
      <c r="G757" s="280">
        <f>$C$9</f>
        <v>7</v>
      </c>
      <c r="H757" s="280">
        <f>0.05*G757</f>
        <v>0.35000000000000003</v>
      </c>
      <c r="I757" s="280">
        <f>J735*(F757+H757)</f>
        <v>39.917483387924918</v>
      </c>
      <c r="J757" s="280">
        <f>J735*(F757-H757)</f>
        <v>-17.568308847307708</v>
      </c>
    </row>
    <row r="758" spans="2:10" x14ac:dyDescent="0.25">
      <c r="C758" s="80">
        <v>4</v>
      </c>
      <c r="D758" s="280">
        <f>H525</f>
        <v>3.5259923935072623</v>
      </c>
      <c r="E758" s="280">
        <f>G664</f>
        <v>3.662064469494446</v>
      </c>
      <c r="F758" s="280">
        <f>E758-D758</f>
        <v>0.13607207598718363</v>
      </c>
      <c r="G758" s="280">
        <f>$C$9</f>
        <v>7</v>
      </c>
      <c r="H758" s="280">
        <f>0.05*G758</f>
        <v>0.35000000000000003</v>
      </c>
      <c r="I758" s="280">
        <f>J736*(F758+H758)</f>
        <v>22.599651641007526</v>
      </c>
      <c r="J758" s="280">
        <f>J736*(F758-H758)</f>
        <v>-9.9464602017192547</v>
      </c>
    </row>
    <row r="760" spans="2:10" x14ac:dyDescent="0.25">
      <c r="B760" s="2" t="s">
        <v>315</v>
      </c>
    </row>
    <row r="773" spans="2:10" x14ac:dyDescent="0.25">
      <c r="B773" s="2" t="s">
        <v>316</v>
      </c>
    </row>
    <row r="774" spans="2:10" x14ac:dyDescent="0.25">
      <c r="B774" s="274" t="s">
        <v>30</v>
      </c>
      <c r="C774" s="274" t="s">
        <v>247</v>
      </c>
      <c r="D774" s="274" t="s">
        <v>317</v>
      </c>
      <c r="E774" s="274" t="s">
        <v>318</v>
      </c>
      <c r="F774" s="274" t="s">
        <v>319</v>
      </c>
      <c r="G774" s="274" t="s">
        <v>327</v>
      </c>
      <c r="H774" s="317" t="s">
        <v>320</v>
      </c>
      <c r="I774" s="317"/>
      <c r="J774" s="274" t="s">
        <v>329</v>
      </c>
    </row>
    <row r="775" spans="2:10" x14ac:dyDescent="0.25">
      <c r="B775" s="80" t="str">
        <f t="shared" ref="B775:B785" si="94">B79</f>
        <v xml:space="preserve">X 1 </v>
      </c>
      <c r="C775" s="280">
        <f t="shared" ref="C775:C785" si="95">G543</f>
        <v>2687.2781327653538</v>
      </c>
      <c r="D775" s="280">
        <f t="shared" ref="D775:D784" si="96">(C775/(SUM($C$775:$C$785)))*$J$733</f>
        <v>9.6863160335436973</v>
      </c>
      <c r="E775" s="280">
        <f t="shared" ref="E775:E785" si="97">F543</f>
        <v>4.1349999999999998</v>
      </c>
      <c r="F775" s="280">
        <f>$D$665-E775</f>
        <v>7.0255274715398439</v>
      </c>
      <c r="G775" s="280">
        <f>(C775)*(F775)^2</f>
        <v>132638.77149989668</v>
      </c>
      <c r="H775" s="280">
        <f t="shared" ref="H775:H785" si="98">(C775*F775*$I$748)/(SUM($G$775:$G$785)+SUM($G$789:$G$806))</f>
        <v>3.4174108081910353</v>
      </c>
      <c r="I775" s="280">
        <f t="shared" ref="I775:I785" si="99">(C775*F775*$J$748)/(SUM($G$775:$G$785)+SUM($G$789:$G$806))</f>
        <v>1.1967879319248538</v>
      </c>
      <c r="J775" s="280">
        <f>D775+MAX(H775:I775)</f>
        <v>13.103726841734733</v>
      </c>
    </row>
    <row r="776" spans="2:10" x14ac:dyDescent="0.25">
      <c r="B776" s="80" t="str">
        <f t="shared" si="94"/>
        <v xml:space="preserve">X 2 </v>
      </c>
      <c r="C776" s="280">
        <f t="shared" si="95"/>
        <v>2687.2781327653538</v>
      </c>
      <c r="D776" s="280">
        <f t="shared" si="96"/>
        <v>9.6863160335436973</v>
      </c>
      <c r="E776" s="280">
        <f t="shared" si="97"/>
        <v>8.7349999999999994</v>
      </c>
      <c r="F776" s="280">
        <f t="shared" ref="F776:F785" si="100">$D$665-E776</f>
        <v>2.4255274715398443</v>
      </c>
      <c r="G776" s="280">
        <f t="shared" ref="G776:G785" si="101">(C776)*(F776)^2</f>
        <v>15809.750411427705</v>
      </c>
      <c r="H776" s="280">
        <f t="shared" si="98"/>
        <v>1.1798436246079842</v>
      </c>
      <c r="I776" s="280">
        <f t="shared" si="99"/>
        <v>0.4131849200291931</v>
      </c>
      <c r="J776" s="280">
        <f t="shared" ref="J776:J785" si="102">D776+MAX(H776:I776)</f>
        <v>10.866159658151682</v>
      </c>
    </row>
    <row r="777" spans="2:10" x14ac:dyDescent="0.25">
      <c r="B777" s="80" t="str">
        <f t="shared" si="94"/>
        <v xml:space="preserve">X 3 </v>
      </c>
      <c r="C777" s="280">
        <f t="shared" si="95"/>
        <v>2687.2781327653538</v>
      </c>
      <c r="D777" s="280">
        <f t="shared" si="96"/>
        <v>9.6863160335436973</v>
      </c>
      <c r="E777" s="280">
        <f t="shared" si="97"/>
        <v>11.035</v>
      </c>
      <c r="F777" s="280">
        <f t="shared" si="100"/>
        <v>0.12552747153984356</v>
      </c>
      <c r="G777" s="280">
        <f t="shared" si="101"/>
        <v>42.3438341793794</v>
      </c>
      <c r="H777" s="280">
        <f t="shared" si="98"/>
        <v>6.1060032816458547E-2</v>
      </c>
      <c r="I777" s="280">
        <f t="shared" si="99"/>
        <v>2.138341408136266E-2</v>
      </c>
      <c r="J777" s="280">
        <f t="shared" si="102"/>
        <v>9.7473760663601556</v>
      </c>
    </row>
    <row r="778" spans="2:10" x14ac:dyDescent="0.25">
      <c r="B778" s="80" t="str">
        <f t="shared" si="94"/>
        <v xml:space="preserve">X 4 </v>
      </c>
      <c r="C778" s="280">
        <f t="shared" si="95"/>
        <v>2687.2781327653538</v>
      </c>
      <c r="D778" s="280">
        <f t="shared" si="96"/>
        <v>9.6863160335436973</v>
      </c>
      <c r="E778" s="280">
        <f t="shared" si="97"/>
        <v>12.965</v>
      </c>
      <c r="F778" s="280">
        <f t="shared" si="100"/>
        <v>-1.8044725284601562</v>
      </c>
      <c r="G778" s="280">
        <f t="shared" si="101"/>
        <v>8750.1030457019042</v>
      </c>
      <c r="H778" s="280">
        <f t="shared" si="98"/>
        <v>-0.87774532899121271</v>
      </c>
      <c r="I778" s="280">
        <f t="shared" si="99"/>
        <v>-0.307389153953121</v>
      </c>
      <c r="J778" s="280">
        <f>D778</f>
        <v>9.6863160335436973</v>
      </c>
    </row>
    <row r="779" spans="2:10" x14ac:dyDescent="0.25">
      <c r="B779" s="80" t="str">
        <f t="shared" si="94"/>
        <v xml:space="preserve">X 5 </v>
      </c>
      <c r="C779" s="280">
        <f t="shared" si="95"/>
        <v>2619.5882591781237</v>
      </c>
      <c r="D779" s="280">
        <f t="shared" si="96"/>
        <v>9.4423273299397952</v>
      </c>
      <c r="E779" s="280">
        <f t="shared" si="97"/>
        <v>17.934999999999999</v>
      </c>
      <c r="F779" s="280">
        <f t="shared" si="100"/>
        <v>-6.774472528460155</v>
      </c>
      <c r="G779" s="280">
        <f t="shared" si="101"/>
        <v>120222.01624345018</v>
      </c>
      <c r="H779" s="280">
        <f t="shared" si="98"/>
        <v>-3.2122856337540688</v>
      </c>
      <c r="I779" s="280">
        <f t="shared" si="99"/>
        <v>-1.1249524555718982</v>
      </c>
      <c r="J779" s="280">
        <f>D779</f>
        <v>9.4423273299397952</v>
      </c>
    </row>
    <row r="780" spans="2:10" x14ac:dyDescent="0.25">
      <c r="B780" s="80" t="str">
        <f t="shared" si="94"/>
        <v>X 6</v>
      </c>
      <c r="C780" s="280">
        <f t="shared" si="95"/>
        <v>5444.2616959064326</v>
      </c>
      <c r="D780" s="280">
        <f t="shared" si="96"/>
        <v>19.623885861639224</v>
      </c>
      <c r="E780" s="280">
        <f t="shared" si="97"/>
        <v>17.934999999999999</v>
      </c>
      <c r="F780" s="280">
        <f t="shared" si="100"/>
        <v>-6.774472528460155</v>
      </c>
      <c r="G780" s="280">
        <f t="shared" si="101"/>
        <v>249856.10457889579</v>
      </c>
      <c r="H780" s="280">
        <f t="shared" si="98"/>
        <v>-6.676058182381948</v>
      </c>
      <c r="I780" s="280">
        <f t="shared" si="99"/>
        <v>-2.3379764137084256</v>
      </c>
      <c r="J780" s="280">
        <f>D780</f>
        <v>19.623885861639224</v>
      </c>
    </row>
    <row r="781" spans="2:10" x14ac:dyDescent="0.25">
      <c r="B781" s="80" t="str">
        <f t="shared" si="94"/>
        <v>X 7</v>
      </c>
      <c r="C781" s="280">
        <f t="shared" si="95"/>
        <v>2755.58688613709</v>
      </c>
      <c r="D781" s="280">
        <f t="shared" si="96"/>
        <v>9.9325354943983672</v>
      </c>
      <c r="E781" s="280">
        <f t="shared" si="97"/>
        <v>17.934999999999999</v>
      </c>
      <c r="F781" s="280">
        <f t="shared" si="100"/>
        <v>-6.774472528460155</v>
      </c>
      <c r="G781" s="280">
        <f t="shared" si="101"/>
        <v>126463.4662431068</v>
      </c>
      <c r="H781" s="280">
        <f t="shared" si="98"/>
        <v>-3.3790547563671125</v>
      </c>
      <c r="I781" s="280">
        <f t="shared" si="99"/>
        <v>-1.1833555228538899</v>
      </c>
      <c r="J781" s="280">
        <f>D781</f>
        <v>9.9325354943983672</v>
      </c>
    </row>
    <row r="782" spans="2:10" x14ac:dyDescent="0.25">
      <c r="B782" s="80" t="str">
        <f t="shared" si="94"/>
        <v>X 8</v>
      </c>
      <c r="C782" s="280">
        <f t="shared" si="95"/>
        <v>2755.58688613709</v>
      </c>
      <c r="D782" s="280">
        <f t="shared" si="96"/>
        <v>9.9325354943983672</v>
      </c>
      <c r="E782" s="280">
        <f t="shared" si="97"/>
        <v>12.965</v>
      </c>
      <c r="F782" s="280">
        <f t="shared" si="100"/>
        <v>-1.8044725284601562</v>
      </c>
      <c r="G782" s="280">
        <f t="shared" si="101"/>
        <v>8972.5246192779341</v>
      </c>
      <c r="H782" s="280">
        <f t="shared" si="98"/>
        <v>-0.90005700877984485</v>
      </c>
      <c r="I782" s="280">
        <f t="shared" si="99"/>
        <v>-0.31520277385740786</v>
      </c>
      <c r="J782" s="280">
        <f>D782</f>
        <v>9.9325354943983672</v>
      </c>
    </row>
    <row r="783" spans="2:10" x14ac:dyDescent="0.25">
      <c r="B783" s="80" t="str">
        <f t="shared" si="94"/>
        <v>X 9</v>
      </c>
      <c r="C783" s="280">
        <f t="shared" si="95"/>
        <v>2755.58688613709</v>
      </c>
      <c r="D783" s="280">
        <f t="shared" si="96"/>
        <v>9.9325354943983672</v>
      </c>
      <c r="E783" s="280">
        <f t="shared" si="97"/>
        <v>8.7349999999999994</v>
      </c>
      <c r="F783" s="280">
        <f t="shared" si="100"/>
        <v>2.4255274715398443</v>
      </c>
      <c r="G783" s="280">
        <f t="shared" si="101"/>
        <v>16211.62334320779</v>
      </c>
      <c r="H783" s="280">
        <f t="shared" si="98"/>
        <v>1.209834434337689</v>
      </c>
      <c r="I783" s="280">
        <f t="shared" si="99"/>
        <v>0.42368779520800853</v>
      </c>
      <c r="J783" s="280">
        <f t="shared" si="102"/>
        <v>11.142369928736056</v>
      </c>
    </row>
    <row r="784" spans="2:10" x14ac:dyDescent="0.25">
      <c r="B784" s="80" t="str">
        <f t="shared" si="94"/>
        <v>X 10</v>
      </c>
      <c r="C784" s="280">
        <f t="shared" si="95"/>
        <v>2755.58688613709</v>
      </c>
      <c r="D784" s="280">
        <f t="shared" si="96"/>
        <v>9.9325354943983672</v>
      </c>
      <c r="E784" s="280">
        <f t="shared" si="97"/>
        <v>4.1349999999999998</v>
      </c>
      <c r="F784" s="280">
        <f t="shared" si="100"/>
        <v>7.0255274715398439</v>
      </c>
      <c r="G784" s="280">
        <f t="shared" si="101"/>
        <v>136010.35742524074</v>
      </c>
      <c r="H784" s="280">
        <f t="shared" si="98"/>
        <v>3.5042790296900894</v>
      </c>
      <c r="I784" s="280">
        <f t="shared" si="99"/>
        <v>1.2272094542389578</v>
      </c>
      <c r="J784" s="280">
        <f t="shared" si="102"/>
        <v>13.436814524088456</v>
      </c>
    </row>
    <row r="785" spans="2:10" x14ac:dyDescent="0.25">
      <c r="B785" s="80" t="str">
        <f t="shared" si="94"/>
        <v>X 11</v>
      </c>
      <c r="C785" s="280">
        <f t="shared" si="95"/>
        <v>2824.5015450264859</v>
      </c>
      <c r="D785" s="280">
        <f t="shared" ref="D785" si="103">(C785/(SUM($C$775:$C$785)))*$J$733</f>
        <v>10.180938946652724</v>
      </c>
      <c r="E785" s="280">
        <f t="shared" si="97"/>
        <v>6.5000000000000002E-2</v>
      </c>
      <c r="F785" s="280">
        <f t="shared" si="100"/>
        <v>11.095527471539844</v>
      </c>
      <c r="G785" s="280">
        <f t="shared" si="101"/>
        <v>347726.44673194195</v>
      </c>
      <c r="H785" s="280">
        <f t="shared" si="98"/>
        <v>5.6727729806309171</v>
      </c>
      <c r="I785" s="280">
        <f t="shared" si="99"/>
        <v>1.9866228044623624</v>
      </c>
      <c r="J785" s="280">
        <f t="shared" si="102"/>
        <v>15.853711927283641</v>
      </c>
    </row>
    <row r="787" spans="2:10" x14ac:dyDescent="0.25">
      <c r="B787" s="2" t="s">
        <v>322</v>
      </c>
    </row>
    <row r="788" spans="2:10" x14ac:dyDescent="0.25">
      <c r="B788" s="274" t="s">
        <v>30</v>
      </c>
      <c r="C788" s="274" t="s">
        <v>248</v>
      </c>
      <c r="D788" s="274" t="s">
        <v>323</v>
      </c>
      <c r="E788" s="274" t="s">
        <v>324</v>
      </c>
      <c r="F788" s="274" t="s">
        <v>325</v>
      </c>
      <c r="G788" s="274" t="s">
        <v>326</v>
      </c>
      <c r="H788" s="317" t="s">
        <v>328</v>
      </c>
      <c r="I788" s="317"/>
      <c r="J788" s="274" t="s">
        <v>321</v>
      </c>
    </row>
    <row r="789" spans="2:10" x14ac:dyDescent="0.25">
      <c r="B789" s="80" t="str">
        <f t="shared" ref="B789:B806" si="104">D79</f>
        <v xml:space="preserve">Y 1 </v>
      </c>
      <c r="C789" s="280">
        <f t="shared" ref="C789:C806" si="105">H554</f>
        <v>2420.3629032258068</v>
      </c>
      <c r="D789" s="280">
        <f t="shared" ref="D789:D806" si="106">(C789/(SUM($C$789:$C$806)))*$J$733</f>
        <v>4.4035368473506828</v>
      </c>
      <c r="E789" s="280">
        <f t="shared" ref="E789:E806" si="107">E554</f>
        <v>6.5000000000000002E-2</v>
      </c>
      <c r="F789" s="280">
        <f>$D$664-E789</f>
        <v>3.597064469494446</v>
      </c>
      <c r="G789" s="280">
        <f t="shared" ref="G789:G806" si="108">(C789)*(F789)^2</f>
        <v>31316.76772910904</v>
      </c>
      <c r="H789" s="280">
        <f t="shared" ref="H789:H806" si="109">(C789*F789*$I$755)/(SUM($G$775:$G$785)+SUM($G$789:$G$806))</f>
        <v>0.2500209580613777</v>
      </c>
      <c r="I789" s="280">
        <f t="shared" ref="I789:I806" si="110">(C789*F789*$J$755)/(SUM($G$775:$G$785)+SUM($G$789:$G$806))</f>
        <v>-0.14821227488364075</v>
      </c>
      <c r="J789" s="280">
        <f>D789+MAX(H789:I789)</f>
        <v>4.6535578054120608</v>
      </c>
    </row>
    <row r="790" spans="2:10" x14ac:dyDescent="0.25">
      <c r="B790" s="80" t="str">
        <f t="shared" si="104"/>
        <v xml:space="preserve">Y 2 </v>
      </c>
      <c r="C790" s="280">
        <f t="shared" si="105"/>
        <v>3250</v>
      </c>
      <c r="D790" s="280">
        <f t="shared" si="106"/>
        <v>5.9129541007324447</v>
      </c>
      <c r="E790" s="280">
        <f t="shared" si="107"/>
        <v>6.5000000000000002E-2</v>
      </c>
      <c r="F790" s="280">
        <f t="shared" ref="F790:F806" si="111">$D$664-E790</f>
        <v>3.597064469494446</v>
      </c>
      <c r="G790" s="280">
        <f t="shared" si="108"/>
        <v>42051.336592522923</v>
      </c>
      <c r="H790" s="280">
        <f t="shared" si="109"/>
        <v>0.33572160299453629</v>
      </c>
      <c r="I790" s="280">
        <f t="shared" si="110"/>
        <v>-0.19901556610781243</v>
      </c>
      <c r="J790" s="280">
        <f t="shared" ref="J790:J806" si="112">D790+MAX(H790:I790)</f>
        <v>6.2486757037269811</v>
      </c>
    </row>
    <row r="791" spans="2:10" x14ac:dyDescent="0.25">
      <c r="B791" s="80" t="str">
        <f t="shared" si="104"/>
        <v xml:space="preserve">Y 3 </v>
      </c>
      <c r="C791" s="280">
        <f t="shared" si="105"/>
        <v>3845.9333641120347</v>
      </c>
      <c r="D791" s="280">
        <f t="shared" si="106"/>
        <v>6.9971776789138413</v>
      </c>
      <c r="E791" s="280">
        <f t="shared" si="107"/>
        <v>6.5000000000000002E-2</v>
      </c>
      <c r="F791" s="280">
        <f t="shared" si="111"/>
        <v>3.597064469494446</v>
      </c>
      <c r="G791" s="280">
        <f t="shared" si="108"/>
        <v>49762.042586673597</v>
      </c>
      <c r="H791" s="280">
        <f t="shared" si="109"/>
        <v>0.39728089661841903</v>
      </c>
      <c r="I791" s="280">
        <f t="shared" si="110"/>
        <v>-0.23550787866820924</v>
      </c>
      <c r="J791" s="280">
        <f t="shared" si="112"/>
        <v>7.3944585755322603</v>
      </c>
    </row>
    <row r="792" spans="2:10" x14ac:dyDescent="0.25">
      <c r="B792" s="80" t="str">
        <f t="shared" si="104"/>
        <v>Y 4</v>
      </c>
      <c r="C792" s="280">
        <f t="shared" si="105"/>
        <v>3845.9333641120347</v>
      </c>
      <c r="D792" s="280">
        <f t="shared" si="106"/>
        <v>6.9971776789138413</v>
      </c>
      <c r="E792" s="280">
        <f t="shared" si="107"/>
        <v>6.5000000000000002E-2</v>
      </c>
      <c r="F792" s="280">
        <f t="shared" si="111"/>
        <v>3.597064469494446</v>
      </c>
      <c r="G792" s="280">
        <f t="shared" si="108"/>
        <v>49762.042586673597</v>
      </c>
      <c r="H792" s="280">
        <f t="shared" si="109"/>
        <v>0.39728089661841903</v>
      </c>
      <c r="I792" s="280">
        <f t="shared" si="110"/>
        <v>-0.23550787866820924</v>
      </c>
      <c r="J792" s="280">
        <f t="shared" si="112"/>
        <v>7.3944585755322603</v>
      </c>
    </row>
    <row r="793" spans="2:10" x14ac:dyDescent="0.25">
      <c r="B793" s="80" t="str">
        <f t="shared" si="104"/>
        <v>Y 5</v>
      </c>
      <c r="C793" s="280">
        <f t="shared" si="105"/>
        <v>3845.9333641120347</v>
      </c>
      <c r="D793" s="280">
        <f t="shared" si="106"/>
        <v>6.9971776789138413</v>
      </c>
      <c r="E793" s="280">
        <f t="shared" si="107"/>
        <v>6.5000000000000002E-2</v>
      </c>
      <c r="F793" s="280">
        <f t="shared" si="111"/>
        <v>3.597064469494446</v>
      </c>
      <c r="G793" s="280">
        <f t="shared" si="108"/>
        <v>49762.042586673597</v>
      </c>
      <c r="H793" s="280">
        <f t="shared" si="109"/>
        <v>0.39728089661841903</v>
      </c>
      <c r="I793" s="280">
        <f t="shared" si="110"/>
        <v>-0.23550787866820924</v>
      </c>
      <c r="J793" s="280">
        <f t="shared" si="112"/>
        <v>7.3944585755322603</v>
      </c>
    </row>
    <row r="794" spans="2:10" x14ac:dyDescent="0.25">
      <c r="B794" s="80" t="str">
        <f t="shared" si="104"/>
        <v>Y 6</v>
      </c>
      <c r="C794" s="280">
        <f t="shared" si="105"/>
        <v>4154.4964929859725</v>
      </c>
      <c r="D794" s="280">
        <f t="shared" si="106"/>
        <v>7.5585683306707585</v>
      </c>
      <c r="E794" s="280">
        <f t="shared" si="107"/>
        <v>6.5000000000000002E-2</v>
      </c>
      <c r="F794" s="280">
        <f t="shared" si="111"/>
        <v>3.597064469494446</v>
      </c>
      <c r="G794" s="280">
        <f t="shared" si="108"/>
        <v>53754.501661233589</v>
      </c>
      <c r="H794" s="280">
        <f t="shared" si="109"/>
        <v>0.42915514531090149</v>
      </c>
      <c r="I794" s="280">
        <f t="shared" si="110"/>
        <v>-0.25440291429062301</v>
      </c>
      <c r="J794" s="280">
        <f t="shared" si="112"/>
        <v>7.9877234759816602</v>
      </c>
    </row>
    <row r="795" spans="2:10" x14ac:dyDescent="0.25">
      <c r="B795" s="80" t="str">
        <f t="shared" si="104"/>
        <v>Y 7</v>
      </c>
      <c r="C795" s="280">
        <f t="shared" si="105"/>
        <v>4154.4964929859725</v>
      </c>
      <c r="D795" s="280">
        <f t="shared" si="106"/>
        <v>7.5585683306707585</v>
      </c>
      <c r="E795" s="280">
        <f t="shared" si="107"/>
        <v>6.5000000000000002E-2</v>
      </c>
      <c r="F795" s="280">
        <f t="shared" si="111"/>
        <v>3.597064469494446</v>
      </c>
      <c r="G795" s="280">
        <f t="shared" si="108"/>
        <v>53754.501661233589</v>
      </c>
      <c r="H795" s="280">
        <f t="shared" si="109"/>
        <v>0.42915514531090149</v>
      </c>
      <c r="I795" s="280">
        <f t="shared" si="110"/>
        <v>-0.25440291429062301</v>
      </c>
      <c r="J795" s="280">
        <f t="shared" si="112"/>
        <v>7.9877234759816602</v>
      </c>
    </row>
    <row r="796" spans="2:10" x14ac:dyDescent="0.25">
      <c r="B796" s="80" t="str">
        <f t="shared" si="104"/>
        <v>Y 8</v>
      </c>
      <c r="C796" s="280">
        <f t="shared" si="105"/>
        <v>4154.4964929859725</v>
      </c>
      <c r="D796" s="280">
        <f t="shared" si="106"/>
        <v>7.5585683306707585</v>
      </c>
      <c r="E796" s="280">
        <f t="shared" si="107"/>
        <v>6.9349999999999996</v>
      </c>
      <c r="F796" s="280">
        <f t="shared" si="111"/>
        <v>-3.2729355305055536</v>
      </c>
      <c r="G796" s="280">
        <f t="shared" si="108"/>
        <v>44503.41090934087</v>
      </c>
      <c r="H796" s="280">
        <f t="shared" si="109"/>
        <v>-0.39048427824946214</v>
      </c>
      <c r="I796" s="280">
        <f t="shared" si="110"/>
        <v>0.23147884735103569</v>
      </c>
      <c r="J796" s="280">
        <f t="shared" si="112"/>
        <v>7.7900471780217941</v>
      </c>
    </row>
    <row r="797" spans="2:10" x14ac:dyDescent="0.25">
      <c r="B797" s="80" t="str">
        <f t="shared" si="104"/>
        <v>Y 9</v>
      </c>
      <c r="C797" s="280">
        <f t="shared" si="105"/>
        <v>4154.4964929859725</v>
      </c>
      <c r="D797" s="280">
        <f t="shared" si="106"/>
        <v>7.5585683306707585</v>
      </c>
      <c r="E797" s="280">
        <f t="shared" si="107"/>
        <v>6.9349999999999996</v>
      </c>
      <c r="F797" s="280">
        <f t="shared" si="111"/>
        <v>-3.2729355305055536</v>
      </c>
      <c r="G797" s="280">
        <f t="shared" si="108"/>
        <v>44503.41090934087</v>
      </c>
      <c r="H797" s="280">
        <f t="shared" si="109"/>
        <v>-0.39048427824946214</v>
      </c>
      <c r="I797" s="280">
        <f t="shared" si="110"/>
        <v>0.23147884735103569</v>
      </c>
      <c r="J797" s="280">
        <f t="shared" si="112"/>
        <v>7.7900471780217941</v>
      </c>
    </row>
    <row r="798" spans="2:10" x14ac:dyDescent="0.25">
      <c r="B798" s="80" t="str">
        <f t="shared" si="104"/>
        <v>Y 10</v>
      </c>
      <c r="C798" s="280">
        <f t="shared" si="105"/>
        <v>3250</v>
      </c>
      <c r="D798" s="280">
        <f t="shared" si="106"/>
        <v>5.9129541007324447</v>
      </c>
      <c r="E798" s="280">
        <f t="shared" si="107"/>
        <v>6.9349999999999996</v>
      </c>
      <c r="F798" s="280">
        <f t="shared" si="111"/>
        <v>-3.2729355305055536</v>
      </c>
      <c r="G798" s="280">
        <f t="shared" si="108"/>
        <v>34814.347707248431</v>
      </c>
      <c r="H798" s="280">
        <f t="shared" si="109"/>
        <v>-0.30546996644559132</v>
      </c>
      <c r="I798" s="280">
        <f t="shared" si="110"/>
        <v>0.18108241399673414</v>
      </c>
      <c r="J798" s="280">
        <f t="shared" si="112"/>
        <v>6.0940365147291784</v>
      </c>
    </row>
    <row r="799" spans="2:10" x14ac:dyDescent="0.25">
      <c r="B799" s="80" t="str">
        <f t="shared" si="104"/>
        <v>Y 11</v>
      </c>
      <c r="C799" s="280">
        <f t="shared" si="105"/>
        <v>3845.9333641120347</v>
      </c>
      <c r="D799" s="280">
        <f t="shared" si="106"/>
        <v>6.9971776789138413</v>
      </c>
      <c r="E799" s="280">
        <f t="shared" si="107"/>
        <v>6.9349999999999996</v>
      </c>
      <c r="F799" s="280">
        <f t="shared" si="111"/>
        <v>-3.2729355305055536</v>
      </c>
      <c r="G799" s="280">
        <f t="shared" si="108"/>
        <v>41198.049660647404</v>
      </c>
      <c r="H799" s="280">
        <f t="shared" si="109"/>
        <v>-0.3614821955960873</v>
      </c>
      <c r="I799" s="280">
        <f t="shared" si="110"/>
        <v>0.214286430044304</v>
      </c>
      <c r="J799" s="280">
        <f t="shared" si="112"/>
        <v>7.211464108958145</v>
      </c>
    </row>
    <row r="800" spans="2:10" x14ac:dyDescent="0.25">
      <c r="B800" s="80" t="str">
        <f t="shared" si="104"/>
        <v>Y 12</v>
      </c>
      <c r="C800" s="280">
        <f t="shared" si="105"/>
        <v>3845.9333641120347</v>
      </c>
      <c r="D800" s="280">
        <f t="shared" si="106"/>
        <v>6.9971776789138413</v>
      </c>
      <c r="E800" s="280">
        <f t="shared" si="107"/>
        <v>6.9349999999999996</v>
      </c>
      <c r="F800" s="280">
        <f t="shared" si="111"/>
        <v>-3.2729355305055536</v>
      </c>
      <c r="G800" s="280">
        <f t="shared" si="108"/>
        <v>41198.049660647404</v>
      </c>
      <c r="H800" s="280">
        <f t="shared" si="109"/>
        <v>-0.3614821955960873</v>
      </c>
      <c r="I800" s="280">
        <f t="shared" si="110"/>
        <v>0.214286430044304</v>
      </c>
      <c r="J800" s="280">
        <f t="shared" si="112"/>
        <v>7.211464108958145</v>
      </c>
    </row>
    <row r="801" spans="2:10" x14ac:dyDescent="0.25">
      <c r="B801" s="80" t="str">
        <f t="shared" si="104"/>
        <v>Y 13</v>
      </c>
      <c r="C801" s="280">
        <f t="shared" si="105"/>
        <v>3845.9333641120347</v>
      </c>
      <c r="D801" s="280">
        <f t="shared" si="106"/>
        <v>6.9971776789138413</v>
      </c>
      <c r="E801" s="280">
        <f t="shared" si="107"/>
        <v>6.9349999999999996</v>
      </c>
      <c r="F801" s="280">
        <f t="shared" si="111"/>
        <v>-3.2729355305055536</v>
      </c>
      <c r="G801" s="280">
        <f t="shared" si="108"/>
        <v>41198.049660647404</v>
      </c>
      <c r="H801" s="280">
        <f t="shared" si="109"/>
        <v>-0.3614821955960873</v>
      </c>
      <c r="I801" s="280">
        <f t="shared" si="110"/>
        <v>0.214286430044304</v>
      </c>
      <c r="J801" s="280">
        <f t="shared" si="112"/>
        <v>7.211464108958145</v>
      </c>
    </row>
    <row r="802" spans="2:10" x14ac:dyDescent="0.25">
      <c r="B802" s="80" t="str">
        <f t="shared" si="104"/>
        <v>Y 14</v>
      </c>
      <c r="C802" s="280">
        <f t="shared" si="105"/>
        <v>3250</v>
      </c>
      <c r="D802" s="280">
        <f t="shared" si="106"/>
        <v>5.9129541007324447</v>
      </c>
      <c r="E802" s="280">
        <f t="shared" si="107"/>
        <v>6.9349999999999996</v>
      </c>
      <c r="F802" s="280">
        <f t="shared" si="111"/>
        <v>-3.2729355305055536</v>
      </c>
      <c r="G802" s="280">
        <f t="shared" si="108"/>
        <v>34814.347707248431</v>
      </c>
      <c r="H802" s="280">
        <f t="shared" si="109"/>
        <v>-0.30546996644559132</v>
      </c>
      <c r="I802" s="280">
        <f t="shared" si="110"/>
        <v>0.18108241399673414</v>
      </c>
      <c r="J802" s="280">
        <f t="shared" si="112"/>
        <v>6.0940365147291784</v>
      </c>
    </row>
    <row r="803" spans="2:10" x14ac:dyDescent="0.25">
      <c r="B803" s="80" t="str">
        <f t="shared" si="104"/>
        <v>Y 15</v>
      </c>
      <c r="C803" s="280">
        <f t="shared" si="105"/>
        <v>2420.3629032258068</v>
      </c>
      <c r="D803" s="280">
        <f t="shared" si="106"/>
        <v>4.4035368473506828</v>
      </c>
      <c r="E803" s="280">
        <f t="shared" si="107"/>
        <v>6.9349999999999996</v>
      </c>
      <c r="F803" s="280">
        <f t="shared" si="111"/>
        <v>-3.2729355305055536</v>
      </c>
      <c r="G803" s="280">
        <f t="shared" si="108"/>
        <v>25927.186366347236</v>
      </c>
      <c r="H803" s="280">
        <f t="shared" si="109"/>
        <v>-0.22749174610293579</v>
      </c>
      <c r="I803" s="280">
        <f t="shared" si="110"/>
        <v>0.13485697146593012</v>
      </c>
      <c r="J803" s="280">
        <f t="shared" si="112"/>
        <v>4.5383938188166129</v>
      </c>
    </row>
    <row r="804" spans="2:10" x14ac:dyDescent="0.25">
      <c r="B804" s="80" t="str">
        <f t="shared" si="104"/>
        <v>Y 16</v>
      </c>
      <c r="C804" s="280">
        <f t="shared" si="105"/>
        <v>2420.3629032258068</v>
      </c>
      <c r="D804" s="280">
        <f t="shared" si="106"/>
        <v>4.4035368473506828</v>
      </c>
      <c r="E804" s="280">
        <f t="shared" si="107"/>
        <v>3.4350000000000001</v>
      </c>
      <c r="F804" s="280">
        <f t="shared" si="111"/>
        <v>0.22706446949444592</v>
      </c>
      <c r="G804" s="280">
        <f t="shared" si="108"/>
        <v>124.78973206614194</v>
      </c>
      <c r="H804" s="280">
        <f t="shared" si="109"/>
        <v>1.5782557328664942E-2</v>
      </c>
      <c r="I804" s="280">
        <f t="shared" si="110"/>
        <v>-9.3558905753359442E-3</v>
      </c>
      <c r="J804" s="280">
        <f t="shared" si="112"/>
        <v>4.4193194046793476</v>
      </c>
    </row>
    <row r="805" spans="2:10" x14ac:dyDescent="0.25">
      <c r="B805" s="80" t="str">
        <f t="shared" si="104"/>
        <v>Y 17</v>
      </c>
      <c r="C805" s="280">
        <f t="shared" si="105"/>
        <v>3845.9333641120347</v>
      </c>
      <c r="D805" s="280">
        <f t="shared" si="106"/>
        <v>6.9971776789138413</v>
      </c>
      <c r="E805" s="280">
        <f t="shared" si="107"/>
        <v>3.4350000000000001</v>
      </c>
      <c r="F805" s="280">
        <f t="shared" si="111"/>
        <v>0.22706446949444592</v>
      </c>
      <c r="G805" s="280">
        <f t="shared" si="108"/>
        <v>198.28968350660659</v>
      </c>
      <c r="H805" s="280">
        <f t="shared" si="109"/>
        <v>2.507833173299159E-2</v>
      </c>
      <c r="I805" s="280">
        <f t="shared" si="110"/>
        <v>-1.4866420100353401E-2</v>
      </c>
      <c r="J805" s="280">
        <f t="shared" si="112"/>
        <v>7.0222560106468332</v>
      </c>
    </row>
    <row r="806" spans="2:10" x14ac:dyDescent="0.25">
      <c r="B806" s="80" t="str">
        <f t="shared" si="104"/>
        <v>Y 18</v>
      </c>
      <c r="C806" s="280">
        <f t="shared" si="105"/>
        <v>4154.4964929859725</v>
      </c>
      <c r="D806" s="280">
        <f t="shared" si="106"/>
        <v>7.5585683306707585</v>
      </c>
      <c r="E806" s="280">
        <f t="shared" si="107"/>
        <v>3.4350000000000001</v>
      </c>
      <c r="F806" s="280">
        <f t="shared" si="111"/>
        <v>0.22706446949444592</v>
      </c>
      <c r="G806" s="280">
        <f t="shared" si="108"/>
        <v>214.19866563748863</v>
      </c>
      <c r="H806" s="280">
        <f t="shared" si="109"/>
        <v>2.7090391686676485E-2</v>
      </c>
      <c r="I806" s="280">
        <f t="shared" si="110"/>
        <v>-1.6059168041366822E-2</v>
      </c>
      <c r="J806" s="280">
        <f t="shared" si="112"/>
        <v>7.5856587223574348</v>
      </c>
    </row>
    <row r="808" spans="2:10" x14ac:dyDescent="0.25">
      <c r="B808" s="2" t="s">
        <v>330</v>
      </c>
    </row>
    <row r="809" spans="2:10" x14ac:dyDescent="0.25">
      <c r="B809" s="281" t="s">
        <v>30</v>
      </c>
      <c r="C809" s="281" t="s">
        <v>247</v>
      </c>
      <c r="D809" s="281" t="s">
        <v>317</v>
      </c>
      <c r="E809" s="281" t="s">
        <v>318</v>
      </c>
      <c r="F809" s="281" t="s">
        <v>319</v>
      </c>
      <c r="G809" s="281" t="s">
        <v>327</v>
      </c>
      <c r="H809" s="334" t="s">
        <v>320</v>
      </c>
      <c r="I809" s="334"/>
      <c r="J809" s="281" t="s">
        <v>329</v>
      </c>
    </row>
    <row r="810" spans="2:10" x14ac:dyDescent="0.25">
      <c r="B810" s="280" t="str">
        <f t="shared" ref="B810:B819" si="113">G79</f>
        <v xml:space="preserve">X 1 </v>
      </c>
      <c r="C810" s="280">
        <f t="shared" ref="C810:C819" si="114">G572</f>
        <v>2687.2781327653538</v>
      </c>
      <c r="D810" s="280">
        <f t="shared" ref="D810:D819" si="115">(C810/(SUM($C$810:$C$819)))*$J$734</f>
        <v>9.5361702715354202</v>
      </c>
      <c r="E810" s="280">
        <f t="shared" ref="E810:E819" si="116">F572</f>
        <v>4.1349999999999998</v>
      </c>
      <c r="F810" s="280">
        <f>$E$665-E810</f>
        <v>8.075938358975117</v>
      </c>
      <c r="G810" s="280">
        <f>(C810)*(F810)^2</f>
        <v>175266.37691159893</v>
      </c>
      <c r="H810" s="280">
        <f t="shared" ref="H810:H819" si="117">(C810*F810*$I$749)/(SUM($G$810:$G$819)+SUM($G$823:$G$840))</f>
        <v>6.666761270643021</v>
      </c>
      <c r="I810" s="280">
        <f t="shared" ref="I810:I819" si="118">(C810*F810*$J$749)/(SUM($G$810:$G$819)+SUM($G$823:$G$840))</f>
        <v>3.7560315690106432</v>
      </c>
      <c r="J810" s="280">
        <f>D810+MAX(H810:I810)</f>
        <v>16.20293154217844</v>
      </c>
    </row>
    <row r="811" spans="2:10" x14ac:dyDescent="0.25">
      <c r="B811" s="280" t="str">
        <f t="shared" si="113"/>
        <v xml:space="preserve">X 2 </v>
      </c>
      <c r="C811" s="280">
        <f t="shared" si="114"/>
        <v>2687.2781327653538</v>
      </c>
      <c r="D811" s="280">
        <f t="shared" si="115"/>
        <v>9.5361702715354202</v>
      </c>
      <c r="E811" s="280">
        <f t="shared" si="116"/>
        <v>8.7349999999999994</v>
      </c>
      <c r="F811" s="280">
        <f t="shared" ref="F811:F819" si="119">$E$665-E811</f>
        <v>3.4759383589751174</v>
      </c>
      <c r="G811" s="280">
        <f t="shared" ref="G811:G819" si="120">(C811)*(F811)^2</f>
        <v>32468.090707474119</v>
      </c>
      <c r="H811" s="280">
        <f t="shared" si="117"/>
        <v>2.8694190322793141</v>
      </c>
      <c r="I811" s="280">
        <f t="shared" si="118"/>
        <v>1.6166213296732539</v>
      </c>
      <c r="J811" s="280">
        <f t="shared" ref="J811:J819" si="121">D811+MAX(H811:I811)</f>
        <v>12.405589303814734</v>
      </c>
    </row>
    <row r="812" spans="2:10" x14ac:dyDescent="0.25">
      <c r="B812" s="280" t="str">
        <f t="shared" si="113"/>
        <v xml:space="preserve">X 3 </v>
      </c>
      <c r="C812" s="280">
        <f t="shared" si="114"/>
        <v>2687.2781327653538</v>
      </c>
      <c r="D812" s="280">
        <f t="shared" si="115"/>
        <v>9.5361702715354202</v>
      </c>
      <c r="E812" s="280">
        <f t="shared" si="116"/>
        <v>11.035</v>
      </c>
      <c r="F812" s="280">
        <f t="shared" si="119"/>
        <v>1.1759383589751167</v>
      </c>
      <c r="G812" s="280">
        <f t="shared" si="120"/>
        <v>3716.0515723978783</v>
      </c>
      <c r="H812" s="280">
        <f t="shared" si="117"/>
        <v>0.97074791309745978</v>
      </c>
      <c r="I812" s="280">
        <f t="shared" si="118"/>
        <v>0.54691621000455903</v>
      </c>
      <c r="J812" s="280">
        <f t="shared" si="121"/>
        <v>10.50691818463288</v>
      </c>
    </row>
    <row r="813" spans="2:10" x14ac:dyDescent="0.25">
      <c r="B813" s="280" t="str">
        <f t="shared" si="113"/>
        <v>X 4</v>
      </c>
      <c r="C813" s="280">
        <f t="shared" si="114"/>
        <v>2687.2781327653538</v>
      </c>
      <c r="D813" s="280">
        <f t="shared" si="115"/>
        <v>9.5361702715354202</v>
      </c>
      <c r="E813" s="280">
        <f t="shared" si="116"/>
        <v>12.965</v>
      </c>
      <c r="F813" s="280">
        <f t="shared" si="119"/>
        <v>-0.75406164102488304</v>
      </c>
      <c r="G813" s="280">
        <f t="shared" si="120"/>
        <v>1528.0104201778529</v>
      </c>
      <c r="H813" s="280">
        <f t="shared" si="117"/>
        <v>-0.62248480865079137</v>
      </c>
      <c r="I813" s="280">
        <f t="shared" si="118"/>
        <v>-0.35070591215221514</v>
      </c>
      <c r="J813" s="280">
        <f>D813</f>
        <v>9.5361702715354202</v>
      </c>
    </row>
    <row r="814" spans="2:10" x14ac:dyDescent="0.25">
      <c r="B814" s="280" t="str">
        <f t="shared" si="113"/>
        <v>X 5</v>
      </c>
      <c r="C814" s="280">
        <f t="shared" si="114"/>
        <v>2619.5882591781237</v>
      </c>
      <c r="D814" s="280">
        <f t="shared" si="115"/>
        <v>9.2959635909108584</v>
      </c>
      <c r="E814" s="280">
        <f t="shared" si="116"/>
        <v>17.934999999999999</v>
      </c>
      <c r="F814" s="280">
        <f t="shared" si="119"/>
        <v>-5.7240616410248819</v>
      </c>
      <c r="G814" s="280">
        <f t="shared" si="120"/>
        <v>85830.49933675387</v>
      </c>
      <c r="H814" s="280">
        <f t="shared" si="117"/>
        <v>-4.6062406897340615</v>
      </c>
      <c r="I814" s="280">
        <f t="shared" si="118"/>
        <v>-2.5951409901668434</v>
      </c>
      <c r="J814" s="280">
        <f>D814</f>
        <v>9.2959635909108584</v>
      </c>
    </row>
    <row r="815" spans="2:10" x14ac:dyDescent="0.25">
      <c r="B815" s="280" t="str">
        <f t="shared" si="113"/>
        <v>X 6</v>
      </c>
      <c r="C815" s="280">
        <f t="shared" si="114"/>
        <v>5444.2616959064326</v>
      </c>
      <c r="D815" s="280">
        <f t="shared" si="115"/>
        <v>19.319699699835731</v>
      </c>
      <c r="E815" s="280">
        <f t="shared" si="116"/>
        <v>17.934999999999999</v>
      </c>
      <c r="F815" s="280">
        <f t="shared" si="119"/>
        <v>-5.7240616410248819</v>
      </c>
      <c r="G815" s="280">
        <f t="shared" si="120"/>
        <v>178380.59024826228</v>
      </c>
      <c r="H815" s="280">
        <f t="shared" si="117"/>
        <v>-9.5730997653473526</v>
      </c>
      <c r="I815" s="280">
        <f t="shared" si="118"/>
        <v>-5.3934532034720561</v>
      </c>
      <c r="J815" s="280">
        <f>D815</f>
        <v>19.319699699835731</v>
      </c>
    </row>
    <row r="816" spans="2:10" x14ac:dyDescent="0.25">
      <c r="B816" s="280" t="str">
        <f t="shared" si="113"/>
        <v>X 7</v>
      </c>
      <c r="C816" s="280">
        <f t="shared" si="114"/>
        <v>2755.58688613709</v>
      </c>
      <c r="D816" s="280">
        <f t="shared" si="115"/>
        <v>9.7785731308624033</v>
      </c>
      <c r="E816" s="280">
        <f t="shared" si="116"/>
        <v>17.934999999999999</v>
      </c>
      <c r="F816" s="280">
        <f t="shared" si="119"/>
        <v>-5.7240616410248819</v>
      </c>
      <c r="G816" s="280">
        <f t="shared" si="120"/>
        <v>90286.478256381204</v>
      </c>
      <c r="H816" s="280">
        <f t="shared" si="117"/>
        <v>-4.8453784271443281</v>
      </c>
      <c r="I816" s="280">
        <f t="shared" si="118"/>
        <v>-2.7298704119341992</v>
      </c>
      <c r="J816" s="280">
        <f>D816</f>
        <v>9.7785731308624033</v>
      </c>
    </row>
    <row r="817" spans="2:10" x14ac:dyDescent="0.25">
      <c r="B817" s="280" t="str">
        <f t="shared" si="113"/>
        <v>X 8</v>
      </c>
      <c r="C817" s="280">
        <f t="shared" si="114"/>
        <v>2755.58688613709</v>
      </c>
      <c r="D817" s="280">
        <f t="shared" si="115"/>
        <v>9.7785731308624033</v>
      </c>
      <c r="E817" s="280">
        <f t="shared" si="116"/>
        <v>12.965</v>
      </c>
      <c r="F817" s="280">
        <f t="shared" si="119"/>
        <v>-0.75406164102488304</v>
      </c>
      <c r="G817" s="280">
        <f t="shared" si="120"/>
        <v>1566.8513892866079</v>
      </c>
      <c r="H817" s="280">
        <f t="shared" si="117"/>
        <v>-0.6383079423835184</v>
      </c>
      <c r="I817" s="280">
        <f t="shared" si="118"/>
        <v>-0.35962061412039703</v>
      </c>
      <c r="J817" s="280">
        <f>D817</f>
        <v>9.7785731308624033</v>
      </c>
    </row>
    <row r="818" spans="2:10" x14ac:dyDescent="0.25">
      <c r="B818" s="280" t="str">
        <f t="shared" si="113"/>
        <v>X 9</v>
      </c>
      <c r="C818" s="280">
        <f t="shared" si="114"/>
        <v>2755.58688613709</v>
      </c>
      <c r="D818" s="280">
        <f t="shared" si="115"/>
        <v>9.7785731308624033</v>
      </c>
      <c r="E818" s="280">
        <f t="shared" si="116"/>
        <v>8.7349999999999994</v>
      </c>
      <c r="F818" s="280">
        <f t="shared" si="119"/>
        <v>3.4759383589751174</v>
      </c>
      <c r="G818" s="280">
        <f t="shared" si="120"/>
        <v>33293.407139571798</v>
      </c>
      <c r="H818" s="280">
        <f t="shared" si="117"/>
        <v>2.9423576814672314</v>
      </c>
      <c r="I818" s="280">
        <f t="shared" si="118"/>
        <v>1.657714726876059</v>
      </c>
      <c r="J818" s="280">
        <f t="shared" si="121"/>
        <v>12.720930812329634</v>
      </c>
    </row>
    <row r="819" spans="2:10" x14ac:dyDescent="0.25">
      <c r="B819" s="280" t="str">
        <f t="shared" si="113"/>
        <v>X 10</v>
      </c>
      <c r="C819" s="280">
        <f t="shared" si="114"/>
        <v>2755.58688613709</v>
      </c>
      <c r="D819" s="280">
        <f t="shared" si="115"/>
        <v>9.7785731308624033</v>
      </c>
      <c r="E819" s="280">
        <f t="shared" si="116"/>
        <v>4.1349999999999998</v>
      </c>
      <c r="F819" s="280">
        <f t="shared" si="119"/>
        <v>8.075938358975117</v>
      </c>
      <c r="G819" s="280">
        <f t="shared" si="120"/>
        <v>179721.52711314955</v>
      </c>
      <c r="H819" s="280">
        <f t="shared" si="117"/>
        <v>6.8362257357730103</v>
      </c>
      <c r="I819" s="280">
        <f t="shared" si="118"/>
        <v>3.8515072962811878</v>
      </c>
      <c r="J819" s="280">
        <f t="shared" si="121"/>
        <v>16.614798866635414</v>
      </c>
    </row>
    <row r="821" spans="2:10" x14ac:dyDescent="0.25">
      <c r="B821" s="2" t="s">
        <v>331</v>
      </c>
    </row>
    <row r="822" spans="2:10" x14ac:dyDescent="0.25">
      <c r="B822" s="281" t="s">
        <v>30</v>
      </c>
      <c r="C822" s="281" t="s">
        <v>248</v>
      </c>
      <c r="D822" s="281" t="s">
        <v>323</v>
      </c>
      <c r="E822" s="281" t="s">
        <v>324</v>
      </c>
      <c r="F822" s="281" t="s">
        <v>325</v>
      </c>
      <c r="G822" s="281" t="s">
        <v>326</v>
      </c>
      <c r="H822" s="334" t="s">
        <v>328</v>
      </c>
      <c r="I822" s="334"/>
      <c r="J822" s="281" t="s">
        <v>321</v>
      </c>
    </row>
    <row r="823" spans="2:10" x14ac:dyDescent="0.25">
      <c r="B823" s="280" t="str">
        <f t="shared" ref="B823:B840" si="122">I79</f>
        <v xml:space="preserve">Y 1 </v>
      </c>
      <c r="C823" s="280">
        <f t="shared" ref="C823:C840" si="123">H582</f>
        <v>2420.3629032258068</v>
      </c>
      <c r="D823" s="280">
        <f t="shared" ref="D823:D840" si="124">(C823/(SUM($C$823:$C$840)))*$J$734</f>
        <v>3.96035281360794</v>
      </c>
      <c r="E823" s="280">
        <f t="shared" ref="E823:E840" si="125">E582</f>
        <v>6.5000000000000002E-2</v>
      </c>
      <c r="F823" s="280">
        <f>$E$664-E823</f>
        <v>3.597064469494446</v>
      </c>
      <c r="G823" s="280">
        <f t="shared" ref="G823:G840" si="126">(C823)*(F823)^2</f>
        <v>31316.76772910904</v>
      </c>
      <c r="H823" s="280">
        <f t="shared" ref="H823:H840" si="127">(C823*F823*$I$756)/(SUM($G$810:$G$819)+SUM($G$823:$G$840))</f>
        <v>0.31532117824394229</v>
      </c>
      <c r="I823" s="280">
        <f t="shared" ref="I823:I840" si="128">(C823*F823*$J$756)/(SUM($G$810:$G$819)+SUM($G$823:$G$840))</f>
        <v>-0.13877778294916998</v>
      </c>
      <c r="J823" s="280">
        <f>D823+MAX(H823:I823)</f>
        <v>4.2756739918518827</v>
      </c>
    </row>
    <row r="824" spans="2:10" x14ac:dyDescent="0.25">
      <c r="B824" s="280" t="str">
        <f t="shared" si="122"/>
        <v xml:space="preserve">Y 2 </v>
      </c>
      <c r="C824" s="280">
        <f t="shared" si="123"/>
        <v>3250</v>
      </c>
      <c r="D824" s="280">
        <f t="shared" si="124"/>
        <v>5.3178581720416487</v>
      </c>
      <c r="E824" s="280">
        <f t="shared" si="125"/>
        <v>6.5000000000000002E-2</v>
      </c>
      <c r="F824" s="280">
        <f t="shared" ref="F824:F840" si="129">$E$664-E824</f>
        <v>3.597064469494446</v>
      </c>
      <c r="G824" s="280">
        <f t="shared" si="126"/>
        <v>42051.336592522923</v>
      </c>
      <c r="H824" s="280">
        <f t="shared" si="127"/>
        <v>0.42340503067824647</v>
      </c>
      <c r="I824" s="280">
        <f t="shared" si="128"/>
        <v>-0.18634717710459139</v>
      </c>
      <c r="J824" s="280">
        <f t="shared" ref="J824:J840" si="130">D824+MAX(H824:I824)</f>
        <v>5.7412632027198951</v>
      </c>
    </row>
    <row r="825" spans="2:10" x14ac:dyDescent="0.25">
      <c r="B825" s="280" t="str">
        <f t="shared" si="122"/>
        <v xml:space="preserve">Y 3 </v>
      </c>
      <c r="C825" s="280">
        <f t="shared" si="123"/>
        <v>3845.9333641120347</v>
      </c>
      <c r="D825" s="280">
        <f t="shared" si="124"/>
        <v>6.2929625136833272</v>
      </c>
      <c r="E825" s="280">
        <f t="shared" si="125"/>
        <v>6.5000000000000002E-2</v>
      </c>
      <c r="F825" s="280">
        <f t="shared" si="129"/>
        <v>3.597064469494446</v>
      </c>
      <c r="G825" s="280">
        <f t="shared" si="126"/>
        <v>49762.042586673597</v>
      </c>
      <c r="H825" s="280">
        <f t="shared" si="127"/>
        <v>0.50104231815949163</v>
      </c>
      <c r="I825" s="280">
        <f t="shared" si="128"/>
        <v>-0.22051656176450532</v>
      </c>
      <c r="J825" s="280">
        <f t="shared" si="130"/>
        <v>6.7940048318428188</v>
      </c>
    </row>
    <row r="826" spans="2:10" x14ac:dyDescent="0.25">
      <c r="B826" s="280" t="str">
        <f t="shared" si="122"/>
        <v>Y 4</v>
      </c>
      <c r="C826" s="280">
        <f t="shared" si="123"/>
        <v>3845.9333641120347</v>
      </c>
      <c r="D826" s="280">
        <f t="shared" si="124"/>
        <v>6.2929625136833272</v>
      </c>
      <c r="E826" s="280">
        <f t="shared" si="125"/>
        <v>6.5000000000000002E-2</v>
      </c>
      <c r="F826" s="280">
        <f t="shared" si="129"/>
        <v>3.597064469494446</v>
      </c>
      <c r="G826" s="280">
        <f t="shared" si="126"/>
        <v>49762.042586673597</v>
      </c>
      <c r="H826" s="280">
        <f t="shared" si="127"/>
        <v>0.50104231815949163</v>
      </c>
      <c r="I826" s="280">
        <f t="shared" si="128"/>
        <v>-0.22051656176450532</v>
      </c>
      <c r="J826" s="280">
        <f t="shared" si="130"/>
        <v>6.7940048318428188</v>
      </c>
    </row>
    <row r="827" spans="2:10" x14ac:dyDescent="0.25">
      <c r="B827" s="280" t="str">
        <f t="shared" si="122"/>
        <v>Y 5</v>
      </c>
      <c r="C827" s="280">
        <f t="shared" si="123"/>
        <v>3845.9333641120347</v>
      </c>
      <c r="D827" s="280">
        <f t="shared" si="124"/>
        <v>6.2929625136833272</v>
      </c>
      <c r="E827" s="280">
        <f t="shared" si="125"/>
        <v>6.5000000000000002E-2</v>
      </c>
      <c r="F827" s="280">
        <f t="shared" si="129"/>
        <v>3.597064469494446</v>
      </c>
      <c r="G827" s="280">
        <f t="shared" si="126"/>
        <v>49762.042586673597</v>
      </c>
      <c r="H827" s="280">
        <f t="shared" si="127"/>
        <v>0.50104231815949163</v>
      </c>
      <c r="I827" s="280">
        <f t="shared" si="128"/>
        <v>-0.22051656176450532</v>
      </c>
      <c r="J827" s="280">
        <f t="shared" si="130"/>
        <v>6.7940048318428188</v>
      </c>
    </row>
    <row r="828" spans="2:10" x14ac:dyDescent="0.25">
      <c r="B828" s="280" t="str">
        <f t="shared" si="122"/>
        <v>Y 6</v>
      </c>
      <c r="C828" s="280">
        <f t="shared" si="123"/>
        <v>4154.4964929859725</v>
      </c>
      <c r="D828" s="280">
        <f t="shared" si="124"/>
        <v>6.797853269521176</v>
      </c>
      <c r="E828" s="280">
        <f t="shared" si="125"/>
        <v>6.5000000000000002E-2</v>
      </c>
      <c r="F828" s="280">
        <f t="shared" si="129"/>
        <v>3.597064469494446</v>
      </c>
      <c r="G828" s="280">
        <f t="shared" si="126"/>
        <v>53754.501661233589</v>
      </c>
      <c r="H828" s="280">
        <f t="shared" si="127"/>
        <v>0.54124145078935171</v>
      </c>
      <c r="I828" s="280">
        <f t="shared" si="128"/>
        <v>-0.23820882884888028</v>
      </c>
      <c r="J828" s="280">
        <f t="shared" si="130"/>
        <v>7.3390947203105279</v>
      </c>
    </row>
    <row r="829" spans="2:10" x14ac:dyDescent="0.25">
      <c r="B829" s="280" t="str">
        <f t="shared" si="122"/>
        <v>Y 7</v>
      </c>
      <c r="C829" s="280">
        <f t="shared" si="123"/>
        <v>4154.4964929859725</v>
      </c>
      <c r="D829" s="280">
        <f t="shared" si="124"/>
        <v>6.797853269521176</v>
      </c>
      <c r="E829" s="280">
        <f t="shared" si="125"/>
        <v>6.5000000000000002E-2</v>
      </c>
      <c r="F829" s="280">
        <f t="shared" si="129"/>
        <v>3.597064469494446</v>
      </c>
      <c r="G829" s="280">
        <f t="shared" si="126"/>
        <v>53754.501661233589</v>
      </c>
      <c r="H829" s="280">
        <f t="shared" si="127"/>
        <v>0.54124145078935171</v>
      </c>
      <c r="I829" s="280">
        <f t="shared" si="128"/>
        <v>-0.23820882884888028</v>
      </c>
      <c r="J829" s="280">
        <f t="shared" si="130"/>
        <v>7.3390947203105279</v>
      </c>
    </row>
    <row r="830" spans="2:10" x14ac:dyDescent="0.25">
      <c r="B830" s="280" t="str">
        <f t="shared" si="122"/>
        <v>Y 8</v>
      </c>
      <c r="C830" s="280">
        <f t="shared" si="123"/>
        <v>4154.4964929859725</v>
      </c>
      <c r="D830" s="280">
        <f t="shared" si="124"/>
        <v>6.797853269521176</v>
      </c>
      <c r="E830" s="280">
        <f t="shared" si="125"/>
        <v>6.9349999999999996</v>
      </c>
      <c r="F830" s="280">
        <f t="shared" si="129"/>
        <v>-3.2729355305055536</v>
      </c>
      <c r="G830" s="280">
        <f t="shared" si="126"/>
        <v>44503.41090934087</v>
      </c>
      <c r="H830" s="280">
        <f t="shared" si="127"/>
        <v>-0.49247056590003591</v>
      </c>
      <c r="I830" s="280">
        <f t="shared" si="128"/>
        <v>0.21674399951168857</v>
      </c>
      <c r="J830" s="280">
        <f t="shared" si="130"/>
        <v>7.0145972690328646</v>
      </c>
    </row>
    <row r="831" spans="2:10" x14ac:dyDescent="0.25">
      <c r="B831" s="280" t="str">
        <f t="shared" si="122"/>
        <v>Y 9</v>
      </c>
      <c r="C831" s="280">
        <f t="shared" si="123"/>
        <v>4154.4964929859725</v>
      </c>
      <c r="D831" s="280">
        <f t="shared" si="124"/>
        <v>6.797853269521176</v>
      </c>
      <c r="E831" s="280">
        <f t="shared" si="125"/>
        <v>6.9349999999999996</v>
      </c>
      <c r="F831" s="280">
        <f t="shared" si="129"/>
        <v>-3.2729355305055536</v>
      </c>
      <c r="G831" s="280">
        <f t="shared" si="126"/>
        <v>44503.41090934087</v>
      </c>
      <c r="H831" s="280">
        <f t="shared" si="127"/>
        <v>-0.49247056590003591</v>
      </c>
      <c r="I831" s="280">
        <f t="shared" si="128"/>
        <v>0.21674399951168857</v>
      </c>
      <c r="J831" s="280">
        <f t="shared" si="130"/>
        <v>7.0145972690328646</v>
      </c>
    </row>
    <row r="832" spans="2:10" x14ac:dyDescent="0.25">
      <c r="B832" s="280" t="str">
        <f t="shared" si="122"/>
        <v>Y 10</v>
      </c>
      <c r="C832" s="280">
        <f t="shared" si="123"/>
        <v>3250</v>
      </c>
      <c r="D832" s="280">
        <f t="shared" si="124"/>
        <v>5.3178581720416487</v>
      </c>
      <c r="E832" s="280">
        <f t="shared" si="125"/>
        <v>6.9349999999999996</v>
      </c>
      <c r="F832" s="280">
        <f t="shared" si="129"/>
        <v>-3.2729355305055536</v>
      </c>
      <c r="G832" s="280">
        <f t="shared" si="126"/>
        <v>34814.347707248431</v>
      </c>
      <c r="H832" s="280">
        <f t="shared" si="127"/>
        <v>-0.38525230238544833</v>
      </c>
      <c r="I832" s="280">
        <f t="shared" si="128"/>
        <v>0.16955556457978849</v>
      </c>
      <c r="J832" s="280">
        <f t="shared" si="130"/>
        <v>5.4874137366214368</v>
      </c>
    </row>
    <row r="833" spans="2:10" x14ac:dyDescent="0.25">
      <c r="B833" s="280" t="str">
        <f t="shared" si="122"/>
        <v>Y 11</v>
      </c>
      <c r="C833" s="280">
        <f t="shared" si="123"/>
        <v>3845.9333641120347</v>
      </c>
      <c r="D833" s="280">
        <f t="shared" si="124"/>
        <v>6.2929625136833272</v>
      </c>
      <c r="E833" s="280">
        <f t="shared" si="125"/>
        <v>6.9349999999999996</v>
      </c>
      <c r="F833" s="280">
        <f t="shared" si="129"/>
        <v>-3.2729355305055536</v>
      </c>
      <c r="G833" s="280">
        <f t="shared" si="126"/>
        <v>41198.049660647404</v>
      </c>
      <c r="H833" s="280">
        <f t="shared" si="127"/>
        <v>-0.45589374872159211</v>
      </c>
      <c r="I833" s="280">
        <f t="shared" si="128"/>
        <v>0.20064597011946506</v>
      </c>
      <c r="J833" s="280">
        <f t="shared" si="130"/>
        <v>6.4936084838027925</v>
      </c>
    </row>
    <row r="834" spans="2:10" x14ac:dyDescent="0.25">
      <c r="B834" s="280" t="str">
        <f t="shared" si="122"/>
        <v>Y 12</v>
      </c>
      <c r="C834" s="280">
        <f t="shared" si="123"/>
        <v>3845.9333641120347</v>
      </c>
      <c r="D834" s="280">
        <f t="shared" si="124"/>
        <v>6.2929625136833272</v>
      </c>
      <c r="E834" s="280">
        <f t="shared" si="125"/>
        <v>6.9349999999999996</v>
      </c>
      <c r="F834" s="280">
        <f t="shared" si="129"/>
        <v>-3.2729355305055536</v>
      </c>
      <c r="G834" s="280">
        <f t="shared" si="126"/>
        <v>41198.049660647404</v>
      </c>
      <c r="H834" s="280">
        <f t="shared" si="127"/>
        <v>-0.45589374872159211</v>
      </c>
      <c r="I834" s="280">
        <f t="shared" si="128"/>
        <v>0.20064597011946506</v>
      </c>
      <c r="J834" s="280">
        <f t="shared" si="130"/>
        <v>6.4936084838027925</v>
      </c>
    </row>
    <row r="835" spans="2:10" x14ac:dyDescent="0.25">
      <c r="B835" s="280" t="str">
        <f t="shared" si="122"/>
        <v>Y 13</v>
      </c>
      <c r="C835" s="280">
        <f t="shared" si="123"/>
        <v>3845.9333641120347</v>
      </c>
      <c r="D835" s="280">
        <f t="shared" si="124"/>
        <v>6.2929625136833272</v>
      </c>
      <c r="E835" s="280">
        <f t="shared" si="125"/>
        <v>6.9349999999999996</v>
      </c>
      <c r="F835" s="280">
        <f t="shared" si="129"/>
        <v>-3.2729355305055536</v>
      </c>
      <c r="G835" s="280">
        <f t="shared" si="126"/>
        <v>41198.049660647404</v>
      </c>
      <c r="H835" s="280">
        <f t="shared" si="127"/>
        <v>-0.45589374872159211</v>
      </c>
      <c r="I835" s="280">
        <f t="shared" si="128"/>
        <v>0.20064597011946506</v>
      </c>
      <c r="J835" s="280">
        <f t="shared" si="130"/>
        <v>6.4936084838027925</v>
      </c>
    </row>
    <row r="836" spans="2:10" x14ac:dyDescent="0.25">
      <c r="B836" s="280" t="str">
        <f t="shared" si="122"/>
        <v>Y 14</v>
      </c>
      <c r="C836" s="280">
        <f t="shared" si="123"/>
        <v>3250</v>
      </c>
      <c r="D836" s="280">
        <f t="shared" si="124"/>
        <v>5.3178581720416487</v>
      </c>
      <c r="E836" s="280">
        <f t="shared" si="125"/>
        <v>6.9349999999999996</v>
      </c>
      <c r="F836" s="280">
        <f t="shared" si="129"/>
        <v>-3.2729355305055536</v>
      </c>
      <c r="G836" s="280">
        <f t="shared" si="126"/>
        <v>34814.347707248431</v>
      </c>
      <c r="H836" s="280">
        <f t="shared" si="127"/>
        <v>-0.38525230238544833</v>
      </c>
      <c r="I836" s="280">
        <f t="shared" si="128"/>
        <v>0.16955556457978849</v>
      </c>
      <c r="J836" s="280">
        <f t="shared" si="130"/>
        <v>5.4874137366214368</v>
      </c>
    </row>
    <row r="837" spans="2:10" x14ac:dyDescent="0.25">
      <c r="B837" s="280" t="str">
        <f t="shared" si="122"/>
        <v>Y 15</v>
      </c>
      <c r="C837" s="280">
        <f t="shared" si="123"/>
        <v>2420.3629032258068</v>
      </c>
      <c r="D837" s="280">
        <f t="shared" si="124"/>
        <v>3.96035281360794</v>
      </c>
      <c r="E837" s="280">
        <f t="shared" si="125"/>
        <v>6.9349999999999996</v>
      </c>
      <c r="F837" s="280">
        <f t="shared" si="129"/>
        <v>-3.2729355305055536</v>
      </c>
      <c r="G837" s="280">
        <f t="shared" si="126"/>
        <v>25927.186366347236</v>
      </c>
      <c r="H837" s="280">
        <f t="shared" si="127"/>
        <v>-0.28690780956186779</v>
      </c>
      <c r="I837" s="280">
        <f t="shared" si="128"/>
        <v>0.12627261493674696</v>
      </c>
      <c r="J837" s="280">
        <f t="shared" si="130"/>
        <v>4.0866254285446866</v>
      </c>
    </row>
    <row r="838" spans="2:10" x14ac:dyDescent="0.25">
      <c r="B838" s="280" t="str">
        <f t="shared" si="122"/>
        <v>Y 16</v>
      </c>
      <c r="C838" s="280">
        <f t="shared" si="123"/>
        <v>2420.3629032258068</v>
      </c>
      <c r="D838" s="280">
        <f t="shared" si="124"/>
        <v>3.96035281360794</v>
      </c>
      <c r="E838" s="280">
        <f t="shared" si="125"/>
        <v>3.4350000000000001</v>
      </c>
      <c r="F838" s="280">
        <f t="shared" si="129"/>
        <v>0.22706446949444592</v>
      </c>
      <c r="G838" s="280">
        <f t="shared" si="126"/>
        <v>124.78973206614194</v>
      </c>
      <c r="H838" s="280">
        <f t="shared" si="127"/>
        <v>1.9904629640509961E-2</v>
      </c>
      <c r="I838" s="280">
        <f t="shared" si="128"/>
        <v>-8.760338862482904E-3</v>
      </c>
      <c r="J838" s="280">
        <f t="shared" si="130"/>
        <v>3.9802574432484499</v>
      </c>
    </row>
    <row r="839" spans="2:10" x14ac:dyDescent="0.25">
      <c r="B839" s="280" t="str">
        <f t="shared" si="122"/>
        <v>Y 17</v>
      </c>
      <c r="C839" s="280">
        <f t="shared" si="123"/>
        <v>3845.9333641120347</v>
      </c>
      <c r="D839" s="280">
        <f t="shared" si="124"/>
        <v>6.2929625136833272</v>
      </c>
      <c r="E839" s="280">
        <f t="shared" si="125"/>
        <v>3.4350000000000001</v>
      </c>
      <c r="F839" s="280">
        <f t="shared" si="129"/>
        <v>0.22706446949444592</v>
      </c>
      <c r="G839" s="280">
        <f t="shared" si="126"/>
        <v>198.28968350660659</v>
      </c>
      <c r="H839" s="280">
        <f t="shared" si="127"/>
        <v>3.1628264973283103E-2</v>
      </c>
      <c r="I839" s="280">
        <f t="shared" si="128"/>
        <v>-1.3920094159122475E-2</v>
      </c>
      <c r="J839" s="280">
        <f t="shared" si="130"/>
        <v>6.32459077865661</v>
      </c>
    </row>
    <row r="840" spans="2:10" x14ac:dyDescent="0.25">
      <c r="B840" s="280" t="str">
        <f t="shared" si="122"/>
        <v>Y 18</v>
      </c>
      <c r="C840" s="280">
        <f t="shared" si="123"/>
        <v>4154.4964929859725</v>
      </c>
      <c r="D840" s="280">
        <f t="shared" si="124"/>
        <v>6.797853269521176</v>
      </c>
      <c r="E840" s="280">
        <f t="shared" si="125"/>
        <v>3.4350000000000001</v>
      </c>
      <c r="F840" s="280">
        <f t="shared" si="129"/>
        <v>0.22706446949444592</v>
      </c>
      <c r="G840" s="280">
        <f t="shared" si="126"/>
        <v>214.19866563748863</v>
      </c>
      <c r="H840" s="280">
        <f t="shared" si="127"/>
        <v>3.416583270445555E-2</v>
      </c>
      <c r="I840" s="280">
        <f t="shared" si="128"/>
        <v>-1.5036917411454191E-2</v>
      </c>
      <c r="J840" s="280">
        <f t="shared" si="130"/>
        <v>6.8320191022256314</v>
      </c>
    </row>
    <row r="842" spans="2:10" x14ac:dyDescent="0.25">
      <c r="B842" s="2" t="s">
        <v>426</v>
      </c>
    </row>
    <row r="843" spans="2:10" x14ac:dyDescent="0.25">
      <c r="B843" s="281" t="s">
        <v>30</v>
      </c>
      <c r="C843" s="281" t="s">
        <v>247</v>
      </c>
      <c r="D843" s="281" t="s">
        <v>317</v>
      </c>
      <c r="E843" s="281" t="s">
        <v>318</v>
      </c>
      <c r="F843" s="281" t="s">
        <v>319</v>
      </c>
      <c r="G843" s="281" t="s">
        <v>327</v>
      </c>
      <c r="H843" s="334" t="s">
        <v>320</v>
      </c>
      <c r="I843" s="334"/>
      <c r="J843" s="281" t="s">
        <v>329</v>
      </c>
    </row>
    <row r="844" spans="2:10" x14ac:dyDescent="0.25">
      <c r="B844" s="280" t="str">
        <f t="shared" ref="B844:B853" si="131">L79</f>
        <v xml:space="preserve">X 1 </v>
      </c>
      <c r="C844" s="280">
        <f t="shared" ref="C844:C853" si="132">G600</f>
        <v>2687.2781327653538</v>
      </c>
      <c r="D844" s="280">
        <f t="shared" ref="D844:D853" si="133">(C844/(SUM($C$844:$C$853)))*$J$735</f>
        <v>7.3968113745331019</v>
      </c>
      <c r="E844" s="280">
        <f t="shared" ref="E844:E853" si="134">F600</f>
        <v>4.1349999999999998</v>
      </c>
      <c r="F844" s="280">
        <f>$F$665-E844</f>
        <v>8.075938358975117</v>
      </c>
      <c r="G844" s="280">
        <f>(C844)*(F844)^2</f>
        <v>175266.37691159893</v>
      </c>
      <c r="H844" s="280">
        <f t="shared" ref="H844:H853" si="135">(C844*F844*$I$750)/(SUM($G$844:$G$853)+SUM($G$857:$G$874))</f>
        <v>5.1711299393618315</v>
      </c>
      <c r="I844" s="280">
        <f t="shared" ref="I844:I853" si="136">(C844*F844*$J$750)/(SUM($G$844:$G$853)+SUM($G$857:$G$874))</f>
        <v>2.9133977521030623</v>
      </c>
      <c r="J844" s="280">
        <f>D844+MAX(H844:I844)</f>
        <v>12.567941313894934</v>
      </c>
    </row>
    <row r="845" spans="2:10" x14ac:dyDescent="0.25">
      <c r="B845" s="280" t="str">
        <f t="shared" si="131"/>
        <v xml:space="preserve">X 2 </v>
      </c>
      <c r="C845" s="280">
        <f t="shared" si="132"/>
        <v>2687.2781327653538</v>
      </c>
      <c r="D845" s="280">
        <f t="shared" si="133"/>
        <v>7.3968113745331019</v>
      </c>
      <c r="E845" s="280">
        <f t="shared" si="134"/>
        <v>8.7349999999999994</v>
      </c>
      <c r="F845" s="280">
        <f t="shared" ref="F845:F853" si="137">$F$665-E845</f>
        <v>3.4759383589751174</v>
      </c>
      <c r="G845" s="280">
        <f t="shared" ref="G845:G853" si="138">(C845)*(F845)^2</f>
        <v>32468.090707474119</v>
      </c>
      <c r="H845" s="280">
        <f t="shared" si="135"/>
        <v>2.2256892161016366</v>
      </c>
      <c r="I845" s="280">
        <f t="shared" si="136"/>
        <v>1.2539460495302817</v>
      </c>
      <c r="J845" s="280">
        <f t="shared" ref="J845:J853" si="139">D845+MAX(H845:I845)</f>
        <v>9.6225005906347381</v>
      </c>
    </row>
    <row r="846" spans="2:10" x14ac:dyDescent="0.25">
      <c r="B846" s="280" t="str">
        <f t="shared" si="131"/>
        <v xml:space="preserve">X 3 </v>
      </c>
      <c r="C846" s="280">
        <f t="shared" si="132"/>
        <v>2687.2781327653538</v>
      </c>
      <c r="D846" s="280">
        <f t="shared" si="133"/>
        <v>7.3968113745331019</v>
      </c>
      <c r="E846" s="280">
        <f t="shared" si="134"/>
        <v>11.035</v>
      </c>
      <c r="F846" s="280">
        <f t="shared" si="137"/>
        <v>1.1759383589751167</v>
      </c>
      <c r="G846" s="280">
        <f t="shared" si="138"/>
        <v>3716.0515723978783</v>
      </c>
      <c r="H846" s="280">
        <f t="shared" si="135"/>
        <v>0.75296885447153816</v>
      </c>
      <c r="I846" s="280">
        <f t="shared" si="136"/>
        <v>0.42422019824389112</v>
      </c>
      <c r="J846" s="280">
        <f t="shared" si="139"/>
        <v>8.1497802290046408</v>
      </c>
    </row>
    <row r="847" spans="2:10" x14ac:dyDescent="0.25">
      <c r="B847" s="280" t="str">
        <f t="shared" si="131"/>
        <v>X 4</v>
      </c>
      <c r="C847" s="280">
        <f t="shared" si="132"/>
        <v>2687.2781327653538</v>
      </c>
      <c r="D847" s="280">
        <f t="shared" si="133"/>
        <v>7.3968113745331019</v>
      </c>
      <c r="E847" s="280">
        <f t="shared" si="134"/>
        <v>12.965</v>
      </c>
      <c r="F847" s="280">
        <f t="shared" si="137"/>
        <v>-0.75406164102488304</v>
      </c>
      <c r="G847" s="280">
        <f t="shared" si="138"/>
        <v>1528.0104201778529</v>
      </c>
      <c r="H847" s="280">
        <f t="shared" si="135"/>
        <v>-0.48283562289632648</v>
      </c>
      <c r="I847" s="280">
        <f t="shared" si="136"/>
        <v>-0.27202801609642763</v>
      </c>
      <c r="J847" s="280">
        <f>D847</f>
        <v>7.3968113745331019</v>
      </c>
    </row>
    <row r="848" spans="2:10" x14ac:dyDescent="0.25">
      <c r="B848" s="280" t="str">
        <f t="shared" si="131"/>
        <v>X 5</v>
      </c>
      <c r="C848" s="280">
        <f t="shared" si="132"/>
        <v>2619.5882591781237</v>
      </c>
      <c r="D848" s="280">
        <f t="shared" si="133"/>
        <v>7.2104930248297556</v>
      </c>
      <c r="E848" s="280">
        <f t="shared" si="134"/>
        <v>17.934999999999999</v>
      </c>
      <c r="F848" s="280">
        <f t="shared" si="137"/>
        <v>-5.7240616410248819</v>
      </c>
      <c r="G848" s="280">
        <f t="shared" si="138"/>
        <v>85830.49933675387</v>
      </c>
      <c r="H848" s="280">
        <f t="shared" si="135"/>
        <v>-3.5728696696369129</v>
      </c>
      <c r="I848" s="280">
        <f t="shared" si="136"/>
        <v>-2.0129431258039494</v>
      </c>
      <c r="J848" s="280">
        <f>D848</f>
        <v>7.2104930248297556</v>
      </c>
    </row>
    <row r="849" spans="2:10" x14ac:dyDescent="0.25">
      <c r="B849" s="280" t="str">
        <f t="shared" si="131"/>
        <v>X 6</v>
      </c>
      <c r="C849" s="280">
        <f t="shared" si="132"/>
        <v>5444.2616959064326</v>
      </c>
      <c r="D849" s="280">
        <f t="shared" si="133"/>
        <v>14.985488977568318</v>
      </c>
      <c r="E849" s="280">
        <f t="shared" si="134"/>
        <v>17.934999999999999</v>
      </c>
      <c r="F849" s="280">
        <f t="shared" si="137"/>
        <v>-5.7240616410248819</v>
      </c>
      <c r="G849" s="280">
        <f t="shared" si="138"/>
        <v>178380.59024826228</v>
      </c>
      <c r="H849" s="280">
        <f t="shared" si="135"/>
        <v>-7.4254560497125306</v>
      </c>
      <c r="I849" s="280">
        <f t="shared" si="136"/>
        <v>-4.183477734508898</v>
      </c>
      <c r="J849" s="280">
        <f>D849</f>
        <v>14.985488977568318</v>
      </c>
    </row>
    <row r="850" spans="2:10" x14ac:dyDescent="0.25">
      <c r="B850" s="280" t="str">
        <f t="shared" si="131"/>
        <v>X 7</v>
      </c>
      <c r="C850" s="280">
        <f t="shared" si="132"/>
        <v>2755.58688613709</v>
      </c>
      <c r="D850" s="280">
        <f t="shared" si="133"/>
        <v>7.5848332088790285</v>
      </c>
      <c r="E850" s="280">
        <f t="shared" si="134"/>
        <v>17.934999999999999</v>
      </c>
      <c r="F850" s="280">
        <f t="shared" si="137"/>
        <v>-5.7240616410248819</v>
      </c>
      <c r="G850" s="280">
        <f t="shared" si="138"/>
        <v>90286.478256381204</v>
      </c>
      <c r="H850" s="280">
        <f t="shared" si="135"/>
        <v>-3.7583588844673406</v>
      </c>
      <c r="I850" s="280">
        <f t="shared" si="136"/>
        <v>-2.1174471448217003</v>
      </c>
      <c r="J850" s="280">
        <f>D850</f>
        <v>7.5848332088790285</v>
      </c>
    </row>
    <row r="851" spans="2:10" x14ac:dyDescent="0.25">
      <c r="B851" s="280" t="str">
        <f t="shared" si="131"/>
        <v>X 8</v>
      </c>
      <c r="C851" s="280">
        <f t="shared" si="132"/>
        <v>2755.58688613709</v>
      </c>
      <c r="D851" s="280">
        <f t="shared" si="133"/>
        <v>7.5848332088790285</v>
      </c>
      <c r="E851" s="280">
        <f t="shared" si="134"/>
        <v>12.965</v>
      </c>
      <c r="F851" s="280">
        <f t="shared" si="137"/>
        <v>-0.75406164102488304</v>
      </c>
      <c r="G851" s="280">
        <f t="shared" si="138"/>
        <v>1566.8513892866079</v>
      </c>
      <c r="H851" s="280">
        <f t="shared" si="135"/>
        <v>-0.4951089708171737</v>
      </c>
      <c r="I851" s="280">
        <f t="shared" si="136"/>
        <v>-0.27894278030902214</v>
      </c>
      <c r="J851" s="280">
        <f>D851</f>
        <v>7.5848332088790285</v>
      </c>
    </row>
    <row r="852" spans="2:10" x14ac:dyDescent="0.25">
      <c r="B852" s="280" t="str">
        <f t="shared" si="131"/>
        <v>X 9</v>
      </c>
      <c r="C852" s="280">
        <f t="shared" si="132"/>
        <v>2755.58688613709</v>
      </c>
      <c r="D852" s="280">
        <f t="shared" si="133"/>
        <v>7.5848332088790285</v>
      </c>
      <c r="E852" s="280">
        <f t="shared" si="134"/>
        <v>8.7349999999999994</v>
      </c>
      <c r="F852" s="280">
        <f t="shared" si="137"/>
        <v>3.4759383589751174</v>
      </c>
      <c r="G852" s="280">
        <f t="shared" si="138"/>
        <v>33293.407139571798</v>
      </c>
      <c r="H852" s="280">
        <f t="shared" si="135"/>
        <v>2.2822646981446391</v>
      </c>
      <c r="I852" s="280">
        <f t="shared" si="136"/>
        <v>1.2858204917007625</v>
      </c>
      <c r="J852" s="280">
        <f t="shared" si="139"/>
        <v>9.867097907023668</v>
      </c>
    </row>
    <row r="853" spans="2:10" x14ac:dyDescent="0.25">
      <c r="B853" s="280" t="str">
        <f t="shared" si="131"/>
        <v>X 10</v>
      </c>
      <c r="C853" s="280">
        <f t="shared" si="132"/>
        <v>2755.58688613709</v>
      </c>
      <c r="D853" s="280">
        <f t="shared" si="133"/>
        <v>7.5848332088790285</v>
      </c>
      <c r="E853" s="280">
        <f t="shared" si="134"/>
        <v>4.1349999999999998</v>
      </c>
      <c r="F853" s="280">
        <f t="shared" si="137"/>
        <v>8.075938358975117</v>
      </c>
      <c r="G853" s="280">
        <f t="shared" si="138"/>
        <v>179721.52711314955</v>
      </c>
      <c r="H853" s="280">
        <f t="shared" si="135"/>
        <v>5.3025764894506286</v>
      </c>
      <c r="I853" s="280">
        <f t="shared" si="136"/>
        <v>2.9874543099619935</v>
      </c>
      <c r="J853" s="280">
        <f t="shared" si="139"/>
        <v>12.887409698329657</v>
      </c>
    </row>
    <row r="855" spans="2:10" x14ac:dyDescent="0.25">
      <c r="B855" s="2" t="s">
        <v>427</v>
      </c>
    </row>
    <row r="856" spans="2:10" x14ac:dyDescent="0.25">
      <c r="B856" s="281" t="s">
        <v>30</v>
      </c>
      <c r="C856" s="281" t="s">
        <v>248</v>
      </c>
      <c r="D856" s="281" t="s">
        <v>323</v>
      </c>
      <c r="E856" s="281" t="s">
        <v>324</v>
      </c>
      <c r="F856" s="281" t="s">
        <v>325</v>
      </c>
      <c r="G856" s="281" t="s">
        <v>326</v>
      </c>
      <c r="H856" s="334" t="s">
        <v>328</v>
      </c>
      <c r="I856" s="334"/>
      <c r="J856" s="281" t="s">
        <v>321</v>
      </c>
    </row>
    <row r="857" spans="2:10" x14ac:dyDescent="0.25">
      <c r="B857" s="280" t="str">
        <f t="shared" ref="B857:B874" si="140">N79</f>
        <v xml:space="preserve">Y 1 </v>
      </c>
      <c r="C857" s="280">
        <f t="shared" ref="C857:C874" si="141">H610</f>
        <v>2420.3629032258068</v>
      </c>
      <c r="D857" s="280">
        <f t="shared" ref="D857:D874" si="142">(C857/(SUM($C$857:$C$874)))*$J$735</f>
        <v>3.0718812589052855</v>
      </c>
      <c r="E857" s="280">
        <f t="shared" ref="E857:E874" si="143">E610</f>
        <v>6.5000000000000002E-2</v>
      </c>
      <c r="F857" s="280">
        <f>$F$664-E857</f>
        <v>3.597064469494446</v>
      </c>
      <c r="G857" s="280">
        <f t="shared" ref="G857:G874" si="144">(C857)*(F857)^2</f>
        <v>31316.76772910904</v>
      </c>
      <c r="H857" s="280">
        <f t="shared" ref="H857:H874" si="145">(C857*F857*$I$757)/(SUM($G$844:$G$853)+SUM($G$857:$G$874))</f>
        <v>0.24458154704178084</v>
      </c>
      <c r="I857" s="280">
        <f t="shared" ref="I857:I874" si="146">(C857*F857*$J$757)/(SUM($G$844:$G$853)+SUM($G$857:$G$874))</f>
        <v>-0.10764416471410461</v>
      </c>
      <c r="J857" s="280">
        <f>D857+MAX(H857:I857)</f>
        <v>3.3164628059470664</v>
      </c>
    </row>
    <row r="858" spans="2:10" x14ac:dyDescent="0.25">
      <c r="B858" s="280" t="str">
        <f t="shared" si="140"/>
        <v xml:space="preserve">Y 2 </v>
      </c>
      <c r="C858" s="280">
        <f t="shared" si="141"/>
        <v>3250</v>
      </c>
      <c r="D858" s="280">
        <f t="shared" si="142"/>
        <v>4.1248418070431656</v>
      </c>
      <c r="E858" s="280">
        <f t="shared" si="143"/>
        <v>6.5000000000000002E-2</v>
      </c>
      <c r="F858" s="280">
        <f t="shared" ref="F858:F874" si="147">$F$664-E858</f>
        <v>3.597064469494446</v>
      </c>
      <c r="G858" s="280">
        <f t="shared" si="144"/>
        <v>42051.336592522923</v>
      </c>
      <c r="H858" s="280">
        <f t="shared" si="145"/>
        <v>0.32841770414939664</v>
      </c>
      <c r="I858" s="280">
        <f t="shared" si="146"/>
        <v>-0.14454176886225459</v>
      </c>
      <c r="J858" s="280">
        <f t="shared" ref="J858:J874" si="148">D858+MAX(H858:I858)</f>
        <v>4.4532595111925621</v>
      </c>
    </row>
    <row r="859" spans="2:10" x14ac:dyDescent="0.25">
      <c r="B859" s="280" t="str">
        <f t="shared" si="140"/>
        <v xml:space="preserve">Y 3 </v>
      </c>
      <c r="C859" s="280">
        <f t="shared" si="141"/>
        <v>3845.9333641120347</v>
      </c>
      <c r="D859" s="280">
        <f t="shared" si="142"/>
        <v>4.8811897622743032</v>
      </c>
      <c r="E859" s="280">
        <f t="shared" si="143"/>
        <v>6.5000000000000002E-2</v>
      </c>
      <c r="F859" s="280">
        <f t="shared" si="147"/>
        <v>3.597064469494446</v>
      </c>
      <c r="G859" s="280">
        <f t="shared" si="144"/>
        <v>49762.042586673597</v>
      </c>
      <c r="H859" s="280">
        <f t="shared" si="145"/>
        <v>0.3886377248471507</v>
      </c>
      <c r="I859" s="280">
        <f t="shared" si="146"/>
        <v>-0.17104554196157382</v>
      </c>
      <c r="J859" s="280">
        <f t="shared" si="148"/>
        <v>5.2698274871214537</v>
      </c>
    </row>
    <row r="860" spans="2:10" x14ac:dyDescent="0.25">
      <c r="B860" s="280" t="str">
        <f t="shared" si="140"/>
        <v>Y 4</v>
      </c>
      <c r="C860" s="280">
        <f t="shared" si="141"/>
        <v>3845.9333641120347</v>
      </c>
      <c r="D860" s="280">
        <f t="shared" si="142"/>
        <v>4.8811897622743032</v>
      </c>
      <c r="E860" s="280">
        <f t="shared" si="143"/>
        <v>6.5000000000000002E-2</v>
      </c>
      <c r="F860" s="280">
        <f t="shared" si="147"/>
        <v>3.597064469494446</v>
      </c>
      <c r="G860" s="280">
        <f t="shared" si="144"/>
        <v>49762.042586673597</v>
      </c>
      <c r="H860" s="280">
        <f t="shared" si="145"/>
        <v>0.3886377248471507</v>
      </c>
      <c r="I860" s="280">
        <f t="shared" si="146"/>
        <v>-0.17104554196157382</v>
      </c>
      <c r="J860" s="280">
        <f t="shared" si="148"/>
        <v>5.2698274871214537</v>
      </c>
    </row>
    <row r="861" spans="2:10" x14ac:dyDescent="0.25">
      <c r="B861" s="280" t="str">
        <f t="shared" si="140"/>
        <v>Y 5</v>
      </c>
      <c r="C861" s="280">
        <f t="shared" si="141"/>
        <v>3845.9333641120347</v>
      </c>
      <c r="D861" s="280">
        <f t="shared" si="142"/>
        <v>4.8811897622743032</v>
      </c>
      <c r="E861" s="280">
        <f t="shared" si="143"/>
        <v>6.5000000000000002E-2</v>
      </c>
      <c r="F861" s="280">
        <f t="shared" si="147"/>
        <v>3.597064469494446</v>
      </c>
      <c r="G861" s="280">
        <f t="shared" si="144"/>
        <v>49762.042586673597</v>
      </c>
      <c r="H861" s="280">
        <f t="shared" si="145"/>
        <v>0.3886377248471507</v>
      </c>
      <c r="I861" s="280">
        <f t="shared" si="146"/>
        <v>-0.17104554196157382</v>
      </c>
      <c r="J861" s="280">
        <f t="shared" si="148"/>
        <v>5.2698274871214537</v>
      </c>
    </row>
    <row r="862" spans="2:10" x14ac:dyDescent="0.25">
      <c r="B862" s="280" t="str">
        <f t="shared" si="140"/>
        <v>Y 6</v>
      </c>
      <c r="C862" s="280">
        <f t="shared" si="141"/>
        <v>4154.4964929859725</v>
      </c>
      <c r="D862" s="280">
        <f t="shared" si="142"/>
        <v>5.2728125604562317</v>
      </c>
      <c r="E862" s="280">
        <f t="shared" si="143"/>
        <v>6.5000000000000002E-2</v>
      </c>
      <c r="F862" s="280">
        <f t="shared" si="147"/>
        <v>3.597064469494446</v>
      </c>
      <c r="G862" s="280">
        <f t="shared" si="144"/>
        <v>53754.501661233589</v>
      </c>
      <c r="H862" s="280">
        <f t="shared" si="145"/>
        <v>0.41981852311482248</v>
      </c>
      <c r="I862" s="280">
        <f t="shared" si="146"/>
        <v>-0.18476869902406945</v>
      </c>
      <c r="J862" s="280">
        <f t="shared" si="148"/>
        <v>5.6926310835710545</v>
      </c>
    </row>
    <row r="863" spans="2:10" x14ac:dyDescent="0.25">
      <c r="B863" s="280" t="str">
        <f t="shared" si="140"/>
        <v>Y 7</v>
      </c>
      <c r="C863" s="280">
        <f t="shared" si="141"/>
        <v>4154.4964929859725</v>
      </c>
      <c r="D863" s="280">
        <f t="shared" si="142"/>
        <v>5.2728125604562317</v>
      </c>
      <c r="E863" s="280">
        <f t="shared" si="143"/>
        <v>6.5000000000000002E-2</v>
      </c>
      <c r="F863" s="280">
        <f t="shared" si="147"/>
        <v>3.597064469494446</v>
      </c>
      <c r="G863" s="280">
        <f t="shared" si="144"/>
        <v>53754.501661233589</v>
      </c>
      <c r="H863" s="280">
        <f t="shared" si="145"/>
        <v>0.41981852311482248</v>
      </c>
      <c r="I863" s="280">
        <f t="shared" si="146"/>
        <v>-0.18476869902406945</v>
      </c>
      <c r="J863" s="280">
        <f t="shared" si="148"/>
        <v>5.6926310835710545</v>
      </c>
    </row>
    <row r="864" spans="2:10" x14ac:dyDescent="0.25">
      <c r="B864" s="280" t="str">
        <f t="shared" si="140"/>
        <v>Y 8</v>
      </c>
      <c r="C864" s="280">
        <f t="shared" si="141"/>
        <v>4154.4964929859725</v>
      </c>
      <c r="D864" s="280">
        <f t="shared" si="142"/>
        <v>5.2728125604562317</v>
      </c>
      <c r="E864" s="280">
        <f t="shared" si="143"/>
        <v>6.9349999999999996</v>
      </c>
      <c r="F864" s="280">
        <f t="shared" si="147"/>
        <v>-3.2729355305055536</v>
      </c>
      <c r="G864" s="280">
        <f t="shared" si="144"/>
        <v>44503.41090934087</v>
      </c>
      <c r="H864" s="280">
        <f t="shared" si="145"/>
        <v>-0.38198897248566283</v>
      </c>
      <c r="I864" s="280">
        <f t="shared" si="146"/>
        <v>0.16811932204433272</v>
      </c>
      <c r="J864" s="280">
        <f t="shared" si="148"/>
        <v>5.4409318825005641</v>
      </c>
    </row>
    <row r="865" spans="2:10" x14ac:dyDescent="0.25">
      <c r="B865" s="280" t="str">
        <f t="shared" si="140"/>
        <v>Y 9</v>
      </c>
      <c r="C865" s="280">
        <f t="shared" si="141"/>
        <v>4154.4964929859725</v>
      </c>
      <c r="D865" s="280">
        <f t="shared" si="142"/>
        <v>5.2728125604562317</v>
      </c>
      <c r="E865" s="280">
        <f t="shared" si="143"/>
        <v>6.9349999999999996</v>
      </c>
      <c r="F865" s="280">
        <f t="shared" si="147"/>
        <v>-3.2729355305055536</v>
      </c>
      <c r="G865" s="280">
        <f t="shared" si="144"/>
        <v>44503.41090934087</v>
      </c>
      <c r="H865" s="280">
        <f t="shared" si="145"/>
        <v>-0.38198897248566283</v>
      </c>
      <c r="I865" s="280">
        <f t="shared" si="146"/>
        <v>0.16811932204433272</v>
      </c>
      <c r="J865" s="280">
        <f t="shared" si="148"/>
        <v>5.4409318825005641</v>
      </c>
    </row>
    <row r="866" spans="2:10" x14ac:dyDescent="0.25">
      <c r="B866" s="280" t="str">
        <f t="shared" si="140"/>
        <v>Y 10</v>
      </c>
      <c r="C866" s="280">
        <f t="shared" si="141"/>
        <v>3250</v>
      </c>
      <c r="D866" s="280">
        <f t="shared" si="142"/>
        <v>4.1248418070431656</v>
      </c>
      <c r="E866" s="280">
        <f t="shared" si="143"/>
        <v>6.9349999999999996</v>
      </c>
      <c r="F866" s="280">
        <f t="shared" si="147"/>
        <v>-3.2729355305055536</v>
      </c>
      <c r="G866" s="280">
        <f t="shared" si="144"/>
        <v>34814.347707248431</v>
      </c>
      <c r="H866" s="280">
        <f t="shared" si="145"/>
        <v>-0.29882421676714988</v>
      </c>
      <c r="I866" s="280">
        <f t="shared" si="146"/>
        <v>0.13151721214990716</v>
      </c>
      <c r="J866" s="280">
        <f t="shared" si="148"/>
        <v>4.2563590191930727</v>
      </c>
    </row>
    <row r="867" spans="2:10" x14ac:dyDescent="0.25">
      <c r="B867" s="280" t="str">
        <f t="shared" si="140"/>
        <v>Y 11</v>
      </c>
      <c r="C867" s="280">
        <f t="shared" si="141"/>
        <v>3845.9333641120347</v>
      </c>
      <c r="D867" s="280">
        <f t="shared" si="142"/>
        <v>4.8811897622743032</v>
      </c>
      <c r="E867" s="280">
        <f t="shared" si="143"/>
        <v>6.9349999999999996</v>
      </c>
      <c r="F867" s="280">
        <f t="shared" si="147"/>
        <v>-3.2729355305055536</v>
      </c>
      <c r="G867" s="280">
        <f t="shared" si="144"/>
        <v>41198.049660647404</v>
      </c>
      <c r="H867" s="280">
        <f t="shared" si="145"/>
        <v>-0.35361785392905504</v>
      </c>
      <c r="I867" s="280">
        <f t="shared" si="146"/>
        <v>0.15563274897302418</v>
      </c>
      <c r="J867" s="280">
        <f t="shared" si="148"/>
        <v>5.036822511247327</v>
      </c>
    </row>
    <row r="868" spans="2:10" x14ac:dyDescent="0.25">
      <c r="B868" s="280" t="str">
        <f t="shared" si="140"/>
        <v>Y 12</v>
      </c>
      <c r="C868" s="280">
        <f t="shared" si="141"/>
        <v>3845.9333641120347</v>
      </c>
      <c r="D868" s="280">
        <f t="shared" si="142"/>
        <v>4.8811897622743032</v>
      </c>
      <c r="E868" s="280">
        <f t="shared" si="143"/>
        <v>6.9349999999999996</v>
      </c>
      <c r="F868" s="280">
        <f t="shared" si="147"/>
        <v>-3.2729355305055536</v>
      </c>
      <c r="G868" s="280">
        <f t="shared" si="144"/>
        <v>41198.049660647404</v>
      </c>
      <c r="H868" s="280">
        <f t="shared" si="145"/>
        <v>-0.35361785392905504</v>
      </c>
      <c r="I868" s="280">
        <f t="shared" si="146"/>
        <v>0.15563274897302418</v>
      </c>
      <c r="J868" s="280">
        <f t="shared" si="148"/>
        <v>5.036822511247327</v>
      </c>
    </row>
    <row r="869" spans="2:10" x14ac:dyDescent="0.25">
      <c r="B869" s="280" t="str">
        <f t="shared" si="140"/>
        <v>Y 13</v>
      </c>
      <c r="C869" s="280">
        <f t="shared" si="141"/>
        <v>3845.9333641120347</v>
      </c>
      <c r="D869" s="280">
        <f t="shared" si="142"/>
        <v>4.8811897622743032</v>
      </c>
      <c r="E869" s="280">
        <f t="shared" si="143"/>
        <v>6.9349999999999996</v>
      </c>
      <c r="F869" s="280">
        <f t="shared" si="147"/>
        <v>-3.2729355305055536</v>
      </c>
      <c r="G869" s="280">
        <f t="shared" si="144"/>
        <v>41198.049660647404</v>
      </c>
      <c r="H869" s="280">
        <f t="shared" si="145"/>
        <v>-0.35361785392905504</v>
      </c>
      <c r="I869" s="280">
        <f t="shared" si="146"/>
        <v>0.15563274897302418</v>
      </c>
      <c r="J869" s="280">
        <f t="shared" si="148"/>
        <v>5.036822511247327</v>
      </c>
    </row>
    <row r="870" spans="2:10" x14ac:dyDescent="0.25">
      <c r="B870" s="280" t="str">
        <f t="shared" si="140"/>
        <v>Y 14</v>
      </c>
      <c r="C870" s="280">
        <f t="shared" si="141"/>
        <v>3250</v>
      </c>
      <c r="D870" s="280">
        <f t="shared" si="142"/>
        <v>4.1248418070431656</v>
      </c>
      <c r="E870" s="280">
        <f t="shared" si="143"/>
        <v>6.9349999999999996</v>
      </c>
      <c r="F870" s="280">
        <f t="shared" si="147"/>
        <v>-3.2729355305055536</v>
      </c>
      <c r="G870" s="280">
        <f t="shared" si="144"/>
        <v>34814.347707248431</v>
      </c>
      <c r="H870" s="280">
        <f t="shared" si="145"/>
        <v>-0.29882421676714988</v>
      </c>
      <c r="I870" s="280">
        <f t="shared" si="146"/>
        <v>0.13151721214990716</v>
      </c>
      <c r="J870" s="280">
        <f t="shared" si="148"/>
        <v>4.2563590191930727</v>
      </c>
    </row>
    <row r="871" spans="2:10" x14ac:dyDescent="0.25">
      <c r="B871" s="280" t="str">
        <f t="shared" si="140"/>
        <v>Y 15</v>
      </c>
      <c r="C871" s="280">
        <f t="shared" si="141"/>
        <v>2420.3629032258068</v>
      </c>
      <c r="D871" s="280">
        <f t="shared" si="142"/>
        <v>3.0718812589052855</v>
      </c>
      <c r="E871" s="280">
        <f t="shared" si="143"/>
        <v>6.9349999999999996</v>
      </c>
      <c r="F871" s="280">
        <f t="shared" si="147"/>
        <v>-3.2729355305055536</v>
      </c>
      <c r="G871" s="280">
        <f t="shared" si="144"/>
        <v>25927.186366347236</v>
      </c>
      <c r="H871" s="280">
        <f t="shared" si="145"/>
        <v>-0.22254247656883591</v>
      </c>
      <c r="I871" s="280">
        <f t="shared" si="146"/>
        <v>9.7944425053327275E-2</v>
      </c>
      <c r="J871" s="280">
        <f t="shared" si="148"/>
        <v>3.1698256839586127</v>
      </c>
    </row>
    <row r="872" spans="2:10" x14ac:dyDescent="0.25">
      <c r="B872" s="280" t="str">
        <f t="shared" si="140"/>
        <v>Y 16</v>
      </c>
      <c r="C872" s="280">
        <f t="shared" si="141"/>
        <v>2420.3629032258068</v>
      </c>
      <c r="D872" s="280">
        <f t="shared" si="142"/>
        <v>3.0718812589052855</v>
      </c>
      <c r="E872" s="280">
        <f t="shared" si="143"/>
        <v>3.4350000000000001</v>
      </c>
      <c r="F872" s="280">
        <f t="shared" si="147"/>
        <v>0.22706446949444592</v>
      </c>
      <c r="G872" s="280">
        <f t="shared" si="144"/>
        <v>124.78973206614194</v>
      </c>
      <c r="H872" s="280">
        <f t="shared" si="145"/>
        <v>1.5439194848508839E-2</v>
      </c>
      <c r="I872" s="280">
        <f t="shared" si="146"/>
        <v>-6.7950311600659683E-3</v>
      </c>
      <c r="J872" s="280">
        <f t="shared" si="148"/>
        <v>3.0873204537537942</v>
      </c>
    </row>
    <row r="873" spans="2:10" x14ac:dyDescent="0.25">
      <c r="B873" s="280" t="str">
        <f t="shared" si="140"/>
        <v>Y 17</v>
      </c>
      <c r="C873" s="280">
        <f t="shared" si="141"/>
        <v>3845.9333641120347</v>
      </c>
      <c r="D873" s="280">
        <f t="shared" si="142"/>
        <v>4.8811897622743032</v>
      </c>
      <c r="E873" s="280">
        <f t="shared" si="143"/>
        <v>3.4350000000000001</v>
      </c>
      <c r="F873" s="280">
        <f t="shared" si="147"/>
        <v>0.22706446949444592</v>
      </c>
      <c r="G873" s="280">
        <f t="shared" si="144"/>
        <v>198.28968350660659</v>
      </c>
      <c r="H873" s="280">
        <f t="shared" si="145"/>
        <v>2.4532732055911513E-2</v>
      </c>
      <c r="I873" s="280">
        <f t="shared" si="146"/>
        <v>-1.079723913048279E-2</v>
      </c>
      <c r="J873" s="280">
        <f t="shared" si="148"/>
        <v>4.9057224943302149</v>
      </c>
    </row>
    <row r="874" spans="2:10" x14ac:dyDescent="0.25">
      <c r="B874" s="280" t="str">
        <f t="shared" si="140"/>
        <v>Y 18</v>
      </c>
      <c r="C874" s="280">
        <f t="shared" si="141"/>
        <v>4154.4964929859725</v>
      </c>
      <c r="D874" s="280">
        <f t="shared" si="142"/>
        <v>5.2728125604562317</v>
      </c>
      <c r="E874" s="280">
        <f t="shared" si="143"/>
        <v>3.4350000000000001</v>
      </c>
      <c r="F874" s="280">
        <f t="shared" si="147"/>
        <v>0.22706446949444592</v>
      </c>
      <c r="G874" s="280">
        <f t="shared" si="144"/>
        <v>214.19866563748863</v>
      </c>
      <c r="H874" s="280">
        <f t="shared" si="145"/>
        <v>2.6501017994933696E-2</v>
      </c>
      <c r="I874" s="280">
        <f t="shared" si="146"/>
        <v>-1.1663512561112314E-2</v>
      </c>
      <c r="J874" s="280">
        <f t="shared" si="148"/>
        <v>5.2993135784511658</v>
      </c>
    </row>
    <row r="876" spans="2:10" x14ac:dyDescent="0.25">
      <c r="B876" s="2" t="s">
        <v>440</v>
      </c>
    </row>
    <row r="877" spans="2:10" x14ac:dyDescent="0.25">
      <c r="B877" s="281" t="s">
        <v>30</v>
      </c>
      <c r="C877" s="281" t="s">
        <v>247</v>
      </c>
      <c r="D877" s="281" t="s">
        <v>317</v>
      </c>
      <c r="E877" s="281" t="s">
        <v>318</v>
      </c>
      <c r="F877" s="281" t="s">
        <v>319</v>
      </c>
      <c r="G877" s="281" t="s">
        <v>327</v>
      </c>
      <c r="H877" s="334" t="s">
        <v>320</v>
      </c>
      <c r="I877" s="334"/>
      <c r="J877" s="281" t="s">
        <v>329</v>
      </c>
    </row>
    <row r="878" spans="2:10" x14ac:dyDescent="0.25">
      <c r="B878" s="280" t="str">
        <f>Q79</f>
        <v xml:space="preserve">X 1 </v>
      </c>
      <c r="C878" s="280">
        <f>G628</f>
        <v>2687.2781327653538</v>
      </c>
      <c r="D878" s="280">
        <f>(C878/(SUM($C$878:$C$887)))*$J$736</f>
        <v>4.1877730290296267</v>
      </c>
      <c r="E878" s="280">
        <f>F628</f>
        <v>4.1349999999999998</v>
      </c>
      <c r="F878" s="280">
        <f>$G$665-E878</f>
        <v>8.075938358975117</v>
      </c>
      <c r="G878" s="280">
        <f>(C878)*(F878)^2</f>
        <v>175266.37691159893</v>
      </c>
      <c r="H878" s="280">
        <f>(C878*F878*$I$751)/(SUM($G$878:$G$887)+SUM($G$891:$G$908))</f>
        <v>2.9276829424400481</v>
      </c>
      <c r="I878" s="280">
        <f>(C878*F878*$J$751)/(SUM($G$878:$G$887)+SUM($G$891:$G$908))</f>
        <v>1.6494470267416912</v>
      </c>
      <c r="J878" s="280">
        <f>D878+MAX(H878:I878)</f>
        <v>7.1154559714696752</v>
      </c>
    </row>
    <row r="879" spans="2:10" x14ac:dyDescent="0.25">
      <c r="B879" s="280" t="str">
        <f t="shared" ref="B879:B887" si="149">Q80</f>
        <v xml:space="preserve">X 2 </v>
      </c>
      <c r="C879" s="280">
        <f t="shared" ref="C879:C887" si="150">G629</f>
        <v>2687.2781327653538</v>
      </c>
      <c r="D879" s="280">
        <f t="shared" ref="D879:D887" si="151">(C879/(SUM($C$878:$C$887)))*$J$736</f>
        <v>4.1877730290296267</v>
      </c>
      <c r="E879" s="280">
        <f t="shared" ref="E879:E887" si="152">F629</f>
        <v>8.7349999999999994</v>
      </c>
      <c r="F879" s="280">
        <f t="shared" ref="F879:F887" si="153">$G$665-E879</f>
        <v>3.4759383589751174</v>
      </c>
      <c r="G879" s="280">
        <f t="shared" ref="G879:G887" si="154">(C879)*(F879)^2</f>
        <v>32468.090707474119</v>
      </c>
      <c r="H879" s="280">
        <f t="shared" ref="H879:H887" si="155">(C879*F879*$I$751)/(SUM($G$878:$G$887)+SUM($G$891:$G$908))</f>
        <v>1.2600944918351202</v>
      </c>
      <c r="I879" s="280">
        <f t="shared" ref="I879:I887" si="156">(C879*F879*$J$751)/(SUM($G$878:$G$887)+SUM($G$891:$G$908))</f>
        <v>0.70993312931582342</v>
      </c>
      <c r="J879" s="280">
        <f t="shared" ref="J879:J887" si="157">D879+MAX(H879:I879)</f>
        <v>5.4478675208647473</v>
      </c>
    </row>
    <row r="880" spans="2:10" x14ac:dyDescent="0.25">
      <c r="B880" s="280" t="str">
        <f t="shared" si="149"/>
        <v xml:space="preserve">X 3 </v>
      </c>
      <c r="C880" s="280">
        <f t="shared" si="150"/>
        <v>2687.2781327653538</v>
      </c>
      <c r="D880" s="280">
        <f t="shared" si="151"/>
        <v>4.1877730290296267</v>
      </c>
      <c r="E880" s="280">
        <f t="shared" si="152"/>
        <v>11.035</v>
      </c>
      <c r="F880" s="280">
        <f t="shared" si="153"/>
        <v>1.1759383589751167</v>
      </c>
      <c r="G880" s="280">
        <f t="shared" si="154"/>
        <v>3716.0515723978783</v>
      </c>
      <c r="H880" s="280">
        <f t="shared" si="155"/>
        <v>0.42630026653265579</v>
      </c>
      <c r="I880" s="280">
        <f t="shared" si="156"/>
        <v>0.24017618060288937</v>
      </c>
      <c r="J880" s="280">
        <f t="shared" si="157"/>
        <v>4.6140732955622825</v>
      </c>
    </row>
    <row r="881" spans="2:10" x14ac:dyDescent="0.25">
      <c r="B881" s="280" t="str">
        <f t="shared" si="149"/>
        <v>X 4</v>
      </c>
      <c r="C881" s="280">
        <f t="shared" si="150"/>
        <v>2687.2781327653538</v>
      </c>
      <c r="D881" s="280">
        <f t="shared" si="151"/>
        <v>4.1877730290296267</v>
      </c>
      <c r="E881" s="280">
        <f t="shared" si="152"/>
        <v>12.965</v>
      </c>
      <c r="F881" s="280">
        <f t="shared" si="153"/>
        <v>-0.75406164102488304</v>
      </c>
      <c r="G881" s="280">
        <f t="shared" si="154"/>
        <v>1528.0104201778529</v>
      </c>
      <c r="H881" s="280">
        <f t="shared" si="155"/>
        <v>-0.27336184426462917</v>
      </c>
      <c r="I881" s="280">
        <f t="shared" si="156"/>
        <v>-0.15401117201274642</v>
      </c>
      <c r="J881" s="280">
        <f>D881</f>
        <v>4.1877730290296267</v>
      </c>
    </row>
    <row r="882" spans="2:10" x14ac:dyDescent="0.25">
      <c r="B882" s="280" t="str">
        <f t="shared" si="149"/>
        <v>X 5</v>
      </c>
      <c r="C882" s="280">
        <f t="shared" si="150"/>
        <v>2619.5882591781237</v>
      </c>
      <c r="D882" s="280">
        <f t="shared" si="151"/>
        <v>4.0822871757081023</v>
      </c>
      <c r="E882" s="280">
        <f t="shared" si="152"/>
        <v>17.934999999999999</v>
      </c>
      <c r="F882" s="280">
        <f t="shared" si="153"/>
        <v>-5.7240616410248819</v>
      </c>
      <c r="G882" s="280">
        <f t="shared" si="154"/>
        <v>85830.49933675387</v>
      </c>
      <c r="H882" s="280">
        <f t="shared" si="155"/>
        <v>-2.0228131394911912</v>
      </c>
      <c r="I882" s="280">
        <f t="shared" si="156"/>
        <v>-1.1396463292596086</v>
      </c>
      <c r="J882" s="280">
        <f>D882</f>
        <v>4.0822871757081023</v>
      </c>
    </row>
    <row r="883" spans="2:10" x14ac:dyDescent="0.25">
      <c r="B883" s="280" t="str">
        <f t="shared" si="149"/>
        <v>X 6</v>
      </c>
      <c r="C883" s="280">
        <f t="shared" si="150"/>
        <v>5444.2616959064326</v>
      </c>
      <c r="D883" s="280">
        <f t="shared" si="151"/>
        <v>8.4841728941671981</v>
      </c>
      <c r="E883" s="280">
        <f t="shared" si="152"/>
        <v>17.934999999999999</v>
      </c>
      <c r="F883" s="280">
        <f t="shared" si="153"/>
        <v>-5.7240616410248819</v>
      </c>
      <c r="G883" s="280">
        <f t="shared" si="154"/>
        <v>178380.59024826228</v>
      </c>
      <c r="H883" s="280">
        <f t="shared" si="155"/>
        <v>-4.2039904762602989</v>
      </c>
      <c r="I883" s="280">
        <f t="shared" si="156"/>
        <v>-2.3685145310641622</v>
      </c>
      <c r="J883" s="280">
        <f>D883</f>
        <v>8.4841728941671981</v>
      </c>
    </row>
    <row r="884" spans="2:10" x14ac:dyDescent="0.25">
      <c r="B884" s="280" t="str">
        <f t="shared" si="149"/>
        <v>X 7</v>
      </c>
      <c r="C884" s="280">
        <f t="shared" si="150"/>
        <v>2755.58688613709</v>
      </c>
      <c r="D884" s="280">
        <f t="shared" si="151"/>
        <v>4.2942233259039675</v>
      </c>
      <c r="E884" s="280">
        <f t="shared" si="152"/>
        <v>17.934999999999999</v>
      </c>
      <c r="F884" s="280">
        <f t="shared" si="153"/>
        <v>-5.7240616410248819</v>
      </c>
      <c r="G884" s="280">
        <f t="shared" si="154"/>
        <v>90286.478256381204</v>
      </c>
      <c r="H884" s="280">
        <f t="shared" si="155"/>
        <v>-2.1278295704518602</v>
      </c>
      <c r="I884" s="280">
        <f t="shared" si="156"/>
        <v>-1.1988122441529516</v>
      </c>
      <c r="J884" s="280">
        <f>D884</f>
        <v>4.2942233259039675</v>
      </c>
    </row>
    <row r="885" spans="2:10" x14ac:dyDescent="0.25">
      <c r="B885" s="280" t="str">
        <f t="shared" si="149"/>
        <v>X 8</v>
      </c>
      <c r="C885" s="280">
        <f t="shared" si="150"/>
        <v>2755.58688613709</v>
      </c>
      <c r="D885" s="280">
        <f t="shared" si="151"/>
        <v>4.2942233259039675</v>
      </c>
      <c r="E885" s="280">
        <f t="shared" si="152"/>
        <v>12.965</v>
      </c>
      <c r="F885" s="280">
        <f t="shared" si="153"/>
        <v>-0.75406164102488304</v>
      </c>
      <c r="G885" s="280">
        <f t="shared" si="154"/>
        <v>1566.8513892866079</v>
      </c>
      <c r="H885" s="280">
        <f t="shared" si="155"/>
        <v>-0.28031051346765656</v>
      </c>
      <c r="I885" s="280">
        <f t="shared" si="156"/>
        <v>-0.15792602959195978</v>
      </c>
      <c r="J885" s="280">
        <f>D885</f>
        <v>4.2942233259039675</v>
      </c>
    </row>
    <row r="886" spans="2:10" x14ac:dyDescent="0.25">
      <c r="B886" s="280" t="str">
        <f t="shared" si="149"/>
        <v>X 9</v>
      </c>
      <c r="C886" s="280">
        <f t="shared" si="150"/>
        <v>2755.58688613709</v>
      </c>
      <c r="D886" s="280">
        <f t="shared" si="151"/>
        <v>4.2942233259039675</v>
      </c>
      <c r="E886" s="280">
        <f t="shared" si="152"/>
        <v>8.7349999999999994</v>
      </c>
      <c r="F886" s="280">
        <f t="shared" si="153"/>
        <v>3.4759383589751174</v>
      </c>
      <c r="G886" s="280">
        <f t="shared" si="154"/>
        <v>33293.407139571798</v>
      </c>
      <c r="H886" s="280">
        <f t="shared" si="155"/>
        <v>1.2921252231607505</v>
      </c>
      <c r="I886" s="280">
        <f t="shared" si="156"/>
        <v>0.72797913893781818</v>
      </c>
      <c r="J886" s="280">
        <f t="shared" si="157"/>
        <v>5.5863485490647182</v>
      </c>
    </row>
    <row r="887" spans="2:10" x14ac:dyDescent="0.25">
      <c r="B887" s="280" t="str">
        <f t="shared" si="149"/>
        <v>X 10</v>
      </c>
      <c r="C887" s="280">
        <f t="shared" si="150"/>
        <v>2755.58688613709</v>
      </c>
      <c r="D887" s="280">
        <f t="shared" si="151"/>
        <v>4.2942233259039675</v>
      </c>
      <c r="E887" s="280">
        <f t="shared" si="152"/>
        <v>4.1349999999999998</v>
      </c>
      <c r="F887" s="280">
        <f t="shared" si="153"/>
        <v>8.075938358975117</v>
      </c>
      <c r="G887" s="280">
        <f t="shared" si="154"/>
        <v>179721.52711314955</v>
      </c>
      <c r="H887" s="280">
        <f t="shared" si="155"/>
        <v>3.0021026199670553</v>
      </c>
      <c r="I887" s="280">
        <f t="shared" si="156"/>
        <v>1.691374830483203</v>
      </c>
      <c r="J887" s="280">
        <f t="shared" si="157"/>
        <v>7.2963259458710228</v>
      </c>
    </row>
    <row r="889" spans="2:10" x14ac:dyDescent="0.25">
      <c r="B889" s="2" t="s">
        <v>441</v>
      </c>
    </row>
    <row r="890" spans="2:10" x14ac:dyDescent="0.25">
      <c r="B890" s="281" t="s">
        <v>30</v>
      </c>
      <c r="C890" s="281" t="s">
        <v>248</v>
      </c>
      <c r="D890" s="281" t="s">
        <v>323</v>
      </c>
      <c r="E890" s="281" t="s">
        <v>324</v>
      </c>
      <c r="F890" s="281" t="s">
        <v>325</v>
      </c>
      <c r="G890" s="281" t="s">
        <v>326</v>
      </c>
      <c r="H890" s="334" t="s">
        <v>328</v>
      </c>
      <c r="I890" s="334"/>
      <c r="J890" s="281" t="s">
        <v>321</v>
      </c>
    </row>
    <row r="891" spans="2:10" x14ac:dyDescent="0.25">
      <c r="B891" s="280" t="str">
        <f>S79</f>
        <v xml:space="preserve">Y 1 </v>
      </c>
      <c r="C891" s="280">
        <f>H638</f>
        <v>2420.3629032258068</v>
      </c>
      <c r="D891" s="280">
        <f>(C891/(SUM($C$891:$C$908)))*$J$736</f>
        <v>1.7391739268513047</v>
      </c>
      <c r="E891" s="280">
        <f>E638</f>
        <v>6.5000000000000002E-2</v>
      </c>
      <c r="F891" s="280">
        <f>$G$664-E891</f>
        <v>3.597064469494446</v>
      </c>
      <c r="G891" s="280">
        <f t="shared" ref="G891:G908" si="158">(C891)*(F891)^2</f>
        <v>31316.76772910904</v>
      </c>
      <c r="H891" s="280">
        <f>(C891*F891*$I$758)/(SUM($G$878:$G$887)+SUM($G$891:$G$908))</f>
        <v>0.13847210023853868</v>
      </c>
      <c r="I891" s="280">
        <f>(C891*F891*$J$758)/(SUM($G$878:$G$887)+SUM($G$891:$G$908))</f>
        <v>-6.0943737361506593E-2</v>
      </c>
      <c r="J891" s="280">
        <f>D891+MAX(H891:I891)</f>
        <v>1.8776460270898434</v>
      </c>
    </row>
    <row r="892" spans="2:10" x14ac:dyDescent="0.25">
      <c r="B892" s="280" t="str">
        <f t="shared" ref="B892:B908" si="159">S80</f>
        <v xml:space="preserve">Y 2 </v>
      </c>
      <c r="C892" s="280">
        <f t="shared" ref="C892:C908" si="160">H639</f>
        <v>3250</v>
      </c>
      <c r="D892" s="280">
        <f t="shared" ref="D892:D908" si="161">(C892/(SUM($C$891:$C$908)))*$J$736</f>
        <v>2.3353172595454419</v>
      </c>
      <c r="E892" s="280">
        <f t="shared" ref="E892:E908" si="162">E639</f>
        <v>6.5000000000000002E-2</v>
      </c>
      <c r="F892" s="280">
        <f t="shared" ref="F892:F908" si="163">$G$664-E892</f>
        <v>3.597064469494446</v>
      </c>
      <c r="G892" s="280">
        <f t="shared" si="158"/>
        <v>42051.336592522923</v>
      </c>
      <c r="H892" s="280">
        <f t="shared" ref="H892:H908" si="164">(C892*F892*$I$758)/(SUM($G$878:$G$887)+SUM($G$891:$G$908))</f>
        <v>0.18593671435612188</v>
      </c>
      <c r="I892" s="280">
        <f t="shared" ref="I892:I908" si="165">(C892*F892*$J$758)/(SUM($G$878:$G$887)+SUM($G$891:$G$908))</f>
        <v>-8.183365649874938E-2</v>
      </c>
      <c r="J892" s="280">
        <f t="shared" ref="J892:J908" si="166">D892+MAX(H892:I892)</f>
        <v>2.5212539739015636</v>
      </c>
    </row>
    <row r="893" spans="2:10" x14ac:dyDescent="0.25">
      <c r="B893" s="280" t="str">
        <f t="shared" si="159"/>
        <v xml:space="preserve">Y 3 </v>
      </c>
      <c r="C893" s="280">
        <f t="shared" si="160"/>
        <v>3845.9333641120347</v>
      </c>
      <c r="D893" s="280">
        <f t="shared" si="161"/>
        <v>2.7635306351607691</v>
      </c>
      <c r="E893" s="280">
        <f t="shared" si="162"/>
        <v>6.5000000000000002E-2</v>
      </c>
      <c r="F893" s="280">
        <f t="shared" si="163"/>
        <v>3.597064469494446</v>
      </c>
      <c r="G893" s="280">
        <f t="shared" si="158"/>
        <v>49762.042586673597</v>
      </c>
      <c r="H893" s="280">
        <f t="shared" si="164"/>
        <v>0.22003083487863948</v>
      </c>
      <c r="I893" s="280">
        <f t="shared" si="165"/>
        <v>-9.6839012257176574E-2</v>
      </c>
      <c r="J893" s="280">
        <f t="shared" si="166"/>
        <v>2.9835614700394086</v>
      </c>
    </row>
    <row r="894" spans="2:10" x14ac:dyDescent="0.25">
      <c r="B894" s="280" t="str">
        <f t="shared" si="159"/>
        <v>Y 4</v>
      </c>
      <c r="C894" s="280">
        <f t="shared" si="160"/>
        <v>3845.9333641120347</v>
      </c>
      <c r="D894" s="280">
        <f t="shared" si="161"/>
        <v>2.7635306351607691</v>
      </c>
      <c r="E894" s="280">
        <f t="shared" si="162"/>
        <v>6.5000000000000002E-2</v>
      </c>
      <c r="F894" s="280">
        <f t="shared" si="163"/>
        <v>3.597064469494446</v>
      </c>
      <c r="G894" s="280">
        <f t="shared" si="158"/>
        <v>49762.042586673597</v>
      </c>
      <c r="H894" s="280">
        <f t="shared" si="164"/>
        <v>0.22003083487863948</v>
      </c>
      <c r="I894" s="280">
        <f t="shared" si="165"/>
        <v>-9.6839012257176574E-2</v>
      </c>
      <c r="J894" s="280">
        <f t="shared" si="166"/>
        <v>2.9835614700394086</v>
      </c>
    </row>
    <row r="895" spans="2:10" x14ac:dyDescent="0.25">
      <c r="B895" s="280" t="str">
        <f t="shared" si="159"/>
        <v>Y 5</v>
      </c>
      <c r="C895" s="280">
        <f t="shared" si="160"/>
        <v>3845.9333641120347</v>
      </c>
      <c r="D895" s="280">
        <f t="shared" si="161"/>
        <v>2.7635306351607691</v>
      </c>
      <c r="E895" s="280">
        <f t="shared" si="162"/>
        <v>6.5000000000000002E-2</v>
      </c>
      <c r="F895" s="280">
        <f t="shared" si="163"/>
        <v>3.597064469494446</v>
      </c>
      <c r="G895" s="280">
        <f t="shared" si="158"/>
        <v>49762.042586673597</v>
      </c>
      <c r="H895" s="280">
        <f t="shared" si="164"/>
        <v>0.22003083487863948</v>
      </c>
      <c r="I895" s="280">
        <f t="shared" si="165"/>
        <v>-9.6839012257176574E-2</v>
      </c>
      <c r="J895" s="280">
        <f t="shared" si="166"/>
        <v>2.9835614700394086</v>
      </c>
    </row>
    <row r="896" spans="2:10" x14ac:dyDescent="0.25">
      <c r="B896" s="280" t="str">
        <f t="shared" si="159"/>
        <v>Y 6</v>
      </c>
      <c r="C896" s="280">
        <f t="shared" si="160"/>
        <v>4154.4964929859725</v>
      </c>
      <c r="D896" s="280">
        <f t="shared" si="161"/>
        <v>2.9852514968588153</v>
      </c>
      <c r="E896" s="280">
        <f t="shared" si="162"/>
        <v>6.5000000000000002E-2</v>
      </c>
      <c r="F896" s="280">
        <f t="shared" si="163"/>
        <v>3.597064469494446</v>
      </c>
      <c r="G896" s="280">
        <f t="shared" si="158"/>
        <v>53754.501661233589</v>
      </c>
      <c r="H896" s="280">
        <f t="shared" si="164"/>
        <v>0.23768413160302859</v>
      </c>
      <c r="I896" s="280">
        <f t="shared" si="165"/>
        <v>-0.10460850428685324</v>
      </c>
      <c r="J896" s="280">
        <f t="shared" si="166"/>
        <v>3.222935628461844</v>
      </c>
    </row>
    <row r="897" spans="2:10" x14ac:dyDescent="0.25">
      <c r="B897" s="280" t="str">
        <f t="shared" si="159"/>
        <v>Y 7</v>
      </c>
      <c r="C897" s="280">
        <f t="shared" si="160"/>
        <v>4154.4964929859725</v>
      </c>
      <c r="D897" s="280">
        <f t="shared" si="161"/>
        <v>2.9852514968588153</v>
      </c>
      <c r="E897" s="280">
        <f t="shared" si="162"/>
        <v>6.5000000000000002E-2</v>
      </c>
      <c r="F897" s="280">
        <f t="shared" si="163"/>
        <v>3.597064469494446</v>
      </c>
      <c r="G897" s="280">
        <f t="shared" si="158"/>
        <v>53754.501661233589</v>
      </c>
      <c r="H897" s="280">
        <f t="shared" si="164"/>
        <v>0.23768413160302859</v>
      </c>
      <c r="I897" s="280">
        <f t="shared" si="165"/>
        <v>-0.10460850428685324</v>
      </c>
      <c r="J897" s="280">
        <f t="shared" si="166"/>
        <v>3.222935628461844</v>
      </c>
    </row>
    <row r="898" spans="2:10" x14ac:dyDescent="0.25">
      <c r="B898" s="280" t="str">
        <f t="shared" si="159"/>
        <v>Y 8</v>
      </c>
      <c r="C898" s="280">
        <f t="shared" si="160"/>
        <v>4154.4964929859725</v>
      </c>
      <c r="D898" s="280">
        <f t="shared" si="161"/>
        <v>2.9852514968588153</v>
      </c>
      <c r="E898" s="280">
        <f t="shared" si="162"/>
        <v>6.9349999999999996</v>
      </c>
      <c r="F898" s="280">
        <f t="shared" si="163"/>
        <v>-3.2729355305055536</v>
      </c>
      <c r="G898" s="280">
        <f t="shared" si="158"/>
        <v>44503.41090934087</v>
      </c>
      <c r="H898" s="280">
        <f t="shared" si="164"/>
        <v>-0.21626658236410329</v>
      </c>
      <c r="I898" s="280">
        <f t="shared" si="165"/>
        <v>9.5182305843299009E-2</v>
      </c>
      <c r="J898" s="280">
        <f t="shared" si="166"/>
        <v>3.0804338027021143</v>
      </c>
    </row>
    <row r="899" spans="2:10" x14ac:dyDescent="0.25">
      <c r="B899" s="280" t="str">
        <f t="shared" si="159"/>
        <v>Y 9</v>
      </c>
      <c r="C899" s="280">
        <f t="shared" si="160"/>
        <v>4154.4964929859725</v>
      </c>
      <c r="D899" s="280">
        <f t="shared" si="161"/>
        <v>2.9852514968588153</v>
      </c>
      <c r="E899" s="280">
        <f t="shared" si="162"/>
        <v>6.9349999999999996</v>
      </c>
      <c r="F899" s="280">
        <f t="shared" si="163"/>
        <v>-3.2729355305055536</v>
      </c>
      <c r="G899" s="280">
        <f t="shared" si="158"/>
        <v>44503.41090934087</v>
      </c>
      <c r="H899" s="280">
        <f t="shared" si="164"/>
        <v>-0.21626658236410329</v>
      </c>
      <c r="I899" s="280">
        <f t="shared" si="165"/>
        <v>9.5182305843299009E-2</v>
      </c>
      <c r="J899" s="280">
        <f t="shared" si="166"/>
        <v>3.0804338027021143</v>
      </c>
    </row>
    <row r="900" spans="2:10" x14ac:dyDescent="0.25">
      <c r="B900" s="280" t="str">
        <f t="shared" si="159"/>
        <v>Y 10</v>
      </c>
      <c r="C900" s="280">
        <f t="shared" si="160"/>
        <v>3250</v>
      </c>
      <c r="D900" s="280">
        <f t="shared" si="161"/>
        <v>2.3353172595454419</v>
      </c>
      <c r="E900" s="280">
        <f t="shared" si="162"/>
        <v>6.9349999999999996</v>
      </c>
      <c r="F900" s="280">
        <f t="shared" si="163"/>
        <v>-3.2729355305055536</v>
      </c>
      <c r="G900" s="280">
        <f t="shared" si="158"/>
        <v>34814.347707248431</v>
      </c>
      <c r="H900" s="280">
        <f t="shared" si="164"/>
        <v>-0.16918208833970216</v>
      </c>
      <c r="I900" s="280">
        <f t="shared" si="165"/>
        <v>7.4459683505085153E-2</v>
      </c>
      <c r="J900" s="280">
        <f t="shared" si="166"/>
        <v>2.4097769430505269</v>
      </c>
    </row>
    <row r="901" spans="2:10" x14ac:dyDescent="0.25">
      <c r="B901" s="280" t="str">
        <f t="shared" si="159"/>
        <v>Y 11</v>
      </c>
      <c r="C901" s="280">
        <f t="shared" si="160"/>
        <v>3845.9333641120347</v>
      </c>
      <c r="D901" s="280">
        <f t="shared" si="161"/>
        <v>2.7635306351607691</v>
      </c>
      <c r="E901" s="280">
        <f t="shared" si="162"/>
        <v>6.9349999999999996</v>
      </c>
      <c r="F901" s="280">
        <f t="shared" si="163"/>
        <v>-3.2729355305055536</v>
      </c>
      <c r="G901" s="280">
        <f t="shared" si="158"/>
        <v>41198.049660647404</v>
      </c>
      <c r="H901" s="280">
        <f t="shared" si="164"/>
        <v>-0.20020401174024932</v>
      </c>
      <c r="I901" s="280">
        <f t="shared" si="165"/>
        <v>8.8112917253362955E-2</v>
      </c>
      <c r="J901" s="280">
        <f t="shared" si="166"/>
        <v>2.8516435524141319</v>
      </c>
    </row>
    <row r="902" spans="2:10" x14ac:dyDescent="0.25">
      <c r="B902" s="280" t="str">
        <f t="shared" si="159"/>
        <v>Y 12</v>
      </c>
      <c r="C902" s="280">
        <f t="shared" si="160"/>
        <v>3845.9333641120347</v>
      </c>
      <c r="D902" s="280">
        <f t="shared" si="161"/>
        <v>2.7635306351607691</v>
      </c>
      <c r="E902" s="280">
        <f t="shared" si="162"/>
        <v>6.9349999999999996</v>
      </c>
      <c r="F902" s="280">
        <f t="shared" si="163"/>
        <v>-3.2729355305055536</v>
      </c>
      <c r="G902" s="280">
        <f t="shared" si="158"/>
        <v>41198.049660647404</v>
      </c>
      <c r="H902" s="280">
        <f t="shared" si="164"/>
        <v>-0.20020401174024932</v>
      </c>
      <c r="I902" s="280">
        <f t="shared" si="165"/>
        <v>8.8112917253362955E-2</v>
      </c>
      <c r="J902" s="280">
        <f t="shared" si="166"/>
        <v>2.8516435524141319</v>
      </c>
    </row>
    <row r="903" spans="2:10" x14ac:dyDescent="0.25">
      <c r="B903" s="280" t="str">
        <f t="shared" si="159"/>
        <v>Y 13</v>
      </c>
      <c r="C903" s="280">
        <f t="shared" si="160"/>
        <v>3845.9333641120347</v>
      </c>
      <c r="D903" s="280">
        <f t="shared" si="161"/>
        <v>2.7635306351607691</v>
      </c>
      <c r="E903" s="280">
        <f t="shared" si="162"/>
        <v>6.9349999999999996</v>
      </c>
      <c r="F903" s="280">
        <f t="shared" si="163"/>
        <v>-3.2729355305055536</v>
      </c>
      <c r="G903" s="280">
        <f t="shared" si="158"/>
        <v>41198.049660647404</v>
      </c>
      <c r="H903" s="280">
        <f t="shared" si="164"/>
        <v>-0.20020401174024932</v>
      </c>
      <c r="I903" s="280">
        <f t="shared" si="165"/>
        <v>8.8112917253362955E-2</v>
      </c>
      <c r="J903" s="280">
        <f t="shared" si="166"/>
        <v>2.8516435524141319</v>
      </c>
    </row>
    <row r="904" spans="2:10" x14ac:dyDescent="0.25">
      <c r="B904" s="280" t="str">
        <f t="shared" si="159"/>
        <v>Y 14</v>
      </c>
      <c r="C904" s="280">
        <f t="shared" si="160"/>
        <v>3250</v>
      </c>
      <c r="D904" s="280">
        <f t="shared" si="161"/>
        <v>2.3353172595454419</v>
      </c>
      <c r="E904" s="280">
        <f t="shared" si="162"/>
        <v>6.9349999999999996</v>
      </c>
      <c r="F904" s="280">
        <f t="shared" si="163"/>
        <v>-3.2729355305055536</v>
      </c>
      <c r="G904" s="280">
        <f t="shared" si="158"/>
        <v>34814.347707248431</v>
      </c>
      <c r="H904" s="280">
        <f t="shared" si="164"/>
        <v>-0.16918208833970216</v>
      </c>
      <c r="I904" s="280">
        <f t="shared" si="165"/>
        <v>7.4459683505085153E-2</v>
      </c>
      <c r="J904" s="280">
        <f t="shared" si="166"/>
        <v>2.4097769430505269</v>
      </c>
    </row>
    <row r="905" spans="2:10" x14ac:dyDescent="0.25">
      <c r="B905" s="280" t="str">
        <f t="shared" si="159"/>
        <v>Y 15</v>
      </c>
      <c r="C905" s="280">
        <f t="shared" si="160"/>
        <v>2420.3629032258068</v>
      </c>
      <c r="D905" s="280">
        <f t="shared" si="161"/>
        <v>1.7391739268513047</v>
      </c>
      <c r="E905" s="280">
        <f t="shared" si="162"/>
        <v>6.9349999999999996</v>
      </c>
      <c r="F905" s="280">
        <f t="shared" si="163"/>
        <v>-3.2729355305055536</v>
      </c>
      <c r="G905" s="280">
        <f t="shared" si="158"/>
        <v>25927.186366347236</v>
      </c>
      <c r="H905" s="280">
        <f t="shared" si="164"/>
        <v>-0.12599447707928815</v>
      </c>
      <c r="I905" s="280">
        <f t="shared" si="165"/>
        <v>5.5452140228197735E-2</v>
      </c>
      <c r="J905" s="280">
        <f t="shared" si="166"/>
        <v>1.7946260670795025</v>
      </c>
    </row>
    <row r="906" spans="2:10" x14ac:dyDescent="0.25">
      <c r="B906" s="280" t="str">
        <f t="shared" si="159"/>
        <v>Y 16</v>
      </c>
      <c r="C906" s="280">
        <f t="shared" si="160"/>
        <v>2420.3629032258068</v>
      </c>
      <c r="D906" s="280">
        <f t="shared" si="161"/>
        <v>1.7391739268513047</v>
      </c>
      <c r="E906" s="280">
        <f t="shared" si="162"/>
        <v>3.4350000000000001</v>
      </c>
      <c r="F906" s="280">
        <f t="shared" si="163"/>
        <v>0.22706446949444592</v>
      </c>
      <c r="G906" s="280">
        <f t="shared" si="158"/>
        <v>124.78973206614194</v>
      </c>
      <c r="H906" s="280">
        <f t="shared" si="164"/>
        <v>8.7410426605071655E-3</v>
      </c>
      <c r="I906" s="280">
        <f t="shared" si="165"/>
        <v>-3.8470696064405651E-3</v>
      </c>
      <c r="J906" s="280">
        <f t="shared" si="166"/>
        <v>1.7479149695118119</v>
      </c>
    </row>
    <row r="907" spans="2:10" x14ac:dyDescent="0.25">
      <c r="B907" s="280" t="str">
        <f t="shared" si="159"/>
        <v>Y 17</v>
      </c>
      <c r="C907" s="280">
        <f t="shared" si="160"/>
        <v>3845.9333641120347</v>
      </c>
      <c r="D907" s="280">
        <f t="shared" si="161"/>
        <v>2.7635306351607691</v>
      </c>
      <c r="E907" s="280">
        <f t="shared" si="162"/>
        <v>3.4350000000000001</v>
      </c>
      <c r="F907" s="280">
        <f t="shared" si="163"/>
        <v>0.22706446949444592</v>
      </c>
      <c r="G907" s="280">
        <f t="shared" si="158"/>
        <v>198.28968350660659</v>
      </c>
      <c r="H907" s="280">
        <f t="shared" si="164"/>
        <v>1.3889432679854125E-2</v>
      </c>
      <c r="I907" s="280">
        <f t="shared" si="165"/>
        <v>-6.1129565875232628E-3</v>
      </c>
      <c r="J907" s="280">
        <f t="shared" si="166"/>
        <v>2.7774200678406231</v>
      </c>
    </row>
    <row r="908" spans="2:10" x14ac:dyDescent="0.25">
      <c r="B908" s="280" t="str">
        <f t="shared" si="159"/>
        <v>Y 18</v>
      </c>
      <c r="C908" s="280">
        <f t="shared" si="160"/>
        <v>4154.4964929859725</v>
      </c>
      <c r="D908" s="280">
        <f t="shared" si="161"/>
        <v>2.9852514968588153</v>
      </c>
      <c r="E908" s="280">
        <f t="shared" si="162"/>
        <v>3.4350000000000001</v>
      </c>
      <c r="F908" s="280">
        <f t="shared" si="163"/>
        <v>0.22706446949444592</v>
      </c>
      <c r="G908" s="280">
        <f t="shared" si="158"/>
        <v>214.19866563748863</v>
      </c>
      <c r="H908" s="280">
        <f t="shared" si="164"/>
        <v>1.5003795930650913E-2</v>
      </c>
      <c r="I908" s="280">
        <f t="shared" si="165"/>
        <v>-6.6034052855995038E-3</v>
      </c>
      <c r="J908" s="280">
        <f t="shared" si="166"/>
        <v>3.0002552927894661</v>
      </c>
    </row>
    <row r="913" spans="2:6" x14ac:dyDescent="0.25">
      <c r="B913" s="274" t="s">
        <v>30</v>
      </c>
      <c r="C913" s="274" t="s">
        <v>242</v>
      </c>
      <c r="D913" s="274" t="s">
        <v>243</v>
      </c>
      <c r="E913" s="274" t="s">
        <v>418</v>
      </c>
      <c r="F913" s="274" t="s">
        <v>432</v>
      </c>
    </row>
    <row r="914" spans="2:6" x14ac:dyDescent="0.25">
      <c r="B914" s="80" t="str">
        <f t="shared" ref="B914:B924" si="167">B775</f>
        <v xml:space="preserve">X 1 </v>
      </c>
      <c r="C914" s="280">
        <f t="shared" ref="C914:C924" si="168">J775*$D$13</f>
        <v>31.448944420163357</v>
      </c>
      <c r="D914" s="280">
        <f t="shared" ref="D914:D924" si="169">J810*$D$13</f>
        <v>38.887035701228257</v>
      </c>
      <c r="E914" s="280">
        <f t="shared" ref="E914:E924" si="170">J844*$D$13</f>
        <v>30.163059153347842</v>
      </c>
      <c r="F914" s="280">
        <f>J878*$D$13</f>
        <v>17.077094331527221</v>
      </c>
    </row>
    <row r="915" spans="2:6" x14ac:dyDescent="0.25">
      <c r="B915" s="80" t="str">
        <f t="shared" si="167"/>
        <v xml:space="preserve">X 2 </v>
      </c>
      <c r="C915" s="280">
        <f t="shared" si="168"/>
        <v>26.078783179564038</v>
      </c>
      <c r="D915" s="280">
        <f t="shared" si="169"/>
        <v>29.773414329155361</v>
      </c>
      <c r="E915" s="280">
        <f t="shared" si="170"/>
        <v>23.094001417523369</v>
      </c>
      <c r="F915" s="280">
        <f t="shared" ref="F915:F924" si="171">J879*$D$13</f>
        <v>13.074882050075393</v>
      </c>
    </row>
    <row r="916" spans="2:6" x14ac:dyDescent="0.25">
      <c r="B916" s="80" t="str">
        <f t="shared" si="167"/>
        <v xml:space="preserve">X 3 </v>
      </c>
      <c r="C916" s="280">
        <f t="shared" si="168"/>
        <v>23.393702559264373</v>
      </c>
      <c r="D916" s="280">
        <f t="shared" si="169"/>
        <v>25.216603643118912</v>
      </c>
      <c r="E916" s="280">
        <f t="shared" si="170"/>
        <v>19.559472549611137</v>
      </c>
      <c r="F916" s="280">
        <f t="shared" si="171"/>
        <v>11.073775909349477</v>
      </c>
    </row>
    <row r="917" spans="2:6" x14ac:dyDescent="0.25">
      <c r="B917" s="80" t="str">
        <f t="shared" si="167"/>
        <v xml:space="preserve">X 4 </v>
      </c>
      <c r="C917" s="280">
        <f t="shared" si="168"/>
        <v>23.247158480504872</v>
      </c>
      <c r="D917" s="280">
        <f t="shared" si="169"/>
        <v>22.886808651685008</v>
      </c>
      <c r="E917" s="280">
        <f t="shared" si="170"/>
        <v>17.752347298879442</v>
      </c>
      <c r="F917" s="280">
        <f t="shared" si="171"/>
        <v>10.050655269671104</v>
      </c>
    </row>
    <row r="918" spans="2:6" x14ac:dyDescent="0.25">
      <c r="B918" s="80" t="str">
        <f t="shared" si="167"/>
        <v xml:space="preserve">X 5 </v>
      </c>
      <c r="C918" s="280">
        <f t="shared" si="168"/>
        <v>22.661585591855509</v>
      </c>
      <c r="D918" s="280">
        <f t="shared" si="169"/>
        <v>22.31031261818606</v>
      </c>
      <c r="E918" s="280">
        <f t="shared" si="170"/>
        <v>17.305183259591413</v>
      </c>
      <c r="F918" s="280">
        <f t="shared" si="171"/>
        <v>9.7974892216994451</v>
      </c>
    </row>
    <row r="919" spans="2:6" x14ac:dyDescent="0.25">
      <c r="B919" s="80" t="str">
        <f t="shared" si="167"/>
        <v>X 6</v>
      </c>
      <c r="C919" s="280">
        <f t="shared" si="168"/>
        <v>47.097326067934134</v>
      </c>
      <c r="D919" s="280">
        <f t="shared" si="169"/>
        <v>46.367279279605754</v>
      </c>
      <c r="E919" s="280">
        <f t="shared" si="170"/>
        <v>35.96517354616396</v>
      </c>
      <c r="F919" s="280">
        <f t="shared" si="171"/>
        <v>20.362014946001274</v>
      </c>
    </row>
    <row r="920" spans="2:6" x14ac:dyDescent="0.25">
      <c r="B920" s="80" t="str">
        <f t="shared" si="167"/>
        <v>X 7</v>
      </c>
      <c r="C920" s="280">
        <f t="shared" si="168"/>
        <v>23.838085186556082</v>
      </c>
      <c r="D920" s="280">
        <f t="shared" si="169"/>
        <v>23.468575514069766</v>
      </c>
      <c r="E920" s="280">
        <f t="shared" si="170"/>
        <v>18.203599701309667</v>
      </c>
      <c r="F920" s="280">
        <f t="shared" si="171"/>
        <v>10.306135982169522</v>
      </c>
    </row>
    <row r="921" spans="2:6" x14ac:dyDescent="0.25">
      <c r="B921" s="80" t="str">
        <f t="shared" si="167"/>
        <v>X 8</v>
      </c>
      <c r="C921" s="280">
        <f t="shared" si="168"/>
        <v>23.838085186556082</v>
      </c>
      <c r="D921" s="280">
        <f t="shared" si="169"/>
        <v>23.468575514069766</v>
      </c>
      <c r="E921" s="280">
        <f t="shared" si="170"/>
        <v>18.203599701309667</v>
      </c>
      <c r="F921" s="280">
        <f t="shared" si="171"/>
        <v>10.306135982169522</v>
      </c>
    </row>
    <row r="922" spans="2:6" x14ac:dyDescent="0.25">
      <c r="B922" s="80" t="str">
        <f t="shared" si="167"/>
        <v>X 9</v>
      </c>
      <c r="C922" s="280">
        <f t="shared" si="168"/>
        <v>26.741687828966533</v>
      </c>
      <c r="D922" s="280">
        <f t="shared" si="169"/>
        <v>30.530233949591121</v>
      </c>
      <c r="E922" s="280">
        <f t="shared" si="170"/>
        <v>23.681034976856804</v>
      </c>
      <c r="F922" s="280">
        <f t="shared" si="171"/>
        <v>13.407236517755324</v>
      </c>
    </row>
    <row r="923" spans="2:6" x14ac:dyDescent="0.25">
      <c r="B923" s="80" t="str">
        <f t="shared" si="167"/>
        <v>X 10</v>
      </c>
      <c r="C923" s="280">
        <f t="shared" si="168"/>
        <v>32.248354857812295</v>
      </c>
      <c r="D923" s="280">
        <f t="shared" si="169"/>
        <v>39.875517279924992</v>
      </c>
      <c r="E923" s="280">
        <f t="shared" si="170"/>
        <v>30.929783275991177</v>
      </c>
      <c r="F923" s="280">
        <f t="shared" si="171"/>
        <v>17.511182270090455</v>
      </c>
    </row>
    <row r="924" spans="2:6" x14ac:dyDescent="0.25">
      <c r="B924" s="80" t="str">
        <f t="shared" si="167"/>
        <v>X 11</v>
      </c>
      <c r="C924" s="280">
        <f t="shared" si="168"/>
        <v>38.048908625480735</v>
      </c>
      <c r="D924" s="280">
        <f t="shared" si="169"/>
        <v>0</v>
      </c>
      <c r="E924" s="280">
        <f t="shared" si="170"/>
        <v>0</v>
      </c>
      <c r="F924" s="280">
        <f t="shared" si="171"/>
        <v>0</v>
      </c>
    </row>
    <row r="925" spans="2:6" x14ac:dyDescent="0.25">
      <c r="B925" s="80" t="str">
        <f t="shared" ref="B925:B942" si="172">B823</f>
        <v xml:space="preserve">Y 1 </v>
      </c>
      <c r="C925" s="280">
        <f t="shared" ref="C925:C942" si="173">J789*$D$13</f>
        <v>11.168538732988946</v>
      </c>
      <c r="D925" s="280">
        <f t="shared" ref="D925:D942" si="174">J823*$D$13</f>
        <v>10.261617580444518</v>
      </c>
      <c r="E925" s="280">
        <f t="shared" ref="E925:E942" si="175">J857*$D$13</f>
        <v>7.9595107342729587</v>
      </c>
      <c r="F925" s="280">
        <f>J891*$D$13</f>
        <v>4.5063504650156236</v>
      </c>
    </row>
    <row r="926" spans="2:6" x14ac:dyDescent="0.25">
      <c r="B926" s="80" t="str">
        <f t="shared" si="172"/>
        <v xml:space="preserve">Y 2 </v>
      </c>
      <c r="C926" s="280">
        <f t="shared" si="173"/>
        <v>14.996821688944754</v>
      </c>
      <c r="D926" s="280">
        <f t="shared" si="174"/>
        <v>13.779031686527748</v>
      </c>
      <c r="E926" s="280">
        <f t="shared" si="175"/>
        <v>10.687822826862149</v>
      </c>
      <c r="F926" s="280">
        <f t="shared" ref="F926:F942" si="176">J892*$D$13</f>
        <v>6.0510095373637522</v>
      </c>
    </row>
    <row r="927" spans="2:6" x14ac:dyDescent="0.25">
      <c r="B927" s="80" t="str">
        <f t="shared" si="172"/>
        <v xml:space="preserve">Y 3 </v>
      </c>
      <c r="C927" s="280">
        <f t="shared" si="173"/>
        <v>17.746700581277423</v>
      </c>
      <c r="D927" s="280">
        <f t="shared" si="174"/>
        <v>16.305611596422764</v>
      </c>
      <c r="E927" s="280">
        <f t="shared" si="175"/>
        <v>12.647585969091489</v>
      </c>
      <c r="F927" s="280">
        <f t="shared" si="176"/>
        <v>7.1605475280945807</v>
      </c>
    </row>
    <row r="928" spans="2:6" x14ac:dyDescent="0.25">
      <c r="B928" s="80" t="str">
        <f t="shared" si="172"/>
        <v>Y 4</v>
      </c>
      <c r="C928" s="280">
        <f t="shared" si="173"/>
        <v>17.746700581277423</v>
      </c>
      <c r="D928" s="280">
        <f t="shared" si="174"/>
        <v>16.305611596422764</v>
      </c>
      <c r="E928" s="280">
        <f t="shared" si="175"/>
        <v>12.647585969091489</v>
      </c>
      <c r="F928" s="280">
        <f t="shared" si="176"/>
        <v>7.1605475280945807</v>
      </c>
    </row>
    <row r="929" spans="2:6" x14ac:dyDescent="0.25">
      <c r="B929" s="80" t="str">
        <f t="shared" si="172"/>
        <v>Y 5</v>
      </c>
      <c r="C929" s="280">
        <f t="shared" si="173"/>
        <v>17.746700581277423</v>
      </c>
      <c r="D929" s="280">
        <f t="shared" si="174"/>
        <v>16.305611596422764</v>
      </c>
      <c r="E929" s="280">
        <f t="shared" si="175"/>
        <v>12.647585969091489</v>
      </c>
      <c r="F929" s="280">
        <f t="shared" si="176"/>
        <v>7.1605475280945807</v>
      </c>
    </row>
    <row r="930" spans="2:6" x14ac:dyDescent="0.25">
      <c r="B930" s="80" t="str">
        <f t="shared" si="172"/>
        <v>Y 6</v>
      </c>
      <c r="C930" s="280">
        <f t="shared" si="173"/>
        <v>19.170536342355984</v>
      </c>
      <c r="D930" s="280">
        <f t="shared" si="174"/>
        <v>17.613827328745266</v>
      </c>
      <c r="E930" s="280">
        <f t="shared" si="175"/>
        <v>13.66231460057053</v>
      </c>
      <c r="F930" s="280">
        <f t="shared" si="176"/>
        <v>7.7350455083084251</v>
      </c>
    </row>
    <row r="931" spans="2:6" x14ac:dyDescent="0.25">
      <c r="B931" s="80" t="str">
        <f t="shared" si="172"/>
        <v>Y 7</v>
      </c>
      <c r="C931" s="280">
        <f t="shared" si="173"/>
        <v>19.170536342355984</v>
      </c>
      <c r="D931" s="280">
        <f t="shared" si="174"/>
        <v>17.613827328745266</v>
      </c>
      <c r="E931" s="280">
        <f t="shared" si="175"/>
        <v>13.66231460057053</v>
      </c>
      <c r="F931" s="280">
        <f t="shared" si="176"/>
        <v>7.7350455083084251</v>
      </c>
    </row>
    <row r="932" spans="2:6" x14ac:dyDescent="0.25">
      <c r="B932" s="80" t="str">
        <f t="shared" si="172"/>
        <v>Y 8</v>
      </c>
      <c r="C932" s="280">
        <f t="shared" si="173"/>
        <v>18.696113227252305</v>
      </c>
      <c r="D932" s="280">
        <f t="shared" si="174"/>
        <v>16.835033445678874</v>
      </c>
      <c r="E932" s="280">
        <f t="shared" si="175"/>
        <v>13.058236518001353</v>
      </c>
      <c r="F932" s="280">
        <f t="shared" si="176"/>
        <v>7.3930411264850742</v>
      </c>
    </row>
    <row r="933" spans="2:6" x14ac:dyDescent="0.25">
      <c r="B933" s="80" t="str">
        <f t="shared" si="172"/>
        <v>Y 9</v>
      </c>
      <c r="C933" s="280">
        <f t="shared" si="173"/>
        <v>18.696113227252305</v>
      </c>
      <c r="D933" s="280">
        <f t="shared" si="174"/>
        <v>16.835033445678874</v>
      </c>
      <c r="E933" s="280">
        <f t="shared" si="175"/>
        <v>13.058236518001353</v>
      </c>
      <c r="F933" s="280">
        <f t="shared" si="176"/>
        <v>7.3930411264850742</v>
      </c>
    </row>
    <row r="934" spans="2:6" x14ac:dyDescent="0.25">
      <c r="B934" s="80" t="str">
        <f t="shared" si="172"/>
        <v>Y 10</v>
      </c>
      <c r="C934" s="280">
        <f t="shared" si="173"/>
        <v>14.625687635350028</v>
      </c>
      <c r="D934" s="280">
        <f t="shared" si="174"/>
        <v>13.169792967891448</v>
      </c>
      <c r="E934" s="280">
        <f t="shared" si="175"/>
        <v>10.215261646063373</v>
      </c>
      <c r="F934" s="280">
        <f t="shared" si="176"/>
        <v>5.7834646633212641</v>
      </c>
    </row>
    <row r="935" spans="2:6" x14ac:dyDescent="0.25">
      <c r="B935" s="80" t="str">
        <f t="shared" si="172"/>
        <v>Y 11</v>
      </c>
      <c r="C935" s="280">
        <f t="shared" si="173"/>
        <v>17.307513861499547</v>
      </c>
      <c r="D935" s="280">
        <f t="shared" si="174"/>
        <v>15.584660361126701</v>
      </c>
      <c r="E935" s="280">
        <f t="shared" si="175"/>
        <v>12.088374026993584</v>
      </c>
      <c r="F935" s="280">
        <f t="shared" si="176"/>
        <v>6.8439445257939164</v>
      </c>
    </row>
    <row r="936" spans="2:6" x14ac:dyDescent="0.25">
      <c r="B936" s="80" t="str">
        <f t="shared" si="172"/>
        <v>Y 12</v>
      </c>
      <c r="C936" s="280">
        <f t="shared" si="173"/>
        <v>17.307513861499547</v>
      </c>
      <c r="D936" s="280">
        <f t="shared" si="174"/>
        <v>15.584660361126701</v>
      </c>
      <c r="E936" s="280">
        <f t="shared" si="175"/>
        <v>12.088374026993584</v>
      </c>
      <c r="F936" s="280">
        <f t="shared" si="176"/>
        <v>6.8439445257939164</v>
      </c>
    </row>
    <row r="937" spans="2:6" x14ac:dyDescent="0.25">
      <c r="B937" s="80" t="str">
        <f t="shared" si="172"/>
        <v>Y 13</v>
      </c>
      <c r="C937" s="280">
        <f t="shared" si="173"/>
        <v>17.307513861499547</v>
      </c>
      <c r="D937" s="280">
        <f t="shared" si="174"/>
        <v>15.584660361126701</v>
      </c>
      <c r="E937" s="280">
        <f t="shared" si="175"/>
        <v>12.088374026993584</v>
      </c>
      <c r="F937" s="280">
        <f t="shared" si="176"/>
        <v>6.8439445257939164</v>
      </c>
    </row>
    <row r="938" spans="2:6" x14ac:dyDescent="0.25">
      <c r="B938" s="80" t="str">
        <f t="shared" si="172"/>
        <v>Y 14</v>
      </c>
      <c r="C938" s="280">
        <f t="shared" si="173"/>
        <v>14.625687635350028</v>
      </c>
      <c r="D938" s="280">
        <f t="shared" si="174"/>
        <v>13.169792967891448</v>
      </c>
      <c r="E938" s="280">
        <f t="shared" si="175"/>
        <v>10.215261646063373</v>
      </c>
      <c r="F938" s="280">
        <f t="shared" si="176"/>
        <v>5.7834646633212641</v>
      </c>
    </row>
    <row r="939" spans="2:6" x14ac:dyDescent="0.25">
      <c r="B939" s="80" t="str">
        <f t="shared" si="172"/>
        <v>Y 15</v>
      </c>
      <c r="C939" s="280">
        <f t="shared" si="173"/>
        <v>10.892145165159871</v>
      </c>
      <c r="D939" s="280">
        <f t="shared" si="174"/>
        <v>9.8079010285072474</v>
      </c>
      <c r="E939" s="280">
        <f t="shared" si="175"/>
        <v>7.6075816415006701</v>
      </c>
      <c r="F939" s="280">
        <f t="shared" si="176"/>
        <v>4.3071025609908054</v>
      </c>
    </row>
    <row r="940" spans="2:6" x14ac:dyDescent="0.25">
      <c r="B940" s="80" t="str">
        <f t="shared" si="172"/>
        <v>Y 16</v>
      </c>
      <c r="C940" s="280">
        <f t="shared" si="173"/>
        <v>10.606366571230433</v>
      </c>
      <c r="D940" s="280">
        <f t="shared" si="174"/>
        <v>9.5526178637962786</v>
      </c>
      <c r="E940" s="280">
        <f t="shared" si="175"/>
        <v>7.4095690890091053</v>
      </c>
      <c r="F940" s="280">
        <f t="shared" si="176"/>
        <v>4.1949959268283488</v>
      </c>
    </row>
    <row r="941" spans="2:6" x14ac:dyDescent="0.25">
      <c r="B941" s="80" t="str">
        <f t="shared" si="172"/>
        <v>Y 17</v>
      </c>
      <c r="C941" s="280">
        <f t="shared" si="173"/>
        <v>16.853414425552398</v>
      </c>
      <c r="D941" s="280">
        <f t="shared" si="174"/>
        <v>15.179017868775864</v>
      </c>
      <c r="E941" s="280">
        <f t="shared" si="175"/>
        <v>11.773733986392516</v>
      </c>
      <c r="F941" s="280">
        <f t="shared" si="176"/>
        <v>6.6658081628174957</v>
      </c>
    </row>
    <row r="942" spans="2:6" x14ac:dyDescent="0.25">
      <c r="B942" s="80" t="str">
        <f t="shared" si="172"/>
        <v>Y 18</v>
      </c>
      <c r="C942" s="280">
        <f t="shared" si="173"/>
        <v>18.205580933657842</v>
      </c>
      <c r="D942" s="280">
        <f t="shared" si="174"/>
        <v>16.396845845341513</v>
      </c>
      <c r="E942" s="280">
        <f t="shared" si="175"/>
        <v>12.718352588282798</v>
      </c>
      <c r="F942" s="280">
        <f t="shared" si="176"/>
        <v>7.200612702694718</v>
      </c>
    </row>
    <row r="944" spans="2:6" x14ac:dyDescent="0.25">
      <c r="B944" s="2" t="s">
        <v>332</v>
      </c>
    </row>
    <row r="955" spans="2:11" x14ac:dyDescent="0.25">
      <c r="B955" s="2" t="s">
        <v>316</v>
      </c>
    </row>
    <row r="956" spans="2:11" x14ac:dyDescent="0.25">
      <c r="B956" s="274" t="s">
        <v>49</v>
      </c>
      <c r="C956" s="274" t="s">
        <v>333</v>
      </c>
      <c r="D956" s="274" t="s">
        <v>334</v>
      </c>
      <c r="E956" s="274" t="s">
        <v>335</v>
      </c>
      <c r="F956" s="274" t="s">
        <v>336</v>
      </c>
      <c r="G956" s="274" t="s">
        <v>337</v>
      </c>
      <c r="H956" s="274" t="s">
        <v>338</v>
      </c>
      <c r="I956" s="274" t="s">
        <v>339</v>
      </c>
      <c r="J956" s="274" t="s">
        <v>475</v>
      </c>
      <c r="K956" s="274" t="s">
        <v>477</v>
      </c>
    </row>
    <row r="957" spans="2:11" x14ac:dyDescent="0.25">
      <c r="B957" s="80" t="str">
        <f t="shared" ref="B957:C967" si="177">B79</f>
        <v xml:space="preserve">X 1 </v>
      </c>
      <c r="C957" s="280">
        <f t="shared" si="177"/>
        <v>2.2000000000000002</v>
      </c>
      <c r="D957" s="280">
        <f>$D$12</f>
        <v>0.13</v>
      </c>
      <c r="E957" s="280">
        <f t="shared" ref="E957:E967" si="178">J123+(K123*25%)</f>
        <v>3.0437099999999995</v>
      </c>
      <c r="F957" s="280">
        <f t="shared" ref="F957:F967" si="179">J775</f>
        <v>13.103726841734733</v>
      </c>
      <c r="G957" s="280">
        <f>C914</f>
        <v>31.448944420163357</v>
      </c>
      <c r="H957" s="162">
        <f>(F957*C957)/G957</f>
        <v>0.91666666666666685</v>
      </c>
      <c r="I957" s="280">
        <f>(0.5*$I$31*H957*$D$957*C957)+(0.23*E957)</f>
        <v>7.3853033000000021</v>
      </c>
      <c r="J957" s="280">
        <f>0.55*I957</f>
        <v>4.0619168150000018</v>
      </c>
      <c r="K957" s="98" t="str">
        <f>IF(F957&lt;=J957,"No se agrieta","Se agrieta")</f>
        <v>Se agrieta</v>
      </c>
    </row>
    <row r="958" spans="2:11" x14ac:dyDescent="0.25">
      <c r="B958" s="80" t="str">
        <f t="shared" si="177"/>
        <v xml:space="preserve">X 2 </v>
      </c>
      <c r="C958" s="280">
        <f t="shared" si="177"/>
        <v>2.2000000000000002</v>
      </c>
      <c r="D958" s="280">
        <f t="shared" ref="D958:D967" si="180">$D$12</f>
        <v>0.13</v>
      </c>
      <c r="E958" s="280">
        <f t="shared" si="178"/>
        <v>2.7151649999999994</v>
      </c>
      <c r="F958" s="280">
        <f t="shared" si="179"/>
        <v>10.866159658151682</v>
      </c>
      <c r="G958" s="280">
        <f>C915</f>
        <v>26.078783179564038</v>
      </c>
      <c r="H958" s="162">
        <f t="shared" ref="H958:H967" si="181">(F958*C958)/G958</f>
        <v>0.91666666666666663</v>
      </c>
      <c r="I958" s="280">
        <f>(0.5*$I$31*H958*$D$957*C958)+(0.23*E958)</f>
        <v>7.3097379500000006</v>
      </c>
      <c r="J958" s="280">
        <f t="shared" ref="J958:J967" si="182">0.55*I958</f>
        <v>4.0203558725000006</v>
      </c>
      <c r="K958" s="98" t="str">
        <f t="shared" ref="K958:K967" si="183">IF(F958&lt;=J958,"No se agrieta","Se agrieta")</f>
        <v>Se agrieta</v>
      </c>
    </row>
    <row r="959" spans="2:11" x14ac:dyDescent="0.25">
      <c r="B959" s="80" t="str">
        <f t="shared" si="177"/>
        <v xml:space="preserve">X 3 </v>
      </c>
      <c r="C959" s="280">
        <f t="shared" si="177"/>
        <v>2.2000000000000002</v>
      </c>
      <c r="D959" s="280">
        <f t="shared" si="180"/>
        <v>0.13</v>
      </c>
      <c r="E959" s="280">
        <f t="shared" si="178"/>
        <v>1.8236699999999999</v>
      </c>
      <c r="F959" s="280">
        <f t="shared" si="179"/>
        <v>9.7473760663601556</v>
      </c>
      <c r="G959" s="280">
        <f t="shared" ref="G959:G965" si="184">C916</f>
        <v>23.393702559264373</v>
      </c>
      <c r="H959" s="162">
        <f t="shared" si="181"/>
        <v>0.91666666666666685</v>
      </c>
      <c r="I959" s="280">
        <f>(0.5*$I$31*H959*$D$957*C959)+(0.23*E959)</f>
        <v>7.1046941000000023</v>
      </c>
      <c r="J959" s="280">
        <f t="shared" si="182"/>
        <v>3.9075817550000016</v>
      </c>
      <c r="K959" s="98" t="str">
        <f t="shared" si="183"/>
        <v>Se agrieta</v>
      </c>
    </row>
    <row r="960" spans="2:11" x14ac:dyDescent="0.25">
      <c r="B960" s="80" t="str">
        <f t="shared" si="177"/>
        <v xml:space="preserve">X 4 </v>
      </c>
      <c r="C960" s="280">
        <f t="shared" si="177"/>
        <v>2.2000000000000002</v>
      </c>
      <c r="D960" s="280">
        <f t="shared" si="180"/>
        <v>0.13</v>
      </c>
      <c r="E960" s="280">
        <f t="shared" si="178"/>
        <v>2.0905200000000002</v>
      </c>
      <c r="F960" s="280">
        <f t="shared" si="179"/>
        <v>9.6863160335436973</v>
      </c>
      <c r="G960" s="280">
        <f t="shared" si="184"/>
        <v>23.247158480504872</v>
      </c>
      <c r="H960" s="162">
        <f t="shared" si="181"/>
        <v>0.91666666666666685</v>
      </c>
      <c r="I960" s="280">
        <f>(0.5*$I$31*H960*$D$957*C960)+(0.23*E960)</f>
        <v>7.1660696000000028</v>
      </c>
      <c r="J960" s="280">
        <f t="shared" si="182"/>
        <v>3.9413382800000019</v>
      </c>
      <c r="K960" s="98" t="str">
        <f t="shared" si="183"/>
        <v>Se agrieta</v>
      </c>
    </row>
    <row r="961" spans="2:11" x14ac:dyDescent="0.25">
      <c r="B961" s="80" t="str">
        <f t="shared" si="177"/>
        <v xml:space="preserve">X 5 </v>
      </c>
      <c r="C961" s="280">
        <f t="shared" si="177"/>
        <v>2.1749999999999998</v>
      </c>
      <c r="D961" s="280">
        <f t="shared" si="180"/>
        <v>0.13</v>
      </c>
      <c r="E961" s="280">
        <f t="shared" si="178"/>
        <v>1.837575</v>
      </c>
      <c r="F961" s="280">
        <f t="shared" si="179"/>
        <v>9.4423273299397952</v>
      </c>
      <c r="G961" s="280">
        <f t="shared" si="184"/>
        <v>22.661585591855509</v>
      </c>
      <c r="H961" s="162">
        <f t="shared" si="181"/>
        <v>0.90625</v>
      </c>
      <c r="I961" s="280">
        <f>(0.5*$I$31*H961*$D$957*C961)+(0.23*E961)</f>
        <v>6.9568180312500001</v>
      </c>
      <c r="J961" s="280">
        <f t="shared" si="182"/>
        <v>3.8262499171875004</v>
      </c>
      <c r="K961" s="98" t="str">
        <f t="shared" si="183"/>
        <v>Se agrieta</v>
      </c>
    </row>
    <row r="962" spans="2:11" x14ac:dyDescent="0.25">
      <c r="B962" s="80" t="str">
        <f t="shared" si="177"/>
        <v>X 6</v>
      </c>
      <c r="C962" s="280">
        <f t="shared" si="177"/>
        <v>3.1</v>
      </c>
      <c r="D962" s="280">
        <f t="shared" si="180"/>
        <v>0.13</v>
      </c>
      <c r="E962" s="280">
        <f t="shared" si="178"/>
        <v>2.9209499999999999</v>
      </c>
      <c r="F962" s="280">
        <f t="shared" si="179"/>
        <v>19.623885861639224</v>
      </c>
      <c r="G962" s="280">
        <f t="shared" si="184"/>
        <v>47.097326067934134</v>
      </c>
      <c r="H962" s="162">
        <v>1</v>
      </c>
      <c r="I962" s="280">
        <f>(0.5*$I$31*H962*$D$957*C962)+(0.23*E962)</f>
        <v>10.948318500000001</v>
      </c>
      <c r="J962" s="280">
        <f t="shared" si="182"/>
        <v>6.0215751750000006</v>
      </c>
      <c r="K962" s="98" t="str">
        <f t="shared" si="183"/>
        <v>Se agrieta</v>
      </c>
    </row>
    <row r="963" spans="2:11" x14ac:dyDescent="0.25">
      <c r="B963" s="80" t="str">
        <f t="shared" si="177"/>
        <v>X 7</v>
      </c>
      <c r="C963" s="280">
        <f t="shared" si="177"/>
        <v>2.2250000000000001</v>
      </c>
      <c r="D963" s="280">
        <f t="shared" si="180"/>
        <v>0.13</v>
      </c>
      <c r="E963" s="280">
        <f t="shared" si="178"/>
        <v>1.8867149999999997</v>
      </c>
      <c r="F963" s="280">
        <f t="shared" si="179"/>
        <v>9.9325354943983672</v>
      </c>
      <c r="G963" s="280">
        <f t="shared" si="184"/>
        <v>23.838085186556082</v>
      </c>
      <c r="H963" s="162">
        <f t="shared" si="181"/>
        <v>0.92708333333333337</v>
      </c>
      <c r="I963" s="280">
        <f>(0.5*$I$31*H963*$D$957*C963)+(0.23*E963)</f>
        <v>7.27199523125</v>
      </c>
      <c r="J963" s="280">
        <f t="shared" si="182"/>
        <v>3.9995973771875004</v>
      </c>
      <c r="K963" s="98" t="str">
        <f t="shared" si="183"/>
        <v>Se agrieta</v>
      </c>
    </row>
    <row r="964" spans="2:11" x14ac:dyDescent="0.25">
      <c r="B964" s="80" t="str">
        <f t="shared" si="177"/>
        <v>X 8</v>
      </c>
      <c r="C964" s="280">
        <f t="shared" si="177"/>
        <v>2.2250000000000001</v>
      </c>
      <c r="D964" s="280">
        <f t="shared" si="180"/>
        <v>0.13</v>
      </c>
      <c r="E964" s="280">
        <f t="shared" si="178"/>
        <v>3.0236399999999999</v>
      </c>
      <c r="F964" s="280">
        <f t="shared" si="179"/>
        <v>9.9325354943983672</v>
      </c>
      <c r="G964" s="280">
        <f t="shared" si="184"/>
        <v>23.838085186556082</v>
      </c>
      <c r="H964" s="162">
        <f t="shared" si="181"/>
        <v>0.92708333333333337</v>
      </c>
      <c r="I964" s="280">
        <f>(0.5*$I$31*H964*$D$957*C964)+(0.23*E964)</f>
        <v>7.5334879812499995</v>
      </c>
      <c r="J964" s="280">
        <f t="shared" si="182"/>
        <v>4.1434183896874996</v>
      </c>
      <c r="K964" s="98" t="str">
        <f t="shared" si="183"/>
        <v>Se agrieta</v>
      </c>
    </row>
    <row r="965" spans="2:11" x14ac:dyDescent="0.25">
      <c r="B965" s="80" t="str">
        <f t="shared" si="177"/>
        <v>X 9</v>
      </c>
      <c r="C965" s="280">
        <f t="shared" si="177"/>
        <v>2.2250000000000001</v>
      </c>
      <c r="D965" s="280">
        <f t="shared" si="180"/>
        <v>0.13</v>
      </c>
      <c r="E965" s="280">
        <f t="shared" si="178"/>
        <v>3.0792150000000005</v>
      </c>
      <c r="F965" s="280">
        <f t="shared" si="179"/>
        <v>11.142369928736056</v>
      </c>
      <c r="G965" s="280">
        <f t="shared" si="184"/>
        <v>26.741687828966533</v>
      </c>
      <c r="H965" s="162">
        <f t="shared" si="181"/>
        <v>0.92708333333333337</v>
      </c>
      <c r="I965" s="280">
        <f>(0.5*$I$31*H965*$D$957*C965)+(0.23*E965)</f>
        <v>7.5462702312500003</v>
      </c>
      <c r="J965" s="280">
        <f t="shared" si="182"/>
        <v>4.1504486271875001</v>
      </c>
      <c r="K965" s="98" t="str">
        <f t="shared" si="183"/>
        <v>Se agrieta</v>
      </c>
    </row>
    <row r="966" spans="2:11" x14ac:dyDescent="0.25">
      <c r="B966" s="80" t="str">
        <f t="shared" si="177"/>
        <v>X 10</v>
      </c>
      <c r="C966" s="280">
        <f t="shared" si="177"/>
        <v>2.2250000000000001</v>
      </c>
      <c r="D966" s="280">
        <f t="shared" si="180"/>
        <v>0.13</v>
      </c>
      <c r="E966" s="280">
        <f t="shared" si="178"/>
        <v>3.0792150000000005</v>
      </c>
      <c r="F966" s="280">
        <f t="shared" si="179"/>
        <v>13.436814524088456</v>
      </c>
      <c r="G966" s="280">
        <f>C923</f>
        <v>32.248354857812295</v>
      </c>
      <c r="H966" s="162">
        <f t="shared" si="181"/>
        <v>0.92708333333333337</v>
      </c>
      <c r="I966" s="280">
        <f>(0.5*$I$31*H966*$D$957*C966)+(0.23*E966)</f>
        <v>7.5462702312500003</v>
      </c>
      <c r="J966" s="280">
        <f t="shared" si="182"/>
        <v>4.1504486271875001</v>
      </c>
      <c r="K966" s="98" t="str">
        <f t="shared" si="183"/>
        <v>Se agrieta</v>
      </c>
    </row>
    <row r="967" spans="2:11" x14ac:dyDescent="0.25">
      <c r="B967" s="80" t="str">
        <f t="shared" si="177"/>
        <v>X 11</v>
      </c>
      <c r="C967" s="280">
        <f t="shared" si="177"/>
        <v>2.25</v>
      </c>
      <c r="D967" s="280">
        <f t="shared" si="180"/>
        <v>0.13</v>
      </c>
      <c r="E967" s="280">
        <f t="shared" si="178"/>
        <v>2.1859649999999999</v>
      </c>
      <c r="F967" s="280">
        <f t="shared" si="179"/>
        <v>15.853711927283641</v>
      </c>
      <c r="G967" s="280">
        <f>C924</f>
        <v>38.048908625480735</v>
      </c>
      <c r="H967" s="162">
        <f t="shared" si="181"/>
        <v>0.93750000000000011</v>
      </c>
      <c r="I967" s="280">
        <f>(0.5*$I$31*H967*$D$957*C967)+(0.23*E967)</f>
        <v>7.4953500750000011</v>
      </c>
      <c r="J967" s="280">
        <f t="shared" si="182"/>
        <v>4.1224425412500008</v>
      </c>
      <c r="K967" s="98" t="str">
        <f t="shared" si="183"/>
        <v>Se agrieta</v>
      </c>
    </row>
    <row r="969" spans="2:11" x14ac:dyDescent="0.25">
      <c r="B969" s="2" t="s">
        <v>322</v>
      </c>
    </row>
    <row r="970" spans="2:11" x14ac:dyDescent="0.25">
      <c r="B970" s="80" t="str">
        <f t="shared" ref="B970:C987" si="185">D79</f>
        <v xml:space="preserve">Y 1 </v>
      </c>
      <c r="C970" s="280">
        <f t="shared" si="185"/>
        <v>2.1</v>
      </c>
      <c r="D970" s="280">
        <f>$D$12</f>
        <v>0.13</v>
      </c>
      <c r="E970" s="280">
        <f t="shared" ref="E970:E987" si="186">J134+(K134*25%)</f>
        <v>2.0133000000000001</v>
      </c>
      <c r="F970" s="280">
        <f t="shared" ref="F970:F987" si="187">J789</f>
        <v>4.6535578054120608</v>
      </c>
      <c r="G970" s="280">
        <f t="shared" ref="G970:G987" si="188">C925</f>
        <v>11.168538732988946</v>
      </c>
      <c r="H970" s="162">
        <f>(F970*C970)/G970</f>
        <v>0.875</v>
      </c>
      <c r="I970" s="280">
        <f>(0.5*$I$31*H970*$D$970*C970)+(0.23*E970)</f>
        <v>6.5543715000000011</v>
      </c>
      <c r="J970" s="280">
        <f>0.55*I970</f>
        <v>3.604904325000001</v>
      </c>
      <c r="K970" s="98" t="str">
        <f t="shared" ref="K970:K987" si="189">IF(F970&lt;=J970,"No se agrieta","Se agrieta")</f>
        <v>Se agrieta</v>
      </c>
    </row>
    <row r="971" spans="2:11" x14ac:dyDescent="0.25">
      <c r="B971" s="80" t="str">
        <f t="shared" si="185"/>
        <v xml:space="preserve">Y 2 </v>
      </c>
      <c r="C971" s="280">
        <f t="shared" si="185"/>
        <v>2.4</v>
      </c>
      <c r="D971" s="280">
        <f t="shared" ref="D971:D987" si="190">$D$12</f>
        <v>0.13</v>
      </c>
      <c r="E971" s="280">
        <f t="shared" si="186"/>
        <v>2.4085799999999997</v>
      </c>
      <c r="F971" s="280">
        <f t="shared" si="187"/>
        <v>6.2486757037269811</v>
      </c>
      <c r="G971" s="280">
        <f t="shared" si="188"/>
        <v>14.996821688944754</v>
      </c>
      <c r="H971" s="162">
        <f t="shared" ref="H971:H987" si="191">(F971*C971)/G971</f>
        <v>1</v>
      </c>
      <c r="I971" s="280">
        <f>(0.5*$I$31*H971*$D$970*C971)+(0.23*E971)</f>
        <v>8.5099733999999998</v>
      </c>
      <c r="J971" s="280">
        <f t="shared" ref="J971:J987" si="192">0.55*I971</f>
        <v>4.6804853700000004</v>
      </c>
      <c r="K971" s="98" t="str">
        <f t="shared" si="189"/>
        <v>Se agrieta</v>
      </c>
    </row>
    <row r="972" spans="2:11" x14ac:dyDescent="0.25">
      <c r="B972" s="80" t="str">
        <f t="shared" si="185"/>
        <v xml:space="preserve">Y 3 </v>
      </c>
      <c r="C972" s="280">
        <f t="shared" si="185"/>
        <v>2.6</v>
      </c>
      <c r="D972" s="280">
        <f t="shared" si="190"/>
        <v>0.13</v>
      </c>
      <c r="E972" s="280">
        <f t="shared" si="186"/>
        <v>2.5820099999999999</v>
      </c>
      <c r="F972" s="280">
        <f t="shared" si="187"/>
        <v>7.3944585755322603</v>
      </c>
      <c r="G972" s="280">
        <f t="shared" si="188"/>
        <v>17.746700581277423</v>
      </c>
      <c r="H972" s="162">
        <f t="shared" si="191"/>
        <v>1.0833333333333335</v>
      </c>
      <c r="I972" s="280">
        <f>(0.5*$I$31*H972*$D$970*C972)+(0.23*E972)</f>
        <v>9.9311123000000006</v>
      </c>
      <c r="J972" s="280">
        <f t="shared" si="192"/>
        <v>5.4621117650000004</v>
      </c>
      <c r="K972" s="98" t="str">
        <f t="shared" si="189"/>
        <v>Se agrieta</v>
      </c>
    </row>
    <row r="973" spans="2:11" x14ac:dyDescent="0.25">
      <c r="B973" s="80" t="str">
        <f t="shared" si="185"/>
        <v>Y 4</v>
      </c>
      <c r="C973" s="280">
        <f t="shared" si="185"/>
        <v>2.6</v>
      </c>
      <c r="D973" s="280">
        <f t="shared" si="190"/>
        <v>0.13</v>
      </c>
      <c r="E973" s="280">
        <f t="shared" si="186"/>
        <v>2.6721000000000004</v>
      </c>
      <c r="F973" s="280">
        <f t="shared" si="187"/>
        <v>7.3944585755322603</v>
      </c>
      <c r="G973" s="280">
        <f t="shared" si="188"/>
        <v>17.746700581277423</v>
      </c>
      <c r="H973" s="162">
        <f t="shared" si="191"/>
        <v>1.0833333333333335</v>
      </c>
      <c r="I973" s="280">
        <f>(0.5*$I$31*H973*$D$970*C973)+(0.23*E973)</f>
        <v>9.9518330000000006</v>
      </c>
      <c r="J973" s="280">
        <f t="shared" si="192"/>
        <v>5.4735081500000007</v>
      </c>
      <c r="K973" s="98" t="str">
        <f t="shared" si="189"/>
        <v>Se agrieta</v>
      </c>
    </row>
    <row r="974" spans="2:11" x14ac:dyDescent="0.25">
      <c r="B974" s="80" t="str">
        <f t="shared" si="185"/>
        <v>Y 5</v>
      </c>
      <c r="C974" s="280">
        <f t="shared" si="185"/>
        <v>2.6</v>
      </c>
      <c r="D974" s="280">
        <f t="shared" si="190"/>
        <v>0.13</v>
      </c>
      <c r="E974" s="280">
        <f t="shared" si="186"/>
        <v>1.7817750000000001</v>
      </c>
      <c r="F974" s="280">
        <f t="shared" si="187"/>
        <v>7.3944585755322603</v>
      </c>
      <c r="G974" s="280">
        <f t="shared" si="188"/>
        <v>17.746700581277423</v>
      </c>
      <c r="H974" s="162">
        <f t="shared" si="191"/>
        <v>1.0833333333333335</v>
      </c>
      <c r="I974" s="280">
        <f>(0.5*$I$31*H974*$D$970*C974)+(0.23*E974)</f>
        <v>9.7470582500000003</v>
      </c>
      <c r="J974" s="280">
        <f t="shared" si="192"/>
        <v>5.3608820375000006</v>
      </c>
      <c r="K974" s="98" t="str">
        <f t="shared" si="189"/>
        <v>Se agrieta</v>
      </c>
    </row>
    <row r="975" spans="2:11" x14ac:dyDescent="0.25">
      <c r="B975" s="80" t="str">
        <f t="shared" si="185"/>
        <v>Y 6</v>
      </c>
      <c r="C975" s="280">
        <f t="shared" si="185"/>
        <v>2.7</v>
      </c>
      <c r="D975" s="280">
        <f t="shared" si="190"/>
        <v>0.13</v>
      </c>
      <c r="E975" s="280">
        <f t="shared" si="186"/>
        <v>2.8038600000000002</v>
      </c>
      <c r="F975" s="280">
        <f t="shared" si="187"/>
        <v>7.9877234759816602</v>
      </c>
      <c r="G975" s="280">
        <f t="shared" si="188"/>
        <v>19.170536342355984</v>
      </c>
      <c r="H975" s="162">
        <f t="shared" si="191"/>
        <v>1.1250000000000002</v>
      </c>
      <c r="I975" s="280">
        <f>(0.5*$I$31*H975*$D$970*C975)+(0.23*E975)</f>
        <v>10.714200300000003</v>
      </c>
      <c r="J975" s="280">
        <f t="shared" si="192"/>
        <v>5.892810165000002</v>
      </c>
      <c r="K975" s="98" t="str">
        <f t="shared" si="189"/>
        <v>Se agrieta</v>
      </c>
    </row>
    <row r="976" spans="2:11" x14ac:dyDescent="0.25">
      <c r="B976" s="80" t="str">
        <f t="shared" si="185"/>
        <v>Y 7</v>
      </c>
      <c r="C976" s="280">
        <f t="shared" si="185"/>
        <v>2.7</v>
      </c>
      <c r="D976" s="280">
        <f t="shared" si="190"/>
        <v>0.13</v>
      </c>
      <c r="E976" s="280">
        <f t="shared" si="186"/>
        <v>2.8038600000000002</v>
      </c>
      <c r="F976" s="280">
        <f t="shared" si="187"/>
        <v>7.9877234759816602</v>
      </c>
      <c r="G976" s="280">
        <f t="shared" si="188"/>
        <v>19.170536342355984</v>
      </c>
      <c r="H976" s="162">
        <f t="shared" si="191"/>
        <v>1.1250000000000002</v>
      </c>
      <c r="I976" s="280">
        <f>(0.5*$I$31*H976*$D$970*C976)+(0.23*E976)</f>
        <v>10.714200300000003</v>
      </c>
      <c r="J976" s="280">
        <f t="shared" si="192"/>
        <v>5.892810165000002</v>
      </c>
      <c r="K976" s="98" t="str">
        <f t="shared" si="189"/>
        <v>Se agrieta</v>
      </c>
    </row>
    <row r="977" spans="2:11" x14ac:dyDescent="0.25">
      <c r="B977" s="80" t="str">
        <f t="shared" si="185"/>
        <v>Y 8</v>
      </c>
      <c r="C977" s="280">
        <f t="shared" si="185"/>
        <v>2.7</v>
      </c>
      <c r="D977" s="280">
        <f t="shared" si="190"/>
        <v>0.13</v>
      </c>
      <c r="E977" s="280">
        <f t="shared" si="186"/>
        <v>2.8071899999999999</v>
      </c>
      <c r="F977" s="280">
        <f t="shared" si="187"/>
        <v>7.7900471780217941</v>
      </c>
      <c r="G977" s="280">
        <f t="shared" si="188"/>
        <v>18.696113227252305</v>
      </c>
      <c r="H977" s="162">
        <f t="shared" si="191"/>
        <v>1.1250000000000002</v>
      </c>
      <c r="I977" s="280">
        <f>(0.5*$I$31*H977*$D$970*C977)+(0.23*E977)</f>
        <v>10.714966200000005</v>
      </c>
      <c r="J977" s="280">
        <f t="shared" si="192"/>
        <v>5.8932314100000029</v>
      </c>
      <c r="K977" s="98" t="str">
        <f t="shared" si="189"/>
        <v>Se agrieta</v>
      </c>
    </row>
    <row r="978" spans="2:11" x14ac:dyDescent="0.25">
      <c r="B978" s="80" t="str">
        <f t="shared" si="185"/>
        <v>Y 9</v>
      </c>
      <c r="C978" s="280">
        <f t="shared" si="185"/>
        <v>2.7</v>
      </c>
      <c r="D978" s="280">
        <f t="shared" si="190"/>
        <v>0.13</v>
      </c>
      <c r="E978" s="280">
        <f t="shared" si="186"/>
        <v>2.8071899999999999</v>
      </c>
      <c r="F978" s="280">
        <f t="shared" si="187"/>
        <v>7.7900471780217941</v>
      </c>
      <c r="G978" s="280">
        <f t="shared" si="188"/>
        <v>18.696113227252305</v>
      </c>
      <c r="H978" s="162">
        <f t="shared" si="191"/>
        <v>1.1250000000000002</v>
      </c>
      <c r="I978" s="280">
        <f>(0.5*$I$31*H978*$D$970*C978)+(0.23*E978)</f>
        <v>10.714966200000005</v>
      </c>
      <c r="J978" s="280">
        <f t="shared" si="192"/>
        <v>5.8932314100000029</v>
      </c>
      <c r="K978" s="98" t="str">
        <f t="shared" si="189"/>
        <v>Se agrieta</v>
      </c>
    </row>
    <row r="979" spans="2:11" x14ac:dyDescent="0.25">
      <c r="B979" s="80" t="str">
        <f t="shared" si="185"/>
        <v>Y 10</v>
      </c>
      <c r="C979" s="280">
        <f t="shared" si="185"/>
        <v>2.4</v>
      </c>
      <c r="D979" s="280">
        <f t="shared" si="190"/>
        <v>0.13</v>
      </c>
      <c r="E979" s="280">
        <f t="shared" si="186"/>
        <v>2.35656</v>
      </c>
      <c r="F979" s="280">
        <f t="shared" si="187"/>
        <v>6.0940365147291784</v>
      </c>
      <c r="G979" s="280">
        <f t="shared" si="188"/>
        <v>14.625687635350028</v>
      </c>
      <c r="H979" s="162">
        <f t="shared" si="191"/>
        <v>1</v>
      </c>
      <c r="I979" s="280">
        <f>(0.5*$I$31*H979*$D$970*C979)+(0.23*E979)</f>
        <v>8.4980087999999991</v>
      </c>
      <c r="J979" s="280">
        <f t="shared" si="192"/>
        <v>4.6739048399999996</v>
      </c>
      <c r="K979" s="98" t="str">
        <f t="shared" si="189"/>
        <v>Se agrieta</v>
      </c>
    </row>
    <row r="980" spans="2:11" x14ac:dyDescent="0.25">
      <c r="B980" s="80" t="str">
        <f t="shared" si="185"/>
        <v>Y 11</v>
      </c>
      <c r="C980" s="280">
        <f t="shared" si="185"/>
        <v>2.6</v>
      </c>
      <c r="D980" s="280">
        <f t="shared" si="190"/>
        <v>0.13</v>
      </c>
      <c r="E980" s="280">
        <f t="shared" si="186"/>
        <v>2.5847549999999999</v>
      </c>
      <c r="F980" s="280">
        <f t="shared" si="187"/>
        <v>7.211464108958145</v>
      </c>
      <c r="G980" s="280">
        <f t="shared" si="188"/>
        <v>17.307513861499547</v>
      </c>
      <c r="H980" s="162">
        <f t="shared" si="191"/>
        <v>1.0833333333333333</v>
      </c>
      <c r="I980" s="280">
        <f>(0.5*$I$31*H980*$D$970*C980)+(0.23*E980)</f>
        <v>9.9317436499999996</v>
      </c>
      <c r="J980" s="280">
        <f t="shared" si="192"/>
        <v>5.4624590075000006</v>
      </c>
      <c r="K980" s="98" t="str">
        <f t="shared" si="189"/>
        <v>Se agrieta</v>
      </c>
    </row>
    <row r="981" spans="2:11" x14ac:dyDescent="0.25">
      <c r="B981" s="80" t="str">
        <f t="shared" si="185"/>
        <v>Y 12</v>
      </c>
      <c r="C981" s="280">
        <f t="shared" si="185"/>
        <v>2.6</v>
      </c>
      <c r="D981" s="280">
        <f t="shared" si="190"/>
        <v>0.13</v>
      </c>
      <c r="E981" s="280">
        <f t="shared" si="186"/>
        <v>2.67516</v>
      </c>
      <c r="F981" s="280">
        <f t="shared" si="187"/>
        <v>7.211464108958145</v>
      </c>
      <c r="G981" s="280">
        <f t="shared" si="188"/>
        <v>17.307513861499547</v>
      </c>
      <c r="H981" s="162">
        <f t="shared" si="191"/>
        <v>1.0833333333333333</v>
      </c>
      <c r="I981" s="280">
        <f>(0.5*$I$31*H981*$D$970*C981)+(0.23*E981)</f>
        <v>9.952536799999999</v>
      </c>
      <c r="J981" s="280">
        <f t="shared" si="192"/>
        <v>5.4738952400000001</v>
      </c>
      <c r="K981" s="98" t="str">
        <f t="shared" si="189"/>
        <v>Se agrieta</v>
      </c>
    </row>
    <row r="982" spans="2:11" x14ac:dyDescent="0.25">
      <c r="B982" s="80" t="str">
        <f t="shared" si="185"/>
        <v>Y 13</v>
      </c>
      <c r="C982" s="280">
        <f t="shared" si="185"/>
        <v>2.6</v>
      </c>
      <c r="D982" s="280">
        <f t="shared" si="190"/>
        <v>0.13</v>
      </c>
      <c r="E982" s="280">
        <f t="shared" si="186"/>
        <v>2.5847549999999999</v>
      </c>
      <c r="F982" s="280">
        <f t="shared" si="187"/>
        <v>7.211464108958145</v>
      </c>
      <c r="G982" s="280">
        <f t="shared" si="188"/>
        <v>17.307513861499547</v>
      </c>
      <c r="H982" s="162">
        <f t="shared" si="191"/>
        <v>1.0833333333333333</v>
      </c>
      <c r="I982" s="280">
        <f>(0.5*$I$31*H982*$D$970*C982)+(0.23*E982)</f>
        <v>9.9317436499999996</v>
      </c>
      <c r="J982" s="280">
        <f t="shared" si="192"/>
        <v>5.4624590075000006</v>
      </c>
      <c r="K982" s="98" t="str">
        <f t="shared" si="189"/>
        <v>Se agrieta</v>
      </c>
    </row>
    <row r="983" spans="2:11" x14ac:dyDescent="0.25">
      <c r="B983" s="80" t="str">
        <f t="shared" si="185"/>
        <v>Y 14</v>
      </c>
      <c r="C983" s="280">
        <f t="shared" si="185"/>
        <v>2.4</v>
      </c>
      <c r="D983" s="280">
        <f t="shared" si="190"/>
        <v>0.13</v>
      </c>
      <c r="E983" s="280">
        <f t="shared" si="186"/>
        <v>2.4112350000000005</v>
      </c>
      <c r="F983" s="280">
        <f t="shared" si="187"/>
        <v>6.0940365147291784</v>
      </c>
      <c r="G983" s="280">
        <f t="shared" si="188"/>
        <v>14.625687635350028</v>
      </c>
      <c r="H983" s="162">
        <f t="shared" si="191"/>
        <v>1</v>
      </c>
      <c r="I983" s="280">
        <f>(0.5*$I$31*H983*$D$970*C983)+(0.23*E983)</f>
        <v>8.5105840500000003</v>
      </c>
      <c r="J983" s="280">
        <f t="shared" si="192"/>
        <v>4.680821227500001</v>
      </c>
      <c r="K983" s="98" t="str">
        <f t="shared" si="189"/>
        <v>Se agrieta</v>
      </c>
    </row>
    <row r="984" spans="2:11" x14ac:dyDescent="0.25">
      <c r="B984" s="80" t="str">
        <f t="shared" si="185"/>
        <v>Y 15</v>
      </c>
      <c r="C984" s="280">
        <f t="shared" si="185"/>
        <v>2.1</v>
      </c>
      <c r="D984" s="280">
        <f t="shared" si="190"/>
        <v>0.13</v>
      </c>
      <c r="E984" s="280">
        <f t="shared" si="186"/>
        <v>2.0152800000000002</v>
      </c>
      <c r="F984" s="280">
        <f t="shared" si="187"/>
        <v>4.5383938188166129</v>
      </c>
      <c r="G984" s="280">
        <f t="shared" si="188"/>
        <v>10.892145165159871</v>
      </c>
      <c r="H984" s="162">
        <f t="shared" si="191"/>
        <v>0.875</v>
      </c>
      <c r="I984" s="280">
        <f>(0.5*$I$31*H984*$D$970*C984)+(0.23*E984)</f>
        <v>6.554826900000001</v>
      </c>
      <c r="J984" s="280">
        <f t="shared" si="192"/>
        <v>3.6051547950000007</v>
      </c>
      <c r="K984" s="98" t="str">
        <f t="shared" si="189"/>
        <v>Se agrieta</v>
      </c>
    </row>
    <row r="985" spans="2:11" x14ac:dyDescent="0.25">
      <c r="B985" s="80" t="str">
        <f t="shared" si="185"/>
        <v>Y 16</v>
      </c>
      <c r="C985" s="280">
        <f t="shared" si="185"/>
        <v>2.1</v>
      </c>
      <c r="D985" s="280">
        <f t="shared" si="190"/>
        <v>0.13</v>
      </c>
      <c r="E985" s="280">
        <f t="shared" si="186"/>
        <v>2.7682200000000003</v>
      </c>
      <c r="F985" s="280">
        <f t="shared" si="187"/>
        <v>4.4193194046793476</v>
      </c>
      <c r="G985" s="280">
        <f t="shared" si="188"/>
        <v>10.606366571230433</v>
      </c>
      <c r="H985" s="162">
        <f t="shared" si="191"/>
        <v>0.87500000000000011</v>
      </c>
      <c r="I985" s="280">
        <f>(0.5*$I$31*H985*$D$970*C985)+(0.23*E985)</f>
        <v>6.7280031000000022</v>
      </c>
      <c r="J985" s="280">
        <f t="shared" si="192"/>
        <v>3.7004017050000013</v>
      </c>
      <c r="K985" s="98" t="str">
        <f t="shared" si="189"/>
        <v>Se agrieta</v>
      </c>
    </row>
    <row r="986" spans="2:11" x14ac:dyDescent="0.25">
      <c r="B986" s="80" t="str">
        <f t="shared" si="185"/>
        <v>Y 17</v>
      </c>
      <c r="C986" s="280">
        <f t="shared" si="185"/>
        <v>2.6</v>
      </c>
      <c r="D986" s="280">
        <f t="shared" si="190"/>
        <v>0.13</v>
      </c>
      <c r="E986" s="280">
        <f t="shared" si="186"/>
        <v>3.7791449999999998</v>
      </c>
      <c r="F986" s="280">
        <f t="shared" si="187"/>
        <v>7.0222560106468332</v>
      </c>
      <c r="G986" s="280">
        <f t="shared" si="188"/>
        <v>16.853414425552398</v>
      </c>
      <c r="H986" s="162">
        <f t="shared" si="191"/>
        <v>1.0833333333333335</v>
      </c>
      <c r="I986" s="280">
        <f>(0.5*$I$31*H986*$D$970*C986)+(0.23*E986)</f>
        <v>10.20645335</v>
      </c>
      <c r="J986" s="280">
        <f t="shared" si="192"/>
        <v>5.6135493425000007</v>
      </c>
      <c r="K986" s="98" t="str">
        <f t="shared" si="189"/>
        <v>Se agrieta</v>
      </c>
    </row>
    <row r="987" spans="2:11" x14ac:dyDescent="0.25">
      <c r="B987" s="80" t="str">
        <f t="shared" si="185"/>
        <v>Y 18</v>
      </c>
      <c r="C987" s="280">
        <f t="shared" si="185"/>
        <v>2.7</v>
      </c>
      <c r="D987" s="280">
        <f t="shared" si="190"/>
        <v>0.13</v>
      </c>
      <c r="E987" s="280">
        <f t="shared" si="186"/>
        <v>3.9813300000000003</v>
      </c>
      <c r="F987" s="280">
        <f t="shared" si="187"/>
        <v>7.5856587223574348</v>
      </c>
      <c r="G987" s="280">
        <f t="shared" si="188"/>
        <v>18.205580933657842</v>
      </c>
      <c r="H987" s="162">
        <f t="shared" si="191"/>
        <v>1.1250000000000002</v>
      </c>
      <c r="I987" s="280">
        <f>(0.5*$I$31*H987*$D$970*C987)+(0.23*E987)</f>
        <v>10.985018400000005</v>
      </c>
      <c r="J987" s="280">
        <f t="shared" si="192"/>
        <v>6.0417601200000028</v>
      </c>
      <c r="K987" s="98" t="str">
        <f t="shared" si="189"/>
        <v>Se agrieta</v>
      </c>
    </row>
    <row r="989" spans="2:11" x14ac:dyDescent="0.25">
      <c r="B989" s="2" t="s">
        <v>330</v>
      </c>
    </row>
    <row r="990" spans="2:11" x14ac:dyDescent="0.25">
      <c r="B990" s="274" t="s">
        <v>49</v>
      </c>
      <c r="C990" s="274" t="s">
        <v>333</v>
      </c>
      <c r="D990" s="274" t="s">
        <v>334</v>
      </c>
      <c r="E990" s="274" t="s">
        <v>335</v>
      </c>
      <c r="F990" s="274" t="s">
        <v>336</v>
      </c>
      <c r="G990" s="274" t="s">
        <v>337</v>
      </c>
      <c r="H990" s="274" t="s">
        <v>338</v>
      </c>
      <c r="I990" s="274" t="s">
        <v>339</v>
      </c>
      <c r="J990" s="274" t="s">
        <v>475</v>
      </c>
      <c r="K990" s="274" t="s">
        <v>477</v>
      </c>
    </row>
    <row r="991" spans="2:11" x14ac:dyDescent="0.25">
      <c r="B991" s="80" t="str">
        <f t="shared" ref="B991:C1000" si="193">G79</f>
        <v xml:space="preserve">X 1 </v>
      </c>
      <c r="C991" s="280">
        <f t="shared" si="193"/>
        <v>2.2000000000000002</v>
      </c>
      <c r="D991" s="280">
        <f>$D$12</f>
        <v>0.13</v>
      </c>
      <c r="E991" s="280">
        <f t="shared" ref="E991:E1000" si="194">J152+(K152*25%)</f>
        <v>3.0437099999999995</v>
      </c>
      <c r="F991" s="280">
        <f t="shared" ref="F991:F1000" si="195">J810</f>
        <v>16.20293154217844</v>
      </c>
      <c r="G991" s="280">
        <f>D914</f>
        <v>38.887035701228257</v>
      </c>
      <c r="H991" s="162">
        <f>(F991*C991)/G991</f>
        <v>0.91666666666666663</v>
      </c>
      <c r="I991" s="280">
        <f>(0.5*$I$31*H991*$D$991*C991)+(0.23*E991)</f>
        <v>7.3853033000000003</v>
      </c>
      <c r="J991" s="280">
        <f>0.55*I991</f>
        <v>4.0619168150000009</v>
      </c>
      <c r="K991" s="98" t="str">
        <f t="shared" ref="K991:K1000" si="196">IF(F991&lt;=J991,"No se agrieta","Se agrieta")</f>
        <v>Se agrieta</v>
      </c>
    </row>
    <row r="992" spans="2:11" x14ac:dyDescent="0.25">
      <c r="B992" s="80" t="str">
        <f t="shared" si="193"/>
        <v xml:space="preserve">X 2 </v>
      </c>
      <c r="C992" s="280">
        <f t="shared" si="193"/>
        <v>2.2000000000000002</v>
      </c>
      <c r="D992" s="280">
        <f t="shared" ref="D992:D1000" si="197">$D$12</f>
        <v>0.13</v>
      </c>
      <c r="E992" s="280">
        <f t="shared" si="194"/>
        <v>2.7151649999999994</v>
      </c>
      <c r="F992" s="280">
        <f t="shared" si="195"/>
        <v>12.405589303814734</v>
      </c>
      <c r="G992" s="280">
        <f>D915</f>
        <v>29.773414329155361</v>
      </c>
      <c r="H992" s="162">
        <f t="shared" ref="H992:H1000" si="198">(F992*C992)/G992</f>
        <v>0.91666666666666674</v>
      </c>
      <c r="I992" s="280">
        <f>(0.5*$I$31*H992*$D$991*C992)+(0.23*E992)</f>
        <v>7.3097379500000024</v>
      </c>
      <c r="J992" s="280">
        <f t="shared" ref="J992:J1000" si="199">0.55*I992</f>
        <v>4.0203558725000015</v>
      </c>
      <c r="K992" s="98" t="str">
        <f t="shared" si="196"/>
        <v>Se agrieta</v>
      </c>
    </row>
    <row r="993" spans="2:11" x14ac:dyDescent="0.25">
      <c r="B993" s="80" t="str">
        <f t="shared" si="193"/>
        <v xml:space="preserve">X 3 </v>
      </c>
      <c r="C993" s="280">
        <f t="shared" si="193"/>
        <v>2.2000000000000002</v>
      </c>
      <c r="D993" s="280">
        <f t="shared" si="197"/>
        <v>0.13</v>
      </c>
      <c r="E993" s="280">
        <f t="shared" si="194"/>
        <v>1.8236699999999999</v>
      </c>
      <c r="F993" s="280">
        <f t="shared" si="195"/>
        <v>10.50691818463288</v>
      </c>
      <c r="G993" s="280">
        <f>D916</f>
        <v>25.216603643118912</v>
      </c>
      <c r="H993" s="162">
        <f t="shared" si="198"/>
        <v>0.91666666666666674</v>
      </c>
      <c r="I993" s="280">
        <f>(0.5*$I$31*H993*$D$991*C993)+(0.23*E993)</f>
        <v>7.1046941000000023</v>
      </c>
      <c r="J993" s="280">
        <f t="shared" si="199"/>
        <v>3.9075817550000016</v>
      </c>
      <c r="K993" s="98" t="str">
        <f t="shared" si="196"/>
        <v>Se agrieta</v>
      </c>
    </row>
    <row r="994" spans="2:11" x14ac:dyDescent="0.25">
      <c r="B994" s="80" t="str">
        <f t="shared" si="193"/>
        <v>X 4</v>
      </c>
      <c r="C994" s="280">
        <f t="shared" si="193"/>
        <v>2.2000000000000002</v>
      </c>
      <c r="D994" s="280">
        <f t="shared" si="197"/>
        <v>0.13</v>
      </c>
      <c r="E994" s="280">
        <f t="shared" si="194"/>
        <v>2.0905200000000002</v>
      </c>
      <c r="F994" s="280">
        <f t="shared" si="195"/>
        <v>9.5361702715354202</v>
      </c>
      <c r="G994" s="280">
        <f t="shared" ref="G994:G1000" si="200">D917</f>
        <v>22.886808651685008</v>
      </c>
      <c r="H994" s="162">
        <f t="shared" si="198"/>
        <v>0.91666666666666674</v>
      </c>
      <c r="I994" s="280">
        <f>(0.5*$I$31*H994*$D$991*C994)+(0.23*E994)</f>
        <v>7.1660696000000028</v>
      </c>
      <c r="J994" s="280">
        <f t="shared" si="199"/>
        <v>3.9413382800000019</v>
      </c>
      <c r="K994" s="98" t="str">
        <f t="shared" si="196"/>
        <v>Se agrieta</v>
      </c>
    </row>
    <row r="995" spans="2:11" x14ac:dyDescent="0.25">
      <c r="B995" s="80" t="str">
        <f t="shared" si="193"/>
        <v>X 5</v>
      </c>
      <c r="C995" s="280">
        <f t="shared" si="193"/>
        <v>2.1749999999999998</v>
      </c>
      <c r="D995" s="280">
        <f t="shared" si="197"/>
        <v>0.13</v>
      </c>
      <c r="E995" s="280">
        <f t="shared" si="194"/>
        <v>1.837575</v>
      </c>
      <c r="F995" s="280">
        <f t="shared" si="195"/>
        <v>9.2959635909108584</v>
      </c>
      <c r="G995" s="280">
        <f t="shared" si="200"/>
        <v>22.31031261818606</v>
      </c>
      <c r="H995" s="162">
        <f t="shared" si="198"/>
        <v>0.90624999999999989</v>
      </c>
      <c r="I995" s="280">
        <f>(0.5*$I$31*H995*$D$991*C995)+(0.23*E995)</f>
        <v>6.9568180312499992</v>
      </c>
      <c r="J995" s="280">
        <f t="shared" si="199"/>
        <v>3.8262499171875</v>
      </c>
      <c r="K995" s="98" t="str">
        <f t="shared" si="196"/>
        <v>Se agrieta</v>
      </c>
    </row>
    <row r="996" spans="2:11" x14ac:dyDescent="0.25">
      <c r="B996" s="80" t="str">
        <f t="shared" si="193"/>
        <v>X 6</v>
      </c>
      <c r="C996" s="280">
        <f t="shared" si="193"/>
        <v>3.1</v>
      </c>
      <c r="D996" s="280">
        <f t="shared" si="197"/>
        <v>0.13</v>
      </c>
      <c r="E996" s="280">
        <f t="shared" si="194"/>
        <v>2.9209499999999999</v>
      </c>
      <c r="F996" s="280">
        <f t="shared" si="195"/>
        <v>19.319699699835731</v>
      </c>
      <c r="G996" s="280">
        <f t="shared" si="200"/>
        <v>46.367279279605754</v>
      </c>
      <c r="H996" s="162">
        <v>1</v>
      </c>
      <c r="I996" s="280">
        <f>(0.5*$I$31*H996*$D$991*C996)+(0.23*E996)</f>
        <v>10.948318500000001</v>
      </c>
      <c r="J996" s="280">
        <f t="shared" si="199"/>
        <v>6.0215751750000006</v>
      </c>
      <c r="K996" s="98" t="str">
        <f t="shared" si="196"/>
        <v>Se agrieta</v>
      </c>
    </row>
    <row r="997" spans="2:11" x14ac:dyDescent="0.25">
      <c r="B997" s="80" t="str">
        <f t="shared" si="193"/>
        <v>X 7</v>
      </c>
      <c r="C997" s="280">
        <f t="shared" si="193"/>
        <v>2.2250000000000001</v>
      </c>
      <c r="D997" s="280">
        <f t="shared" si="197"/>
        <v>0.13</v>
      </c>
      <c r="E997" s="280">
        <f t="shared" si="194"/>
        <v>1.8867149999999997</v>
      </c>
      <c r="F997" s="280">
        <f t="shared" si="195"/>
        <v>9.7785731308624033</v>
      </c>
      <c r="G997" s="280">
        <f t="shared" si="200"/>
        <v>23.468575514069766</v>
      </c>
      <c r="H997" s="162">
        <f t="shared" si="198"/>
        <v>0.92708333333333348</v>
      </c>
      <c r="I997" s="280">
        <f>(0.5*$I$31*H997*$D$991*C997)+(0.23*E997)</f>
        <v>7.2719952312500018</v>
      </c>
      <c r="J997" s="280">
        <f t="shared" si="199"/>
        <v>3.9995973771875013</v>
      </c>
      <c r="K997" s="98" t="str">
        <f t="shared" si="196"/>
        <v>Se agrieta</v>
      </c>
    </row>
    <row r="998" spans="2:11" x14ac:dyDescent="0.25">
      <c r="B998" s="80" t="str">
        <f t="shared" si="193"/>
        <v>X 8</v>
      </c>
      <c r="C998" s="280">
        <f t="shared" si="193"/>
        <v>2.2250000000000001</v>
      </c>
      <c r="D998" s="280">
        <f t="shared" si="197"/>
        <v>0.13</v>
      </c>
      <c r="E998" s="280">
        <f t="shared" si="194"/>
        <v>3.0236399999999999</v>
      </c>
      <c r="F998" s="280">
        <f t="shared" si="195"/>
        <v>9.7785731308624033</v>
      </c>
      <c r="G998" s="280">
        <f t="shared" si="200"/>
        <v>23.468575514069766</v>
      </c>
      <c r="H998" s="162">
        <f t="shared" si="198"/>
        <v>0.92708333333333348</v>
      </c>
      <c r="I998" s="280">
        <f>(0.5*$I$31*H998*$D$991*C998)+(0.23*E998)</f>
        <v>7.5334879812500013</v>
      </c>
      <c r="J998" s="280">
        <f t="shared" si="199"/>
        <v>4.1434183896875014</v>
      </c>
      <c r="K998" s="98" t="str">
        <f t="shared" si="196"/>
        <v>Se agrieta</v>
      </c>
    </row>
    <row r="999" spans="2:11" x14ac:dyDescent="0.25">
      <c r="B999" s="80" t="str">
        <f t="shared" si="193"/>
        <v>X 9</v>
      </c>
      <c r="C999" s="280">
        <f t="shared" si="193"/>
        <v>2.2250000000000001</v>
      </c>
      <c r="D999" s="280">
        <f t="shared" si="197"/>
        <v>0.13</v>
      </c>
      <c r="E999" s="280">
        <f t="shared" si="194"/>
        <v>3.0792150000000005</v>
      </c>
      <c r="F999" s="280">
        <f t="shared" si="195"/>
        <v>12.720930812329634</v>
      </c>
      <c r="G999" s="280">
        <f t="shared" si="200"/>
        <v>30.530233949591121</v>
      </c>
      <c r="H999" s="162">
        <f t="shared" si="198"/>
        <v>0.92708333333333337</v>
      </c>
      <c r="I999" s="280">
        <f>(0.5*$I$31*H999*$D$991*C999)+(0.23*E999)</f>
        <v>7.5462702312500003</v>
      </c>
      <c r="J999" s="280">
        <f t="shared" si="199"/>
        <v>4.1504486271875001</v>
      </c>
      <c r="K999" s="98" t="str">
        <f t="shared" si="196"/>
        <v>Se agrieta</v>
      </c>
    </row>
    <row r="1000" spans="2:11" x14ac:dyDescent="0.25">
      <c r="B1000" s="80" t="str">
        <f t="shared" si="193"/>
        <v>X 10</v>
      </c>
      <c r="C1000" s="280">
        <f t="shared" si="193"/>
        <v>2.2250000000000001</v>
      </c>
      <c r="D1000" s="280">
        <f t="shared" si="197"/>
        <v>0.13</v>
      </c>
      <c r="E1000" s="280">
        <f t="shared" si="194"/>
        <v>3.0792150000000005</v>
      </c>
      <c r="F1000" s="280">
        <f t="shared" si="195"/>
        <v>16.614798866635414</v>
      </c>
      <c r="G1000" s="280">
        <f t="shared" si="200"/>
        <v>39.875517279924992</v>
      </c>
      <c r="H1000" s="162">
        <f t="shared" si="198"/>
        <v>0.92708333333333337</v>
      </c>
      <c r="I1000" s="280">
        <f>(0.5*$I$31*H1000*$D$991*C1000)+(0.23*E1000)</f>
        <v>7.5462702312500003</v>
      </c>
      <c r="J1000" s="280">
        <f t="shared" si="199"/>
        <v>4.1504486271875001</v>
      </c>
      <c r="K1000" s="98" t="str">
        <f t="shared" si="196"/>
        <v>Se agrieta</v>
      </c>
    </row>
    <row r="1002" spans="2:11" x14ac:dyDescent="0.25">
      <c r="B1002" s="2" t="s">
        <v>331</v>
      </c>
    </row>
    <row r="1003" spans="2:11" x14ac:dyDescent="0.25">
      <c r="B1003" s="80" t="str">
        <f t="shared" ref="B1003:C1020" si="201">I79</f>
        <v xml:space="preserve">Y 1 </v>
      </c>
      <c r="C1003" s="280">
        <f t="shared" si="201"/>
        <v>2.1</v>
      </c>
      <c r="D1003" s="280">
        <f>$D$12</f>
        <v>0.13</v>
      </c>
      <c r="E1003" s="280">
        <f t="shared" ref="E1003:E1020" si="202">J162+(K162*25%)</f>
        <v>2.0133000000000001</v>
      </c>
      <c r="F1003" s="280">
        <f t="shared" ref="F1003:F1020" si="203">J823</f>
        <v>4.2756739918518827</v>
      </c>
      <c r="G1003" s="280">
        <f t="shared" ref="G1003:G1019" si="204">D925</f>
        <v>10.261617580444518</v>
      </c>
      <c r="H1003" s="162">
        <f>(F1003*C1003)/G1003</f>
        <v>0.875</v>
      </c>
      <c r="I1003" s="280">
        <f>(0.5*$I$31*H1003*$D$1003*C1003)+(0.23*E1003)</f>
        <v>6.5543715000000011</v>
      </c>
      <c r="J1003" s="280">
        <f>0.55*I1003</f>
        <v>3.604904325000001</v>
      </c>
      <c r="K1003" s="98" t="str">
        <f t="shared" ref="K1003:K1020" si="205">IF(F1003&lt;=J1003,"No se agrieta","Se agrieta")</f>
        <v>Se agrieta</v>
      </c>
    </row>
    <row r="1004" spans="2:11" x14ac:dyDescent="0.25">
      <c r="B1004" s="80" t="str">
        <f t="shared" si="201"/>
        <v xml:space="preserve">Y 2 </v>
      </c>
      <c r="C1004" s="280">
        <f t="shared" si="201"/>
        <v>2.4</v>
      </c>
      <c r="D1004" s="280">
        <f t="shared" ref="D1004:D1020" si="206">$D$12</f>
        <v>0.13</v>
      </c>
      <c r="E1004" s="280">
        <f t="shared" si="202"/>
        <v>2.4085799999999997</v>
      </c>
      <c r="F1004" s="280">
        <f t="shared" si="203"/>
        <v>5.7412632027198951</v>
      </c>
      <c r="G1004" s="280">
        <f t="shared" si="204"/>
        <v>13.779031686527748</v>
      </c>
      <c r="H1004" s="162">
        <f t="shared" ref="H1004:H1020" si="207">(F1004*C1004)/G1004</f>
        <v>1</v>
      </c>
      <c r="I1004" s="280">
        <f>(0.5*$I$31*H1004*$D$1003*C1004)+(0.23*E1004)</f>
        <v>8.5099733999999998</v>
      </c>
      <c r="J1004" s="280">
        <f t="shared" ref="J1004:J1020" si="208">0.55*I1004</f>
        <v>4.6804853700000004</v>
      </c>
      <c r="K1004" s="98" t="str">
        <f t="shared" si="205"/>
        <v>Se agrieta</v>
      </c>
    </row>
    <row r="1005" spans="2:11" x14ac:dyDescent="0.25">
      <c r="B1005" s="80" t="str">
        <f t="shared" si="201"/>
        <v xml:space="preserve">Y 3 </v>
      </c>
      <c r="C1005" s="280">
        <f t="shared" si="201"/>
        <v>2.6</v>
      </c>
      <c r="D1005" s="280">
        <f t="shared" si="206"/>
        <v>0.13</v>
      </c>
      <c r="E1005" s="280">
        <f t="shared" si="202"/>
        <v>2.5820099999999999</v>
      </c>
      <c r="F1005" s="280">
        <f t="shared" si="203"/>
        <v>6.7940048318428188</v>
      </c>
      <c r="G1005" s="280">
        <f t="shared" si="204"/>
        <v>16.305611596422764</v>
      </c>
      <c r="H1005" s="162">
        <f t="shared" si="207"/>
        <v>1.0833333333333335</v>
      </c>
      <c r="I1005" s="280">
        <f>(0.5*$I$31*H1005*$D$1003*C1005)+(0.23*E1005)</f>
        <v>9.9311123000000006</v>
      </c>
      <c r="J1005" s="280">
        <f t="shared" si="208"/>
        <v>5.4621117650000004</v>
      </c>
      <c r="K1005" s="98" t="str">
        <f t="shared" si="205"/>
        <v>Se agrieta</v>
      </c>
    </row>
    <row r="1006" spans="2:11" x14ac:dyDescent="0.25">
      <c r="B1006" s="80" t="str">
        <f t="shared" si="201"/>
        <v>Y 4</v>
      </c>
      <c r="C1006" s="280">
        <f t="shared" si="201"/>
        <v>2.6</v>
      </c>
      <c r="D1006" s="280">
        <f t="shared" si="206"/>
        <v>0.13</v>
      </c>
      <c r="E1006" s="280">
        <f t="shared" si="202"/>
        <v>2.6721000000000004</v>
      </c>
      <c r="F1006" s="280">
        <f t="shared" si="203"/>
        <v>6.7940048318428188</v>
      </c>
      <c r="G1006" s="280">
        <f t="shared" si="204"/>
        <v>16.305611596422764</v>
      </c>
      <c r="H1006" s="162">
        <f t="shared" si="207"/>
        <v>1.0833333333333335</v>
      </c>
      <c r="I1006" s="280">
        <f>(0.5*$I$31*H1006*$D$1003*C1006)+(0.23*E1006)</f>
        <v>9.9518330000000006</v>
      </c>
      <c r="J1006" s="280">
        <f t="shared" si="208"/>
        <v>5.4735081500000007</v>
      </c>
      <c r="K1006" s="98" t="str">
        <f t="shared" si="205"/>
        <v>Se agrieta</v>
      </c>
    </row>
    <row r="1007" spans="2:11" x14ac:dyDescent="0.25">
      <c r="B1007" s="80" t="str">
        <f t="shared" si="201"/>
        <v>Y 5</v>
      </c>
      <c r="C1007" s="280">
        <f t="shared" si="201"/>
        <v>2.6</v>
      </c>
      <c r="D1007" s="280">
        <f t="shared" si="206"/>
        <v>0.13</v>
      </c>
      <c r="E1007" s="280">
        <f t="shared" si="202"/>
        <v>1.7817750000000001</v>
      </c>
      <c r="F1007" s="280">
        <f t="shared" si="203"/>
        <v>6.7940048318428188</v>
      </c>
      <c r="G1007" s="280">
        <f t="shared" si="204"/>
        <v>16.305611596422764</v>
      </c>
      <c r="H1007" s="162">
        <f t="shared" si="207"/>
        <v>1.0833333333333335</v>
      </c>
      <c r="I1007" s="280">
        <f>(0.5*$I$31*H1007*$D$1003*C1007)+(0.23*E1007)</f>
        <v>9.7470582500000003</v>
      </c>
      <c r="J1007" s="280">
        <f t="shared" si="208"/>
        <v>5.3608820375000006</v>
      </c>
      <c r="K1007" s="98" t="str">
        <f t="shared" si="205"/>
        <v>Se agrieta</v>
      </c>
    </row>
    <row r="1008" spans="2:11" x14ac:dyDescent="0.25">
      <c r="B1008" s="80" t="str">
        <f t="shared" si="201"/>
        <v>Y 6</v>
      </c>
      <c r="C1008" s="280">
        <f t="shared" si="201"/>
        <v>2.7</v>
      </c>
      <c r="D1008" s="280">
        <f t="shared" si="206"/>
        <v>0.13</v>
      </c>
      <c r="E1008" s="280">
        <f t="shared" si="202"/>
        <v>2.8038600000000002</v>
      </c>
      <c r="F1008" s="280">
        <f t="shared" si="203"/>
        <v>7.3390947203105279</v>
      </c>
      <c r="G1008" s="280">
        <f t="shared" si="204"/>
        <v>17.613827328745266</v>
      </c>
      <c r="H1008" s="162">
        <f t="shared" si="207"/>
        <v>1.1250000000000002</v>
      </c>
      <c r="I1008" s="280">
        <f>(0.5*$I$31*H1008*$D$1003*C1008)+(0.23*E1008)</f>
        <v>10.714200300000003</v>
      </c>
      <c r="J1008" s="280">
        <f t="shared" si="208"/>
        <v>5.892810165000002</v>
      </c>
      <c r="K1008" s="98" t="str">
        <f t="shared" si="205"/>
        <v>Se agrieta</v>
      </c>
    </row>
    <row r="1009" spans="2:11" x14ac:dyDescent="0.25">
      <c r="B1009" s="80" t="str">
        <f t="shared" si="201"/>
        <v>Y 7</v>
      </c>
      <c r="C1009" s="280">
        <f t="shared" si="201"/>
        <v>2.7</v>
      </c>
      <c r="D1009" s="280">
        <f t="shared" si="206"/>
        <v>0.13</v>
      </c>
      <c r="E1009" s="280">
        <f t="shared" si="202"/>
        <v>2.8038600000000002</v>
      </c>
      <c r="F1009" s="280">
        <f t="shared" si="203"/>
        <v>7.3390947203105279</v>
      </c>
      <c r="G1009" s="280">
        <f t="shared" si="204"/>
        <v>17.613827328745266</v>
      </c>
      <c r="H1009" s="162">
        <f t="shared" si="207"/>
        <v>1.1250000000000002</v>
      </c>
      <c r="I1009" s="280">
        <f>(0.5*$I$31*H1009*$D$1003*C1009)+(0.23*E1009)</f>
        <v>10.714200300000003</v>
      </c>
      <c r="J1009" s="280">
        <f t="shared" si="208"/>
        <v>5.892810165000002</v>
      </c>
      <c r="K1009" s="98" t="str">
        <f t="shared" si="205"/>
        <v>Se agrieta</v>
      </c>
    </row>
    <row r="1010" spans="2:11" x14ac:dyDescent="0.25">
      <c r="B1010" s="80" t="str">
        <f t="shared" si="201"/>
        <v>Y 8</v>
      </c>
      <c r="C1010" s="280">
        <f t="shared" si="201"/>
        <v>2.7</v>
      </c>
      <c r="D1010" s="280">
        <f t="shared" si="206"/>
        <v>0.13</v>
      </c>
      <c r="E1010" s="280">
        <f t="shared" si="202"/>
        <v>2.8071899999999999</v>
      </c>
      <c r="F1010" s="280">
        <f t="shared" si="203"/>
        <v>7.0145972690328646</v>
      </c>
      <c r="G1010" s="280">
        <f t="shared" si="204"/>
        <v>16.835033445678874</v>
      </c>
      <c r="H1010" s="162">
        <f t="shared" si="207"/>
        <v>1.1250000000000002</v>
      </c>
      <c r="I1010" s="280">
        <f>(0.5*$I$31*H1010*$D$1003*C1010)+(0.23*E1010)</f>
        <v>10.714966200000005</v>
      </c>
      <c r="J1010" s="280">
        <f t="shared" si="208"/>
        <v>5.8932314100000029</v>
      </c>
      <c r="K1010" s="98" t="str">
        <f t="shared" si="205"/>
        <v>Se agrieta</v>
      </c>
    </row>
    <row r="1011" spans="2:11" x14ac:dyDescent="0.25">
      <c r="B1011" s="80" t="str">
        <f t="shared" si="201"/>
        <v>Y 9</v>
      </c>
      <c r="C1011" s="280">
        <f t="shared" si="201"/>
        <v>2.7</v>
      </c>
      <c r="D1011" s="280">
        <f t="shared" si="206"/>
        <v>0.13</v>
      </c>
      <c r="E1011" s="280">
        <f t="shared" si="202"/>
        <v>2.8071899999999999</v>
      </c>
      <c r="F1011" s="280">
        <f t="shared" si="203"/>
        <v>7.0145972690328646</v>
      </c>
      <c r="G1011" s="280">
        <f t="shared" si="204"/>
        <v>16.835033445678874</v>
      </c>
      <c r="H1011" s="162">
        <f t="shared" si="207"/>
        <v>1.1250000000000002</v>
      </c>
      <c r="I1011" s="280">
        <f>(0.5*$I$31*H1011*$D$1003*C1011)+(0.23*E1011)</f>
        <v>10.714966200000005</v>
      </c>
      <c r="J1011" s="280">
        <f t="shared" si="208"/>
        <v>5.8932314100000029</v>
      </c>
      <c r="K1011" s="98" t="str">
        <f t="shared" si="205"/>
        <v>Se agrieta</v>
      </c>
    </row>
    <row r="1012" spans="2:11" x14ac:dyDescent="0.25">
      <c r="B1012" s="80" t="str">
        <f t="shared" si="201"/>
        <v>Y 10</v>
      </c>
      <c r="C1012" s="280">
        <f t="shared" si="201"/>
        <v>2.4</v>
      </c>
      <c r="D1012" s="280">
        <f t="shared" si="206"/>
        <v>0.13</v>
      </c>
      <c r="E1012" s="280">
        <f t="shared" si="202"/>
        <v>2.35656</v>
      </c>
      <c r="F1012" s="280">
        <f t="shared" si="203"/>
        <v>5.4874137366214368</v>
      </c>
      <c r="G1012" s="280">
        <f t="shared" si="204"/>
        <v>13.169792967891448</v>
      </c>
      <c r="H1012" s="162">
        <f t="shared" si="207"/>
        <v>1</v>
      </c>
      <c r="I1012" s="280">
        <f>(0.5*$I$31*H1012*$D$1003*C1012)+(0.23*E1012)</f>
        <v>8.4980087999999991</v>
      </c>
      <c r="J1012" s="280">
        <f t="shared" si="208"/>
        <v>4.6739048399999996</v>
      </c>
      <c r="K1012" s="98" t="str">
        <f t="shared" si="205"/>
        <v>Se agrieta</v>
      </c>
    </row>
    <row r="1013" spans="2:11" x14ac:dyDescent="0.25">
      <c r="B1013" s="80" t="str">
        <f t="shared" si="201"/>
        <v>Y 11</v>
      </c>
      <c r="C1013" s="280">
        <f t="shared" si="201"/>
        <v>2.6</v>
      </c>
      <c r="D1013" s="280">
        <f t="shared" si="206"/>
        <v>0.13</v>
      </c>
      <c r="E1013" s="280">
        <f t="shared" si="202"/>
        <v>2.5847549999999999</v>
      </c>
      <c r="F1013" s="280">
        <f t="shared" si="203"/>
        <v>6.4936084838027925</v>
      </c>
      <c r="G1013" s="280">
        <f t="shared" si="204"/>
        <v>15.584660361126701</v>
      </c>
      <c r="H1013" s="162">
        <f t="shared" si="207"/>
        <v>1.0833333333333335</v>
      </c>
      <c r="I1013" s="280">
        <f>(0.5*$I$31*H1013*$D$1003*C1013)+(0.23*E1013)</f>
        <v>9.9317436500000014</v>
      </c>
      <c r="J1013" s="280">
        <f t="shared" si="208"/>
        <v>5.4624590075000015</v>
      </c>
      <c r="K1013" s="98" t="str">
        <f t="shared" si="205"/>
        <v>Se agrieta</v>
      </c>
    </row>
    <row r="1014" spans="2:11" x14ac:dyDescent="0.25">
      <c r="B1014" s="80" t="str">
        <f t="shared" si="201"/>
        <v>Y 12</v>
      </c>
      <c r="C1014" s="280">
        <f t="shared" si="201"/>
        <v>2.6</v>
      </c>
      <c r="D1014" s="280">
        <f t="shared" si="206"/>
        <v>0.13</v>
      </c>
      <c r="E1014" s="280">
        <f t="shared" si="202"/>
        <v>2.67516</v>
      </c>
      <c r="F1014" s="280">
        <f t="shared" si="203"/>
        <v>6.4936084838027925</v>
      </c>
      <c r="G1014" s="280">
        <f t="shared" si="204"/>
        <v>15.584660361126701</v>
      </c>
      <c r="H1014" s="162">
        <f t="shared" si="207"/>
        <v>1.0833333333333335</v>
      </c>
      <c r="I1014" s="280">
        <f>(0.5*$I$31*H1014*$D$1003*C1014)+(0.23*E1014)</f>
        <v>9.9525368000000007</v>
      </c>
      <c r="J1014" s="280">
        <f t="shared" si="208"/>
        <v>5.4738952400000009</v>
      </c>
      <c r="K1014" s="98" t="str">
        <f t="shared" si="205"/>
        <v>Se agrieta</v>
      </c>
    </row>
    <row r="1015" spans="2:11" x14ac:dyDescent="0.25">
      <c r="B1015" s="80" t="str">
        <f t="shared" si="201"/>
        <v>Y 13</v>
      </c>
      <c r="C1015" s="280">
        <f t="shared" si="201"/>
        <v>2.6</v>
      </c>
      <c r="D1015" s="280">
        <f t="shared" si="206"/>
        <v>0.13</v>
      </c>
      <c r="E1015" s="280">
        <f t="shared" si="202"/>
        <v>2.5847549999999999</v>
      </c>
      <c r="F1015" s="280">
        <f t="shared" si="203"/>
        <v>6.4936084838027925</v>
      </c>
      <c r="G1015" s="280">
        <f t="shared" si="204"/>
        <v>15.584660361126701</v>
      </c>
      <c r="H1015" s="162">
        <f t="shared" si="207"/>
        <v>1.0833333333333335</v>
      </c>
      <c r="I1015" s="280">
        <f>(0.5*$I$31*H1015*$D$1003*C1015)+(0.23*E1015)</f>
        <v>9.9317436500000014</v>
      </c>
      <c r="J1015" s="280">
        <f t="shared" si="208"/>
        <v>5.4624590075000015</v>
      </c>
      <c r="K1015" s="98" t="str">
        <f t="shared" si="205"/>
        <v>Se agrieta</v>
      </c>
    </row>
    <row r="1016" spans="2:11" x14ac:dyDescent="0.25">
      <c r="B1016" s="80" t="str">
        <f t="shared" si="201"/>
        <v>Y 14</v>
      </c>
      <c r="C1016" s="280">
        <f t="shared" si="201"/>
        <v>2.4</v>
      </c>
      <c r="D1016" s="280">
        <f t="shared" si="206"/>
        <v>0.13</v>
      </c>
      <c r="E1016" s="280">
        <f t="shared" si="202"/>
        <v>2.4112350000000005</v>
      </c>
      <c r="F1016" s="280">
        <f t="shared" si="203"/>
        <v>5.4874137366214368</v>
      </c>
      <c r="G1016" s="280">
        <f t="shared" si="204"/>
        <v>13.169792967891448</v>
      </c>
      <c r="H1016" s="162">
        <f t="shared" si="207"/>
        <v>1</v>
      </c>
      <c r="I1016" s="280">
        <f>(0.5*$I$31*H1016*$D$1003*C1016)+(0.23*E1016)</f>
        <v>8.5105840500000003</v>
      </c>
      <c r="J1016" s="280">
        <f t="shared" si="208"/>
        <v>4.680821227500001</v>
      </c>
      <c r="K1016" s="98" t="str">
        <f t="shared" si="205"/>
        <v>Se agrieta</v>
      </c>
    </row>
    <row r="1017" spans="2:11" x14ac:dyDescent="0.25">
      <c r="B1017" s="80" t="str">
        <f t="shared" si="201"/>
        <v>Y 15</v>
      </c>
      <c r="C1017" s="280">
        <f t="shared" si="201"/>
        <v>2.1</v>
      </c>
      <c r="D1017" s="280">
        <f t="shared" si="206"/>
        <v>0.13</v>
      </c>
      <c r="E1017" s="280">
        <f t="shared" si="202"/>
        <v>2.0152800000000002</v>
      </c>
      <c r="F1017" s="280">
        <f t="shared" si="203"/>
        <v>4.0866254285446866</v>
      </c>
      <c r="G1017" s="280">
        <f t="shared" si="204"/>
        <v>9.8079010285072474</v>
      </c>
      <c r="H1017" s="162">
        <f t="shared" si="207"/>
        <v>0.875</v>
      </c>
      <c r="I1017" s="280">
        <f>(0.5*$I$31*H1017*$D$1003*C1017)+(0.23*E1017)</f>
        <v>6.554826900000001</v>
      </c>
      <c r="J1017" s="280">
        <f t="shared" si="208"/>
        <v>3.6051547950000007</v>
      </c>
      <c r="K1017" s="98" t="str">
        <f t="shared" si="205"/>
        <v>Se agrieta</v>
      </c>
    </row>
    <row r="1018" spans="2:11" x14ac:dyDescent="0.25">
      <c r="B1018" s="80" t="str">
        <f t="shared" si="201"/>
        <v>Y 16</v>
      </c>
      <c r="C1018" s="280">
        <f t="shared" si="201"/>
        <v>2.1</v>
      </c>
      <c r="D1018" s="280">
        <f t="shared" si="206"/>
        <v>0.13</v>
      </c>
      <c r="E1018" s="280">
        <f t="shared" si="202"/>
        <v>2.7682200000000003</v>
      </c>
      <c r="F1018" s="280">
        <f t="shared" si="203"/>
        <v>3.9802574432484499</v>
      </c>
      <c r="G1018" s="280">
        <f t="shared" si="204"/>
        <v>9.5526178637962786</v>
      </c>
      <c r="H1018" s="162">
        <f t="shared" si="207"/>
        <v>0.87500000000000011</v>
      </c>
      <c r="I1018" s="280">
        <f>(0.5*$I$31*H1018*$D$1003*C1018)+(0.23*E1018)</f>
        <v>6.7280031000000022</v>
      </c>
      <c r="J1018" s="280">
        <f t="shared" si="208"/>
        <v>3.7004017050000013</v>
      </c>
      <c r="K1018" s="98" t="str">
        <f t="shared" si="205"/>
        <v>Se agrieta</v>
      </c>
    </row>
    <row r="1019" spans="2:11" x14ac:dyDescent="0.25">
      <c r="B1019" s="80" t="str">
        <f t="shared" si="201"/>
        <v>Y 17</v>
      </c>
      <c r="C1019" s="280">
        <f t="shared" si="201"/>
        <v>2.6</v>
      </c>
      <c r="D1019" s="280">
        <f t="shared" si="206"/>
        <v>0.13</v>
      </c>
      <c r="E1019" s="280">
        <f t="shared" si="202"/>
        <v>3.7791449999999998</v>
      </c>
      <c r="F1019" s="280">
        <f t="shared" si="203"/>
        <v>6.32459077865661</v>
      </c>
      <c r="G1019" s="280">
        <f t="shared" si="204"/>
        <v>15.179017868775864</v>
      </c>
      <c r="H1019" s="162">
        <f t="shared" si="207"/>
        <v>1.0833333333333335</v>
      </c>
      <c r="I1019" s="280">
        <f>(0.5*$I$31*H1019*$D$1003*C1019)+(0.23*E1019)</f>
        <v>10.20645335</v>
      </c>
      <c r="J1019" s="280">
        <f t="shared" si="208"/>
        <v>5.6135493425000007</v>
      </c>
      <c r="K1019" s="98" t="str">
        <f t="shared" si="205"/>
        <v>Se agrieta</v>
      </c>
    </row>
    <row r="1020" spans="2:11" x14ac:dyDescent="0.25">
      <c r="B1020" s="80" t="str">
        <f t="shared" si="201"/>
        <v>Y 18</v>
      </c>
      <c r="C1020" s="280">
        <f t="shared" si="201"/>
        <v>2.7</v>
      </c>
      <c r="D1020" s="280">
        <f t="shared" si="206"/>
        <v>0.13</v>
      </c>
      <c r="E1020" s="280">
        <f t="shared" si="202"/>
        <v>3.9813300000000003</v>
      </c>
      <c r="F1020" s="280">
        <f t="shared" si="203"/>
        <v>6.8320191022256314</v>
      </c>
      <c r="G1020" s="280">
        <f>D942</f>
        <v>16.396845845341513</v>
      </c>
      <c r="H1020" s="162">
        <f t="shared" si="207"/>
        <v>1.1250000000000002</v>
      </c>
      <c r="I1020" s="280">
        <f>(0.5*$I$31*H1020*$D$1003*C1020)+(0.23*E1020)</f>
        <v>10.985018400000005</v>
      </c>
      <c r="J1020" s="280">
        <f t="shared" si="208"/>
        <v>6.0417601200000028</v>
      </c>
      <c r="K1020" s="98" t="str">
        <f t="shared" si="205"/>
        <v>Se agrieta</v>
      </c>
    </row>
    <row r="1022" spans="2:11" x14ac:dyDescent="0.25">
      <c r="B1022" s="2" t="s">
        <v>426</v>
      </c>
    </row>
    <row r="1023" spans="2:11" x14ac:dyDescent="0.25">
      <c r="B1023" s="274" t="s">
        <v>49</v>
      </c>
      <c r="C1023" s="274" t="s">
        <v>333</v>
      </c>
      <c r="D1023" s="274" t="s">
        <v>334</v>
      </c>
      <c r="E1023" s="274" t="s">
        <v>335</v>
      </c>
      <c r="F1023" s="274" t="s">
        <v>336</v>
      </c>
      <c r="G1023" s="274" t="s">
        <v>337</v>
      </c>
      <c r="H1023" s="274" t="s">
        <v>338</v>
      </c>
      <c r="I1023" s="274" t="s">
        <v>339</v>
      </c>
      <c r="J1023" s="274" t="s">
        <v>475</v>
      </c>
      <c r="K1023" s="274" t="s">
        <v>477</v>
      </c>
    </row>
    <row r="1024" spans="2:11" x14ac:dyDescent="0.25">
      <c r="B1024" s="80" t="str">
        <f t="shared" ref="B1024:C1033" si="209">L79</f>
        <v xml:space="preserve">X 1 </v>
      </c>
      <c r="C1024" s="280">
        <f t="shared" si="209"/>
        <v>2.2000000000000002</v>
      </c>
      <c r="D1024" s="280">
        <f>$D$12</f>
        <v>0.13</v>
      </c>
      <c r="E1024" s="280">
        <f t="shared" ref="E1024:E1033" si="210">J180+(K180*25%)</f>
        <v>3.0437099999999995</v>
      </c>
      <c r="F1024" s="280">
        <f t="shared" ref="F1024:F1033" si="211">J844</f>
        <v>12.567941313894934</v>
      </c>
      <c r="G1024" s="280">
        <f>E914</f>
        <v>30.163059153347842</v>
      </c>
      <c r="H1024" s="162">
        <f>(F1024*C1024)/G1024</f>
        <v>0.91666666666666674</v>
      </c>
      <c r="I1024" s="280">
        <f>(0.5*$I$31*H1024*$D$1024*C1024)+(0.23*E1024)</f>
        <v>7.3853033000000021</v>
      </c>
      <c r="J1024" s="280">
        <f>0.55*I1024</f>
        <v>4.0619168150000018</v>
      </c>
      <c r="K1024" s="98" t="str">
        <f t="shared" ref="K1024:K1033" si="212">IF(F1024&lt;=J1024,"No se agrieta","Se agrieta")</f>
        <v>Se agrieta</v>
      </c>
    </row>
    <row r="1025" spans="2:11" x14ac:dyDescent="0.25">
      <c r="B1025" s="80" t="str">
        <f t="shared" si="209"/>
        <v xml:space="preserve">X 2 </v>
      </c>
      <c r="C1025" s="280">
        <f t="shared" si="209"/>
        <v>2.2000000000000002</v>
      </c>
      <c r="D1025" s="280">
        <f t="shared" ref="D1025:D1033" si="213">$D$12</f>
        <v>0.13</v>
      </c>
      <c r="E1025" s="280">
        <f t="shared" si="210"/>
        <v>2.7151649999999994</v>
      </c>
      <c r="F1025" s="280">
        <f t="shared" si="211"/>
        <v>9.6225005906347381</v>
      </c>
      <c r="G1025" s="280">
        <f t="shared" ref="G1025:G1033" si="214">E915</f>
        <v>23.094001417523369</v>
      </c>
      <c r="H1025" s="162">
        <f t="shared" ref="H1025:H1028" si="215">(F1025*C1025)/G1025</f>
        <v>0.91666666666666685</v>
      </c>
      <c r="I1025" s="280">
        <f>(0.5*$I$31*H1025*$D$1024*C1025)+(0.23*E1025)</f>
        <v>7.3097379500000024</v>
      </c>
      <c r="J1025" s="280">
        <f t="shared" ref="J1025:J1033" si="216">0.55*I1025</f>
        <v>4.0203558725000015</v>
      </c>
      <c r="K1025" s="98" t="str">
        <f t="shared" si="212"/>
        <v>Se agrieta</v>
      </c>
    </row>
    <row r="1026" spans="2:11" x14ac:dyDescent="0.25">
      <c r="B1026" s="80" t="str">
        <f t="shared" si="209"/>
        <v xml:space="preserve">X 3 </v>
      </c>
      <c r="C1026" s="280">
        <f t="shared" si="209"/>
        <v>2.2000000000000002</v>
      </c>
      <c r="D1026" s="280">
        <f t="shared" si="213"/>
        <v>0.13</v>
      </c>
      <c r="E1026" s="280">
        <f t="shared" si="210"/>
        <v>1.8236699999999999</v>
      </c>
      <c r="F1026" s="280">
        <f t="shared" si="211"/>
        <v>8.1497802290046408</v>
      </c>
      <c r="G1026" s="280">
        <f t="shared" si="214"/>
        <v>19.559472549611137</v>
      </c>
      <c r="H1026" s="162">
        <f t="shared" si="215"/>
        <v>0.91666666666666685</v>
      </c>
      <c r="I1026" s="280">
        <f>(0.5*$I$31*H1026*$D$1024*C1026)+(0.23*E1026)</f>
        <v>7.1046941000000023</v>
      </c>
      <c r="J1026" s="280">
        <f t="shared" si="216"/>
        <v>3.9075817550000016</v>
      </c>
      <c r="K1026" s="98" t="str">
        <f t="shared" si="212"/>
        <v>Se agrieta</v>
      </c>
    </row>
    <row r="1027" spans="2:11" x14ac:dyDescent="0.25">
      <c r="B1027" s="80" t="str">
        <f t="shared" si="209"/>
        <v>X 4</v>
      </c>
      <c r="C1027" s="280">
        <f t="shared" si="209"/>
        <v>2.2000000000000002</v>
      </c>
      <c r="D1027" s="280">
        <f t="shared" si="213"/>
        <v>0.13</v>
      </c>
      <c r="E1027" s="280">
        <f t="shared" si="210"/>
        <v>2.0905200000000002</v>
      </c>
      <c r="F1027" s="280">
        <f t="shared" si="211"/>
        <v>7.3968113745331019</v>
      </c>
      <c r="G1027" s="280">
        <f t="shared" si="214"/>
        <v>17.752347298879442</v>
      </c>
      <c r="H1027" s="162">
        <f t="shared" si="215"/>
        <v>0.91666666666666685</v>
      </c>
      <c r="I1027" s="280">
        <f>(0.5*$I$31*H1027*$D$1024*C1027)+(0.23*E1027)</f>
        <v>7.1660696000000028</v>
      </c>
      <c r="J1027" s="280">
        <f t="shared" si="216"/>
        <v>3.9413382800000019</v>
      </c>
      <c r="K1027" s="98" t="str">
        <f t="shared" si="212"/>
        <v>Se agrieta</v>
      </c>
    </row>
    <row r="1028" spans="2:11" x14ac:dyDescent="0.25">
      <c r="B1028" s="80" t="str">
        <f t="shared" si="209"/>
        <v>X 5</v>
      </c>
      <c r="C1028" s="280">
        <f t="shared" si="209"/>
        <v>2.1749999999999998</v>
      </c>
      <c r="D1028" s="280">
        <f t="shared" si="213"/>
        <v>0.13</v>
      </c>
      <c r="E1028" s="280">
        <f t="shared" si="210"/>
        <v>1.837575</v>
      </c>
      <c r="F1028" s="280">
        <f t="shared" si="211"/>
        <v>7.2104930248297556</v>
      </c>
      <c r="G1028" s="280">
        <f t="shared" si="214"/>
        <v>17.305183259591413</v>
      </c>
      <c r="H1028" s="162">
        <f t="shared" si="215"/>
        <v>0.90624999999999989</v>
      </c>
      <c r="I1028" s="280">
        <f>(0.5*$I$31*H1028*$D$1024*C1028)+(0.23*E1028)</f>
        <v>6.9568180312499992</v>
      </c>
      <c r="J1028" s="280">
        <f t="shared" si="216"/>
        <v>3.8262499171875</v>
      </c>
      <c r="K1028" s="98" t="str">
        <f t="shared" si="212"/>
        <v>Se agrieta</v>
      </c>
    </row>
    <row r="1029" spans="2:11" x14ac:dyDescent="0.25">
      <c r="B1029" s="80" t="str">
        <f t="shared" si="209"/>
        <v>X 6</v>
      </c>
      <c r="C1029" s="280">
        <f t="shared" si="209"/>
        <v>3.1</v>
      </c>
      <c r="D1029" s="280">
        <f t="shared" si="213"/>
        <v>0.13</v>
      </c>
      <c r="E1029" s="280">
        <f t="shared" si="210"/>
        <v>2.9209499999999999</v>
      </c>
      <c r="F1029" s="280">
        <f t="shared" si="211"/>
        <v>14.985488977568318</v>
      </c>
      <c r="G1029" s="280">
        <f t="shared" si="214"/>
        <v>35.96517354616396</v>
      </c>
      <c r="H1029" s="162">
        <v>1</v>
      </c>
      <c r="I1029" s="280">
        <f>(0.5*$I$31*H1029*$D$1024*C1029)+(0.23*E1029)</f>
        <v>10.948318500000001</v>
      </c>
      <c r="J1029" s="280">
        <f t="shared" si="216"/>
        <v>6.0215751750000006</v>
      </c>
      <c r="K1029" s="98" t="str">
        <f t="shared" si="212"/>
        <v>Se agrieta</v>
      </c>
    </row>
    <row r="1030" spans="2:11" x14ac:dyDescent="0.25">
      <c r="B1030" s="80" t="str">
        <f t="shared" si="209"/>
        <v>X 7</v>
      </c>
      <c r="C1030" s="280">
        <f t="shared" si="209"/>
        <v>2.2250000000000001</v>
      </c>
      <c r="D1030" s="280">
        <f t="shared" si="213"/>
        <v>0.13</v>
      </c>
      <c r="E1030" s="280">
        <f t="shared" si="210"/>
        <v>1.8867149999999997</v>
      </c>
      <c r="F1030" s="280">
        <f t="shared" si="211"/>
        <v>7.5848332088790285</v>
      </c>
      <c r="G1030" s="280">
        <f t="shared" si="214"/>
        <v>18.203599701309667</v>
      </c>
      <c r="H1030" s="162">
        <f t="shared" ref="H1030:H1033" si="217">(F1030*C1030)/G1030</f>
        <v>0.92708333333333359</v>
      </c>
      <c r="I1030" s="280">
        <f>(0.5*$I$31*H1030*$D$1024*C1030)+(0.23*E1030)</f>
        <v>7.2719952312500027</v>
      </c>
      <c r="J1030" s="280">
        <f t="shared" si="216"/>
        <v>3.9995973771875017</v>
      </c>
      <c r="K1030" s="98" t="str">
        <f t="shared" si="212"/>
        <v>Se agrieta</v>
      </c>
    </row>
    <row r="1031" spans="2:11" x14ac:dyDescent="0.25">
      <c r="B1031" s="80" t="str">
        <f t="shared" si="209"/>
        <v>X 8</v>
      </c>
      <c r="C1031" s="280">
        <f t="shared" si="209"/>
        <v>2.2250000000000001</v>
      </c>
      <c r="D1031" s="280">
        <f t="shared" si="213"/>
        <v>0.13</v>
      </c>
      <c r="E1031" s="280">
        <f t="shared" si="210"/>
        <v>3.0236399999999999</v>
      </c>
      <c r="F1031" s="280">
        <f t="shared" si="211"/>
        <v>7.5848332088790285</v>
      </c>
      <c r="G1031" s="280">
        <f t="shared" si="214"/>
        <v>18.203599701309667</v>
      </c>
      <c r="H1031" s="162">
        <f t="shared" si="217"/>
        <v>0.92708333333333359</v>
      </c>
      <c r="I1031" s="280">
        <f>(0.5*$I$31*H1031*$D$1024*C1031)+(0.23*E1031)</f>
        <v>7.5334879812500022</v>
      </c>
      <c r="J1031" s="280">
        <f t="shared" si="216"/>
        <v>4.1434183896875014</v>
      </c>
      <c r="K1031" s="98" t="str">
        <f t="shared" si="212"/>
        <v>Se agrieta</v>
      </c>
    </row>
    <row r="1032" spans="2:11" x14ac:dyDescent="0.25">
      <c r="B1032" s="80" t="str">
        <f t="shared" si="209"/>
        <v>X 9</v>
      </c>
      <c r="C1032" s="280">
        <f t="shared" si="209"/>
        <v>2.2250000000000001</v>
      </c>
      <c r="D1032" s="280">
        <f t="shared" si="213"/>
        <v>0.13</v>
      </c>
      <c r="E1032" s="280">
        <f t="shared" si="210"/>
        <v>3.0792150000000005</v>
      </c>
      <c r="F1032" s="280">
        <f t="shared" si="211"/>
        <v>9.867097907023668</v>
      </c>
      <c r="G1032" s="280">
        <f t="shared" si="214"/>
        <v>23.681034976856804</v>
      </c>
      <c r="H1032" s="162">
        <f t="shared" si="217"/>
        <v>0.92708333333333326</v>
      </c>
      <c r="I1032" s="280">
        <f>(0.5*$I$31*H1032*$D$1024*C1032)+(0.23*E1032)</f>
        <v>7.5462702312499994</v>
      </c>
      <c r="J1032" s="280">
        <f t="shared" si="216"/>
        <v>4.1504486271875001</v>
      </c>
      <c r="K1032" s="98" t="str">
        <f t="shared" si="212"/>
        <v>Se agrieta</v>
      </c>
    </row>
    <row r="1033" spans="2:11" x14ac:dyDescent="0.25">
      <c r="B1033" s="80" t="str">
        <f t="shared" si="209"/>
        <v>X 10</v>
      </c>
      <c r="C1033" s="280">
        <f t="shared" si="209"/>
        <v>2.2250000000000001</v>
      </c>
      <c r="D1033" s="280">
        <f t="shared" si="213"/>
        <v>0.13</v>
      </c>
      <c r="E1033" s="280">
        <f t="shared" si="210"/>
        <v>3.0792150000000005</v>
      </c>
      <c r="F1033" s="280">
        <f t="shared" si="211"/>
        <v>12.887409698329657</v>
      </c>
      <c r="G1033" s="280">
        <f t="shared" si="214"/>
        <v>30.929783275991177</v>
      </c>
      <c r="H1033" s="162">
        <f t="shared" si="217"/>
        <v>0.92708333333333337</v>
      </c>
      <c r="I1033" s="280">
        <f>(0.5*$I$31*H1033*$D$1024*C1033)+(0.23*E1033)</f>
        <v>7.5462702312500003</v>
      </c>
      <c r="J1033" s="280">
        <f t="shared" si="216"/>
        <v>4.1504486271875001</v>
      </c>
      <c r="K1033" s="98" t="str">
        <f t="shared" si="212"/>
        <v>Se agrieta</v>
      </c>
    </row>
    <row r="1035" spans="2:11" x14ac:dyDescent="0.25">
      <c r="B1035" s="2" t="s">
        <v>427</v>
      </c>
    </row>
    <row r="1036" spans="2:11" x14ac:dyDescent="0.25">
      <c r="B1036" s="80" t="str">
        <f t="shared" ref="B1036:C1053" si="218">N79</f>
        <v xml:space="preserve">Y 1 </v>
      </c>
      <c r="C1036" s="280">
        <f t="shared" si="218"/>
        <v>2.1</v>
      </c>
      <c r="D1036" s="280">
        <f>$D$12</f>
        <v>0.13</v>
      </c>
      <c r="E1036" s="280">
        <f t="shared" ref="E1036:E1053" si="219">J190+(K190*25%)</f>
        <v>2.0133000000000001</v>
      </c>
      <c r="F1036" s="280">
        <f t="shared" ref="F1036:F1053" si="220">J857</f>
        <v>3.3164628059470664</v>
      </c>
      <c r="G1036" s="280">
        <f>E925</f>
        <v>7.9595107342729587</v>
      </c>
      <c r="H1036" s="162">
        <f>(F1036*C1036)/G1036</f>
        <v>0.87500000000000011</v>
      </c>
      <c r="I1036" s="280">
        <f>(0.5*$I$31*H1036*$D$1036*C1036)+(0.23*E1036)</f>
        <v>6.554371500000002</v>
      </c>
      <c r="J1036" s="280">
        <f>0.55*I1036</f>
        <v>3.6049043250000015</v>
      </c>
      <c r="K1036" s="68" t="str">
        <f t="shared" ref="K1036:K1053" si="221">IF(F1036&lt;=J1036,"No se agrieta","Se agrieta")</f>
        <v>No se agrieta</v>
      </c>
    </row>
    <row r="1037" spans="2:11" x14ac:dyDescent="0.25">
      <c r="B1037" s="80" t="str">
        <f t="shared" si="218"/>
        <v xml:space="preserve">Y 2 </v>
      </c>
      <c r="C1037" s="280">
        <f t="shared" si="218"/>
        <v>2.4</v>
      </c>
      <c r="D1037" s="280">
        <f t="shared" ref="D1037:D1053" si="222">$D$12</f>
        <v>0.13</v>
      </c>
      <c r="E1037" s="280">
        <f t="shared" si="219"/>
        <v>2.4085799999999997</v>
      </c>
      <c r="F1037" s="280">
        <f t="shared" si="220"/>
        <v>4.4532595111925621</v>
      </c>
      <c r="G1037" s="280">
        <f t="shared" ref="G1037:G1053" si="223">E926</f>
        <v>10.687822826862149</v>
      </c>
      <c r="H1037" s="162">
        <f t="shared" ref="H1037:H1053" si="224">(F1037*C1037)/G1037</f>
        <v>1</v>
      </c>
      <c r="I1037" s="280">
        <f>(0.5*$I$31*H1037*$D$1036*C1037)+(0.23*E1037)</f>
        <v>8.5099733999999998</v>
      </c>
      <c r="J1037" s="280">
        <f t="shared" ref="J1037:J1053" si="225">0.55*I1037</f>
        <v>4.6804853700000004</v>
      </c>
      <c r="K1037" s="68" t="str">
        <f t="shared" si="221"/>
        <v>No se agrieta</v>
      </c>
    </row>
    <row r="1038" spans="2:11" x14ac:dyDescent="0.25">
      <c r="B1038" s="80" t="str">
        <f t="shared" si="218"/>
        <v xml:space="preserve">Y 3 </v>
      </c>
      <c r="C1038" s="280">
        <f t="shared" si="218"/>
        <v>2.6</v>
      </c>
      <c r="D1038" s="280">
        <f t="shared" si="222"/>
        <v>0.13</v>
      </c>
      <c r="E1038" s="280">
        <f t="shared" si="219"/>
        <v>2.5820099999999999</v>
      </c>
      <c r="F1038" s="280">
        <f t="shared" si="220"/>
        <v>5.2698274871214537</v>
      </c>
      <c r="G1038" s="280">
        <f t="shared" si="223"/>
        <v>12.647585969091489</v>
      </c>
      <c r="H1038" s="162">
        <f t="shared" si="224"/>
        <v>1.0833333333333333</v>
      </c>
      <c r="I1038" s="280">
        <f>(0.5*$I$31*H1038*$D$1036*C1038)+(0.23*E1038)</f>
        <v>9.9311122999999988</v>
      </c>
      <c r="J1038" s="280">
        <f t="shared" si="225"/>
        <v>5.4621117649999995</v>
      </c>
      <c r="K1038" s="68" t="str">
        <f t="shared" si="221"/>
        <v>No se agrieta</v>
      </c>
    </row>
    <row r="1039" spans="2:11" x14ac:dyDescent="0.25">
      <c r="B1039" s="80" t="str">
        <f t="shared" si="218"/>
        <v>Y 4</v>
      </c>
      <c r="C1039" s="280">
        <f t="shared" si="218"/>
        <v>2.6</v>
      </c>
      <c r="D1039" s="280">
        <f t="shared" si="222"/>
        <v>0.13</v>
      </c>
      <c r="E1039" s="280">
        <f t="shared" si="219"/>
        <v>2.6721000000000004</v>
      </c>
      <c r="F1039" s="280">
        <f t="shared" si="220"/>
        <v>5.2698274871214537</v>
      </c>
      <c r="G1039" s="280">
        <f t="shared" si="223"/>
        <v>12.647585969091489</v>
      </c>
      <c r="H1039" s="162">
        <f t="shared" si="224"/>
        <v>1.0833333333333333</v>
      </c>
      <c r="I1039" s="280">
        <f>(0.5*$I$31*H1039*$D$1036*C1039)+(0.23*E1039)</f>
        <v>9.9518329999999988</v>
      </c>
      <c r="J1039" s="280">
        <f t="shared" si="225"/>
        <v>5.4735081499999998</v>
      </c>
      <c r="K1039" s="68" t="str">
        <f t="shared" si="221"/>
        <v>No se agrieta</v>
      </c>
    </row>
    <row r="1040" spans="2:11" x14ac:dyDescent="0.25">
      <c r="B1040" s="80" t="str">
        <f t="shared" si="218"/>
        <v>Y 5</v>
      </c>
      <c r="C1040" s="280">
        <f t="shared" si="218"/>
        <v>2.6</v>
      </c>
      <c r="D1040" s="280">
        <f t="shared" si="222"/>
        <v>0.13</v>
      </c>
      <c r="E1040" s="280">
        <f t="shared" si="219"/>
        <v>1.7817750000000001</v>
      </c>
      <c r="F1040" s="280">
        <f t="shared" si="220"/>
        <v>5.2698274871214537</v>
      </c>
      <c r="G1040" s="280">
        <f t="shared" si="223"/>
        <v>12.647585969091489</v>
      </c>
      <c r="H1040" s="162">
        <f t="shared" si="224"/>
        <v>1.0833333333333333</v>
      </c>
      <c r="I1040" s="280">
        <f>(0.5*$I$31*H1040*$D$1036*C1040)+(0.23*E1040)</f>
        <v>9.7470582499999985</v>
      </c>
      <c r="J1040" s="280">
        <f t="shared" si="225"/>
        <v>5.3608820374999997</v>
      </c>
      <c r="K1040" s="68" t="str">
        <f t="shared" si="221"/>
        <v>No se agrieta</v>
      </c>
    </row>
    <row r="1041" spans="2:11" x14ac:dyDescent="0.25">
      <c r="B1041" s="80" t="str">
        <f t="shared" si="218"/>
        <v>Y 6</v>
      </c>
      <c r="C1041" s="280">
        <f t="shared" si="218"/>
        <v>2.7</v>
      </c>
      <c r="D1041" s="280">
        <f t="shared" si="222"/>
        <v>0.13</v>
      </c>
      <c r="E1041" s="280">
        <f t="shared" si="219"/>
        <v>2.8038600000000002</v>
      </c>
      <c r="F1041" s="280">
        <f t="shared" si="220"/>
        <v>5.6926310835710545</v>
      </c>
      <c r="G1041" s="280">
        <f t="shared" si="223"/>
        <v>13.66231460057053</v>
      </c>
      <c r="H1041" s="162">
        <f t="shared" si="224"/>
        <v>1.125</v>
      </c>
      <c r="I1041" s="280">
        <f>(0.5*$I$31*H1041*$D$1036*C1041)+(0.23*E1041)</f>
        <v>10.7142003</v>
      </c>
      <c r="J1041" s="280">
        <f t="shared" si="225"/>
        <v>5.8928101650000002</v>
      </c>
      <c r="K1041" s="68" t="str">
        <f t="shared" si="221"/>
        <v>No se agrieta</v>
      </c>
    </row>
    <row r="1042" spans="2:11" x14ac:dyDescent="0.25">
      <c r="B1042" s="80" t="str">
        <f t="shared" si="218"/>
        <v>Y 7</v>
      </c>
      <c r="C1042" s="280">
        <f t="shared" si="218"/>
        <v>2.7</v>
      </c>
      <c r="D1042" s="280">
        <f t="shared" si="222"/>
        <v>0.13</v>
      </c>
      <c r="E1042" s="280">
        <f t="shared" si="219"/>
        <v>2.8038600000000002</v>
      </c>
      <c r="F1042" s="280">
        <f t="shared" si="220"/>
        <v>5.6926310835710545</v>
      </c>
      <c r="G1042" s="280">
        <f t="shared" si="223"/>
        <v>13.66231460057053</v>
      </c>
      <c r="H1042" s="162">
        <f t="shared" si="224"/>
        <v>1.125</v>
      </c>
      <c r="I1042" s="280">
        <f>(0.5*$I$31*H1042*$D$1036*C1042)+(0.23*E1042)</f>
        <v>10.7142003</v>
      </c>
      <c r="J1042" s="280">
        <f t="shared" si="225"/>
        <v>5.8928101650000002</v>
      </c>
      <c r="K1042" s="68" t="str">
        <f t="shared" si="221"/>
        <v>No se agrieta</v>
      </c>
    </row>
    <row r="1043" spans="2:11" x14ac:dyDescent="0.25">
      <c r="B1043" s="80" t="str">
        <f t="shared" si="218"/>
        <v>Y 8</v>
      </c>
      <c r="C1043" s="280">
        <f t="shared" si="218"/>
        <v>2.7</v>
      </c>
      <c r="D1043" s="280">
        <f t="shared" si="222"/>
        <v>0.13</v>
      </c>
      <c r="E1043" s="280">
        <f t="shared" si="219"/>
        <v>2.8071899999999999</v>
      </c>
      <c r="F1043" s="280">
        <f t="shared" si="220"/>
        <v>5.4409318825005641</v>
      </c>
      <c r="G1043" s="280">
        <f t="shared" si="223"/>
        <v>13.058236518001353</v>
      </c>
      <c r="H1043" s="162">
        <f t="shared" si="224"/>
        <v>1.1250000000000002</v>
      </c>
      <c r="I1043" s="280">
        <f>(0.5*$I$31*H1043*$D$1036*C1043)+(0.23*E1043)</f>
        <v>10.714966200000005</v>
      </c>
      <c r="J1043" s="280">
        <f t="shared" si="225"/>
        <v>5.8932314100000029</v>
      </c>
      <c r="K1043" s="68" t="str">
        <f t="shared" si="221"/>
        <v>No se agrieta</v>
      </c>
    </row>
    <row r="1044" spans="2:11" x14ac:dyDescent="0.25">
      <c r="B1044" s="80" t="str">
        <f t="shared" si="218"/>
        <v>Y 9</v>
      </c>
      <c r="C1044" s="280">
        <f t="shared" si="218"/>
        <v>2.7</v>
      </c>
      <c r="D1044" s="280">
        <f t="shared" si="222"/>
        <v>0.13</v>
      </c>
      <c r="E1044" s="280">
        <f t="shared" si="219"/>
        <v>2.8071899999999999</v>
      </c>
      <c r="F1044" s="280">
        <f t="shared" si="220"/>
        <v>5.4409318825005641</v>
      </c>
      <c r="G1044" s="280">
        <f t="shared" si="223"/>
        <v>13.058236518001353</v>
      </c>
      <c r="H1044" s="162">
        <f t="shared" si="224"/>
        <v>1.1250000000000002</v>
      </c>
      <c r="I1044" s="280">
        <f>(0.5*$I$31*H1044*$D$1036*C1044)+(0.23*E1044)</f>
        <v>10.714966200000005</v>
      </c>
      <c r="J1044" s="280">
        <f t="shared" si="225"/>
        <v>5.8932314100000029</v>
      </c>
      <c r="K1044" s="68" t="str">
        <f t="shared" si="221"/>
        <v>No se agrieta</v>
      </c>
    </row>
    <row r="1045" spans="2:11" x14ac:dyDescent="0.25">
      <c r="B1045" s="80" t="str">
        <f t="shared" si="218"/>
        <v>Y 10</v>
      </c>
      <c r="C1045" s="280">
        <f t="shared" si="218"/>
        <v>2.4</v>
      </c>
      <c r="D1045" s="280">
        <f t="shared" si="222"/>
        <v>0.13</v>
      </c>
      <c r="E1045" s="280">
        <f t="shared" si="219"/>
        <v>2.35656</v>
      </c>
      <c r="F1045" s="280">
        <f t="shared" si="220"/>
        <v>4.2563590191930727</v>
      </c>
      <c r="G1045" s="280">
        <f t="shared" si="223"/>
        <v>10.215261646063373</v>
      </c>
      <c r="H1045" s="162">
        <f t="shared" si="224"/>
        <v>1</v>
      </c>
      <c r="I1045" s="280">
        <f>(0.5*$I$31*H1045*$D$1036*C1045)+(0.23*E1045)</f>
        <v>8.4980087999999991</v>
      </c>
      <c r="J1045" s="280">
        <f t="shared" si="225"/>
        <v>4.6739048399999996</v>
      </c>
      <c r="K1045" s="68" t="str">
        <f t="shared" si="221"/>
        <v>No se agrieta</v>
      </c>
    </row>
    <row r="1046" spans="2:11" x14ac:dyDescent="0.25">
      <c r="B1046" s="80" t="str">
        <f t="shared" si="218"/>
        <v>Y 11</v>
      </c>
      <c r="C1046" s="280">
        <f t="shared" si="218"/>
        <v>2.6</v>
      </c>
      <c r="D1046" s="280">
        <f t="shared" si="222"/>
        <v>0.13</v>
      </c>
      <c r="E1046" s="280">
        <f t="shared" si="219"/>
        <v>2.5847549999999999</v>
      </c>
      <c r="F1046" s="280">
        <f t="shared" si="220"/>
        <v>5.036822511247327</v>
      </c>
      <c r="G1046" s="280">
        <f t="shared" si="223"/>
        <v>12.088374026993584</v>
      </c>
      <c r="H1046" s="162">
        <f t="shared" si="224"/>
        <v>1.0833333333333335</v>
      </c>
      <c r="I1046" s="280">
        <f>(0.5*$I$31*H1046*$D$1036*C1046)+(0.23*E1046)</f>
        <v>9.9317436500000014</v>
      </c>
      <c r="J1046" s="280">
        <f t="shared" si="225"/>
        <v>5.4624590075000015</v>
      </c>
      <c r="K1046" s="68" t="str">
        <f t="shared" si="221"/>
        <v>No se agrieta</v>
      </c>
    </row>
    <row r="1047" spans="2:11" x14ac:dyDescent="0.25">
      <c r="B1047" s="80" t="str">
        <f t="shared" si="218"/>
        <v>Y 12</v>
      </c>
      <c r="C1047" s="280">
        <f t="shared" si="218"/>
        <v>2.6</v>
      </c>
      <c r="D1047" s="280">
        <f t="shared" si="222"/>
        <v>0.13</v>
      </c>
      <c r="E1047" s="280">
        <f t="shared" si="219"/>
        <v>2.67516</v>
      </c>
      <c r="F1047" s="280">
        <f t="shared" si="220"/>
        <v>5.036822511247327</v>
      </c>
      <c r="G1047" s="280">
        <f t="shared" si="223"/>
        <v>12.088374026993584</v>
      </c>
      <c r="H1047" s="162">
        <f t="shared" si="224"/>
        <v>1.0833333333333335</v>
      </c>
      <c r="I1047" s="280">
        <f>(0.5*$I$31*H1047*$D$1036*C1047)+(0.23*E1047)</f>
        <v>9.9525368000000007</v>
      </c>
      <c r="J1047" s="280">
        <f t="shared" si="225"/>
        <v>5.4738952400000009</v>
      </c>
      <c r="K1047" s="68" t="str">
        <f t="shared" si="221"/>
        <v>No se agrieta</v>
      </c>
    </row>
    <row r="1048" spans="2:11" x14ac:dyDescent="0.25">
      <c r="B1048" s="80" t="str">
        <f t="shared" si="218"/>
        <v>Y 13</v>
      </c>
      <c r="C1048" s="280">
        <f t="shared" si="218"/>
        <v>2.6</v>
      </c>
      <c r="D1048" s="280">
        <f t="shared" si="222"/>
        <v>0.13</v>
      </c>
      <c r="E1048" s="280">
        <f t="shared" si="219"/>
        <v>2.5847549999999999</v>
      </c>
      <c r="F1048" s="280">
        <f t="shared" si="220"/>
        <v>5.036822511247327</v>
      </c>
      <c r="G1048" s="280">
        <f t="shared" si="223"/>
        <v>12.088374026993584</v>
      </c>
      <c r="H1048" s="162">
        <f t="shared" si="224"/>
        <v>1.0833333333333335</v>
      </c>
      <c r="I1048" s="280">
        <f>(0.5*$I$31*H1048*$D$1036*C1048)+(0.23*E1048)</f>
        <v>9.9317436500000014</v>
      </c>
      <c r="J1048" s="280">
        <f t="shared" si="225"/>
        <v>5.4624590075000015</v>
      </c>
      <c r="K1048" s="68" t="str">
        <f t="shared" si="221"/>
        <v>No se agrieta</v>
      </c>
    </row>
    <row r="1049" spans="2:11" x14ac:dyDescent="0.25">
      <c r="B1049" s="80" t="str">
        <f t="shared" si="218"/>
        <v>Y 14</v>
      </c>
      <c r="C1049" s="280">
        <f t="shared" si="218"/>
        <v>2.4</v>
      </c>
      <c r="D1049" s="280">
        <f t="shared" si="222"/>
        <v>0.13</v>
      </c>
      <c r="E1049" s="280">
        <f t="shared" si="219"/>
        <v>2.4112350000000005</v>
      </c>
      <c r="F1049" s="280">
        <f t="shared" si="220"/>
        <v>4.2563590191930727</v>
      </c>
      <c r="G1049" s="280">
        <f t="shared" si="223"/>
        <v>10.215261646063373</v>
      </c>
      <c r="H1049" s="162">
        <f t="shared" si="224"/>
        <v>1</v>
      </c>
      <c r="I1049" s="280">
        <f>(0.5*$I$31*H1049*$D$1036*C1049)+(0.23*E1049)</f>
        <v>8.5105840500000003</v>
      </c>
      <c r="J1049" s="280">
        <f t="shared" si="225"/>
        <v>4.680821227500001</v>
      </c>
      <c r="K1049" s="68" t="str">
        <f t="shared" si="221"/>
        <v>No se agrieta</v>
      </c>
    </row>
    <row r="1050" spans="2:11" x14ac:dyDescent="0.25">
      <c r="B1050" s="80" t="str">
        <f t="shared" si="218"/>
        <v>Y 15</v>
      </c>
      <c r="C1050" s="280">
        <f t="shared" si="218"/>
        <v>2.1</v>
      </c>
      <c r="D1050" s="280">
        <f t="shared" si="222"/>
        <v>0.13</v>
      </c>
      <c r="E1050" s="280">
        <f t="shared" si="219"/>
        <v>2.0152800000000002</v>
      </c>
      <c r="F1050" s="280">
        <f t="shared" si="220"/>
        <v>3.1698256839586127</v>
      </c>
      <c r="G1050" s="280">
        <f t="shared" si="223"/>
        <v>7.6075816415006701</v>
      </c>
      <c r="H1050" s="162">
        <f t="shared" si="224"/>
        <v>0.87500000000000011</v>
      </c>
      <c r="I1050" s="280">
        <f>(0.5*$I$31*H1050*$D$1036*C1050)+(0.23*E1050)</f>
        <v>6.5548269000000019</v>
      </c>
      <c r="J1050" s="280">
        <f t="shared" si="225"/>
        <v>3.6051547950000011</v>
      </c>
      <c r="K1050" s="68" t="str">
        <f t="shared" si="221"/>
        <v>No se agrieta</v>
      </c>
    </row>
    <row r="1051" spans="2:11" x14ac:dyDescent="0.25">
      <c r="B1051" s="80" t="str">
        <f t="shared" si="218"/>
        <v>Y 16</v>
      </c>
      <c r="C1051" s="280">
        <f t="shared" si="218"/>
        <v>2.1</v>
      </c>
      <c r="D1051" s="280">
        <f t="shared" si="222"/>
        <v>0.13</v>
      </c>
      <c r="E1051" s="280">
        <f t="shared" si="219"/>
        <v>2.7682200000000003</v>
      </c>
      <c r="F1051" s="280">
        <f t="shared" si="220"/>
        <v>3.0873204537537942</v>
      </c>
      <c r="G1051" s="280">
        <f t="shared" si="223"/>
        <v>7.4095690890091053</v>
      </c>
      <c r="H1051" s="162">
        <f t="shared" si="224"/>
        <v>0.87500000000000011</v>
      </c>
      <c r="I1051" s="280">
        <f>(0.5*$I$31*H1051*$D$1036*C1051)+(0.23*E1051)</f>
        <v>6.7280031000000022</v>
      </c>
      <c r="J1051" s="280">
        <f t="shared" si="225"/>
        <v>3.7004017050000013</v>
      </c>
      <c r="K1051" s="68" t="str">
        <f t="shared" si="221"/>
        <v>No se agrieta</v>
      </c>
    </row>
    <row r="1052" spans="2:11" x14ac:dyDescent="0.25">
      <c r="B1052" s="80" t="str">
        <f t="shared" si="218"/>
        <v>Y 17</v>
      </c>
      <c r="C1052" s="280">
        <f t="shared" si="218"/>
        <v>2.6</v>
      </c>
      <c r="D1052" s="280">
        <f t="shared" si="222"/>
        <v>0.13</v>
      </c>
      <c r="E1052" s="280">
        <f t="shared" si="219"/>
        <v>3.7791449999999998</v>
      </c>
      <c r="F1052" s="280">
        <f t="shared" si="220"/>
        <v>4.9057224943302149</v>
      </c>
      <c r="G1052" s="280">
        <f t="shared" si="223"/>
        <v>11.773733986392516</v>
      </c>
      <c r="H1052" s="162">
        <f t="shared" si="224"/>
        <v>1.0833333333333333</v>
      </c>
      <c r="I1052" s="280">
        <f>(0.5*$I$31*H1052*$D$1036*C1052)+(0.23*E1052)</f>
        <v>10.206453349999999</v>
      </c>
      <c r="J1052" s="280">
        <f t="shared" si="225"/>
        <v>5.6135493424999998</v>
      </c>
      <c r="K1052" s="68" t="str">
        <f t="shared" si="221"/>
        <v>No se agrieta</v>
      </c>
    </row>
    <row r="1053" spans="2:11" x14ac:dyDescent="0.25">
      <c r="B1053" s="80" t="str">
        <f t="shared" si="218"/>
        <v>Y 18</v>
      </c>
      <c r="C1053" s="280">
        <f t="shared" si="218"/>
        <v>2.7</v>
      </c>
      <c r="D1053" s="280">
        <f t="shared" si="222"/>
        <v>0.13</v>
      </c>
      <c r="E1053" s="280">
        <f t="shared" si="219"/>
        <v>3.9813300000000003</v>
      </c>
      <c r="F1053" s="280">
        <f t="shared" si="220"/>
        <v>5.2993135784511658</v>
      </c>
      <c r="G1053" s="280">
        <f t="shared" si="223"/>
        <v>12.718352588282798</v>
      </c>
      <c r="H1053" s="162">
        <f t="shared" si="224"/>
        <v>1.1250000000000002</v>
      </c>
      <c r="I1053" s="280">
        <f>(0.5*$I$31*H1053*$D$1036*C1053)+(0.23*E1053)</f>
        <v>10.985018400000005</v>
      </c>
      <c r="J1053" s="280">
        <f t="shared" si="225"/>
        <v>6.0417601200000028</v>
      </c>
      <c r="K1053" s="68" t="str">
        <f t="shared" si="221"/>
        <v>No se agrieta</v>
      </c>
    </row>
    <row r="1054" spans="2:11" x14ac:dyDescent="0.25">
      <c r="B1054" s="272"/>
      <c r="C1054" s="277"/>
      <c r="D1054" s="277"/>
      <c r="E1054" s="277"/>
      <c r="F1054" s="277"/>
      <c r="G1054" s="277"/>
      <c r="H1054" s="190"/>
      <c r="I1054" s="277"/>
      <c r="J1054" s="277"/>
      <c r="K1054" s="191"/>
    </row>
    <row r="1055" spans="2:11" x14ac:dyDescent="0.25">
      <c r="B1055" s="2" t="s">
        <v>440</v>
      </c>
    </row>
    <row r="1056" spans="2:11" x14ac:dyDescent="0.25">
      <c r="B1056" s="274" t="s">
        <v>49</v>
      </c>
      <c r="C1056" s="274" t="s">
        <v>333</v>
      </c>
      <c r="D1056" s="274" t="s">
        <v>334</v>
      </c>
      <c r="E1056" s="274" t="s">
        <v>335</v>
      </c>
      <c r="F1056" s="274" t="s">
        <v>336</v>
      </c>
      <c r="G1056" s="274" t="s">
        <v>337</v>
      </c>
      <c r="H1056" s="274" t="s">
        <v>338</v>
      </c>
      <c r="I1056" s="274" t="s">
        <v>339</v>
      </c>
      <c r="J1056" s="274" t="s">
        <v>475</v>
      </c>
      <c r="K1056" s="274" t="s">
        <v>477</v>
      </c>
    </row>
    <row r="1057" spans="2:11" x14ac:dyDescent="0.25">
      <c r="B1057" s="80" t="str">
        <f>Q79</f>
        <v xml:space="preserve">X 1 </v>
      </c>
      <c r="C1057" s="280">
        <f>R79</f>
        <v>2.2000000000000002</v>
      </c>
      <c r="D1057" s="280">
        <f>$D$12</f>
        <v>0.13</v>
      </c>
      <c r="E1057" s="280">
        <f>J208+(K208*25%)</f>
        <v>2.9432549999999997</v>
      </c>
      <c r="F1057" s="280">
        <f>J878</f>
        <v>7.1154559714696752</v>
      </c>
      <c r="G1057" s="280">
        <f>F914</f>
        <v>17.077094331527221</v>
      </c>
      <c r="H1057" s="162">
        <f>(F1057*C1057)/G1057</f>
        <v>0.91666666666666674</v>
      </c>
      <c r="I1057" s="280">
        <f>(0.5*$I$31*H1057*$D$1057*C1057)+(0.23*E1057)</f>
        <v>7.3621986500000025</v>
      </c>
      <c r="J1057" s="280">
        <f>0.55*I1057</f>
        <v>4.049209257500002</v>
      </c>
      <c r="K1057" s="98" t="str">
        <f t="shared" ref="K1057:K1066" si="226">IF(F1057&lt;=J1057,"No se agrieta","Se agrieta")</f>
        <v>Se agrieta</v>
      </c>
    </row>
    <row r="1058" spans="2:11" x14ac:dyDescent="0.25">
      <c r="B1058" s="80" t="str">
        <f t="shared" ref="B1058:C1066" si="227">Q80</f>
        <v xml:space="preserve">X 2 </v>
      </c>
      <c r="C1058" s="280">
        <f t="shared" si="227"/>
        <v>2.2000000000000002</v>
      </c>
      <c r="D1058" s="280">
        <f t="shared" ref="D1058:D1066" si="228">$D$12</f>
        <v>0.13</v>
      </c>
      <c r="E1058" s="280">
        <f t="shared" ref="E1058:E1066" si="229">J209+(K209*25%)</f>
        <v>2.6329624999999997</v>
      </c>
      <c r="F1058" s="280">
        <f t="shared" ref="F1058:F1066" si="230">J879</f>
        <v>5.4478675208647473</v>
      </c>
      <c r="G1058" s="280">
        <f t="shared" ref="G1058:G1066" si="231">F915</f>
        <v>13.074882050075393</v>
      </c>
      <c r="H1058" s="162">
        <f t="shared" ref="H1058:H1061" si="232">(F1058*C1058)/G1058</f>
        <v>0.91666666666666674</v>
      </c>
      <c r="I1058" s="280">
        <f>(0.5*$I$31*H1058*$D$1057*C1058)+(0.23*E1058)</f>
        <v>7.2908313750000024</v>
      </c>
      <c r="J1058" s="280">
        <f t="shared" ref="J1058:J1066" si="233">0.55*I1058</f>
        <v>4.0099572562500017</v>
      </c>
      <c r="K1058" s="98" t="str">
        <f t="shared" si="226"/>
        <v>Se agrieta</v>
      </c>
    </row>
    <row r="1059" spans="2:11" x14ac:dyDescent="0.25">
      <c r="B1059" s="80" t="str">
        <f t="shared" si="227"/>
        <v xml:space="preserve">X 3 </v>
      </c>
      <c r="C1059" s="280">
        <f t="shared" si="227"/>
        <v>2.2000000000000002</v>
      </c>
      <c r="D1059" s="280">
        <f t="shared" si="228"/>
        <v>0.13</v>
      </c>
      <c r="E1059" s="280">
        <f t="shared" si="229"/>
        <v>1.7909949999999999</v>
      </c>
      <c r="F1059" s="280">
        <f t="shared" si="230"/>
        <v>4.6140732955622825</v>
      </c>
      <c r="G1059" s="280">
        <f t="shared" si="231"/>
        <v>11.073775909349477</v>
      </c>
      <c r="H1059" s="162">
        <f t="shared" si="232"/>
        <v>0.91666666666666685</v>
      </c>
      <c r="I1059" s="280">
        <f>(0.5*$I$31*H1059*$D$1057*C1059)+(0.23*E1059)</f>
        <v>7.0971788500000024</v>
      </c>
      <c r="J1059" s="280">
        <f t="shared" si="233"/>
        <v>3.9034483675000016</v>
      </c>
      <c r="K1059" s="98" t="str">
        <f t="shared" si="226"/>
        <v>Se agrieta</v>
      </c>
    </row>
    <row r="1060" spans="2:11" x14ac:dyDescent="0.25">
      <c r="B1060" s="80" t="str">
        <f t="shared" si="227"/>
        <v>X 4</v>
      </c>
      <c r="C1060" s="280">
        <f t="shared" si="227"/>
        <v>2.2000000000000002</v>
      </c>
      <c r="D1060" s="280">
        <f t="shared" si="228"/>
        <v>0.13</v>
      </c>
      <c r="E1060" s="280">
        <f t="shared" si="229"/>
        <v>2.0430199999999998</v>
      </c>
      <c r="F1060" s="280">
        <f t="shared" si="230"/>
        <v>4.1877730290296267</v>
      </c>
      <c r="G1060" s="280">
        <f t="shared" si="231"/>
        <v>10.050655269671104</v>
      </c>
      <c r="H1060" s="162">
        <f t="shared" si="232"/>
        <v>0.91666666666666663</v>
      </c>
      <c r="I1060" s="280">
        <f>(0.5*$I$31*H1060*$D$1057*C1060)+(0.23*E1060)</f>
        <v>7.1551446000000007</v>
      </c>
      <c r="J1060" s="280">
        <f t="shared" si="233"/>
        <v>3.9353295300000006</v>
      </c>
      <c r="K1060" s="98" t="str">
        <f t="shared" si="226"/>
        <v>Se agrieta</v>
      </c>
    </row>
    <row r="1061" spans="2:11" x14ac:dyDescent="0.25">
      <c r="B1061" s="80" t="str">
        <f t="shared" si="227"/>
        <v>X 5</v>
      </c>
      <c r="C1061" s="280">
        <f t="shared" si="227"/>
        <v>2.1749999999999998</v>
      </c>
      <c r="D1061" s="280">
        <f t="shared" si="228"/>
        <v>0.13</v>
      </c>
      <c r="E1061" s="280">
        <f t="shared" si="229"/>
        <v>1.8033475000000001</v>
      </c>
      <c r="F1061" s="280">
        <f t="shared" si="230"/>
        <v>4.0822871757081023</v>
      </c>
      <c r="G1061" s="280">
        <f t="shared" si="231"/>
        <v>9.7974892216994451</v>
      </c>
      <c r="H1061" s="162">
        <f t="shared" si="232"/>
        <v>0.90624999999999989</v>
      </c>
      <c r="I1061" s="280">
        <f>(0.5*$I$31*H1061*$D$1057*C1061)+(0.23*E1061)</f>
        <v>6.9489457062499991</v>
      </c>
      <c r="J1061" s="280">
        <f t="shared" si="233"/>
        <v>3.8219201384374997</v>
      </c>
      <c r="K1061" s="98" t="str">
        <f t="shared" si="226"/>
        <v>Se agrieta</v>
      </c>
    </row>
    <row r="1062" spans="2:11" x14ac:dyDescent="0.25">
      <c r="B1062" s="80" t="str">
        <f t="shared" si="227"/>
        <v>X 6</v>
      </c>
      <c r="C1062" s="280">
        <f t="shared" si="227"/>
        <v>3.1</v>
      </c>
      <c r="D1062" s="280">
        <f t="shared" si="228"/>
        <v>0.13</v>
      </c>
      <c r="E1062" s="280">
        <f t="shared" si="229"/>
        <v>2.8553949999999997</v>
      </c>
      <c r="F1062" s="280">
        <f t="shared" si="230"/>
        <v>8.4841728941671981</v>
      </c>
      <c r="G1062" s="280">
        <f t="shared" si="231"/>
        <v>20.362014946001274</v>
      </c>
      <c r="H1062" s="162">
        <v>1</v>
      </c>
      <c r="I1062" s="280">
        <f>(0.5*$I$31*H1062*$D$1057*C1062)+(0.23*E1062)</f>
        <v>10.933240850000001</v>
      </c>
      <c r="J1062" s="280">
        <f t="shared" si="233"/>
        <v>6.0132824675000007</v>
      </c>
      <c r="K1062" s="98" t="str">
        <f t="shared" si="226"/>
        <v>Se agrieta</v>
      </c>
    </row>
    <row r="1063" spans="2:11" x14ac:dyDescent="0.25">
      <c r="B1063" s="80" t="str">
        <f t="shared" si="227"/>
        <v>X 7</v>
      </c>
      <c r="C1063" s="280">
        <f t="shared" si="227"/>
        <v>2.2250000000000001</v>
      </c>
      <c r="D1063" s="280">
        <f t="shared" si="228"/>
        <v>0.13</v>
      </c>
      <c r="E1063" s="280">
        <f t="shared" si="229"/>
        <v>1.8513174999999997</v>
      </c>
      <c r="F1063" s="280">
        <f t="shared" si="230"/>
        <v>4.2942233259039675</v>
      </c>
      <c r="G1063" s="280">
        <f t="shared" si="231"/>
        <v>10.306135982169522</v>
      </c>
      <c r="H1063" s="162">
        <f t="shared" ref="H1063:H1066" si="234">(F1063*C1063)/G1063</f>
        <v>0.92708333333333337</v>
      </c>
      <c r="I1063" s="280">
        <f>(0.5*$I$31*H1063*$D$1057*C1063)+(0.23*E1063)</f>
        <v>7.2638538062499993</v>
      </c>
      <c r="J1063" s="280">
        <f t="shared" si="233"/>
        <v>3.9951195934374999</v>
      </c>
      <c r="K1063" s="98" t="str">
        <f t="shared" si="226"/>
        <v>Se agrieta</v>
      </c>
    </row>
    <row r="1064" spans="2:11" x14ac:dyDescent="0.25">
      <c r="B1064" s="80" t="str">
        <f t="shared" si="227"/>
        <v>X 8</v>
      </c>
      <c r="C1064" s="280">
        <f t="shared" si="227"/>
        <v>2.2250000000000001</v>
      </c>
      <c r="D1064" s="280">
        <f t="shared" si="228"/>
        <v>0.13</v>
      </c>
      <c r="E1064" s="280">
        <f t="shared" si="229"/>
        <v>2.9250799999999999</v>
      </c>
      <c r="F1064" s="280">
        <f t="shared" si="230"/>
        <v>4.2942233259039675</v>
      </c>
      <c r="G1064" s="280">
        <f t="shared" si="231"/>
        <v>10.306135982169522</v>
      </c>
      <c r="H1064" s="162">
        <f t="shared" si="234"/>
        <v>0.92708333333333337</v>
      </c>
      <c r="I1064" s="280">
        <f>(0.5*$I$31*H1064*$D$1057*C1064)+(0.23*E1064)</f>
        <v>7.5108191812499996</v>
      </c>
      <c r="J1064" s="280">
        <f t="shared" si="233"/>
        <v>4.1309505496875003</v>
      </c>
      <c r="K1064" s="98" t="str">
        <f t="shared" si="226"/>
        <v>Se agrieta</v>
      </c>
    </row>
    <row r="1065" spans="2:11" x14ac:dyDescent="0.25">
      <c r="B1065" s="80" t="str">
        <f t="shared" si="227"/>
        <v>X 9</v>
      </c>
      <c r="C1065" s="280">
        <f t="shared" si="227"/>
        <v>2.2250000000000001</v>
      </c>
      <c r="D1065" s="280">
        <f t="shared" si="228"/>
        <v>0.13</v>
      </c>
      <c r="E1065" s="280">
        <f t="shared" si="229"/>
        <v>2.9775675000000001</v>
      </c>
      <c r="F1065" s="280">
        <f t="shared" si="230"/>
        <v>5.5863485490647182</v>
      </c>
      <c r="G1065" s="280">
        <f t="shared" si="231"/>
        <v>13.407236517755324</v>
      </c>
      <c r="H1065" s="162">
        <f t="shared" si="234"/>
        <v>0.92708333333333337</v>
      </c>
      <c r="I1065" s="280">
        <f>(0.5*$I$31*H1065*$D$1057*C1065)+(0.23*E1065)</f>
        <v>7.52289130625</v>
      </c>
      <c r="J1065" s="280">
        <f t="shared" si="233"/>
        <v>4.1375902184375004</v>
      </c>
      <c r="K1065" s="98" t="str">
        <f t="shared" si="226"/>
        <v>Se agrieta</v>
      </c>
    </row>
    <row r="1066" spans="2:11" x14ac:dyDescent="0.25">
      <c r="B1066" s="80" t="str">
        <f t="shared" si="227"/>
        <v>X 10</v>
      </c>
      <c r="C1066" s="280">
        <f t="shared" si="227"/>
        <v>2.2250000000000001</v>
      </c>
      <c r="D1066" s="280">
        <f t="shared" si="228"/>
        <v>0.13</v>
      </c>
      <c r="E1066" s="280">
        <f t="shared" si="229"/>
        <v>2.9775675000000001</v>
      </c>
      <c r="F1066" s="280">
        <f t="shared" si="230"/>
        <v>7.2963259458710228</v>
      </c>
      <c r="G1066" s="280">
        <f t="shared" si="231"/>
        <v>17.511182270090455</v>
      </c>
      <c r="H1066" s="162">
        <f t="shared" si="234"/>
        <v>0.92708333333333337</v>
      </c>
      <c r="I1066" s="280">
        <f>(0.5*$I$31*H1066*$D$1057*C1066)+(0.23*E1066)</f>
        <v>7.52289130625</v>
      </c>
      <c r="J1066" s="280">
        <f t="shared" si="233"/>
        <v>4.1375902184375004</v>
      </c>
      <c r="K1066" s="98" t="str">
        <f t="shared" si="226"/>
        <v>Se agrieta</v>
      </c>
    </row>
    <row r="1068" spans="2:11" x14ac:dyDescent="0.25">
      <c r="B1068" s="2" t="s">
        <v>441</v>
      </c>
    </row>
    <row r="1069" spans="2:11" x14ac:dyDescent="0.25">
      <c r="B1069" s="80" t="str">
        <f>S79</f>
        <v xml:space="preserve">Y 1 </v>
      </c>
      <c r="C1069" s="280">
        <f>T79</f>
        <v>2.1</v>
      </c>
      <c r="D1069" s="280">
        <f>$D$12</f>
        <v>0.13</v>
      </c>
      <c r="E1069" s="280">
        <f>J218+(K218*25%)</f>
        <v>1.9669700000000001</v>
      </c>
      <c r="F1069" s="280">
        <f>J891</f>
        <v>1.8776460270898434</v>
      </c>
      <c r="G1069" s="280">
        <f>F925</f>
        <v>4.5063504650156236</v>
      </c>
      <c r="H1069" s="162">
        <f>(F1069*C1069)/G1069</f>
        <v>0.87500000000000011</v>
      </c>
      <c r="I1069" s="280">
        <f>(0.5*$I$31*H1069*$D$1069*C1069)+(0.23*E1069)</f>
        <v>6.5437156000000014</v>
      </c>
      <c r="J1069" s="280">
        <f>0.55*I1069</f>
        <v>3.5990435800000009</v>
      </c>
      <c r="K1069" s="68" t="str">
        <f t="shared" ref="K1069:K1086" si="235">IF(F1069&lt;=J1069,"No se agrieta","Se agrieta")</f>
        <v>No se agrieta</v>
      </c>
    </row>
    <row r="1070" spans="2:11" x14ac:dyDescent="0.25">
      <c r="B1070" s="80" t="str">
        <f t="shared" ref="B1070:C1086" si="236">S80</f>
        <v xml:space="preserve">Y 2 </v>
      </c>
      <c r="C1070" s="280">
        <f t="shared" si="236"/>
        <v>2.4</v>
      </c>
      <c r="D1070" s="280">
        <f t="shared" ref="D1070:D1086" si="237">$D$12</f>
        <v>0.13</v>
      </c>
      <c r="E1070" s="280">
        <f t="shared" ref="E1070:E1086" si="238">J219+(K219*25%)</f>
        <v>2.34965</v>
      </c>
      <c r="F1070" s="280">
        <f t="shared" ref="F1070:F1086" si="239">J892</f>
        <v>2.5212539739015636</v>
      </c>
      <c r="G1070" s="280">
        <f t="shared" ref="G1070:G1086" si="240">F926</f>
        <v>6.0510095373637522</v>
      </c>
      <c r="H1070" s="162">
        <f t="shared" ref="H1070:H1086" si="241">(F1070*C1070)/G1070</f>
        <v>1</v>
      </c>
      <c r="I1070" s="280">
        <f>(0.5*$I$31*H1070*$D$1069*C1070)+(0.23*E1070)</f>
        <v>8.4964195</v>
      </c>
      <c r="J1070" s="280">
        <f t="shared" ref="J1070:J1086" si="242">0.55*I1070</f>
        <v>4.6730307250000003</v>
      </c>
      <c r="K1070" s="68" t="str">
        <f t="shared" si="235"/>
        <v>No se agrieta</v>
      </c>
    </row>
    <row r="1071" spans="2:11" x14ac:dyDescent="0.25">
      <c r="B1071" s="80" t="str">
        <f t="shared" si="236"/>
        <v xml:space="preserve">Y 3 </v>
      </c>
      <c r="C1071" s="280">
        <f t="shared" si="236"/>
        <v>2.6</v>
      </c>
      <c r="D1071" s="280">
        <f t="shared" si="237"/>
        <v>0.13</v>
      </c>
      <c r="E1071" s="280">
        <f t="shared" si="238"/>
        <v>2.519685</v>
      </c>
      <c r="F1071" s="280">
        <f t="shared" si="239"/>
        <v>2.9835614700394086</v>
      </c>
      <c r="G1071" s="280">
        <f t="shared" si="240"/>
        <v>7.1605475280945807</v>
      </c>
      <c r="H1071" s="162">
        <f t="shared" si="241"/>
        <v>1.0833333333333335</v>
      </c>
      <c r="I1071" s="280">
        <f>(0.5*$I$31*H1071*$D$1069*C1071)+(0.23*E1071)</f>
        <v>9.9167775500000008</v>
      </c>
      <c r="J1071" s="280">
        <f t="shared" si="242"/>
        <v>5.4542276525000011</v>
      </c>
      <c r="K1071" s="68" t="str">
        <f t="shared" si="235"/>
        <v>No se agrieta</v>
      </c>
    </row>
    <row r="1072" spans="2:11" x14ac:dyDescent="0.25">
      <c r="B1072" s="80" t="str">
        <f t="shared" si="236"/>
        <v>Y 4</v>
      </c>
      <c r="C1072" s="280">
        <f t="shared" si="236"/>
        <v>2.6</v>
      </c>
      <c r="D1072" s="280">
        <f t="shared" si="237"/>
        <v>0.13</v>
      </c>
      <c r="E1072" s="280">
        <f t="shared" si="238"/>
        <v>2.6047700000000003</v>
      </c>
      <c r="F1072" s="280">
        <f t="shared" si="239"/>
        <v>2.9835614700394086</v>
      </c>
      <c r="G1072" s="280">
        <f t="shared" si="240"/>
        <v>7.1605475280945807</v>
      </c>
      <c r="H1072" s="162">
        <f t="shared" si="241"/>
        <v>1.0833333333333335</v>
      </c>
      <c r="I1072" s="280">
        <f>(0.5*$I$31*H1072*$D$1069*C1072)+(0.23*E1072)</f>
        <v>9.9363471000000008</v>
      </c>
      <c r="J1072" s="280">
        <f t="shared" si="242"/>
        <v>5.4649909050000005</v>
      </c>
      <c r="K1072" s="68" t="str">
        <f t="shared" si="235"/>
        <v>No se agrieta</v>
      </c>
    </row>
    <row r="1073" spans="2:11" x14ac:dyDescent="0.25">
      <c r="B1073" s="80" t="str">
        <f t="shared" si="236"/>
        <v>Y 5</v>
      </c>
      <c r="C1073" s="280">
        <f t="shared" si="236"/>
        <v>2.6</v>
      </c>
      <c r="D1073" s="280">
        <f t="shared" si="237"/>
        <v>0.13</v>
      </c>
      <c r="E1073" s="280">
        <f t="shared" si="238"/>
        <v>1.7639075</v>
      </c>
      <c r="F1073" s="280">
        <f t="shared" si="239"/>
        <v>2.9835614700394086</v>
      </c>
      <c r="G1073" s="280">
        <f t="shared" si="240"/>
        <v>7.1605475280945807</v>
      </c>
      <c r="H1073" s="162">
        <f t="shared" si="241"/>
        <v>1.0833333333333335</v>
      </c>
      <c r="I1073" s="280">
        <f>(0.5*$I$31*H1073*$D$1069*C1073)+(0.23*E1073)</f>
        <v>9.7429487250000015</v>
      </c>
      <c r="J1073" s="280">
        <f t="shared" si="242"/>
        <v>5.3586217987500016</v>
      </c>
      <c r="K1073" s="68" t="str">
        <f t="shared" si="235"/>
        <v>No se agrieta</v>
      </c>
    </row>
    <row r="1074" spans="2:11" x14ac:dyDescent="0.25">
      <c r="B1074" s="80" t="str">
        <f t="shared" si="236"/>
        <v>Y 6</v>
      </c>
      <c r="C1074" s="280">
        <f t="shared" si="236"/>
        <v>2.7</v>
      </c>
      <c r="D1074" s="280">
        <f t="shared" si="237"/>
        <v>0.13</v>
      </c>
      <c r="E1074" s="280">
        <f t="shared" si="238"/>
        <v>2.7323300000000001</v>
      </c>
      <c r="F1074" s="280">
        <f t="shared" si="239"/>
        <v>3.222935628461844</v>
      </c>
      <c r="G1074" s="280">
        <f t="shared" si="240"/>
        <v>7.7350455083084251</v>
      </c>
      <c r="H1074" s="162">
        <f t="shared" si="241"/>
        <v>1.1250000000000002</v>
      </c>
      <c r="I1074" s="280">
        <f>(0.5*$I$31*H1074*$D$1069*C1074)+(0.23*E1074)</f>
        <v>10.697748400000004</v>
      </c>
      <c r="J1074" s="280">
        <f t="shared" si="242"/>
        <v>5.8837616200000022</v>
      </c>
      <c r="K1074" s="68" t="str">
        <f t="shared" si="235"/>
        <v>No se agrieta</v>
      </c>
    </row>
    <row r="1075" spans="2:11" x14ac:dyDescent="0.25">
      <c r="B1075" s="80" t="str">
        <f t="shared" si="236"/>
        <v>Y 7</v>
      </c>
      <c r="C1075" s="280">
        <f t="shared" si="236"/>
        <v>2.7</v>
      </c>
      <c r="D1075" s="280">
        <f t="shared" si="237"/>
        <v>0.13</v>
      </c>
      <c r="E1075" s="280">
        <f t="shared" si="238"/>
        <v>2.7323300000000001</v>
      </c>
      <c r="F1075" s="280">
        <f t="shared" si="239"/>
        <v>3.222935628461844</v>
      </c>
      <c r="G1075" s="280">
        <f t="shared" si="240"/>
        <v>7.7350455083084251</v>
      </c>
      <c r="H1075" s="162">
        <f t="shared" si="241"/>
        <v>1.1250000000000002</v>
      </c>
      <c r="I1075" s="280">
        <f>(0.5*$I$31*H1075*$D$1069*C1075)+(0.23*E1075)</f>
        <v>10.697748400000004</v>
      </c>
      <c r="J1075" s="280">
        <f t="shared" si="242"/>
        <v>5.8837616200000022</v>
      </c>
      <c r="K1075" s="68" t="str">
        <f t="shared" si="235"/>
        <v>No se agrieta</v>
      </c>
    </row>
    <row r="1076" spans="2:11" x14ac:dyDescent="0.25">
      <c r="B1076" s="80" t="str">
        <f t="shared" si="236"/>
        <v>Y 8</v>
      </c>
      <c r="C1076" s="280">
        <f t="shared" si="236"/>
        <v>2.7</v>
      </c>
      <c r="D1076" s="280">
        <f t="shared" si="237"/>
        <v>0.13</v>
      </c>
      <c r="E1076" s="280">
        <f t="shared" si="238"/>
        <v>2.7354750000000001</v>
      </c>
      <c r="F1076" s="280">
        <f t="shared" si="239"/>
        <v>3.0804338027021143</v>
      </c>
      <c r="G1076" s="280">
        <f t="shared" si="240"/>
        <v>7.3930411264850742</v>
      </c>
      <c r="H1076" s="162">
        <f t="shared" si="241"/>
        <v>1.125</v>
      </c>
      <c r="I1076" s="280">
        <f>(0.5*$I$31*H1076*$D$1069*C1076)+(0.23*E1076)</f>
        <v>10.698471750000001</v>
      </c>
      <c r="J1076" s="280">
        <f t="shared" si="242"/>
        <v>5.8841594625000013</v>
      </c>
      <c r="K1076" s="68" t="str">
        <f t="shared" si="235"/>
        <v>No se agrieta</v>
      </c>
    </row>
    <row r="1077" spans="2:11" x14ac:dyDescent="0.25">
      <c r="B1077" s="80" t="str">
        <f t="shared" si="236"/>
        <v>Y 9</v>
      </c>
      <c r="C1077" s="280">
        <f t="shared" si="236"/>
        <v>2.7</v>
      </c>
      <c r="D1077" s="280">
        <f t="shared" si="237"/>
        <v>0.13</v>
      </c>
      <c r="E1077" s="280">
        <f t="shared" si="238"/>
        <v>2.7354750000000001</v>
      </c>
      <c r="F1077" s="280">
        <f t="shared" si="239"/>
        <v>3.0804338027021143</v>
      </c>
      <c r="G1077" s="280">
        <f t="shared" si="240"/>
        <v>7.3930411264850742</v>
      </c>
      <c r="H1077" s="162">
        <f t="shared" si="241"/>
        <v>1.125</v>
      </c>
      <c r="I1077" s="280">
        <f>(0.5*$I$31*H1077*$D$1069*C1077)+(0.23*E1077)</f>
        <v>10.698471750000001</v>
      </c>
      <c r="J1077" s="280">
        <f t="shared" si="242"/>
        <v>5.8841594625000013</v>
      </c>
      <c r="K1077" s="68" t="str">
        <f t="shared" si="235"/>
        <v>No se agrieta</v>
      </c>
    </row>
    <row r="1078" spans="2:11" x14ac:dyDescent="0.25">
      <c r="B1078" s="80" t="str">
        <f t="shared" si="236"/>
        <v>Y 10</v>
      </c>
      <c r="C1078" s="280">
        <f t="shared" si="236"/>
        <v>2.4</v>
      </c>
      <c r="D1078" s="280">
        <f t="shared" si="237"/>
        <v>0.13</v>
      </c>
      <c r="E1078" s="280">
        <f t="shared" si="238"/>
        <v>2.3005199999999997</v>
      </c>
      <c r="F1078" s="280">
        <f t="shared" si="239"/>
        <v>2.4097769430505269</v>
      </c>
      <c r="G1078" s="280">
        <f t="shared" si="240"/>
        <v>5.7834646633212641</v>
      </c>
      <c r="H1078" s="162">
        <f t="shared" si="241"/>
        <v>1</v>
      </c>
      <c r="I1078" s="280">
        <f>(0.5*$I$31*H1078*$D$1069*C1078)+(0.23*E1078)</f>
        <v>8.4851195999999991</v>
      </c>
      <c r="J1078" s="280">
        <f t="shared" si="242"/>
        <v>4.6668157800000003</v>
      </c>
      <c r="K1078" s="68" t="str">
        <f t="shared" si="235"/>
        <v>No se agrieta</v>
      </c>
    </row>
    <row r="1079" spans="2:11" x14ac:dyDescent="0.25">
      <c r="B1079" s="80" t="str">
        <f t="shared" si="236"/>
        <v>Y 11</v>
      </c>
      <c r="C1079" s="280">
        <f t="shared" si="236"/>
        <v>2.6</v>
      </c>
      <c r="D1079" s="280">
        <f t="shared" si="237"/>
        <v>0.13</v>
      </c>
      <c r="E1079" s="280">
        <f t="shared" si="238"/>
        <v>2.5222775</v>
      </c>
      <c r="F1079" s="280">
        <f t="shared" si="239"/>
        <v>2.8516435524141319</v>
      </c>
      <c r="G1079" s="280">
        <f t="shared" si="240"/>
        <v>6.8439445257939164</v>
      </c>
      <c r="H1079" s="162">
        <f t="shared" si="241"/>
        <v>1.0833333333333335</v>
      </c>
      <c r="I1079" s="280">
        <f>(0.5*$I$31*H1079*$D$1069*C1079)+(0.23*E1079)</f>
        <v>9.9173738250000003</v>
      </c>
      <c r="J1079" s="280">
        <f t="shared" si="242"/>
        <v>5.4545556037500003</v>
      </c>
      <c r="K1079" s="68" t="str">
        <f t="shared" si="235"/>
        <v>No se agrieta</v>
      </c>
    </row>
    <row r="1080" spans="2:11" x14ac:dyDescent="0.25">
      <c r="B1080" s="80" t="str">
        <f t="shared" si="236"/>
        <v>Y 12</v>
      </c>
      <c r="C1080" s="280">
        <f t="shared" si="236"/>
        <v>2.6</v>
      </c>
      <c r="D1080" s="280">
        <f t="shared" si="237"/>
        <v>0.13</v>
      </c>
      <c r="E1080" s="280">
        <f t="shared" si="238"/>
        <v>2.6076600000000001</v>
      </c>
      <c r="F1080" s="280">
        <f t="shared" si="239"/>
        <v>2.8516435524141319</v>
      </c>
      <c r="G1080" s="280">
        <f t="shared" si="240"/>
        <v>6.8439445257939164</v>
      </c>
      <c r="H1080" s="162">
        <f t="shared" si="241"/>
        <v>1.0833333333333335</v>
      </c>
      <c r="I1080" s="280">
        <f>(0.5*$I$31*H1080*$D$1069*C1080)+(0.23*E1080)</f>
        <v>9.9370118000000005</v>
      </c>
      <c r="J1080" s="280">
        <f t="shared" si="242"/>
        <v>5.4653564900000005</v>
      </c>
      <c r="K1080" s="68" t="str">
        <f t="shared" si="235"/>
        <v>No se agrieta</v>
      </c>
    </row>
    <row r="1081" spans="2:11" x14ac:dyDescent="0.25">
      <c r="B1081" s="80" t="str">
        <f t="shared" si="236"/>
        <v>Y 13</v>
      </c>
      <c r="C1081" s="280">
        <f t="shared" si="236"/>
        <v>2.6</v>
      </c>
      <c r="D1081" s="280">
        <f t="shared" si="237"/>
        <v>0.13</v>
      </c>
      <c r="E1081" s="280">
        <f t="shared" si="238"/>
        <v>2.5222775</v>
      </c>
      <c r="F1081" s="280">
        <f t="shared" si="239"/>
        <v>2.8516435524141319</v>
      </c>
      <c r="G1081" s="280">
        <f t="shared" si="240"/>
        <v>6.8439445257939164</v>
      </c>
      <c r="H1081" s="162">
        <f t="shared" si="241"/>
        <v>1.0833333333333335</v>
      </c>
      <c r="I1081" s="280">
        <f>(0.5*$I$31*H1081*$D$1069*C1081)+(0.23*E1081)</f>
        <v>9.9173738250000003</v>
      </c>
      <c r="J1081" s="280">
        <f t="shared" si="242"/>
        <v>5.4545556037500003</v>
      </c>
      <c r="K1081" s="68" t="str">
        <f t="shared" si="235"/>
        <v>No se agrieta</v>
      </c>
    </row>
    <row r="1082" spans="2:11" x14ac:dyDescent="0.25">
      <c r="B1082" s="80" t="str">
        <f t="shared" si="236"/>
        <v>Y 14</v>
      </c>
      <c r="C1082" s="280">
        <f t="shared" si="236"/>
        <v>2.4</v>
      </c>
      <c r="D1082" s="280">
        <f t="shared" si="237"/>
        <v>0.13</v>
      </c>
      <c r="E1082" s="280">
        <f t="shared" si="238"/>
        <v>2.3521575000000001</v>
      </c>
      <c r="F1082" s="280">
        <f t="shared" si="239"/>
        <v>2.4097769430505269</v>
      </c>
      <c r="G1082" s="280">
        <f t="shared" si="240"/>
        <v>5.7834646633212641</v>
      </c>
      <c r="H1082" s="162">
        <f t="shared" si="241"/>
        <v>1</v>
      </c>
      <c r="I1082" s="280">
        <f>(0.5*$I$31*H1082*$D$1069*C1082)+(0.23*E1082)</f>
        <v>8.4969962250000002</v>
      </c>
      <c r="J1082" s="280">
        <f t="shared" si="242"/>
        <v>4.6733479237500006</v>
      </c>
      <c r="K1082" s="68" t="str">
        <f t="shared" si="235"/>
        <v>No se agrieta</v>
      </c>
    </row>
    <row r="1083" spans="2:11" x14ac:dyDescent="0.25">
      <c r="B1083" s="80" t="str">
        <f t="shared" si="236"/>
        <v>Y 15</v>
      </c>
      <c r="C1083" s="280">
        <f t="shared" si="236"/>
        <v>2.1</v>
      </c>
      <c r="D1083" s="280">
        <f t="shared" si="237"/>
        <v>0.13</v>
      </c>
      <c r="E1083" s="280">
        <f t="shared" si="238"/>
        <v>1.9688400000000001</v>
      </c>
      <c r="F1083" s="280">
        <f t="shared" si="239"/>
        <v>1.7946260670795025</v>
      </c>
      <c r="G1083" s="280">
        <f t="shared" si="240"/>
        <v>4.3071025609908054</v>
      </c>
      <c r="H1083" s="162">
        <f t="shared" si="241"/>
        <v>0.87500000000000022</v>
      </c>
      <c r="I1083" s="280">
        <f>(0.5*$I$31*H1083*$D$1069*C1083)+(0.23*E1083)</f>
        <v>6.5441457000000023</v>
      </c>
      <c r="J1083" s="280">
        <f t="shared" si="242"/>
        <v>3.5992801350000017</v>
      </c>
      <c r="K1083" s="68" t="str">
        <f t="shared" si="235"/>
        <v>No se agrieta</v>
      </c>
    </row>
    <row r="1084" spans="2:11" x14ac:dyDescent="0.25">
      <c r="B1084" s="80" t="str">
        <f t="shared" si="236"/>
        <v>Y 16</v>
      </c>
      <c r="C1084" s="280">
        <f t="shared" si="236"/>
        <v>2.1</v>
      </c>
      <c r="D1084" s="280">
        <f t="shared" si="237"/>
        <v>0.13</v>
      </c>
      <c r="E1084" s="280">
        <f t="shared" si="238"/>
        <v>2.6799500000000003</v>
      </c>
      <c r="F1084" s="280">
        <f t="shared" si="239"/>
        <v>1.7479149695118119</v>
      </c>
      <c r="G1084" s="280">
        <f t="shared" si="240"/>
        <v>4.1949959268283488</v>
      </c>
      <c r="H1084" s="162">
        <f t="shared" si="241"/>
        <v>0.875</v>
      </c>
      <c r="I1084" s="280">
        <f>(0.5*$I$31*H1084*$D$1069*C1084)+(0.23*E1084)</f>
        <v>6.707701000000001</v>
      </c>
      <c r="J1084" s="280">
        <f t="shared" si="242"/>
        <v>3.6892355500000007</v>
      </c>
      <c r="K1084" s="68" t="str">
        <f t="shared" si="235"/>
        <v>No se agrieta</v>
      </c>
    </row>
    <row r="1085" spans="2:11" x14ac:dyDescent="0.25">
      <c r="B1085" s="80" t="str">
        <f t="shared" si="236"/>
        <v>Y 17</v>
      </c>
      <c r="C1085" s="280">
        <f t="shared" si="236"/>
        <v>2.6</v>
      </c>
      <c r="D1085" s="280">
        <f t="shared" si="237"/>
        <v>0.13</v>
      </c>
      <c r="E1085" s="280">
        <f t="shared" si="238"/>
        <v>3.6503125000000001</v>
      </c>
      <c r="F1085" s="280">
        <f t="shared" si="239"/>
        <v>2.7774200678406231</v>
      </c>
      <c r="G1085" s="280">
        <f t="shared" si="240"/>
        <v>6.6658081628174957</v>
      </c>
      <c r="H1085" s="162">
        <f t="shared" si="241"/>
        <v>1.0833333333333333</v>
      </c>
      <c r="I1085" s="280">
        <f>(0.5*$I$31*H1085*$D$1069*C1085)+(0.23*E1085)</f>
        <v>10.176821875</v>
      </c>
      <c r="J1085" s="280">
        <f t="shared" si="242"/>
        <v>5.59725203125</v>
      </c>
      <c r="K1085" s="68" t="str">
        <f t="shared" si="235"/>
        <v>No se agrieta</v>
      </c>
    </row>
    <row r="1086" spans="2:11" x14ac:dyDescent="0.25">
      <c r="B1086" s="80" t="str">
        <f t="shared" si="236"/>
        <v>Y 18</v>
      </c>
      <c r="C1086" s="280">
        <f t="shared" si="236"/>
        <v>2.7</v>
      </c>
      <c r="D1086" s="280">
        <f t="shared" si="237"/>
        <v>0.13</v>
      </c>
      <c r="E1086" s="280">
        <f t="shared" si="238"/>
        <v>3.8443849999999999</v>
      </c>
      <c r="F1086" s="280">
        <f t="shared" si="239"/>
        <v>3.0002552927894661</v>
      </c>
      <c r="G1086" s="280">
        <f t="shared" si="240"/>
        <v>7.200612702694718</v>
      </c>
      <c r="H1086" s="162">
        <f t="shared" si="241"/>
        <v>1.1250000000000002</v>
      </c>
      <c r="I1086" s="280">
        <f>(0.5*$I$31*H1086*$D$1069*C1086)+(0.23*E1086)</f>
        <v>10.953521050000004</v>
      </c>
      <c r="J1086" s="280">
        <f t="shared" si="242"/>
        <v>6.0244365775000031</v>
      </c>
      <c r="K1086" s="68" t="str">
        <f t="shared" si="235"/>
        <v>No se agrieta</v>
      </c>
    </row>
    <row r="1087" spans="2:11" x14ac:dyDescent="0.25">
      <c r="B1087" s="272"/>
      <c r="C1087" s="277"/>
      <c r="D1087" s="277"/>
      <c r="E1087" s="277"/>
      <c r="F1087" s="277"/>
      <c r="G1087" s="277"/>
      <c r="H1087" s="190"/>
      <c r="I1087" s="277"/>
      <c r="J1087" s="277"/>
      <c r="K1087" s="191"/>
    </row>
    <row r="1088" spans="2:11" x14ac:dyDescent="0.25">
      <c r="B1088" s="272"/>
      <c r="C1088" s="277"/>
      <c r="D1088" s="277"/>
      <c r="E1088" s="277"/>
      <c r="F1088" s="277"/>
      <c r="G1088" s="277"/>
      <c r="H1088" s="190"/>
      <c r="I1088" s="277"/>
      <c r="J1088" s="277"/>
      <c r="K1088" s="191"/>
    </row>
  </sheetData>
  <mergeCells count="167">
    <mergeCell ref="H856:I856"/>
    <mergeCell ref="H877:I877"/>
    <mergeCell ref="H890:I890"/>
    <mergeCell ref="G736:H736"/>
    <mergeCell ref="H774:I774"/>
    <mergeCell ref="H788:I788"/>
    <mergeCell ref="H809:I809"/>
    <mergeCell ref="H822:I822"/>
    <mergeCell ref="H843:I843"/>
    <mergeCell ref="K702:K703"/>
    <mergeCell ref="L702:L703"/>
    <mergeCell ref="G732:H732"/>
    <mergeCell ref="G733:H733"/>
    <mergeCell ref="G734:H734"/>
    <mergeCell ref="G735:H735"/>
    <mergeCell ref="E702:E703"/>
    <mergeCell ref="F702:F703"/>
    <mergeCell ref="G702:G703"/>
    <mergeCell ref="H702:H703"/>
    <mergeCell ref="I702:I703"/>
    <mergeCell ref="J702:J703"/>
    <mergeCell ref="A628:A655"/>
    <mergeCell ref="B664:C664"/>
    <mergeCell ref="B665:C665"/>
    <mergeCell ref="B702:B703"/>
    <mergeCell ref="C702:C703"/>
    <mergeCell ref="D702:D703"/>
    <mergeCell ref="A405:A443"/>
    <mergeCell ref="A444:A482"/>
    <mergeCell ref="A483:A521"/>
    <mergeCell ref="A543:A571"/>
    <mergeCell ref="A572:A599"/>
    <mergeCell ref="A600:A627"/>
    <mergeCell ref="D355:E355"/>
    <mergeCell ref="D356:E356"/>
    <mergeCell ref="D357:E357"/>
    <mergeCell ref="D358:E358"/>
    <mergeCell ref="D359:E359"/>
    <mergeCell ref="A371:A404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28:E328"/>
    <mergeCell ref="D329:E329"/>
    <mergeCell ref="D330:E330"/>
    <mergeCell ref="D331:E331"/>
    <mergeCell ref="A332:A359"/>
    <mergeCell ref="D332:E332"/>
    <mergeCell ref="D333:E333"/>
    <mergeCell ref="D334:E334"/>
    <mergeCell ref="D335:E335"/>
    <mergeCell ref="D336:E336"/>
    <mergeCell ref="D322:E322"/>
    <mergeCell ref="D323:E323"/>
    <mergeCell ref="D324:E324"/>
    <mergeCell ref="D325:E325"/>
    <mergeCell ref="D326:E326"/>
    <mergeCell ref="D327:E327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01:E301"/>
    <mergeCell ref="D302:E302"/>
    <mergeCell ref="D303:E303"/>
    <mergeCell ref="A304:A331"/>
    <mergeCell ref="D304:E304"/>
    <mergeCell ref="D305:E305"/>
    <mergeCell ref="D306:E306"/>
    <mergeCell ref="D307:E307"/>
    <mergeCell ref="D308:E308"/>
    <mergeCell ref="D309:E309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4:E274"/>
    <mergeCell ref="D275:E275"/>
    <mergeCell ref="A276:A303"/>
    <mergeCell ref="D276:E276"/>
    <mergeCell ref="D277:E277"/>
    <mergeCell ref="D278:E278"/>
    <mergeCell ref="D279:E279"/>
    <mergeCell ref="D280:E280"/>
    <mergeCell ref="D281:E281"/>
    <mergeCell ref="D282:E282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E257"/>
    <mergeCell ref="D258:E258"/>
    <mergeCell ref="D259:E259"/>
    <mergeCell ref="D260:E260"/>
    <mergeCell ref="D261:E261"/>
    <mergeCell ref="A247:A275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123:A151"/>
    <mergeCell ref="A152:A179"/>
    <mergeCell ref="P168:T168"/>
    <mergeCell ref="A180:A207"/>
    <mergeCell ref="A208:A235"/>
    <mergeCell ref="B244:B246"/>
    <mergeCell ref="C244:C246"/>
    <mergeCell ref="D244:E246"/>
    <mergeCell ref="F244:F246"/>
    <mergeCell ref="G244:G246"/>
    <mergeCell ref="B77:E77"/>
    <mergeCell ref="G77:J77"/>
    <mergeCell ref="L77:O77"/>
    <mergeCell ref="Q77:T77"/>
    <mergeCell ref="D108:D109"/>
    <mergeCell ref="F108:F10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56"/>
  <sheetViews>
    <sheetView zoomScale="85" zoomScaleNormal="85" workbookViewId="0">
      <selection activeCell="L1052" sqref="L1052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18">
        <v>5</v>
      </c>
    </row>
    <row r="9" spans="1:6" x14ac:dyDescent="0.25">
      <c r="B9" s="2" t="s">
        <v>350</v>
      </c>
      <c r="C9" s="218">
        <v>7</v>
      </c>
      <c r="D9" s="2" t="s">
        <v>60</v>
      </c>
    </row>
    <row r="10" spans="1:6" x14ac:dyDescent="0.25">
      <c r="B10" s="2" t="s">
        <v>349</v>
      </c>
      <c r="C10" s="218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18">
        <v>23</v>
      </c>
      <c r="F25" s="2" t="s">
        <v>152</v>
      </c>
    </row>
    <row r="26" spans="2:10" x14ac:dyDescent="0.25">
      <c r="E26" s="218">
        <v>13</v>
      </c>
      <c r="F26" s="2" t="s">
        <v>152</v>
      </c>
    </row>
    <row r="27" spans="2:10" x14ac:dyDescent="0.25">
      <c r="E27" s="218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18" t="s">
        <v>205</v>
      </c>
      <c r="F29" s="218">
        <v>145</v>
      </c>
      <c r="G29" s="2" t="s">
        <v>124</v>
      </c>
      <c r="H29" s="218">
        <f>F29*10</f>
        <v>1450</v>
      </c>
      <c r="I29" s="2" t="s">
        <v>149</v>
      </c>
    </row>
    <row r="30" spans="2:10" x14ac:dyDescent="0.25">
      <c r="B30" s="2" t="s">
        <v>207</v>
      </c>
      <c r="E30" s="218" t="s">
        <v>206</v>
      </c>
      <c r="F30" s="218">
        <v>65</v>
      </c>
      <c r="G30" s="2" t="s">
        <v>124</v>
      </c>
      <c r="H30" s="218">
        <f>F30*10</f>
        <v>650</v>
      </c>
      <c r="I30" s="2" t="s">
        <v>149</v>
      </c>
    </row>
    <row r="31" spans="2:10" x14ac:dyDescent="0.25">
      <c r="B31" s="2" t="s">
        <v>208</v>
      </c>
      <c r="F31" s="218" t="s">
        <v>209</v>
      </c>
      <c r="G31" s="218">
        <v>8.1</v>
      </c>
      <c r="H31" s="2" t="s">
        <v>124</v>
      </c>
      <c r="I31" s="218">
        <f>G31*10</f>
        <v>81</v>
      </c>
      <c r="J31" s="2" t="s">
        <v>149</v>
      </c>
    </row>
    <row r="32" spans="2:10" x14ac:dyDescent="0.25">
      <c r="B32" s="2" t="s">
        <v>210</v>
      </c>
      <c r="D32" s="218" t="s">
        <v>211</v>
      </c>
      <c r="E32" s="218">
        <f>500*F30</f>
        <v>32500</v>
      </c>
      <c r="F32" s="2" t="s">
        <v>124</v>
      </c>
      <c r="G32" s="218">
        <f>E32*10</f>
        <v>325000</v>
      </c>
      <c r="H32" s="2" t="s">
        <v>149</v>
      </c>
    </row>
    <row r="33" spans="2:10" x14ac:dyDescent="0.25">
      <c r="B33" s="2" t="s">
        <v>212</v>
      </c>
      <c r="D33" s="218" t="s">
        <v>213</v>
      </c>
      <c r="E33" s="218">
        <f>0.4*E32</f>
        <v>13000</v>
      </c>
      <c r="F33" s="2" t="s">
        <v>124</v>
      </c>
      <c r="G33" s="218">
        <f>E33*10</f>
        <v>130000</v>
      </c>
      <c r="H33" s="2" t="s">
        <v>149</v>
      </c>
    </row>
    <row r="35" spans="2:10" x14ac:dyDescent="0.25">
      <c r="B35" s="86" t="s">
        <v>214</v>
      </c>
    </row>
    <row r="36" spans="2:10" x14ac:dyDescent="0.25">
      <c r="B36" s="2" t="s">
        <v>204</v>
      </c>
      <c r="E36" s="218" t="s">
        <v>205</v>
      </c>
      <c r="F36" s="218">
        <v>146.05000000000001</v>
      </c>
      <c r="G36" s="2" t="s">
        <v>124</v>
      </c>
      <c r="H36" s="218">
        <f>F36*10</f>
        <v>1460.5</v>
      </c>
      <c r="I36" s="2" t="s">
        <v>149</v>
      </c>
    </row>
    <row r="37" spans="2:10" x14ac:dyDescent="0.25">
      <c r="B37" s="2" t="s">
        <v>207</v>
      </c>
      <c r="E37" s="218" t="s">
        <v>206</v>
      </c>
      <c r="F37" s="218">
        <v>64.78</v>
      </c>
      <c r="G37" s="2" t="s">
        <v>124</v>
      </c>
      <c r="H37" s="218">
        <f>F37*10</f>
        <v>647.79999999999995</v>
      </c>
      <c r="I37" s="2" t="s">
        <v>149</v>
      </c>
    </row>
    <row r="38" spans="2:10" x14ac:dyDescent="0.25">
      <c r="B38" s="2" t="s">
        <v>208</v>
      </c>
      <c r="F38" s="218" t="s">
        <v>209</v>
      </c>
      <c r="G38" s="218">
        <v>12.14</v>
      </c>
      <c r="H38" s="2" t="s">
        <v>124</v>
      </c>
      <c r="I38" s="218">
        <f>G38*10</f>
        <v>121.4</v>
      </c>
      <c r="J38" s="2" t="s">
        <v>149</v>
      </c>
    </row>
    <row r="39" spans="2:10" x14ac:dyDescent="0.25">
      <c r="B39" s="2" t="s">
        <v>210</v>
      </c>
      <c r="D39" s="218" t="s">
        <v>211</v>
      </c>
      <c r="E39" s="218">
        <v>62899.02</v>
      </c>
      <c r="F39" s="2" t="s">
        <v>124</v>
      </c>
      <c r="G39" s="218">
        <f>E39*10</f>
        <v>628990.19999999995</v>
      </c>
      <c r="H39" s="2" t="s">
        <v>149</v>
      </c>
    </row>
    <row r="40" spans="2:10" x14ac:dyDescent="0.25">
      <c r="B40" s="2" t="s">
        <v>212</v>
      </c>
      <c r="D40" s="218" t="s">
        <v>213</v>
      </c>
      <c r="E40" s="218">
        <v>14492.26</v>
      </c>
      <c r="F40" s="2" t="s">
        <v>124</v>
      </c>
      <c r="G40" s="218">
        <f>E40*10</f>
        <v>144922.6</v>
      </c>
      <c r="H40" s="2" t="s">
        <v>149</v>
      </c>
    </row>
    <row r="42" spans="2:10" x14ac:dyDescent="0.25">
      <c r="B42" s="86" t="s">
        <v>215</v>
      </c>
    </row>
    <row r="43" spans="2:10" x14ac:dyDescent="0.25">
      <c r="B43" s="2" t="s">
        <v>216</v>
      </c>
      <c r="D43" s="218">
        <v>2.4</v>
      </c>
      <c r="E43" s="2" t="s">
        <v>65</v>
      </c>
    </row>
    <row r="44" spans="2:10" x14ac:dyDescent="0.25">
      <c r="B44" s="2" t="s">
        <v>217</v>
      </c>
      <c r="C44" s="218">
        <v>1.8</v>
      </c>
      <c r="D44" s="2" t="s">
        <v>65</v>
      </c>
    </row>
    <row r="45" spans="2:10" x14ac:dyDescent="0.25">
      <c r="B45" s="2" t="s">
        <v>218</v>
      </c>
      <c r="C45" s="218">
        <v>0.3</v>
      </c>
      <c r="D45" s="2" t="s">
        <v>149</v>
      </c>
    </row>
    <row r="46" spans="2:10" x14ac:dyDescent="0.25">
      <c r="B46" s="2" t="s">
        <v>219</v>
      </c>
      <c r="C46" s="218">
        <v>0.2</v>
      </c>
      <c r="D46" s="2" t="s">
        <v>149</v>
      </c>
    </row>
    <row r="47" spans="2:10" x14ac:dyDescent="0.25">
      <c r="B47" s="2" t="s">
        <v>220</v>
      </c>
      <c r="D47" s="218">
        <v>0.1</v>
      </c>
      <c r="E47" s="2" t="s">
        <v>149</v>
      </c>
    </row>
    <row r="48" spans="2:10" x14ac:dyDescent="0.25">
      <c r="B48" s="2" t="s">
        <v>221</v>
      </c>
      <c r="C48" s="218">
        <v>0.1</v>
      </c>
      <c r="D48" s="2" t="s">
        <v>149</v>
      </c>
    </row>
    <row r="51" spans="2:4" x14ac:dyDescent="0.25">
      <c r="B51" s="2" t="s">
        <v>44</v>
      </c>
    </row>
    <row r="52" spans="2:4" x14ac:dyDescent="0.25">
      <c r="B52" s="2" t="s">
        <v>45</v>
      </c>
    </row>
    <row r="54" spans="2:4" x14ac:dyDescent="0.25">
      <c r="C54" s="218" t="s">
        <v>46</v>
      </c>
      <c r="D54" s="218">
        <v>0.45</v>
      </c>
    </row>
    <row r="56" spans="2:4" x14ac:dyDescent="0.25">
      <c r="B56" s="2" t="s">
        <v>42</v>
      </c>
    </row>
    <row r="57" spans="2:4" x14ac:dyDescent="0.25">
      <c r="B57" s="2" t="s">
        <v>198</v>
      </c>
    </row>
    <row r="58" spans="2:4" x14ac:dyDescent="0.25">
      <c r="B58" s="2" t="s">
        <v>12</v>
      </c>
    </row>
    <row r="60" spans="2:4" x14ac:dyDescent="0.25">
      <c r="C60" s="218" t="s">
        <v>7</v>
      </c>
      <c r="D60" s="218">
        <v>1.1000000000000001</v>
      </c>
    </row>
    <row r="62" spans="2:4" x14ac:dyDescent="0.25">
      <c r="B62" s="2" t="s">
        <v>43</v>
      </c>
    </row>
    <row r="63" spans="2:4" x14ac:dyDescent="0.25">
      <c r="B63" s="2" t="s">
        <v>9</v>
      </c>
    </row>
    <row r="64" spans="2:4" x14ac:dyDescent="0.25">
      <c r="B64" s="2" t="s">
        <v>13</v>
      </c>
    </row>
    <row r="66" spans="2:7" x14ac:dyDescent="0.25">
      <c r="C66" s="218" t="s">
        <v>10</v>
      </c>
      <c r="D66" s="218">
        <v>1</v>
      </c>
    </row>
    <row r="68" spans="2:7" x14ac:dyDescent="0.25">
      <c r="B68" s="2" t="s">
        <v>282</v>
      </c>
    </row>
    <row r="70" spans="2:7" x14ac:dyDescent="0.25">
      <c r="E70" s="218" t="s">
        <v>284</v>
      </c>
      <c r="F70" s="218">
        <f>(D13+E15)*C8</f>
        <v>13</v>
      </c>
      <c r="G70" s="2" t="s">
        <v>60</v>
      </c>
    </row>
    <row r="71" spans="2:7" x14ac:dyDescent="0.25">
      <c r="C71" s="2" t="s">
        <v>283</v>
      </c>
      <c r="E71" s="218" t="s">
        <v>285</v>
      </c>
      <c r="F71" s="218">
        <v>60</v>
      </c>
      <c r="G71" s="2" t="s">
        <v>286</v>
      </c>
    </row>
    <row r="72" spans="2:7" x14ac:dyDescent="0.25">
      <c r="C72" s="218" t="s">
        <v>287</v>
      </c>
      <c r="D72" s="4">
        <f>F70/F71</f>
        <v>0.21666666666666667</v>
      </c>
    </row>
    <row r="73" spans="2:7" x14ac:dyDescent="0.25">
      <c r="C73" s="218" t="s">
        <v>300</v>
      </c>
      <c r="D73" s="4">
        <v>1</v>
      </c>
    </row>
    <row r="74" spans="2:7" x14ac:dyDescent="0.25">
      <c r="C74" s="218" t="s">
        <v>288</v>
      </c>
      <c r="D74" s="4" t="s">
        <v>289</v>
      </c>
      <c r="E74" s="218">
        <v>1</v>
      </c>
    </row>
    <row r="75" spans="2:7" x14ac:dyDescent="0.25">
      <c r="C75" s="218"/>
      <c r="D75" s="4" t="s">
        <v>290</v>
      </c>
      <c r="E75" s="218">
        <v>1.6</v>
      </c>
    </row>
    <row r="76" spans="2:7" x14ac:dyDescent="0.25">
      <c r="C76" s="218" t="s">
        <v>288</v>
      </c>
      <c r="D76" s="4" t="s">
        <v>291</v>
      </c>
    </row>
    <row r="77" spans="2:7" x14ac:dyDescent="0.25">
      <c r="C77" s="218"/>
      <c r="D77" s="4" t="s">
        <v>292</v>
      </c>
      <c r="E77" s="218">
        <v>2.5</v>
      </c>
    </row>
    <row r="80" spans="2:7" x14ac:dyDescent="0.25">
      <c r="B80" s="69" t="s">
        <v>341</v>
      </c>
    </row>
    <row r="82" spans="1:25" x14ac:dyDescent="0.25">
      <c r="A82" s="56" t="s">
        <v>36</v>
      </c>
    </row>
    <row r="83" spans="1:25" x14ac:dyDescent="0.25">
      <c r="B83" s="302" t="s">
        <v>34</v>
      </c>
      <c r="C83" s="303"/>
      <c r="D83" s="303"/>
      <c r="E83" s="304"/>
      <c r="G83" s="302" t="s">
        <v>35</v>
      </c>
      <c r="H83" s="303"/>
      <c r="I83" s="303"/>
      <c r="J83" s="304"/>
      <c r="L83" s="302" t="s">
        <v>416</v>
      </c>
      <c r="M83" s="303"/>
      <c r="N83" s="303"/>
      <c r="O83" s="304"/>
      <c r="Q83" s="302" t="s">
        <v>431</v>
      </c>
      <c r="R83" s="303"/>
      <c r="S83" s="303"/>
      <c r="T83" s="304"/>
      <c r="V83" s="302" t="s">
        <v>453</v>
      </c>
      <c r="W83" s="303"/>
      <c r="X83" s="303"/>
      <c r="Y83" s="304"/>
    </row>
    <row r="84" spans="1:25" x14ac:dyDescent="0.25">
      <c r="B84" s="214" t="s">
        <v>30</v>
      </c>
      <c r="C84" s="214" t="s">
        <v>31</v>
      </c>
      <c r="D84" s="214" t="s">
        <v>30</v>
      </c>
      <c r="E84" s="214" t="s">
        <v>32</v>
      </c>
      <c r="G84" s="214" t="s">
        <v>30</v>
      </c>
      <c r="H84" s="214" t="s">
        <v>31</v>
      </c>
      <c r="I84" s="214" t="s">
        <v>30</v>
      </c>
      <c r="J84" s="208" t="s">
        <v>32</v>
      </c>
      <c r="L84" s="214" t="s">
        <v>30</v>
      </c>
      <c r="M84" s="214" t="s">
        <v>31</v>
      </c>
      <c r="N84" s="214" t="s">
        <v>30</v>
      </c>
      <c r="O84" s="208" t="s">
        <v>32</v>
      </c>
      <c r="Q84" s="214" t="s">
        <v>30</v>
      </c>
      <c r="R84" s="214" t="s">
        <v>31</v>
      </c>
      <c r="S84" s="214" t="s">
        <v>30</v>
      </c>
      <c r="T84" s="208" t="s">
        <v>32</v>
      </c>
      <c r="V84" s="214" t="s">
        <v>30</v>
      </c>
      <c r="W84" s="214" t="s">
        <v>31</v>
      </c>
      <c r="X84" s="214" t="s">
        <v>30</v>
      </c>
      <c r="Y84" s="208" t="s">
        <v>32</v>
      </c>
    </row>
    <row r="85" spans="1:25" x14ac:dyDescent="0.25">
      <c r="B85" s="81" t="s">
        <v>22</v>
      </c>
      <c r="C85" s="133">
        <v>2.2000000000000002</v>
      </c>
      <c r="D85" s="211" t="s">
        <v>23</v>
      </c>
      <c r="E85" s="93">
        <v>2.1</v>
      </c>
      <c r="G85" s="10" t="s">
        <v>22</v>
      </c>
      <c r="H85" s="93">
        <v>2.2000000000000002</v>
      </c>
      <c r="I85" s="211" t="s">
        <v>23</v>
      </c>
      <c r="J85" s="93">
        <v>2.1</v>
      </c>
      <c r="L85" s="10" t="s">
        <v>22</v>
      </c>
      <c r="M85" s="93">
        <v>2.2000000000000002</v>
      </c>
      <c r="N85" s="211" t="s">
        <v>23</v>
      </c>
      <c r="O85" s="93">
        <v>2.1</v>
      </c>
      <c r="Q85" s="10" t="s">
        <v>22</v>
      </c>
      <c r="R85" s="93">
        <v>2.2000000000000002</v>
      </c>
      <c r="S85" s="211" t="s">
        <v>23</v>
      </c>
      <c r="T85" s="93">
        <v>2.1</v>
      </c>
      <c r="V85" s="10" t="s">
        <v>22</v>
      </c>
      <c r="W85" s="93">
        <v>2.2000000000000002</v>
      </c>
      <c r="X85" s="211" t="s">
        <v>23</v>
      </c>
      <c r="Y85" s="93">
        <v>2.1</v>
      </c>
    </row>
    <row r="86" spans="1:25" x14ac:dyDescent="0.25">
      <c r="B86" s="10" t="s">
        <v>24</v>
      </c>
      <c r="C86" s="93">
        <v>2.2000000000000002</v>
      </c>
      <c r="D86" s="211" t="s">
        <v>25</v>
      </c>
      <c r="E86" s="93">
        <v>2.4</v>
      </c>
      <c r="G86" s="10" t="s">
        <v>24</v>
      </c>
      <c r="H86" s="93">
        <v>2.2000000000000002</v>
      </c>
      <c r="I86" s="211" t="s">
        <v>25</v>
      </c>
      <c r="J86" s="93">
        <v>2.4</v>
      </c>
      <c r="L86" s="10" t="s">
        <v>24</v>
      </c>
      <c r="M86" s="93">
        <v>2.2000000000000002</v>
      </c>
      <c r="N86" s="211" t="s">
        <v>25</v>
      </c>
      <c r="O86" s="93">
        <v>2.4</v>
      </c>
      <c r="Q86" s="10" t="s">
        <v>24</v>
      </c>
      <c r="R86" s="93">
        <v>2.2000000000000002</v>
      </c>
      <c r="S86" s="211" t="s">
        <v>25</v>
      </c>
      <c r="T86" s="93">
        <v>2.4</v>
      </c>
      <c r="V86" s="10" t="s">
        <v>24</v>
      </c>
      <c r="W86" s="93">
        <v>2.2000000000000002</v>
      </c>
      <c r="X86" s="211" t="s">
        <v>25</v>
      </c>
      <c r="Y86" s="93">
        <v>2.4</v>
      </c>
    </row>
    <row r="87" spans="1:25" x14ac:dyDescent="0.25">
      <c r="B87" s="10" t="s">
        <v>26</v>
      </c>
      <c r="C87" s="93">
        <v>2.2000000000000002</v>
      </c>
      <c r="D87" s="211" t="s">
        <v>27</v>
      </c>
      <c r="E87" s="21">
        <v>2.6</v>
      </c>
      <c r="G87" s="10" t="s">
        <v>26</v>
      </c>
      <c r="H87" s="93">
        <v>2.2000000000000002</v>
      </c>
      <c r="I87" s="211" t="s">
        <v>27</v>
      </c>
      <c r="J87" s="21">
        <v>2.6</v>
      </c>
      <c r="L87" s="10" t="s">
        <v>26</v>
      </c>
      <c r="M87" s="93">
        <v>2.2000000000000002</v>
      </c>
      <c r="N87" s="211" t="s">
        <v>27</v>
      </c>
      <c r="O87" s="21">
        <v>2.6</v>
      </c>
      <c r="Q87" s="10" t="s">
        <v>26</v>
      </c>
      <c r="R87" s="93">
        <v>2.2000000000000002</v>
      </c>
      <c r="S87" s="211" t="s">
        <v>27</v>
      </c>
      <c r="T87" s="21">
        <v>2.6</v>
      </c>
      <c r="V87" s="10" t="s">
        <v>26</v>
      </c>
      <c r="W87" s="93">
        <v>2.2000000000000002</v>
      </c>
      <c r="X87" s="211" t="s">
        <v>27</v>
      </c>
      <c r="Y87" s="21">
        <v>2.6</v>
      </c>
    </row>
    <row r="88" spans="1:25" x14ac:dyDescent="0.25">
      <c r="B88" s="10" t="s">
        <v>28</v>
      </c>
      <c r="C88" s="93">
        <v>2.2000000000000002</v>
      </c>
      <c r="D88" s="211" t="s">
        <v>359</v>
      </c>
      <c r="E88" s="21">
        <v>2.6</v>
      </c>
      <c r="G88" s="10" t="s">
        <v>357</v>
      </c>
      <c r="H88" s="93">
        <v>2.2000000000000002</v>
      </c>
      <c r="I88" s="211" t="s">
        <v>359</v>
      </c>
      <c r="J88" s="21">
        <v>2.6</v>
      </c>
      <c r="L88" s="10" t="s">
        <v>357</v>
      </c>
      <c r="M88" s="93">
        <v>2.2000000000000002</v>
      </c>
      <c r="N88" s="211" t="s">
        <v>359</v>
      </c>
      <c r="O88" s="21">
        <v>2.6</v>
      </c>
      <c r="Q88" s="10" t="s">
        <v>357</v>
      </c>
      <c r="R88" s="93">
        <v>2.2000000000000002</v>
      </c>
      <c r="S88" s="211" t="s">
        <v>359</v>
      </c>
      <c r="T88" s="21">
        <v>2.6</v>
      </c>
      <c r="V88" s="10" t="s">
        <v>357</v>
      </c>
      <c r="W88" s="93">
        <v>2.2000000000000002</v>
      </c>
      <c r="X88" s="211" t="s">
        <v>359</v>
      </c>
      <c r="Y88" s="21">
        <v>2.6</v>
      </c>
    </row>
    <row r="89" spans="1:25" x14ac:dyDescent="0.25">
      <c r="B89" s="10" t="s">
        <v>29</v>
      </c>
      <c r="C89" s="93">
        <v>2.1749999999999998</v>
      </c>
      <c r="D89" s="211" t="s">
        <v>360</v>
      </c>
      <c r="E89" s="21">
        <v>2.6</v>
      </c>
      <c r="G89" s="10" t="s">
        <v>358</v>
      </c>
      <c r="H89" s="93">
        <v>2.1749999999999998</v>
      </c>
      <c r="I89" s="211" t="s">
        <v>360</v>
      </c>
      <c r="J89" s="21">
        <v>2.6</v>
      </c>
      <c r="L89" s="10" t="s">
        <v>358</v>
      </c>
      <c r="M89" s="93">
        <v>2.1749999999999998</v>
      </c>
      <c r="N89" s="211" t="s">
        <v>360</v>
      </c>
      <c r="O89" s="21">
        <v>2.6</v>
      </c>
      <c r="Q89" s="10" t="s">
        <v>358</v>
      </c>
      <c r="R89" s="93">
        <v>2.1749999999999998</v>
      </c>
      <c r="S89" s="211" t="s">
        <v>360</v>
      </c>
      <c r="T89" s="21">
        <v>2.6</v>
      </c>
      <c r="V89" s="10" t="s">
        <v>358</v>
      </c>
      <c r="W89" s="93">
        <v>2.1749999999999998</v>
      </c>
      <c r="X89" s="211" t="s">
        <v>360</v>
      </c>
      <c r="Y89" s="21">
        <v>2.6</v>
      </c>
    </row>
    <row r="90" spans="1:25" x14ac:dyDescent="0.25">
      <c r="B90" s="10" t="s">
        <v>351</v>
      </c>
      <c r="C90" s="93">
        <v>3.1</v>
      </c>
      <c r="D90" s="211" t="s">
        <v>361</v>
      </c>
      <c r="E90" s="21">
        <v>2.7</v>
      </c>
      <c r="G90" s="10" t="s">
        <v>351</v>
      </c>
      <c r="H90" s="93">
        <v>3.1</v>
      </c>
      <c r="I90" s="211" t="s">
        <v>361</v>
      </c>
      <c r="J90" s="21">
        <v>2.7</v>
      </c>
      <c r="L90" s="10" t="s">
        <v>351</v>
      </c>
      <c r="M90" s="93">
        <v>3.1</v>
      </c>
      <c r="N90" s="211" t="s">
        <v>361</v>
      </c>
      <c r="O90" s="21">
        <v>2.7</v>
      </c>
      <c r="Q90" s="10" t="s">
        <v>351</v>
      </c>
      <c r="R90" s="93">
        <v>3.1</v>
      </c>
      <c r="S90" s="211" t="s">
        <v>361</v>
      </c>
      <c r="T90" s="21">
        <v>2.7</v>
      </c>
      <c r="V90" s="10" t="s">
        <v>351</v>
      </c>
      <c r="W90" s="93">
        <v>3.1</v>
      </c>
      <c r="X90" s="211" t="s">
        <v>361</v>
      </c>
      <c r="Y90" s="21">
        <v>2.7</v>
      </c>
    </row>
    <row r="91" spans="1:25" x14ac:dyDescent="0.25">
      <c r="B91" s="10" t="s">
        <v>352</v>
      </c>
      <c r="C91" s="93">
        <v>2.2250000000000001</v>
      </c>
      <c r="D91" s="211" t="s">
        <v>362</v>
      </c>
      <c r="E91" s="21">
        <v>2.7</v>
      </c>
      <c r="G91" s="10" t="s">
        <v>352</v>
      </c>
      <c r="H91" s="93">
        <v>2.2250000000000001</v>
      </c>
      <c r="I91" s="211" t="s">
        <v>362</v>
      </c>
      <c r="J91" s="21">
        <v>2.7</v>
      </c>
      <c r="L91" s="10" t="s">
        <v>352</v>
      </c>
      <c r="M91" s="93">
        <v>2.2250000000000001</v>
      </c>
      <c r="N91" s="211" t="s">
        <v>362</v>
      </c>
      <c r="O91" s="21">
        <v>2.7</v>
      </c>
      <c r="Q91" s="10" t="s">
        <v>352</v>
      </c>
      <c r="R91" s="93">
        <v>2.2250000000000001</v>
      </c>
      <c r="S91" s="211" t="s">
        <v>362</v>
      </c>
      <c r="T91" s="21">
        <v>2.7</v>
      </c>
      <c r="V91" s="10" t="s">
        <v>352</v>
      </c>
      <c r="W91" s="93">
        <v>2.2250000000000001</v>
      </c>
      <c r="X91" s="211" t="s">
        <v>362</v>
      </c>
      <c r="Y91" s="21">
        <v>2.7</v>
      </c>
    </row>
    <row r="92" spans="1:25" x14ac:dyDescent="0.25">
      <c r="B92" s="10" t="s">
        <v>353</v>
      </c>
      <c r="C92" s="93">
        <v>2.2250000000000001</v>
      </c>
      <c r="D92" s="211" t="s">
        <v>363</v>
      </c>
      <c r="E92" s="21">
        <v>2.7</v>
      </c>
      <c r="G92" s="10" t="s">
        <v>353</v>
      </c>
      <c r="H92" s="93">
        <v>2.2250000000000001</v>
      </c>
      <c r="I92" s="211" t="s">
        <v>363</v>
      </c>
      <c r="J92" s="21">
        <v>2.7</v>
      </c>
      <c r="L92" s="10" t="s">
        <v>353</v>
      </c>
      <c r="M92" s="93">
        <v>2.2250000000000001</v>
      </c>
      <c r="N92" s="211" t="s">
        <v>363</v>
      </c>
      <c r="O92" s="21">
        <v>2.7</v>
      </c>
      <c r="Q92" s="10" t="s">
        <v>353</v>
      </c>
      <c r="R92" s="93">
        <v>2.2250000000000001</v>
      </c>
      <c r="S92" s="211" t="s">
        <v>363</v>
      </c>
      <c r="T92" s="21">
        <v>2.7</v>
      </c>
      <c r="V92" s="10" t="s">
        <v>353</v>
      </c>
      <c r="W92" s="93">
        <v>2.2250000000000001</v>
      </c>
      <c r="X92" s="211" t="s">
        <v>363</v>
      </c>
      <c r="Y92" s="21">
        <v>2.7</v>
      </c>
    </row>
    <row r="93" spans="1:25" x14ac:dyDescent="0.25">
      <c r="B93" s="10" t="s">
        <v>354</v>
      </c>
      <c r="C93" s="93">
        <v>2.2250000000000001</v>
      </c>
      <c r="D93" s="211" t="s">
        <v>364</v>
      </c>
      <c r="E93" s="21">
        <v>2.7</v>
      </c>
      <c r="G93" s="10" t="s">
        <v>354</v>
      </c>
      <c r="H93" s="93">
        <v>2.2250000000000001</v>
      </c>
      <c r="I93" s="211" t="s">
        <v>364</v>
      </c>
      <c r="J93" s="21">
        <v>2.7</v>
      </c>
      <c r="L93" s="10" t="s">
        <v>354</v>
      </c>
      <c r="M93" s="93">
        <v>2.2250000000000001</v>
      </c>
      <c r="N93" s="211" t="s">
        <v>364</v>
      </c>
      <c r="O93" s="21">
        <v>2.7</v>
      </c>
      <c r="Q93" s="10" t="s">
        <v>354</v>
      </c>
      <c r="R93" s="93">
        <v>2.2250000000000001</v>
      </c>
      <c r="S93" s="211" t="s">
        <v>364</v>
      </c>
      <c r="T93" s="21">
        <v>2.7</v>
      </c>
      <c r="V93" s="10" t="s">
        <v>354</v>
      </c>
      <c r="W93" s="93">
        <v>2.2250000000000001</v>
      </c>
      <c r="X93" s="211" t="s">
        <v>364</v>
      </c>
      <c r="Y93" s="21">
        <v>2.7</v>
      </c>
    </row>
    <row r="94" spans="1:25" x14ac:dyDescent="0.25">
      <c r="B94" s="10" t="s">
        <v>355</v>
      </c>
      <c r="C94" s="93">
        <v>2.2250000000000001</v>
      </c>
      <c r="D94" s="211" t="s">
        <v>365</v>
      </c>
      <c r="E94" s="21">
        <v>2.4</v>
      </c>
      <c r="G94" s="10" t="s">
        <v>355</v>
      </c>
      <c r="H94" s="93">
        <v>2.2250000000000001</v>
      </c>
      <c r="I94" s="211" t="s">
        <v>365</v>
      </c>
      <c r="J94" s="21">
        <v>2.4</v>
      </c>
      <c r="L94" s="10" t="s">
        <v>355</v>
      </c>
      <c r="M94" s="93">
        <v>2.2250000000000001</v>
      </c>
      <c r="N94" s="211" t="s">
        <v>365</v>
      </c>
      <c r="O94" s="21">
        <v>2.4</v>
      </c>
      <c r="Q94" s="10" t="s">
        <v>355</v>
      </c>
      <c r="R94" s="93">
        <v>2.2250000000000001</v>
      </c>
      <c r="S94" s="211" t="s">
        <v>365</v>
      </c>
      <c r="T94" s="21">
        <v>2.4</v>
      </c>
      <c r="V94" s="10" t="s">
        <v>355</v>
      </c>
      <c r="W94" s="93">
        <v>2.2250000000000001</v>
      </c>
      <c r="X94" s="211" t="s">
        <v>365</v>
      </c>
      <c r="Y94" s="21">
        <v>2.4</v>
      </c>
    </row>
    <row r="95" spans="1:25" x14ac:dyDescent="0.25">
      <c r="B95" s="10" t="s">
        <v>356</v>
      </c>
      <c r="C95" s="93">
        <v>2.25</v>
      </c>
      <c r="D95" s="211" t="s">
        <v>403</v>
      </c>
      <c r="E95" s="21">
        <v>2.6</v>
      </c>
      <c r="G95" s="10"/>
      <c r="H95" s="93"/>
      <c r="I95" s="211" t="s">
        <v>403</v>
      </c>
      <c r="J95" s="21">
        <v>2.6</v>
      </c>
      <c r="L95" s="10"/>
      <c r="M95" s="93"/>
      <c r="N95" s="211" t="s">
        <v>403</v>
      </c>
      <c r="O95" s="21">
        <v>2.6</v>
      </c>
      <c r="Q95" s="10"/>
      <c r="R95" s="93"/>
      <c r="S95" s="211" t="s">
        <v>403</v>
      </c>
      <c r="T95" s="21">
        <v>2.6</v>
      </c>
      <c r="V95" s="10"/>
      <c r="W95" s="93"/>
      <c r="X95" s="211" t="s">
        <v>403</v>
      </c>
      <c r="Y95" s="21">
        <v>2.6</v>
      </c>
    </row>
    <row r="96" spans="1:25" x14ac:dyDescent="0.25">
      <c r="B96" s="10"/>
      <c r="C96" s="93"/>
      <c r="D96" s="211" t="s">
        <v>404</v>
      </c>
      <c r="E96" s="21">
        <v>2.6</v>
      </c>
      <c r="G96" s="10"/>
      <c r="H96" s="93"/>
      <c r="I96" s="211" t="s">
        <v>404</v>
      </c>
      <c r="J96" s="21">
        <v>2.6</v>
      </c>
      <c r="L96" s="10"/>
      <c r="M96" s="93"/>
      <c r="N96" s="211" t="s">
        <v>404</v>
      </c>
      <c r="O96" s="21">
        <v>2.6</v>
      </c>
      <c r="Q96" s="10"/>
      <c r="R96" s="93"/>
      <c r="S96" s="211" t="s">
        <v>404</v>
      </c>
      <c r="T96" s="21">
        <v>2.6</v>
      </c>
      <c r="V96" s="10"/>
      <c r="W96" s="93"/>
      <c r="X96" s="211" t="s">
        <v>404</v>
      </c>
      <c r="Y96" s="21">
        <v>2.6</v>
      </c>
    </row>
    <row r="97" spans="1:25" x14ac:dyDescent="0.25">
      <c r="B97" s="10"/>
      <c r="C97" s="93"/>
      <c r="D97" s="211" t="s">
        <v>405</v>
      </c>
      <c r="E97" s="21">
        <v>2.6</v>
      </c>
      <c r="G97" s="10"/>
      <c r="H97" s="93"/>
      <c r="I97" s="211" t="s">
        <v>405</v>
      </c>
      <c r="J97" s="21">
        <v>2.6</v>
      </c>
      <c r="L97" s="10"/>
      <c r="M97" s="93"/>
      <c r="N97" s="211" t="s">
        <v>405</v>
      </c>
      <c r="O97" s="21">
        <v>2.6</v>
      </c>
      <c r="Q97" s="10"/>
      <c r="R97" s="93"/>
      <c r="S97" s="211" t="s">
        <v>405</v>
      </c>
      <c r="T97" s="21">
        <v>2.6</v>
      </c>
      <c r="V97" s="10"/>
      <c r="W97" s="93"/>
      <c r="X97" s="211" t="s">
        <v>405</v>
      </c>
      <c r="Y97" s="21">
        <v>2.6</v>
      </c>
    </row>
    <row r="98" spans="1:25" x14ac:dyDescent="0.25">
      <c r="B98" s="10"/>
      <c r="C98" s="93"/>
      <c r="D98" s="211" t="s">
        <v>406</v>
      </c>
      <c r="E98" s="21">
        <v>2.4</v>
      </c>
      <c r="G98" s="10"/>
      <c r="H98" s="93"/>
      <c r="I98" s="211" t="s">
        <v>406</v>
      </c>
      <c r="J98" s="21">
        <v>2.4</v>
      </c>
      <c r="L98" s="10"/>
      <c r="M98" s="93"/>
      <c r="N98" s="211" t="s">
        <v>406</v>
      </c>
      <c r="O98" s="21">
        <v>2.4</v>
      </c>
      <c r="Q98" s="10"/>
      <c r="R98" s="93"/>
      <c r="S98" s="211" t="s">
        <v>406</v>
      </c>
      <c r="T98" s="21">
        <v>2.4</v>
      </c>
      <c r="V98" s="10"/>
      <c r="W98" s="93"/>
      <c r="X98" s="211" t="s">
        <v>406</v>
      </c>
      <c r="Y98" s="21">
        <v>2.4</v>
      </c>
    </row>
    <row r="99" spans="1:25" x14ac:dyDescent="0.25">
      <c r="B99" s="10"/>
      <c r="C99" s="93"/>
      <c r="D99" s="211" t="s">
        <v>407</v>
      </c>
      <c r="E99" s="21">
        <v>2.1</v>
      </c>
      <c r="G99" s="10"/>
      <c r="H99" s="93"/>
      <c r="I99" s="211" t="s">
        <v>407</v>
      </c>
      <c r="J99" s="21">
        <v>2.1</v>
      </c>
      <c r="L99" s="10"/>
      <c r="M99" s="93"/>
      <c r="N99" s="211" t="s">
        <v>407</v>
      </c>
      <c r="O99" s="21">
        <v>2.1</v>
      </c>
      <c r="Q99" s="10"/>
      <c r="R99" s="93"/>
      <c r="S99" s="211" t="s">
        <v>407</v>
      </c>
      <c r="T99" s="21">
        <v>2.1</v>
      </c>
      <c r="V99" s="10"/>
      <c r="W99" s="93"/>
      <c r="X99" s="211" t="s">
        <v>407</v>
      </c>
      <c r="Y99" s="21">
        <v>2.1</v>
      </c>
    </row>
    <row r="100" spans="1:25" x14ac:dyDescent="0.25">
      <c r="B100" s="10"/>
      <c r="C100" s="93"/>
      <c r="D100" s="211" t="s">
        <v>408</v>
      </c>
      <c r="E100" s="21">
        <v>2.1</v>
      </c>
      <c r="G100" s="10"/>
      <c r="H100" s="93"/>
      <c r="I100" s="211" t="s">
        <v>408</v>
      </c>
      <c r="J100" s="21">
        <v>2.1</v>
      </c>
      <c r="L100" s="10"/>
      <c r="M100" s="93"/>
      <c r="N100" s="211" t="s">
        <v>408</v>
      </c>
      <c r="O100" s="21">
        <v>2.1</v>
      </c>
      <c r="Q100" s="10"/>
      <c r="R100" s="93"/>
      <c r="S100" s="211" t="s">
        <v>408</v>
      </c>
      <c r="T100" s="21">
        <v>2.1</v>
      </c>
      <c r="V100" s="10"/>
      <c r="W100" s="93"/>
      <c r="X100" s="211" t="s">
        <v>408</v>
      </c>
      <c r="Y100" s="21">
        <v>2.1</v>
      </c>
    </row>
    <row r="101" spans="1:25" x14ac:dyDescent="0.25">
      <c r="B101" s="10"/>
      <c r="C101" s="93"/>
      <c r="D101" s="211" t="s">
        <v>409</v>
      </c>
      <c r="E101" s="21">
        <v>2.6</v>
      </c>
      <c r="G101" s="10"/>
      <c r="H101" s="93"/>
      <c r="I101" s="211" t="s">
        <v>409</v>
      </c>
      <c r="J101" s="21">
        <v>2.6</v>
      </c>
      <c r="L101" s="10"/>
      <c r="M101" s="93"/>
      <c r="N101" s="211" t="s">
        <v>409</v>
      </c>
      <c r="O101" s="21">
        <v>2.6</v>
      </c>
      <c r="Q101" s="10"/>
      <c r="R101" s="93"/>
      <c r="S101" s="211" t="s">
        <v>409</v>
      </c>
      <c r="T101" s="21">
        <v>2.6</v>
      </c>
      <c r="V101" s="10"/>
      <c r="W101" s="93"/>
      <c r="X101" s="211" t="s">
        <v>409</v>
      </c>
      <c r="Y101" s="21">
        <v>2.6</v>
      </c>
    </row>
    <row r="102" spans="1:25" x14ac:dyDescent="0.25">
      <c r="B102" s="11"/>
      <c r="C102" s="94"/>
      <c r="D102" s="211" t="s">
        <v>410</v>
      </c>
      <c r="E102" s="24">
        <v>2.7</v>
      </c>
      <c r="G102" s="11"/>
      <c r="H102" s="11"/>
      <c r="I102" s="211" t="s">
        <v>410</v>
      </c>
      <c r="J102" s="24">
        <v>2.7</v>
      </c>
      <c r="L102" s="11"/>
      <c r="M102" s="11"/>
      <c r="N102" s="211" t="s">
        <v>410</v>
      </c>
      <c r="O102" s="24">
        <v>2.7</v>
      </c>
      <c r="Q102" s="11"/>
      <c r="R102" s="11"/>
      <c r="S102" s="211" t="s">
        <v>410</v>
      </c>
      <c r="T102" s="24">
        <v>2.7</v>
      </c>
      <c r="V102" s="11"/>
      <c r="W102" s="11"/>
      <c r="X102" s="211" t="s">
        <v>410</v>
      </c>
      <c r="Y102" s="24">
        <v>2.7</v>
      </c>
    </row>
    <row r="103" spans="1:25" x14ac:dyDescent="0.25">
      <c r="B103" s="204" t="s">
        <v>33</v>
      </c>
      <c r="C103" s="214">
        <f>SUM(C85:C102)</f>
        <v>25.225000000000005</v>
      </c>
      <c r="D103" s="80" t="s">
        <v>33</v>
      </c>
      <c r="E103" s="214">
        <f>SUM(E85:E102)</f>
        <v>45.2</v>
      </c>
      <c r="G103" s="204" t="s">
        <v>33</v>
      </c>
      <c r="H103" s="214">
        <f>SUM(H85:H102)</f>
        <v>22.975000000000005</v>
      </c>
      <c r="I103" s="80" t="s">
        <v>33</v>
      </c>
      <c r="J103" s="214">
        <f>SUM(J85:J102)</f>
        <v>45.2</v>
      </c>
      <c r="L103" s="204" t="s">
        <v>33</v>
      </c>
      <c r="M103" s="214">
        <f>SUM(M85:M102)</f>
        <v>22.975000000000005</v>
      </c>
      <c r="N103" s="80" t="s">
        <v>33</v>
      </c>
      <c r="O103" s="214">
        <f>SUM(O85:O102)</f>
        <v>45.2</v>
      </c>
      <c r="Q103" s="204" t="s">
        <v>33</v>
      </c>
      <c r="R103" s="214">
        <f>SUM(R85:R102)</f>
        <v>22.975000000000005</v>
      </c>
      <c r="S103" s="80" t="s">
        <v>33</v>
      </c>
      <c r="T103" s="214">
        <f>SUM(T85:T102)</f>
        <v>45.2</v>
      </c>
      <c r="V103" s="204" t="s">
        <v>33</v>
      </c>
      <c r="W103" s="214">
        <f>SUM(W85:W102)</f>
        <v>22.975000000000005</v>
      </c>
      <c r="X103" s="80" t="s">
        <v>33</v>
      </c>
      <c r="Y103" s="214">
        <f>SUM(Y85:Y102)</f>
        <v>45.2</v>
      </c>
    </row>
    <row r="104" spans="1:25" x14ac:dyDescent="0.25">
      <c r="B104" s="2" t="s">
        <v>16</v>
      </c>
    </row>
    <row r="106" spans="1:25" x14ac:dyDescent="0.25">
      <c r="A106" s="56" t="s">
        <v>37</v>
      </c>
    </row>
    <row r="107" spans="1:25" x14ac:dyDescent="0.25">
      <c r="A107" s="56"/>
    </row>
    <row r="108" spans="1:25" x14ac:dyDescent="0.25">
      <c r="A108" s="56"/>
    </row>
    <row r="109" spans="1:25" x14ac:dyDescent="0.25">
      <c r="A109" s="56"/>
    </row>
    <row r="110" spans="1:25" x14ac:dyDescent="0.25">
      <c r="A110" s="56"/>
    </row>
    <row r="111" spans="1:25" x14ac:dyDescent="0.25">
      <c r="C111" s="218" t="s">
        <v>38</v>
      </c>
      <c r="D111" s="218">
        <f>$D$12</f>
        <v>0.13</v>
      </c>
      <c r="E111" s="2" t="s">
        <v>60</v>
      </c>
    </row>
    <row r="112" spans="1:25" x14ac:dyDescent="0.25">
      <c r="C112" s="218" t="s">
        <v>41</v>
      </c>
      <c r="D112" s="95">
        <f>$C$9*$C$10</f>
        <v>126</v>
      </c>
      <c r="E112" s="2" t="s">
        <v>154</v>
      </c>
    </row>
    <row r="113" spans="1:7" x14ac:dyDescent="0.25">
      <c r="C113" s="218"/>
      <c r="D113" s="218"/>
    </row>
    <row r="114" spans="1:7" x14ac:dyDescent="0.25">
      <c r="C114" s="218"/>
      <c r="D114" s="319"/>
      <c r="F114" s="319"/>
    </row>
    <row r="115" spans="1:7" x14ac:dyDescent="0.25">
      <c r="D115" s="319"/>
      <c r="F115" s="319"/>
    </row>
    <row r="116" spans="1:7" x14ac:dyDescent="0.25">
      <c r="B116" s="81" t="s">
        <v>39</v>
      </c>
      <c r="C116" s="187" t="s">
        <v>34</v>
      </c>
      <c r="D116" s="58">
        <f>C103*$D$111/$D$112</f>
        <v>2.6025793650793657E-2</v>
      </c>
      <c r="E116" s="57" t="s">
        <v>224</v>
      </c>
      <c r="F116" s="59">
        <f t="shared" ref="F116:F125" si="0">($D$54*$D$66*$D$60*$C$8)/56</f>
        <v>4.4196428571428574E-2</v>
      </c>
      <c r="G116" s="200" t="str">
        <f>IF(D116&gt;=F116,"OK","FALSO")</f>
        <v>FALSO</v>
      </c>
    </row>
    <row r="117" spans="1:7" x14ac:dyDescent="0.25">
      <c r="B117" s="10"/>
      <c r="C117" s="209" t="s">
        <v>35</v>
      </c>
      <c r="D117" s="185">
        <f>H103*$D$111/$D$112</f>
        <v>2.3704365079365085E-2</v>
      </c>
      <c r="E117" s="210" t="s">
        <v>224</v>
      </c>
      <c r="F117" s="186">
        <f t="shared" si="0"/>
        <v>4.4196428571428574E-2</v>
      </c>
      <c r="G117" s="200" t="str">
        <f t="shared" ref="G117:G125" si="1">IF(D117&gt;=F117,"OK","FALSO")</f>
        <v>FALSO</v>
      </c>
    </row>
    <row r="118" spans="1:7" x14ac:dyDescent="0.25">
      <c r="B118" s="10"/>
      <c r="C118" s="209" t="s">
        <v>416</v>
      </c>
      <c r="D118" s="185">
        <f>M103*$D$111/$D$112</f>
        <v>2.3704365079365085E-2</v>
      </c>
      <c r="E118" s="210" t="s">
        <v>224</v>
      </c>
      <c r="F118" s="186">
        <f t="shared" si="0"/>
        <v>4.4196428571428574E-2</v>
      </c>
      <c r="G118" s="200" t="str">
        <f t="shared" si="1"/>
        <v>FALSO</v>
      </c>
    </row>
    <row r="119" spans="1:7" x14ac:dyDescent="0.25">
      <c r="B119" s="10"/>
      <c r="C119" s="209" t="s">
        <v>431</v>
      </c>
      <c r="D119" s="185">
        <f>R103*$D$111/$D$112</f>
        <v>2.3704365079365085E-2</v>
      </c>
      <c r="E119" s="210" t="s">
        <v>224</v>
      </c>
      <c r="F119" s="186">
        <f t="shared" si="0"/>
        <v>4.4196428571428574E-2</v>
      </c>
      <c r="G119" s="200" t="str">
        <f t="shared" si="1"/>
        <v>FALSO</v>
      </c>
    </row>
    <row r="120" spans="1:7" x14ac:dyDescent="0.25">
      <c r="B120" s="11"/>
      <c r="C120" s="204" t="s">
        <v>453</v>
      </c>
      <c r="D120" s="61">
        <f>W103*$D$111/$D$112</f>
        <v>2.3704365079365085E-2</v>
      </c>
      <c r="E120" s="205" t="s">
        <v>224</v>
      </c>
      <c r="F120" s="62">
        <f t="shared" si="0"/>
        <v>4.4196428571428574E-2</v>
      </c>
      <c r="G120" s="200" t="str">
        <f t="shared" si="1"/>
        <v>FALSO</v>
      </c>
    </row>
    <row r="121" spans="1:7" x14ac:dyDescent="0.25">
      <c r="B121" s="81" t="s">
        <v>40</v>
      </c>
      <c r="C121" s="187" t="s">
        <v>34</v>
      </c>
      <c r="D121" s="58">
        <f>E103*$D$111/$D$112</f>
        <v>4.663492063492064E-2</v>
      </c>
      <c r="E121" s="57" t="s">
        <v>224</v>
      </c>
      <c r="F121" s="59">
        <f t="shared" si="0"/>
        <v>4.4196428571428574E-2</v>
      </c>
      <c r="G121" s="200" t="str">
        <f t="shared" si="1"/>
        <v>OK</v>
      </c>
    </row>
    <row r="122" spans="1:7" x14ac:dyDescent="0.25">
      <c r="B122" s="188"/>
      <c r="C122" s="209" t="s">
        <v>35</v>
      </c>
      <c r="D122" s="185">
        <f>J103*$D$111/$D$112</f>
        <v>4.663492063492064E-2</v>
      </c>
      <c r="E122" s="210" t="s">
        <v>224</v>
      </c>
      <c r="F122" s="186">
        <f t="shared" si="0"/>
        <v>4.4196428571428574E-2</v>
      </c>
      <c r="G122" s="200" t="str">
        <f t="shared" si="1"/>
        <v>OK</v>
      </c>
    </row>
    <row r="123" spans="1:7" x14ac:dyDescent="0.25">
      <c r="B123" s="188"/>
      <c r="C123" s="209" t="s">
        <v>416</v>
      </c>
      <c r="D123" s="185">
        <f>O103*$D$111/$D$112</f>
        <v>4.663492063492064E-2</v>
      </c>
      <c r="E123" s="210" t="s">
        <v>224</v>
      </c>
      <c r="F123" s="186">
        <f t="shared" si="0"/>
        <v>4.4196428571428574E-2</v>
      </c>
      <c r="G123" s="200" t="str">
        <f t="shared" si="1"/>
        <v>OK</v>
      </c>
    </row>
    <row r="124" spans="1:7" x14ac:dyDescent="0.25">
      <c r="B124" s="188"/>
      <c r="C124" s="209" t="s">
        <v>431</v>
      </c>
      <c r="D124" s="185">
        <f>T103*$D$111/$D$112</f>
        <v>4.663492063492064E-2</v>
      </c>
      <c r="E124" s="210" t="s">
        <v>224</v>
      </c>
      <c r="F124" s="186">
        <f t="shared" si="0"/>
        <v>4.4196428571428574E-2</v>
      </c>
      <c r="G124" s="200" t="str">
        <f t="shared" si="1"/>
        <v>OK</v>
      </c>
    </row>
    <row r="125" spans="1:7" x14ac:dyDescent="0.25">
      <c r="B125" s="63"/>
      <c r="C125" s="204" t="s">
        <v>453</v>
      </c>
      <c r="D125" s="61">
        <f>Y103*$D$111/$D$112</f>
        <v>4.663492063492064E-2</v>
      </c>
      <c r="E125" s="205" t="s">
        <v>224</v>
      </c>
      <c r="F125" s="62">
        <f t="shared" si="0"/>
        <v>4.4196428571428574E-2</v>
      </c>
      <c r="G125" s="200" t="str">
        <f t="shared" si="1"/>
        <v>OK</v>
      </c>
    </row>
    <row r="127" spans="1:7" x14ac:dyDescent="0.25">
      <c r="B127" s="2" t="s">
        <v>16</v>
      </c>
    </row>
    <row r="128" spans="1:7" x14ac:dyDescent="0.25">
      <c r="A128" s="56" t="s">
        <v>48</v>
      </c>
    </row>
    <row r="130" spans="1:11" x14ac:dyDescent="0.25">
      <c r="B130" s="214" t="s">
        <v>49</v>
      </c>
      <c r="C130" s="214" t="s">
        <v>50</v>
      </c>
      <c r="D130" s="214" t="s">
        <v>51</v>
      </c>
      <c r="E130" s="214" t="s">
        <v>392</v>
      </c>
      <c r="F130" s="214" t="s">
        <v>225</v>
      </c>
      <c r="G130" s="214" t="s">
        <v>226</v>
      </c>
      <c r="H130" s="214" t="s">
        <v>411</v>
      </c>
      <c r="I130" s="214" t="s">
        <v>391</v>
      </c>
      <c r="J130" s="214" t="s">
        <v>233</v>
      </c>
      <c r="K130" s="214" t="s">
        <v>228</v>
      </c>
    </row>
    <row r="131" spans="1:11" x14ac:dyDescent="0.25">
      <c r="A131" s="324" t="s">
        <v>34</v>
      </c>
      <c r="B131" s="64" t="str">
        <f t="shared" ref="B131:B141" si="2">B85</f>
        <v xml:space="preserve">X 1 </v>
      </c>
      <c r="C131" s="64">
        <f>$D$111</f>
        <v>0.13</v>
      </c>
      <c r="D131" s="87">
        <f t="shared" ref="D131:D141" si="3">C85</f>
        <v>2.2000000000000002</v>
      </c>
      <c r="E131" s="87">
        <v>4.0182000000000002</v>
      </c>
      <c r="F131" s="219">
        <f t="shared" ref="F131:F194" si="4">$C$44*C131*D131*$D$13</f>
        <v>1.23552</v>
      </c>
      <c r="G131" s="219">
        <f>$C$45*E131</f>
        <v>1.20546</v>
      </c>
      <c r="H131" s="219">
        <f>$C$48*E131</f>
        <v>0.40182000000000007</v>
      </c>
      <c r="I131" s="219">
        <f t="shared" ref="I131:I159" si="5">E131*$C$46</f>
        <v>0.80364000000000013</v>
      </c>
      <c r="J131" s="219">
        <f>SUM(F131:H131)</f>
        <v>2.8427999999999995</v>
      </c>
      <c r="K131" s="39">
        <f>I131</f>
        <v>0.80364000000000013</v>
      </c>
    </row>
    <row r="132" spans="1:11" x14ac:dyDescent="0.25">
      <c r="A132" s="325"/>
      <c r="B132" s="65" t="str">
        <f t="shared" si="2"/>
        <v xml:space="preserve">X 2 </v>
      </c>
      <c r="C132" s="65">
        <f t="shared" ref="C132:C159" si="6">$D$111</f>
        <v>0.13</v>
      </c>
      <c r="D132" s="88">
        <f t="shared" si="3"/>
        <v>2.2000000000000002</v>
      </c>
      <c r="E132" s="88">
        <v>3.2881</v>
      </c>
      <c r="F132" s="212">
        <f t="shared" si="4"/>
        <v>1.23552</v>
      </c>
      <c r="G132" s="212">
        <f t="shared" ref="G132:G159" si="7">$C$45*E132</f>
        <v>0.98642999999999992</v>
      </c>
      <c r="H132" s="212">
        <f>$C$48*E132</f>
        <v>0.32881000000000005</v>
      </c>
      <c r="I132" s="212">
        <f t="shared" si="5"/>
        <v>0.65762000000000009</v>
      </c>
      <c r="J132" s="212">
        <f t="shared" ref="J132:J195" si="8">SUM(F132:H132)</f>
        <v>2.5507599999999995</v>
      </c>
      <c r="K132" s="42">
        <f t="shared" ref="K132:K195" si="9">I132</f>
        <v>0.65762000000000009</v>
      </c>
    </row>
    <row r="133" spans="1:11" x14ac:dyDescent="0.25">
      <c r="A133" s="325"/>
      <c r="B133" s="65" t="str">
        <f t="shared" si="2"/>
        <v xml:space="preserve">X 3 </v>
      </c>
      <c r="C133" s="65">
        <f t="shared" si="6"/>
        <v>0.13</v>
      </c>
      <c r="D133" s="88">
        <f t="shared" si="3"/>
        <v>2.2000000000000002</v>
      </c>
      <c r="E133" s="88">
        <v>1.3069999999999999</v>
      </c>
      <c r="F133" s="212">
        <f t="shared" si="4"/>
        <v>1.23552</v>
      </c>
      <c r="G133" s="212">
        <f t="shared" si="7"/>
        <v>0.39209999999999995</v>
      </c>
      <c r="H133" s="212">
        <f t="shared" ref="H133:H141" si="10">$C$48*E133</f>
        <v>0.13070000000000001</v>
      </c>
      <c r="I133" s="212">
        <f t="shared" si="5"/>
        <v>0.26140000000000002</v>
      </c>
      <c r="J133" s="212">
        <f t="shared" si="8"/>
        <v>1.7583199999999999</v>
      </c>
      <c r="K133" s="42">
        <f t="shared" si="9"/>
        <v>0.26140000000000002</v>
      </c>
    </row>
    <row r="134" spans="1:11" x14ac:dyDescent="0.25">
      <c r="A134" s="325"/>
      <c r="B134" s="65" t="str">
        <f t="shared" si="2"/>
        <v xml:space="preserve">X 4 </v>
      </c>
      <c r="C134" s="65">
        <f t="shared" si="6"/>
        <v>0.13</v>
      </c>
      <c r="D134" s="88">
        <f t="shared" si="3"/>
        <v>2.2000000000000002</v>
      </c>
      <c r="E134" s="88">
        <v>1.9</v>
      </c>
      <c r="F134" s="212">
        <f t="shared" si="4"/>
        <v>1.23552</v>
      </c>
      <c r="G134" s="212">
        <f t="shared" si="7"/>
        <v>0.56999999999999995</v>
      </c>
      <c r="H134" s="212">
        <f t="shared" si="10"/>
        <v>0.19</v>
      </c>
      <c r="I134" s="212">
        <f t="shared" si="5"/>
        <v>0.38</v>
      </c>
      <c r="J134" s="212">
        <f t="shared" si="8"/>
        <v>1.99552</v>
      </c>
      <c r="K134" s="42">
        <f t="shared" si="9"/>
        <v>0.38</v>
      </c>
    </row>
    <row r="135" spans="1:11" x14ac:dyDescent="0.25">
      <c r="A135" s="325"/>
      <c r="B135" s="65" t="str">
        <f t="shared" si="2"/>
        <v xml:space="preserve">X 5 </v>
      </c>
      <c r="C135" s="65">
        <f t="shared" si="6"/>
        <v>0.13</v>
      </c>
      <c r="D135" s="88">
        <f t="shared" si="3"/>
        <v>2.1749999999999998</v>
      </c>
      <c r="E135" s="88">
        <v>1.3691</v>
      </c>
      <c r="F135" s="212">
        <f t="shared" si="4"/>
        <v>1.2214799999999999</v>
      </c>
      <c r="G135" s="212">
        <f t="shared" si="7"/>
        <v>0.41072999999999998</v>
      </c>
      <c r="H135" s="212">
        <f t="shared" si="10"/>
        <v>0.13691</v>
      </c>
      <c r="I135" s="212">
        <f t="shared" si="5"/>
        <v>0.27382000000000001</v>
      </c>
      <c r="J135" s="212">
        <f t="shared" si="8"/>
        <v>1.76912</v>
      </c>
      <c r="K135" s="42">
        <f t="shared" si="9"/>
        <v>0.27382000000000001</v>
      </c>
    </row>
    <row r="136" spans="1:11" x14ac:dyDescent="0.25">
      <c r="A136" s="325"/>
      <c r="B136" s="65" t="str">
        <f t="shared" si="2"/>
        <v>X 6</v>
      </c>
      <c r="C136" s="65">
        <f t="shared" si="6"/>
        <v>0.13</v>
      </c>
      <c r="D136" s="88">
        <f t="shared" si="3"/>
        <v>3.1</v>
      </c>
      <c r="E136" s="88">
        <v>2.6221999999999999</v>
      </c>
      <c r="F136" s="212">
        <f t="shared" si="4"/>
        <v>1.7409600000000001</v>
      </c>
      <c r="G136" s="212">
        <f t="shared" si="7"/>
        <v>0.78665999999999991</v>
      </c>
      <c r="H136" s="212">
        <f t="shared" si="10"/>
        <v>0.26222000000000001</v>
      </c>
      <c r="I136" s="212">
        <f t="shared" si="5"/>
        <v>0.52444000000000002</v>
      </c>
      <c r="J136" s="212">
        <f t="shared" si="8"/>
        <v>2.7898399999999999</v>
      </c>
      <c r="K136" s="42">
        <f t="shared" si="9"/>
        <v>0.52444000000000002</v>
      </c>
    </row>
    <row r="137" spans="1:11" x14ac:dyDescent="0.25">
      <c r="A137" s="325"/>
      <c r="B137" s="65" t="str">
        <f t="shared" si="2"/>
        <v>X 7</v>
      </c>
      <c r="C137" s="65">
        <f t="shared" si="6"/>
        <v>0.13</v>
      </c>
      <c r="D137" s="88">
        <f t="shared" si="3"/>
        <v>2.2250000000000001</v>
      </c>
      <c r="E137" s="88">
        <v>1.4158999999999999</v>
      </c>
      <c r="F137" s="212">
        <f t="shared" si="4"/>
        <v>1.24956</v>
      </c>
      <c r="G137" s="212">
        <f t="shared" si="7"/>
        <v>0.42476999999999998</v>
      </c>
      <c r="H137" s="212">
        <f t="shared" si="10"/>
        <v>0.14158999999999999</v>
      </c>
      <c r="I137" s="212">
        <f t="shared" si="5"/>
        <v>0.28317999999999999</v>
      </c>
      <c r="J137" s="212">
        <f t="shared" si="8"/>
        <v>1.8159199999999998</v>
      </c>
      <c r="K137" s="42">
        <f>I137</f>
        <v>0.28317999999999999</v>
      </c>
    </row>
    <row r="138" spans="1:11" x14ac:dyDescent="0.25">
      <c r="A138" s="325"/>
      <c r="B138" s="65" t="str">
        <f t="shared" si="2"/>
        <v>X 8</v>
      </c>
      <c r="C138" s="65">
        <f t="shared" si="6"/>
        <v>0.13</v>
      </c>
      <c r="D138" s="88">
        <f t="shared" si="3"/>
        <v>2.2250000000000001</v>
      </c>
      <c r="E138" s="88">
        <v>3.9424000000000001</v>
      </c>
      <c r="F138" s="212">
        <f t="shared" si="4"/>
        <v>1.24956</v>
      </c>
      <c r="G138" s="212">
        <f t="shared" si="7"/>
        <v>1.18272</v>
      </c>
      <c r="H138" s="212">
        <f t="shared" si="10"/>
        <v>0.39424000000000003</v>
      </c>
      <c r="I138" s="212">
        <f t="shared" si="5"/>
        <v>0.78848000000000007</v>
      </c>
      <c r="J138" s="212">
        <f t="shared" si="8"/>
        <v>2.8265199999999999</v>
      </c>
      <c r="K138" s="42">
        <f t="shared" si="9"/>
        <v>0.78848000000000007</v>
      </c>
    </row>
    <row r="139" spans="1:11" x14ac:dyDescent="0.25">
      <c r="A139" s="325"/>
      <c r="B139" s="65" t="str">
        <f t="shared" si="2"/>
        <v>X 9</v>
      </c>
      <c r="C139" s="65">
        <f t="shared" si="6"/>
        <v>0.13</v>
      </c>
      <c r="D139" s="88">
        <f t="shared" si="3"/>
        <v>2.2250000000000001</v>
      </c>
      <c r="E139" s="88">
        <v>4.0659000000000001</v>
      </c>
      <c r="F139" s="212">
        <f t="shared" si="4"/>
        <v>1.24956</v>
      </c>
      <c r="G139" s="212">
        <f t="shared" si="7"/>
        <v>1.21977</v>
      </c>
      <c r="H139" s="212">
        <f t="shared" si="10"/>
        <v>0.40659000000000001</v>
      </c>
      <c r="I139" s="212">
        <f t="shared" si="5"/>
        <v>0.81318000000000001</v>
      </c>
      <c r="J139" s="212">
        <f t="shared" si="8"/>
        <v>2.8759200000000003</v>
      </c>
      <c r="K139" s="42">
        <f t="shared" si="9"/>
        <v>0.81318000000000001</v>
      </c>
    </row>
    <row r="140" spans="1:11" x14ac:dyDescent="0.25">
      <c r="A140" s="325"/>
      <c r="B140" s="65" t="str">
        <f t="shared" si="2"/>
        <v>X 10</v>
      </c>
      <c r="C140" s="65">
        <f t="shared" si="6"/>
        <v>0.13</v>
      </c>
      <c r="D140" s="88">
        <f t="shared" si="3"/>
        <v>2.2250000000000001</v>
      </c>
      <c r="E140" s="88">
        <v>4.0659000000000001</v>
      </c>
      <c r="F140" s="212">
        <f t="shared" si="4"/>
        <v>1.24956</v>
      </c>
      <c r="G140" s="212">
        <f t="shared" si="7"/>
        <v>1.21977</v>
      </c>
      <c r="H140" s="212">
        <f t="shared" si="10"/>
        <v>0.40659000000000001</v>
      </c>
      <c r="I140" s="212">
        <f t="shared" si="5"/>
        <v>0.81318000000000001</v>
      </c>
      <c r="J140" s="212">
        <f t="shared" si="8"/>
        <v>2.8759200000000003</v>
      </c>
      <c r="K140" s="42">
        <f t="shared" si="9"/>
        <v>0.81318000000000001</v>
      </c>
    </row>
    <row r="141" spans="1:11" x14ac:dyDescent="0.25">
      <c r="A141" s="325"/>
      <c r="B141" s="65" t="str">
        <f t="shared" si="2"/>
        <v>X 11</v>
      </c>
      <c r="C141" s="65">
        <f t="shared" si="6"/>
        <v>0.13</v>
      </c>
      <c r="D141" s="88">
        <f t="shared" si="3"/>
        <v>2.25</v>
      </c>
      <c r="E141" s="88">
        <v>2.0497000000000001</v>
      </c>
      <c r="F141" s="212">
        <f t="shared" si="4"/>
        <v>1.2636000000000001</v>
      </c>
      <c r="G141" s="212">
        <f t="shared" si="7"/>
        <v>0.61490999999999996</v>
      </c>
      <c r="H141" s="212">
        <f t="shared" si="10"/>
        <v>0.20497000000000001</v>
      </c>
      <c r="I141" s="212">
        <f t="shared" si="5"/>
        <v>0.40994000000000003</v>
      </c>
      <c r="J141" s="212">
        <f t="shared" si="8"/>
        <v>2.0834799999999998</v>
      </c>
      <c r="K141" s="42">
        <f t="shared" si="9"/>
        <v>0.40994000000000003</v>
      </c>
    </row>
    <row r="142" spans="1:11" x14ac:dyDescent="0.25">
      <c r="A142" s="325"/>
      <c r="B142" s="65" t="str">
        <f t="shared" ref="B142:B159" si="11">D85</f>
        <v xml:space="preserve">Y 1 </v>
      </c>
      <c r="C142" s="65">
        <f t="shared" si="6"/>
        <v>0.13</v>
      </c>
      <c r="D142" s="88">
        <f t="shared" ref="D142:D159" si="12">E85</f>
        <v>2.1</v>
      </c>
      <c r="E142" s="88">
        <v>1.8532</v>
      </c>
      <c r="F142" s="212">
        <f t="shared" si="4"/>
        <v>1.1793600000000002</v>
      </c>
      <c r="G142" s="212">
        <f t="shared" si="7"/>
        <v>0.55596000000000001</v>
      </c>
      <c r="H142" s="212">
        <f>$C$48*E142</f>
        <v>0.18532000000000001</v>
      </c>
      <c r="I142" s="212">
        <f t="shared" si="5"/>
        <v>0.37064000000000002</v>
      </c>
      <c r="J142" s="212">
        <f t="shared" si="8"/>
        <v>1.9206400000000001</v>
      </c>
      <c r="K142" s="42">
        <f>I142</f>
        <v>0.37064000000000002</v>
      </c>
    </row>
    <row r="143" spans="1:11" x14ac:dyDescent="0.25">
      <c r="A143" s="325"/>
      <c r="B143" s="65" t="str">
        <f t="shared" si="11"/>
        <v xml:space="preserve">Y 2 </v>
      </c>
      <c r="C143" s="65">
        <f t="shared" si="6"/>
        <v>0.13</v>
      </c>
      <c r="D143" s="88">
        <f t="shared" si="12"/>
        <v>2.4</v>
      </c>
      <c r="E143" s="88">
        <v>2.3572000000000002</v>
      </c>
      <c r="F143" s="212">
        <f t="shared" si="4"/>
        <v>1.3478399999999999</v>
      </c>
      <c r="G143" s="212">
        <f t="shared" si="7"/>
        <v>0.70716000000000001</v>
      </c>
      <c r="H143" s="212">
        <f t="shared" ref="H143:H158" si="13">$C$48*E143</f>
        <v>0.23572000000000004</v>
      </c>
      <c r="I143" s="212">
        <f t="shared" si="5"/>
        <v>0.47144000000000008</v>
      </c>
      <c r="J143" s="212">
        <f t="shared" si="8"/>
        <v>2.2907199999999999</v>
      </c>
      <c r="K143" s="42">
        <f t="shared" si="9"/>
        <v>0.47144000000000008</v>
      </c>
    </row>
    <row r="144" spans="1:11" x14ac:dyDescent="0.25">
      <c r="A144" s="325"/>
      <c r="B144" s="65" t="str">
        <f t="shared" si="11"/>
        <v xml:space="preserve">Y 3 </v>
      </c>
      <c r="C144" s="65">
        <f t="shared" si="6"/>
        <v>0.13</v>
      </c>
      <c r="D144" s="88">
        <f t="shared" si="12"/>
        <v>2.6</v>
      </c>
      <c r="E144" s="88">
        <v>2.4929999999999999</v>
      </c>
      <c r="F144" s="212">
        <f t="shared" si="4"/>
        <v>1.4601600000000001</v>
      </c>
      <c r="G144" s="212">
        <f t="shared" si="7"/>
        <v>0.7478999999999999</v>
      </c>
      <c r="H144" s="212">
        <f t="shared" si="13"/>
        <v>0.24929999999999999</v>
      </c>
      <c r="I144" s="212">
        <f t="shared" si="5"/>
        <v>0.49859999999999999</v>
      </c>
      <c r="J144" s="212">
        <f t="shared" si="8"/>
        <v>2.45736</v>
      </c>
      <c r="K144" s="42">
        <f t="shared" si="9"/>
        <v>0.49859999999999999</v>
      </c>
    </row>
    <row r="145" spans="1:11" x14ac:dyDescent="0.25">
      <c r="A145" s="325"/>
      <c r="B145" s="65" t="str">
        <f t="shared" si="11"/>
        <v>Y 4</v>
      </c>
      <c r="C145" s="65">
        <f t="shared" si="6"/>
        <v>0.13</v>
      </c>
      <c r="D145" s="88">
        <f t="shared" si="12"/>
        <v>2.6</v>
      </c>
      <c r="E145" s="88">
        <v>2.6932</v>
      </c>
      <c r="F145" s="212">
        <f t="shared" si="4"/>
        <v>1.4601600000000001</v>
      </c>
      <c r="G145" s="212">
        <f t="shared" si="7"/>
        <v>0.80796000000000001</v>
      </c>
      <c r="H145" s="212">
        <f t="shared" si="13"/>
        <v>0.26932</v>
      </c>
      <c r="I145" s="212">
        <f t="shared" si="5"/>
        <v>0.53864000000000001</v>
      </c>
      <c r="J145" s="212">
        <f t="shared" si="8"/>
        <v>2.5374400000000001</v>
      </c>
      <c r="K145" s="42">
        <f t="shared" si="9"/>
        <v>0.53864000000000001</v>
      </c>
    </row>
    <row r="146" spans="1:11" x14ac:dyDescent="0.25">
      <c r="A146" s="325"/>
      <c r="B146" s="65" t="str">
        <f t="shared" si="11"/>
        <v>Y 5</v>
      </c>
      <c r="C146" s="65">
        <f t="shared" si="6"/>
        <v>0.13</v>
      </c>
      <c r="D146" s="88">
        <f t="shared" si="12"/>
        <v>2.6</v>
      </c>
      <c r="E146" s="88">
        <v>0.7147</v>
      </c>
      <c r="F146" s="212">
        <f t="shared" si="4"/>
        <v>1.4601600000000001</v>
      </c>
      <c r="G146" s="212">
        <f t="shared" si="7"/>
        <v>0.21440999999999999</v>
      </c>
      <c r="H146" s="212">
        <f t="shared" si="13"/>
        <v>7.1470000000000006E-2</v>
      </c>
      <c r="I146" s="212">
        <f t="shared" si="5"/>
        <v>0.14294000000000001</v>
      </c>
      <c r="J146" s="212">
        <f t="shared" si="8"/>
        <v>1.74604</v>
      </c>
      <c r="K146" s="42">
        <f t="shared" si="9"/>
        <v>0.14294000000000001</v>
      </c>
    </row>
    <row r="147" spans="1:11" x14ac:dyDescent="0.25">
      <c r="A147" s="325"/>
      <c r="B147" s="65" t="str">
        <f t="shared" si="11"/>
        <v>Y 6</v>
      </c>
      <c r="C147" s="65">
        <f t="shared" si="6"/>
        <v>0.13</v>
      </c>
      <c r="D147" s="88">
        <f t="shared" si="12"/>
        <v>2.7</v>
      </c>
      <c r="E147" s="88">
        <v>2.8612000000000002</v>
      </c>
      <c r="F147" s="212">
        <f t="shared" si="4"/>
        <v>1.5163200000000001</v>
      </c>
      <c r="G147" s="212">
        <f t="shared" si="7"/>
        <v>0.85836000000000001</v>
      </c>
      <c r="H147" s="212">
        <f t="shared" si="13"/>
        <v>0.28612000000000004</v>
      </c>
      <c r="I147" s="212">
        <f t="shared" si="5"/>
        <v>0.57224000000000008</v>
      </c>
      <c r="J147" s="212">
        <f t="shared" si="8"/>
        <v>2.6608000000000001</v>
      </c>
      <c r="K147" s="42">
        <f>I147</f>
        <v>0.57224000000000008</v>
      </c>
    </row>
    <row r="148" spans="1:11" x14ac:dyDescent="0.25">
      <c r="A148" s="325"/>
      <c r="B148" s="65" t="str">
        <f t="shared" si="11"/>
        <v>Y 7</v>
      </c>
      <c r="C148" s="65">
        <f t="shared" si="6"/>
        <v>0.13</v>
      </c>
      <c r="D148" s="88">
        <f t="shared" si="12"/>
        <v>2.7</v>
      </c>
      <c r="E148" s="88">
        <v>2.8612000000000002</v>
      </c>
      <c r="F148" s="212">
        <f t="shared" si="4"/>
        <v>1.5163200000000001</v>
      </c>
      <c r="G148" s="212">
        <f t="shared" si="7"/>
        <v>0.85836000000000001</v>
      </c>
      <c r="H148" s="212">
        <f t="shared" si="13"/>
        <v>0.28612000000000004</v>
      </c>
      <c r="I148" s="212">
        <f t="shared" si="5"/>
        <v>0.57224000000000008</v>
      </c>
      <c r="J148" s="212">
        <f t="shared" si="8"/>
        <v>2.6608000000000001</v>
      </c>
      <c r="K148" s="42">
        <f t="shared" si="9"/>
        <v>0.57224000000000008</v>
      </c>
    </row>
    <row r="149" spans="1:11" x14ac:dyDescent="0.25">
      <c r="A149" s="325"/>
      <c r="B149" s="65" t="str">
        <f t="shared" si="11"/>
        <v>Y 8</v>
      </c>
      <c r="C149" s="65">
        <f t="shared" si="6"/>
        <v>0.13</v>
      </c>
      <c r="D149" s="88">
        <f t="shared" si="12"/>
        <v>2.7</v>
      </c>
      <c r="E149" s="88">
        <v>2.8685999999999998</v>
      </c>
      <c r="F149" s="212">
        <f t="shared" si="4"/>
        <v>1.5163200000000001</v>
      </c>
      <c r="G149" s="212">
        <f t="shared" si="7"/>
        <v>0.8605799999999999</v>
      </c>
      <c r="H149" s="212">
        <f t="shared" si="13"/>
        <v>0.28686</v>
      </c>
      <c r="I149" s="212">
        <f t="shared" si="5"/>
        <v>0.57372000000000001</v>
      </c>
      <c r="J149" s="212">
        <f t="shared" si="8"/>
        <v>2.6637599999999999</v>
      </c>
      <c r="K149" s="42">
        <f t="shared" si="9"/>
        <v>0.57372000000000001</v>
      </c>
    </row>
    <row r="150" spans="1:11" x14ac:dyDescent="0.25">
      <c r="A150" s="325"/>
      <c r="B150" s="65" t="str">
        <f t="shared" si="11"/>
        <v>Y 9</v>
      </c>
      <c r="C150" s="65">
        <f t="shared" si="6"/>
        <v>0.13</v>
      </c>
      <c r="D150" s="88">
        <f t="shared" si="12"/>
        <v>2.7</v>
      </c>
      <c r="E150" s="88">
        <v>2.8685999999999998</v>
      </c>
      <c r="F150" s="212">
        <f t="shared" si="4"/>
        <v>1.5163200000000001</v>
      </c>
      <c r="G150" s="212">
        <f t="shared" si="7"/>
        <v>0.8605799999999999</v>
      </c>
      <c r="H150" s="212">
        <f t="shared" si="13"/>
        <v>0.28686</v>
      </c>
      <c r="I150" s="212">
        <f t="shared" si="5"/>
        <v>0.57372000000000001</v>
      </c>
      <c r="J150" s="212">
        <f t="shared" si="8"/>
        <v>2.6637599999999999</v>
      </c>
      <c r="K150" s="42">
        <f t="shared" si="9"/>
        <v>0.57372000000000001</v>
      </c>
    </row>
    <row r="151" spans="1:11" x14ac:dyDescent="0.25">
      <c r="A151" s="325"/>
      <c r="B151" s="65" t="str">
        <f t="shared" si="11"/>
        <v>Y 10</v>
      </c>
      <c r="C151" s="65">
        <f t="shared" si="6"/>
        <v>0.13</v>
      </c>
      <c r="D151" s="88">
        <f t="shared" si="12"/>
        <v>2.4</v>
      </c>
      <c r="E151" s="88">
        <v>2.2416</v>
      </c>
      <c r="F151" s="212">
        <f t="shared" si="4"/>
        <v>1.3478399999999999</v>
      </c>
      <c r="G151" s="212">
        <f t="shared" si="7"/>
        <v>0.67247999999999997</v>
      </c>
      <c r="H151" s="212">
        <f t="shared" si="13"/>
        <v>0.22416000000000003</v>
      </c>
      <c r="I151" s="212">
        <f t="shared" si="5"/>
        <v>0.44832000000000005</v>
      </c>
      <c r="J151" s="212">
        <f t="shared" si="8"/>
        <v>2.2444799999999998</v>
      </c>
      <c r="K151" s="42">
        <f t="shared" si="9"/>
        <v>0.44832000000000005</v>
      </c>
    </row>
    <row r="152" spans="1:11" x14ac:dyDescent="0.25">
      <c r="A152" s="325"/>
      <c r="B152" s="65" t="str">
        <f t="shared" si="11"/>
        <v>Y 11</v>
      </c>
      <c r="C152" s="65">
        <f t="shared" si="6"/>
        <v>0.13</v>
      </c>
      <c r="D152" s="88">
        <f t="shared" si="12"/>
        <v>2.6</v>
      </c>
      <c r="E152" s="88">
        <v>2.4990999999999999</v>
      </c>
      <c r="F152" s="212">
        <f t="shared" si="4"/>
        <v>1.4601600000000001</v>
      </c>
      <c r="G152" s="212">
        <f t="shared" si="7"/>
        <v>0.7497299999999999</v>
      </c>
      <c r="H152" s="212">
        <f t="shared" si="13"/>
        <v>0.24990999999999999</v>
      </c>
      <c r="I152" s="212">
        <f t="shared" si="5"/>
        <v>0.49981999999999999</v>
      </c>
      <c r="J152" s="212">
        <f t="shared" si="8"/>
        <v>2.4598</v>
      </c>
      <c r="K152" s="42">
        <f t="shared" si="9"/>
        <v>0.49981999999999999</v>
      </c>
    </row>
    <row r="153" spans="1:11" x14ac:dyDescent="0.25">
      <c r="A153" s="325"/>
      <c r="B153" s="65" t="str">
        <f t="shared" si="11"/>
        <v>Y 12</v>
      </c>
      <c r="C153" s="65">
        <f t="shared" si="6"/>
        <v>0.13</v>
      </c>
      <c r="D153" s="88">
        <f t="shared" si="12"/>
        <v>2.6</v>
      </c>
      <c r="E153" s="88">
        <v>2.7</v>
      </c>
      <c r="F153" s="212">
        <f t="shared" si="4"/>
        <v>1.4601600000000001</v>
      </c>
      <c r="G153" s="212">
        <f t="shared" si="7"/>
        <v>0.81</v>
      </c>
      <c r="H153" s="212">
        <f t="shared" si="13"/>
        <v>0.27</v>
      </c>
      <c r="I153" s="212">
        <f t="shared" si="5"/>
        <v>0.54</v>
      </c>
      <c r="J153" s="212">
        <f t="shared" si="8"/>
        <v>2.5401600000000002</v>
      </c>
      <c r="K153" s="42">
        <f t="shared" si="9"/>
        <v>0.54</v>
      </c>
    </row>
    <row r="154" spans="1:11" x14ac:dyDescent="0.25">
      <c r="A154" s="325"/>
      <c r="B154" s="65" t="str">
        <f t="shared" si="11"/>
        <v>Y 13</v>
      </c>
      <c r="C154" s="65">
        <f t="shared" si="6"/>
        <v>0.13</v>
      </c>
      <c r="D154" s="88">
        <f t="shared" si="12"/>
        <v>2.6</v>
      </c>
      <c r="E154" s="88">
        <v>2.4990999999999999</v>
      </c>
      <c r="F154" s="212">
        <f t="shared" si="4"/>
        <v>1.4601600000000001</v>
      </c>
      <c r="G154" s="212">
        <f t="shared" si="7"/>
        <v>0.7497299999999999</v>
      </c>
      <c r="H154" s="212">
        <f t="shared" si="13"/>
        <v>0.24990999999999999</v>
      </c>
      <c r="I154" s="212">
        <f t="shared" si="5"/>
        <v>0.49981999999999999</v>
      </c>
      <c r="J154" s="212">
        <f t="shared" si="8"/>
        <v>2.4598</v>
      </c>
      <c r="K154" s="42">
        <f t="shared" si="9"/>
        <v>0.49981999999999999</v>
      </c>
    </row>
    <row r="155" spans="1:11" x14ac:dyDescent="0.25">
      <c r="A155" s="325"/>
      <c r="B155" s="65" t="str">
        <f t="shared" si="11"/>
        <v>Y 14</v>
      </c>
      <c r="C155" s="65">
        <f t="shared" si="6"/>
        <v>0.13</v>
      </c>
      <c r="D155" s="88">
        <f t="shared" si="12"/>
        <v>2.4</v>
      </c>
      <c r="E155" s="88">
        <v>2.3631000000000002</v>
      </c>
      <c r="F155" s="212">
        <f t="shared" si="4"/>
        <v>1.3478399999999999</v>
      </c>
      <c r="G155" s="212">
        <f t="shared" si="7"/>
        <v>0.70893000000000006</v>
      </c>
      <c r="H155" s="212">
        <f t="shared" si="13"/>
        <v>0.23631000000000002</v>
      </c>
      <c r="I155" s="212">
        <f t="shared" si="5"/>
        <v>0.47262000000000004</v>
      </c>
      <c r="J155" s="212">
        <f t="shared" si="8"/>
        <v>2.2930800000000002</v>
      </c>
      <c r="K155" s="42">
        <f t="shared" si="9"/>
        <v>0.47262000000000004</v>
      </c>
    </row>
    <row r="156" spans="1:11" x14ac:dyDescent="0.25">
      <c r="A156" s="325"/>
      <c r="B156" s="65" t="str">
        <f t="shared" si="11"/>
        <v>Y 15</v>
      </c>
      <c r="C156" s="65">
        <f t="shared" si="6"/>
        <v>0.13</v>
      </c>
      <c r="D156" s="88">
        <f t="shared" si="12"/>
        <v>2.1</v>
      </c>
      <c r="E156" s="88">
        <v>1.8575999999999999</v>
      </c>
      <c r="F156" s="212">
        <f t="shared" si="4"/>
        <v>1.1793600000000002</v>
      </c>
      <c r="G156" s="212">
        <f t="shared" si="7"/>
        <v>0.55728</v>
      </c>
      <c r="H156" s="212">
        <f t="shared" si="13"/>
        <v>0.18576000000000001</v>
      </c>
      <c r="I156" s="212">
        <f t="shared" si="5"/>
        <v>0.37152000000000002</v>
      </c>
      <c r="J156" s="212">
        <f t="shared" si="8"/>
        <v>1.9224000000000001</v>
      </c>
      <c r="K156" s="42">
        <f t="shared" si="9"/>
        <v>0.37152000000000002</v>
      </c>
    </row>
    <row r="157" spans="1:11" x14ac:dyDescent="0.25">
      <c r="A157" s="325"/>
      <c r="B157" s="65" t="str">
        <f t="shared" si="11"/>
        <v>Y 16</v>
      </c>
      <c r="C157" s="65">
        <f t="shared" si="6"/>
        <v>0.13</v>
      </c>
      <c r="D157" s="88">
        <f t="shared" si="12"/>
        <v>2.1</v>
      </c>
      <c r="E157" s="88">
        <v>3.5308000000000002</v>
      </c>
      <c r="F157" s="212">
        <f t="shared" si="4"/>
        <v>1.1793600000000002</v>
      </c>
      <c r="G157" s="212">
        <f t="shared" si="7"/>
        <v>1.05924</v>
      </c>
      <c r="H157" s="212">
        <f t="shared" si="13"/>
        <v>0.35308000000000006</v>
      </c>
      <c r="I157" s="212">
        <f t="shared" si="5"/>
        <v>0.70616000000000012</v>
      </c>
      <c r="J157" s="212">
        <f t="shared" si="8"/>
        <v>2.5916800000000002</v>
      </c>
      <c r="K157" s="42">
        <f t="shared" si="9"/>
        <v>0.70616000000000012</v>
      </c>
    </row>
    <row r="158" spans="1:11" x14ac:dyDescent="0.25">
      <c r="A158" s="325"/>
      <c r="B158" s="65" t="str">
        <f t="shared" si="11"/>
        <v>Y 17</v>
      </c>
      <c r="C158" s="65">
        <f t="shared" si="6"/>
        <v>0.13</v>
      </c>
      <c r="D158" s="88">
        <f t="shared" si="12"/>
        <v>2.6</v>
      </c>
      <c r="E158" s="88">
        <v>5.1532999999999998</v>
      </c>
      <c r="F158" s="212">
        <f t="shared" si="4"/>
        <v>1.4601600000000001</v>
      </c>
      <c r="G158" s="212">
        <f t="shared" si="7"/>
        <v>1.54599</v>
      </c>
      <c r="H158" s="212">
        <f t="shared" si="13"/>
        <v>0.51532999999999995</v>
      </c>
      <c r="I158" s="212">
        <f t="shared" si="5"/>
        <v>1.0306599999999999</v>
      </c>
      <c r="J158" s="212">
        <f t="shared" si="8"/>
        <v>3.5214799999999999</v>
      </c>
      <c r="K158" s="42">
        <f t="shared" si="9"/>
        <v>1.0306599999999999</v>
      </c>
    </row>
    <row r="159" spans="1:11" x14ac:dyDescent="0.25">
      <c r="A159" s="326"/>
      <c r="B159" s="65" t="str">
        <f t="shared" si="11"/>
        <v>Y 18</v>
      </c>
      <c r="C159" s="65">
        <f t="shared" si="6"/>
        <v>0.13</v>
      </c>
      <c r="D159" s="88">
        <f t="shared" si="12"/>
        <v>2.7</v>
      </c>
      <c r="E159" s="88">
        <v>5.4778000000000002</v>
      </c>
      <c r="F159" s="212">
        <f t="shared" si="4"/>
        <v>1.5163200000000001</v>
      </c>
      <c r="G159" s="212">
        <f t="shared" si="7"/>
        <v>1.64334</v>
      </c>
      <c r="H159" s="212">
        <f>$C$48*E159</f>
        <v>0.54778000000000004</v>
      </c>
      <c r="I159" s="212">
        <f t="shared" si="5"/>
        <v>1.0955600000000001</v>
      </c>
      <c r="J159" s="212">
        <f t="shared" si="8"/>
        <v>3.7074400000000001</v>
      </c>
      <c r="K159" s="42">
        <f t="shared" si="9"/>
        <v>1.0955600000000001</v>
      </c>
    </row>
    <row r="160" spans="1:11" x14ac:dyDescent="0.25">
      <c r="A160" s="324" t="s">
        <v>35</v>
      </c>
      <c r="B160" s="64" t="str">
        <f t="shared" ref="B160:B169" si="14">G85</f>
        <v xml:space="preserve">X 1 </v>
      </c>
      <c r="C160" s="64">
        <f>$D$111</f>
        <v>0.13</v>
      </c>
      <c r="D160" s="87">
        <f t="shared" ref="D160:D169" si="15">H85</f>
        <v>2.2000000000000002</v>
      </c>
      <c r="E160" s="87">
        <v>4.0182000000000002</v>
      </c>
      <c r="F160" s="219">
        <f t="shared" si="4"/>
        <v>1.23552</v>
      </c>
      <c r="G160" s="219">
        <f>$C$45*E160</f>
        <v>1.20546</v>
      </c>
      <c r="H160" s="219">
        <f>$C$48*E160</f>
        <v>0.40182000000000007</v>
      </c>
      <c r="I160" s="219">
        <f>E160*$C$46</f>
        <v>0.80364000000000013</v>
      </c>
      <c r="J160" s="219">
        <f t="shared" si="8"/>
        <v>2.8427999999999995</v>
      </c>
      <c r="K160" s="39">
        <f t="shared" si="9"/>
        <v>0.80364000000000013</v>
      </c>
    </row>
    <row r="161" spans="1:20" x14ac:dyDescent="0.25">
      <c r="A161" s="325"/>
      <c r="B161" s="65" t="str">
        <f t="shared" si="14"/>
        <v xml:space="preserve">X 2 </v>
      </c>
      <c r="C161" s="65">
        <f t="shared" ref="C161:C224" si="16">$D$111</f>
        <v>0.13</v>
      </c>
      <c r="D161" s="88">
        <f t="shared" si="15"/>
        <v>2.2000000000000002</v>
      </c>
      <c r="E161" s="88">
        <v>3.2881</v>
      </c>
      <c r="F161" s="212">
        <f t="shared" si="4"/>
        <v>1.23552</v>
      </c>
      <c r="G161" s="212">
        <f t="shared" ref="G161:G187" si="17">$C$45*E161</f>
        <v>0.98642999999999992</v>
      </c>
      <c r="H161" s="212">
        <f>$C$48*E161</f>
        <v>0.32881000000000005</v>
      </c>
      <c r="I161" s="212">
        <f>E161*$C$46</f>
        <v>0.65762000000000009</v>
      </c>
      <c r="J161" s="212">
        <f t="shared" si="8"/>
        <v>2.5507599999999995</v>
      </c>
      <c r="K161" s="42">
        <f t="shared" si="9"/>
        <v>0.65762000000000009</v>
      </c>
    </row>
    <row r="162" spans="1:20" x14ac:dyDescent="0.25">
      <c r="A162" s="325"/>
      <c r="B162" s="65" t="str">
        <f t="shared" si="14"/>
        <v xml:space="preserve">X 3 </v>
      </c>
      <c r="C162" s="65">
        <f t="shared" si="16"/>
        <v>0.13</v>
      </c>
      <c r="D162" s="88">
        <f t="shared" si="15"/>
        <v>2.2000000000000002</v>
      </c>
      <c r="E162" s="88">
        <v>1.3069999999999999</v>
      </c>
      <c r="F162" s="212">
        <f t="shared" si="4"/>
        <v>1.23552</v>
      </c>
      <c r="G162" s="212">
        <f t="shared" si="17"/>
        <v>0.39209999999999995</v>
      </c>
      <c r="H162" s="212">
        <f t="shared" ref="H162:H186" si="18">$C$48*E162</f>
        <v>0.13070000000000001</v>
      </c>
      <c r="I162" s="212">
        <f t="shared" ref="I162:I186" si="19">E162*$C$46</f>
        <v>0.26140000000000002</v>
      </c>
      <c r="J162" s="212">
        <f t="shared" si="8"/>
        <v>1.7583199999999999</v>
      </c>
      <c r="K162" s="42">
        <f t="shared" si="9"/>
        <v>0.26140000000000002</v>
      </c>
    </row>
    <row r="163" spans="1:20" x14ac:dyDescent="0.25">
      <c r="A163" s="325"/>
      <c r="B163" s="65" t="str">
        <f t="shared" si="14"/>
        <v>X 4</v>
      </c>
      <c r="C163" s="65">
        <f t="shared" si="16"/>
        <v>0.13</v>
      </c>
      <c r="D163" s="88">
        <f t="shared" si="15"/>
        <v>2.2000000000000002</v>
      </c>
      <c r="E163" s="88">
        <v>1.9</v>
      </c>
      <c r="F163" s="212">
        <f t="shared" si="4"/>
        <v>1.23552</v>
      </c>
      <c r="G163" s="212">
        <f t="shared" si="17"/>
        <v>0.56999999999999995</v>
      </c>
      <c r="H163" s="212">
        <f t="shared" si="18"/>
        <v>0.19</v>
      </c>
      <c r="I163" s="212">
        <f t="shared" si="19"/>
        <v>0.38</v>
      </c>
      <c r="J163" s="212">
        <f t="shared" si="8"/>
        <v>1.99552</v>
      </c>
      <c r="K163" s="42">
        <f t="shared" si="9"/>
        <v>0.38</v>
      </c>
    </row>
    <row r="164" spans="1:20" x14ac:dyDescent="0.25">
      <c r="A164" s="325"/>
      <c r="B164" s="65" t="str">
        <f t="shared" si="14"/>
        <v>X 5</v>
      </c>
      <c r="C164" s="65">
        <f t="shared" si="16"/>
        <v>0.13</v>
      </c>
      <c r="D164" s="88">
        <f t="shared" si="15"/>
        <v>2.1749999999999998</v>
      </c>
      <c r="E164" s="88">
        <v>1.3691</v>
      </c>
      <c r="F164" s="212">
        <f t="shared" si="4"/>
        <v>1.2214799999999999</v>
      </c>
      <c r="G164" s="212">
        <f t="shared" si="17"/>
        <v>0.41072999999999998</v>
      </c>
      <c r="H164" s="212">
        <f t="shared" si="18"/>
        <v>0.13691</v>
      </c>
      <c r="I164" s="212">
        <f t="shared" si="19"/>
        <v>0.27382000000000001</v>
      </c>
      <c r="J164" s="212">
        <f t="shared" si="8"/>
        <v>1.76912</v>
      </c>
      <c r="K164" s="42">
        <f t="shared" si="9"/>
        <v>0.27382000000000001</v>
      </c>
    </row>
    <row r="165" spans="1:20" x14ac:dyDescent="0.25">
      <c r="A165" s="325"/>
      <c r="B165" s="65" t="str">
        <f t="shared" si="14"/>
        <v>X 6</v>
      </c>
      <c r="C165" s="65">
        <f t="shared" si="16"/>
        <v>0.13</v>
      </c>
      <c r="D165" s="88">
        <f t="shared" si="15"/>
        <v>3.1</v>
      </c>
      <c r="E165" s="88">
        <v>2.6221999999999999</v>
      </c>
      <c r="F165" s="212">
        <f t="shared" si="4"/>
        <v>1.7409600000000001</v>
      </c>
      <c r="G165" s="212">
        <f t="shared" si="17"/>
        <v>0.78665999999999991</v>
      </c>
      <c r="H165" s="212">
        <f t="shared" si="18"/>
        <v>0.26222000000000001</v>
      </c>
      <c r="I165" s="212">
        <f t="shared" si="19"/>
        <v>0.52444000000000002</v>
      </c>
      <c r="J165" s="212">
        <f t="shared" si="8"/>
        <v>2.7898399999999999</v>
      </c>
      <c r="K165" s="42">
        <f t="shared" si="9"/>
        <v>0.52444000000000002</v>
      </c>
    </row>
    <row r="166" spans="1:20" x14ac:dyDescent="0.25">
      <c r="A166" s="325"/>
      <c r="B166" s="65" t="str">
        <f t="shared" si="14"/>
        <v>X 7</v>
      </c>
      <c r="C166" s="65">
        <f t="shared" si="16"/>
        <v>0.13</v>
      </c>
      <c r="D166" s="88">
        <f t="shared" si="15"/>
        <v>2.2250000000000001</v>
      </c>
      <c r="E166" s="88">
        <v>1.4158999999999999</v>
      </c>
      <c r="F166" s="212">
        <f t="shared" si="4"/>
        <v>1.24956</v>
      </c>
      <c r="G166" s="212">
        <f t="shared" si="17"/>
        <v>0.42476999999999998</v>
      </c>
      <c r="H166" s="212">
        <f t="shared" si="18"/>
        <v>0.14158999999999999</v>
      </c>
      <c r="I166" s="212">
        <f t="shared" si="19"/>
        <v>0.28317999999999999</v>
      </c>
      <c r="J166" s="212">
        <f t="shared" si="8"/>
        <v>1.8159199999999998</v>
      </c>
      <c r="K166" s="42">
        <f t="shared" si="9"/>
        <v>0.28317999999999999</v>
      </c>
    </row>
    <row r="167" spans="1:20" x14ac:dyDescent="0.25">
      <c r="A167" s="325"/>
      <c r="B167" s="65" t="str">
        <f t="shared" si="14"/>
        <v>X 8</v>
      </c>
      <c r="C167" s="65">
        <f t="shared" si="16"/>
        <v>0.13</v>
      </c>
      <c r="D167" s="88">
        <f t="shared" si="15"/>
        <v>2.2250000000000001</v>
      </c>
      <c r="E167" s="88">
        <v>3.9424000000000001</v>
      </c>
      <c r="F167" s="212">
        <f t="shared" si="4"/>
        <v>1.24956</v>
      </c>
      <c r="G167" s="212">
        <f t="shared" si="17"/>
        <v>1.18272</v>
      </c>
      <c r="H167" s="212">
        <f t="shared" si="18"/>
        <v>0.39424000000000003</v>
      </c>
      <c r="I167" s="212">
        <f t="shared" si="19"/>
        <v>0.78848000000000007</v>
      </c>
      <c r="J167" s="212">
        <f t="shared" si="8"/>
        <v>2.8265199999999999</v>
      </c>
      <c r="K167" s="42">
        <f t="shared" si="9"/>
        <v>0.78848000000000007</v>
      </c>
    </row>
    <row r="168" spans="1:20" x14ac:dyDescent="0.25">
      <c r="A168" s="325"/>
      <c r="B168" s="65" t="str">
        <f t="shared" si="14"/>
        <v>X 9</v>
      </c>
      <c r="C168" s="65">
        <f t="shared" si="16"/>
        <v>0.13</v>
      </c>
      <c r="D168" s="88">
        <f t="shared" si="15"/>
        <v>2.2250000000000001</v>
      </c>
      <c r="E168" s="88">
        <v>4.0659000000000001</v>
      </c>
      <c r="F168" s="212">
        <f t="shared" si="4"/>
        <v>1.24956</v>
      </c>
      <c r="G168" s="212">
        <f t="shared" si="17"/>
        <v>1.21977</v>
      </c>
      <c r="H168" s="212">
        <f t="shared" si="18"/>
        <v>0.40659000000000001</v>
      </c>
      <c r="I168" s="212">
        <f t="shared" si="19"/>
        <v>0.81318000000000001</v>
      </c>
      <c r="J168" s="212">
        <f t="shared" si="8"/>
        <v>2.8759200000000003</v>
      </c>
      <c r="K168" s="42">
        <f t="shared" si="9"/>
        <v>0.81318000000000001</v>
      </c>
    </row>
    <row r="169" spans="1:20" x14ac:dyDescent="0.25">
      <c r="A169" s="325"/>
      <c r="B169" s="65" t="str">
        <f t="shared" si="14"/>
        <v>X 10</v>
      </c>
      <c r="C169" s="65">
        <f t="shared" si="16"/>
        <v>0.13</v>
      </c>
      <c r="D169" s="88">
        <f t="shared" si="15"/>
        <v>2.2250000000000001</v>
      </c>
      <c r="E169" s="88">
        <v>4.0659000000000001</v>
      </c>
      <c r="F169" s="212">
        <f t="shared" si="4"/>
        <v>1.24956</v>
      </c>
      <c r="G169" s="212">
        <f t="shared" si="17"/>
        <v>1.21977</v>
      </c>
      <c r="H169" s="212">
        <f t="shared" si="18"/>
        <v>0.40659000000000001</v>
      </c>
      <c r="I169" s="212">
        <f t="shared" si="19"/>
        <v>0.81318000000000001</v>
      </c>
      <c r="J169" s="212">
        <f t="shared" si="8"/>
        <v>2.8759200000000003</v>
      </c>
      <c r="K169" s="42">
        <f t="shared" si="9"/>
        <v>0.81318000000000001</v>
      </c>
    </row>
    <row r="170" spans="1:20" x14ac:dyDescent="0.25">
      <c r="A170" s="325"/>
      <c r="B170" s="65" t="str">
        <f t="shared" ref="B170:B187" si="20">I85</f>
        <v xml:space="preserve">Y 1 </v>
      </c>
      <c r="C170" s="65">
        <f t="shared" si="16"/>
        <v>0.13</v>
      </c>
      <c r="D170" s="88">
        <f t="shared" ref="D170:D187" si="21">J85</f>
        <v>2.1</v>
      </c>
      <c r="E170" s="88">
        <v>1.8532</v>
      </c>
      <c r="F170" s="212">
        <f t="shared" si="4"/>
        <v>1.1793600000000002</v>
      </c>
      <c r="G170" s="212">
        <f t="shared" si="17"/>
        <v>0.55596000000000001</v>
      </c>
      <c r="H170" s="212">
        <f t="shared" si="18"/>
        <v>0.18532000000000001</v>
      </c>
      <c r="I170" s="212">
        <f t="shared" si="19"/>
        <v>0.37064000000000002</v>
      </c>
      <c r="J170" s="212">
        <f t="shared" si="8"/>
        <v>1.9206400000000001</v>
      </c>
      <c r="K170" s="42">
        <f t="shared" si="9"/>
        <v>0.37064000000000002</v>
      </c>
    </row>
    <row r="171" spans="1:20" x14ac:dyDescent="0.25">
      <c r="A171" s="325"/>
      <c r="B171" s="65" t="str">
        <f t="shared" si="20"/>
        <v xml:space="preserve">Y 2 </v>
      </c>
      <c r="C171" s="65">
        <f t="shared" si="16"/>
        <v>0.13</v>
      </c>
      <c r="D171" s="88">
        <f t="shared" si="21"/>
        <v>2.4</v>
      </c>
      <c r="E171" s="88">
        <v>2.3572000000000002</v>
      </c>
      <c r="F171" s="212">
        <f t="shared" si="4"/>
        <v>1.3478399999999999</v>
      </c>
      <c r="G171" s="212">
        <f t="shared" si="17"/>
        <v>0.70716000000000001</v>
      </c>
      <c r="H171" s="212">
        <f t="shared" si="18"/>
        <v>0.23572000000000004</v>
      </c>
      <c r="I171" s="212">
        <f t="shared" si="19"/>
        <v>0.47144000000000008</v>
      </c>
      <c r="J171" s="212">
        <f t="shared" si="8"/>
        <v>2.2907199999999999</v>
      </c>
      <c r="K171" s="42">
        <f t="shared" si="9"/>
        <v>0.47144000000000008</v>
      </c>
    </row>
    <row r="172" spans="1:20" x14ac:dyDescent="0.25">
      <c r="A172" s="325"/>
      <c r="B172" s="65" t="str">
        <f t="shared" si="20"/>
        <v xml:space="preserve">Y 3 </v>
      </c>
      <c r="C172" s="65">
        <f t="shared" si="16"/>
        <v>0.13</v>
      </c>
      <c r="D172" s="88">
        <f t="shared" si="21"/>
        <v>2.6</v>
      </c>
      <c r="E172" s="88">
        <v>2.4929999999999999</v>
      </c>
      <c r="F172" s="212">
        <f t="shared" si="4"/>
        <v>1.4601600000000001</v>
      </c>
      <c r="G172" s="212">
        <f t="shared" si="17"/>
        <v>0.7478999999999999</v>
      </c>
      <c r="H172" s="212">
        <f t="shared" si="18"/>
        <v>0.24929999999999999</v>
      </c>
      <c r="I172" s="212">
        <f t="shared" si="19"/>
        <v>0.49859999999999999</v>
      </c>
      <c r="J172" s="212">
        <f t="shared" si="8"/>
        <v>2.45736</v>
      </c>
      <c r="K172" s="42">
        <f t="shared" si="9"/>
        <v>0.49859999999999999</v>
      </c>
    </row>
    <row r="173" spans="1:20" x14ac:dyDescent="0.25">
      <c r="A173" s="325"/>
      <c r="B173" s="65" t="str">
        <f t="shared" si="20"/>
        <v>Y 4</v>
      </c>
      <c r="C173" s="65">
        <f t="shared" si="16"/>
        <v>0.13</v>
      </c>
      <c r="D173" s="88">
        <f t="shared" si="21"/>
        <v>2.6</v>
      </c>
      <c r="E173" s="88">
        <v>2.6932</v>
      </c>
      <c r="F173" s="212">
        <f t="shared" si="4"/>
        <v>1.4601600000000001</v>
      </c>
      <c r="G173" s="212">
        <f t="shared" si="17"/>
        <v>0.80796000000000001</v>
      </c>
      <c r="H173" s="212">
        <f t="shared" si="18"/>
        <v>0.26932</v>
      </c>
      <c r="I173" s="212">
        <f t="shared" si="19"/>
        <v>0.53864000000000001</v>
      </c>
      <c r="J173" s="212">
        <f t="shared" si="8"/>
        <v>2.5374400000000001</v>
      </c>
      <c r="K173" s="42">
        <f t="shared" si="9"/>
        <v>0.53864000000000001</v>
      </c>
    </row>
    <row r="174" spans="1:20" x14ac:dyDescent="0.25">
      <c r="A174" s="325"/>
      <c r="B174" s="65" t="str">
        <f t="shared" si="20"/>
        <v>Y 5</v>
      </c>
      <c r="C174" s="65">
        <f t="shared" si="16"/>
        <v>0.13</v>
      </c>
      <c r="D174" s="88">
        <f t="shared" si="21"/>
        <v>2.6</v>
      </c>
      <c r="E174" s="88">
        <v>0.7147</v>
      </c>
      <c r="F174" s="212">
        <f t="shared" si="4"/>
        <v>1.4601600000000001</v>
      </c>
      <c r="G174" s="212">
        <f t="shared" si="17"/>
        <v>0.21440999999999999</v>
      </c>
      <c r="H174" s="212">
        <f t="shared" si="18"/>
        <v>7.1470000000000006E-2</v>
      </c>
      <c r="I174" s="212">
        <f t="shared" si="19"/>
        <v>0.14294000000000001</v>
      </c>
      <c r="J174" s="212">
        <f t="shared" si="8"/>
        <v>1.74604</v>
      </c>
      <c r="K174" s="42">
        <f t="shared" si="9"/>
        <v>0.14294000000000001</v>
      </c>
    </row>
    <row r="175" spans="1:20" x14ac:dyDescent="0.25">
      <c r="A175" s="325"/>
      <c r="B175" s="65" t="str">
        <f t="shared" si="20"/>
        <v>Y 6</v>
      </c>
      <c r="C175" s="65">
        <f t="shared" si="16"/>
        <v>0.13</v>
      </c>
      <c r="D175" s="88">
        <f t="shared" si="21"/>
        <v>2.7</v>
      </c>
      <c r="E175" s="88">
        <v>2.8612000000000002</v>
      </c>
      <c r="F175" s="212">
        <f t="shared" si="4"/>
        <v>1.5163200000000001</v>
      </c>
      <c r="G175" s="212">
        <f t="shared" si="17"/>
        <v>0.85836000000000001</v>
      </c>
      <c r="H175" s="212">
        <f t="shared" si="18"/>
        <v>0.28612000000000004</v>
      </c>
      <c r="I175" s="212">
        <f t="shared" si="19"/>
        <v>0.57224000000000008</v>
      </c>
      <c r="J175" s="212">
        <f t="shared" si="8"/>
        <v>2.6608000000000001</v>
      </c>
      <c r="K175" s="42">
        <f t="shared" si="9"/>
        <v>0.57224000000000008</v>
      </c>
    </row>
    <row r="176" spans="1:20" x14ac:dyDescent="0.25">
      <c r="A176" s="325"/>
      <c r="B176" s="65" t="str">
        <f t="shared" si="20"/>
        <v>Y 7</v>
      </c>
      <c r="C176" s="65">
        <f t="shared" si="16"/>
        <v>0.13</v>
      </c>
      <c r="D176" s="88">
        <f t="shared" si="21"/>
        <v>2.7</v>
      </c>
      <c r="E176" s="88">
        <v>2.8612000000000002</v>
      </c>
      <c r="F176" s="212">
        <f t="shared" si="4"/>
        <v>1.5163200000000001</v>
      </c>
      <c r="G176" s="212">
        <f t="shared" si="17"/>
        <v>0.85836000000000001</v>
      </c>
      <c r="H176" s="212">
        <f t="shared" si="18"/>
        <v>0.28612000000000004</v>
      </c>
      <c r="I176" s="212">
        <f t="shared" si="19"/>
        <v>0.57224000000000008</v>
      </c>
      <c r="J176" s="212">
        <f t="shared" si="8"/>
        <v>2.6608000000000001</v>
      </c>
      <c r="K176" s="42">
        <f t="shared" si="9"/>
        <v>0.57224000000000008</v>
      </c>
      <c r="P176" s="319" t="s">
        <v>384</v>
      </c>
      <c r="Q176" s="319"/>
      <c r="R176" s="319"/>
      <c r="S176" s="319"/>
      <c r="T176" s="319"/>
    </row>
    <row r="177" spans="1:11" x14ac:dyDescent="0.25">
      <c r="A177" s="325"/>
      <c r="B177" s="65" t="str">
        <f t="shared" si="20"/>
        <v>Y 8</v>
      </c>
      <c r="C177" s="65">
        <f t="shared" si="16"/>
        <v>0.13</v>
      </c>
      <c r="D177" s="88">
        <f t="shared" si="21"/>
        <v>2.7</v>
      </c>
      <c r="E177" s="88">
        <v>2.8685999999999998</v>
      </c>
      <c r="F177" s="212">
        <f t="shared" si="4"/>
        <v>1.5163200000000001</v>
      </c>
      <c r="G177" s="212">
        <f t="shared" si="17"/>
        <v>0.8605799999999999</v>
      </c>
      <c r="H177" s="212">
        <f t="shared" si="18"/>
        <v>0.28686</v>
      </c>
      <c r="I177" s="212">
        <f t="shared" si="19"/>
        <v>0.57372000000000001</v>
      </c>
      <c r="J177" s="212">
        <f t="shared" si="8"/>
        <v>2.6637599999999999</v>
      </c>
      <c r="K177" s="42">
        <f t="shared" si="9"/>
        <v>0.57372000000000001</v>
      </c>
    </row>
    <row r="178" spans="1:11" x14ac:dyDescent="0.25">
      <c r="A178" s="325"/>
      <c r="B178" s="65" t="str">
        <f t="shared" si="20"/>
        <v>Y 9</v>
      </c>
      <c r="C178" s="65">
        <f t="shared" si="16"/>
        <v>0.13</v>
      </c>
      <c r="D178" s="88">
        <f t="shared" si="21"/>
        <v>2.7</v>
      </c>
      <c r="E178" s="88">
        <v>2.8685999999999998</v>
      </c>
      <c r="F178" s="212">
        <f t="shared" si="4"/>
        <v>1.5163200000000001</v>
      </c>
      <c r="G178" s="212">
        <f t="shared" si="17"/>
        <v>0.8605799999999999</v>
      </c>
      <c r="H178" s="212">
        <f t="shared" si="18"/>
        <v>0.28686</v>
      </c>
      <c r="I178" s="212">
        <f t="shared" si="19"/>
        <v>0.57372000000000001</v>
      </c>
      <c r="J178" s="212">
        <f t="shared" si="8"/>
        <v>2.6637599999999999</v>
      </c>
      <c r="K178" s="42">
        <f t="shared" si="9"/>
        <v>0.57372000000000001</v>
      </c>
    </row>
    <row r="179" spans="1:11" x14ac:dyDescent="0.25">
      <c r="A179" s="325"/>
      <c r="B179" s="65" t="str">
        <f t="shared" si="20"/>
        <v>Y 10</v>
      </c>
      <c r="C179" s="65">
        <f t="shared" si="16"/>
        <v>0.13</v>
      </c>
      <c r="D179" s="88">
        <f t="shared" si="21"/>
        <v>2.4</v>
      </c>
      <c r="E179" s="88">
        <v>2.2416</v>
      </c>
      <c r="F179" s="212">
        <f t="shared" si="4"/>
        <v>1.3478399999999999</v>
      </c>
      <c r="G179" s="212">
        <f t="shared" si="17"/>
        <v>0.67247999999999997</v>
      </c>
      <c r="H179" s="212">
        <f t="shared" si="18"/>
        <v>0.22416000000000003</v>
      </c>
      <c r="I179" s="212">
        <f t="shared" si="19"/>
        <v>0.44832000000000005</v>
      </c>
      <c r="J179" s="212">
        <f t="shared" si="8"/>
        <v>2.2444799999999998</v>
      </c>
      <c r="K179" s="42">
        <f t="shared" si="9"/>
        <v>0.44832000000000005</v>
      </c>
    </row>
    <row r="180" spans="1:11" x14ac:dyDescent="0.25">
      <c r="A180" s="325"/>
      <c r="B180" s="65" t="str">
        <f t="shared" si="20"/>
        <v>Y 11</v>
      </c>
      <c r="C180" s="65">
        <f t="shared" si="16"/>
        <v>0.13</v>
      </c>
      <c r="D180" s="88">
        <f t="shared" si="21"/>
        <v>2.6</v>
      </c>
      <c r="E180" s="88">
        <v>2.4990999999999999</v>
      </c>
      <c r="F180" s="212">
        <f t="shared" si="4"/>
        <v>1.4601600000000001</v>
      </c>
      <c r="G180" s="212">
        <f t="shared" si="17"/>
        <v>0.7497299999999999</v>
      </c>
      <c r="H180" s="212">
        <f t="shared" si="18"/>
        <v>0.24990999999999999</v>
      </c>
      <c r="I180" s="212">
        <f t="shared" si="19"/>
        <v>0.49981999999999999</v>
      </c>
      <c r="J180" s="212">
        <f t="shared" si="8"/>
        <v>2.4598</v>
      </c>
      <c r="K180" s="42">
        <f t="shared" si="9"/>
        <v>0.49981999999999999</v>
      </c>
    </row>
    <row r="181" spans="1:11" x14ac:dyDescent="0.25">
      <c r="A181" s="325"/>
      <c r="B181" s="65" t="str">
        <f t="shared" si="20"/>
        <v>Y 12</v>
      </c>
      <c r="C181" s="65">
        <f t="shared" si="16"/>
        <v>0.13</v>
      </c>
      <c r="D181" s="88">
        <f t="shared" si="21"/>
        <v>2.6</v>
      </c>
      <c r="E181" s="88">
        <v>2.7</v>
      </c>
      <c r="F181" s="212">
        <f t="shared" si="4"/>
        <v>1.4601600000000001</v>
      </c>
      <c r="G181" s="212">
        <f t="shared" si="17"/>
        <v>0.81</v>
      </c>
      <c r="H181" s="212">
        <f t="shared" si="18"/>
        <v>0.27</v>
      </c>
      <c r="I181" s="212">
        <f t="shared" si="19"/>
        <v>0.54</v>
      </c>
      <c r="J181" s="212">
        <f t="shared" si="8"/>
        <v>2.5401600000000002</v>
      </c>
      <c r="K181" s="42">
        <f t="shared" si="9"/>
        <v>0.54</v>
      </c>
    </row>
    <row r="182" spans="1:11" x14ac:dyDescent="0.25">
      <c r="A182" s="325"/>
      <c r="B182" s="65" t="str">
        <f t="shared" si="20"/>
        <v>Y 13</v>
      </c>
      <c r="C182" s="65">
        <f t="shared" si="16"/>
        <v>0.13</v>
      </c>
      <c r="D182" s="88">
        <f t="shared" si="21"/>
        <v>2.6</v>
      </c>
      <c r="E182" s="88">
        <v>2.4990999999999999</v>
      </c>
      <c r="F182" s="212">
        <f t="shared" si="4"/>
        <v>1.4601600000000001</v>
      </c>
      <c r="G182" s="212">
        <f t="shared" si="17"/>
        <v>0.7497299999999999</v>
      </c>
      <c r="H182" s="212">
        <f t="shared" si="18"/>
        <v>0.24990999999999999</v>
      </c>
      <c r="I182" s="212">
        <f t="shared" si="19"/>
        <v>0.49981999999999999</v>
      </c>
      <c r="J182" s="212">
        <f t="shared" si="8"/>
        <v>2.4598</v>
      </c>
      <c r="K182" s="42">
        <f t="shared" si="9"/>
        <v>0.49981999999999999</v>
      </c>
    </row>
    <row r="183" spans="1:11" x14ac:dyDescent="0.25">
      <c r="A183" s="325"/>
      <c r="B183" s="65" t="str">
        <f t="shared" si="20"/>
        <v>Y 14</v>
      </c>
      <c r="C183" s="65">
        <f t="shared" si="16"/>
        <v>0.13</v>
      </c>
      <c r="D183" s="88">
        <f t="shared" si="21"/>
        <v>2.4</v>
      </c>
      <c r="E183" s="88">
        <v>2.3631000000000002</v>
      </c>
      <c r="F183" s="212">
        <f t="shared" si="4"/>
        <v>1.3478399999999999</v>
      </c>
      <c r="G183" s="212">
        <f t="shared" si="17"/>
        <v>0.70893000000000006</v>
      </c>
      <c r="H183" s="212">
        <f t="shared" si="18"/>
        <v>0.23631000000000002</v>
      </c>
      <c r="I183" s="212">
        <f t="shared" si="19"/>
        <v>0.47262000000000004</v>
      </c>
      <c r="J183" s="212">
        <f t="shared" si="8"/>
        <v>2.2930800000000002</v>
      </c>
      <c r="K183" s="42">
        <f t="shared" si="9"/>
        <v>0.47262000000000004</v>
      </c>
    </row>
    <row r="184" spans="1:11" x14ac:dyDescent="0.25">
      <c r="A184" s="325"/>
      <c r="B184" s="65" t="str">
        <f t="shared" si="20"/>
        <v>Y 15</v>
      </c>
      <c r="C184" s="65">
        <f t="shared" si="16"/>
        <v>0.13</v>
      </c>
      <c r="D184" s="88">
        <f t="shared" si="21"/>
        <v>2.1</v>
      </c>
      <c r="E184" s="88">
        <v>1.8575999999999999</v>
      </c>
      <c r="F184" s="212">
        <f t="shared" si="4"/>
        <v>1.1793600000000002</v>
      </c>
      <c r="G184" s="212">
        <f t="shared" si="17"/>
        <v>0.55728</v>
      </c>
      <c r="H184" s="212">
        <f t="shared" si="18"/>
        <v>0.18576000000000001</v>
      </c>
      <c r="I184" s="212">
        <f t="shared" si="19"/>
        <v>0.37152000000000002</v>
      </c>
      <c r="J184" s="212">
        <f t="shared" si="8"/>
        <v>1.9224000000000001</v>
      </c>
      <c r="K184" s="42">
        <f t="shared" si="9"/>
        <v>0.37152000000000002</v>
      </c>
    </row>
    <row r="185" spans="1:11" x14ac:dyDescent="0.25">
      <c r="A185" s="325"/>
      <c r="B185" s="65" t="str">
        <f t="shared" si="20"/>
        <v>Y 16</v>
      </c>
      <c r="C185" s="65">
        <f t="shared" si="16"/>
        <v>0.13</v>
      </c>
      <c r="D185" s="88">
        <f t="shared" si="21"/>
        <v>2.1</v>
      </c>
      <c r="E185" s="88">
        <v>3.5308000000000002</v>
      </c>
      <c r="F185" s="212">
        <f t="shared" si="4"/>
        <v>1.1793600000000002</v>
      </c>
      <c r="G185" s="212">
        <f t="shared" si="17"/>
        <v>1.05924</v>
      </c>
      <c r="H185" s="212">
        <f t="shared" si="18"/>
        <v>0.35308000000000006</v>
      </c>
      <c r="I185" s="212">
        <f t="shared" si="19"/>
        <v>0.70616000000000012</v>
      </c>
      <c r="J185" s="212">
        <f t="shared" si="8"/>
        <v>2.5916800000000002</v>
      </c>
      <c r="K185" s="42">
        <f t="shared" si="9"/>
        <v>0.70616000000000012</v>
      </c>
    </row>
    <row r="186" spans="1:11" x14ac:dyDescent="0.25">
      <c r="A186" s="325"/>
      <c r="B186" s="65" t="str">
        <f t="shared" si="20"/>
        <v>Y 17</v>
      </c>
      <c r="C186" s="65">
        <f t="shared" si="16"/>
        <v>0.13</v>
      </c>
      <c r="D186" s="88">
        <f t="shared" si="21"/>
        <v>2.6</v>
      </c>
      <c r="E186" s="88">
        <v>5.1532999999999998</v>
      </c>
      <c r="F186" s="212">
        <f t="shared" si="4"/>
        <v>1.4601600000000001</v>
      </c>
      <c r="G186" s="212">
        <f t="shared" si="17"/>
        <v>1.54599</v>
      </c>
      <c r="H186" s="212">
        <f t="shared" si="18"/>
        <v>0.51532999999999995</v>
      </c>
      <c r="I186" s="212">
        <f t="shared" si="19"/>
        <v>1.0306599999999999</v>
      </c>
      <c r="J186" s="212">
        <f t="shared" si="8"/>
        <v>3.5214799999999999</v>
      </c>
      <c r="K186" s="42">
        <f t="shared" si="9"/>
        <v>1.0306599999999999</v>
      </c>
    </row>
    <row r="187" spans="1:11" x14ac:dyDescent="0.25">
      <c r="A187" s="326"/>
      <c r="B187" s="66" t="str">
        <f t="shared" si="20"/>
        <v>Y 18</v>
      </c>
      <c r="C187" s="66">
        <f t="shared" si="16"/>
        <v>0.13</v>
      </c>
      <c r="D187" s="89">
        <f t="shared" si="21"/>
        <v>2.7</v>
      </c>
      <c r="E187" s="89">
        <v>5.4778000000000002</v>
      </c>
      <c r="F187" s="220">
        <f t="shared" si="4"/>
        <v>1.5163200000000001</v>
      </c>
      <c r="G187" s="220">
        <f t="shared" si="17"/>
        <v>1.64334</v>
      </c>
      <c r="H187" s="220">
        <f>$C$48*E187</f>
        <v>0.54778000000000004</v>
      </c>
      <c r="I187" s="220">
        <f>E187*$C$46</f>
        <v>1.0955600000000001</v>
      </c>
      <c r="J187" s="220">
        <f t="shared" si="8"/>
        <v>3.7074400000000001</v>
      </c>
      <c r="K187" s="46">
        <f t="shared" si="9"/>
        <v>1.0955600000000001</v>
      </c>
    </row>
    <row r="188" spans="1:11" x14ac:dyDescent="0.25">
      <c r="A188" s="324" t="s">
        <v>416</v>
      </c>
      <c r="B188" s="64" t="str">
        <f t="shared" ref="B188:B197" si="22">L85</f>
        <v xml:space="preserve">X 1 </v>
      </c>
      <c r="C188" s="64">
        <f>$D$111</f>
        <v>0.13</v>
      </c>
      <c r="D188" s="87">
        <f t="shared" ref="D188:D197" si="23">M85</f>
        <v>2.2000000000000002</v>
      </c>
      <c r="E188" s="87">
        <v>4.0182000000000002</v>
      </c>
      <c r="F188" s="219">
        <f t="shared" si="4"/>
        <v>1.23552</v>
      </c>
      <c r="G188" s="219">
        <f>$C$45*E188</f>
        <v>1.20546</v>
      </c>
      <c r="H188" s="219">
        <f>$C$48*E188</f>
        <v>0.40182000000000007</v>
      </c>
      <c r="I188" s="219">
        <f>E188*$C$46</f>
        <v>0.80364000000000013</v>
      </c>
      <c r="J188" s="219">
        <f t="shared" si="8"/>
        <v>2.8427999999999995</v>
      </c>
      <c r="K188" s="39">
        <f t="shared" si="9"/>
        <v>0.80364000000000013</v>
      </c>
    </row>
    <row r="189" spans="1:11" x14ac:dyDescent="0.25">
      <c r="A189" s="325"/>
      <c r="B189" s="65" t="str">
        <f t="shared" si="22"/>
        <v xml:space="preserve">X 2 </v>
      </c>
      <c r="C189" s="65">
        <f t="shared" si="16"/>
        <v>0.13</v>
      </c>
      <c r="D189" s="88">
        <f t="shared" si="23"/>
        <v>2.2000000000000002</v>
      </c>
      <c r="E189" s="88">
        <v>3.2881</v>
      </c>
      <c r="F189" s="212">
        <f t="shared" si="4"/>
        <v>1.23552</v>
      </c>
      <c r="G189" s="212">
        <f t="shared" ref="G189:G215" si="24">$C$45*E189</f>
        <v>0.98642999999999992</v>
      </c>
      <c r="H189" s="212">
        <f>$C$48*E189</f>
        <v>0.32881000000000005</v>
      </c>
      <c r="I189" s="212">
        <f>E189*$C$46</f>
        <v>0.65762000000000009</v>
      </c>
      <c r="J189" s="212">
        <f t="shared" si="8"/>
        <v>2.5507599999999995</v>
      </c>
      <c r="K189" s="42">
        <f t="shared" si="9"/>
        <v>0.65762000000000009</v>
      </c>
    </row>
    <row r="190" spans="1:11" x14ac:dyDescent="0.25">
      <c r="A190" s="325"/>
      <c r="B190" s="65" t="str">
        <f t="shared" si="22"/>
        <v xml:space="preserve">X 3 </v>
      </c>
      <c r="C190" s="65">
        <f t="shared" si="16"/>
        <v>0.13</v>
      </c>
      <c r="D190" s="88">
        <f t="shared" si="23"/>
        <v>2.2000000000000002</v>
      </c>
      <c r="E190" s="88">
        <v>1.3069999999999999</v>
      </c>
      <c r="F190" s="212">
        <f t="shared" si="4"/>
        <v>1.23552</v>
      </c>
      <c r="G190" s="212">
        <f t="shared" si="24"/>
        <v>0.39209999999999995</v>
      </c>
      <c r="H190" s="212">
        <f t="shared" ref="H190:H214" si="25">$C$48*E190</f>
        <v>0.13070000000000001</v>
      </c>
      <c r="I190" s="212">
        <f t="shared" ref="I190:I214" si="26">E190*$C$46</f>
        <v>0.26140000000000002</v>
      </c>
      <c r="J190" s="212">
        <f t="shared" si="8"/>
        <v>1.7583199999999999</v>
      </c>
      <c r="K190" s="42">
        <f t="shared" si="9"/>
        <v>0.26140000000000002</v>
      </c>
    </row>
    <row r="191" spans="1:11" x14ac:dyDescent="0.25">
      <c r="A191" s="325"/>
      <c r="B191" s="65" t="str">
        <f t="shared" si="22"/>
        <v>X 4</v>
      </c>
      <c r="C191" s="65">
        <f t="shared" si="16"/>
        <v>0.13</v>
      </c>
      <c r="D191" s="88">
        <f t="shared" si="23"/>
        <v>2.2000000000000002</v>
      </c>
      <c r="E191" s="88">
        <v>1.9</v>
      </c>
      <c r="F191" s="212">
        <f t="shared" si="4"/>
        <v>1.23552</v>
      </c>
      <c r="G191" s="212">
        <f t="shared" si="24"/>
        <v>0.56999999999999995</v>
      </c>
      <c r="H191" s="212">
        <f t="shared" si="25"/>
        <v>0.19</v>
      </c>
      <c r="I191" s="212">
        <f t="shared" si="26"/>
        <v>0.38</v>
      </c>
      <c r="J191" s="212">
        <f t="shared" si="8"/>
        <v>1.99552</v>
      </c>
      <c r="K191" s="42">
        <f t="shared" si="9"/>
        <v>0.38</v>
      </c>
    </row>
    <row r="192" spans="1:11" x14ac:dyDescent="0.25">
      <c r="A192" s="325"/>
      <c r="B192" s="65" t="str">
        <f t="shared" si="22"/>
        <v>X 5</v>
      </c>
      <c r="C192" s="65">
        <f t="shared" si="16"/>
        <v>0.13</v>
      </c>
      <c r="D192" s="88">
        <f t="shared" si="23"/>
        <v>2.1749999999999998</v>
      </c>
      <c r="E192" s="88">
        <v>1.3691</v>
      </c>
      <c r="F192" s="212">
        <f t="shared" si="4"/>
        <v>1.2214799999999999</v>
      </c>
      <c r="G192" s="212">
        <f t="shared" si="24"/>
        <v>0.41072999999999998</v>
      </c>
      <c r="H192" s="212">
        <f t="shared" si="25"/>
        <v>0.13691</v>
      </c>
      <c r="I192" s="212">
        <f t="shared" si="26"/>
        <v>0.27382000000000001</v>
      </c>
      <c r="J192" s="212">
        <f t="shared" si="8"/>
        <v>1.76912</v>
      </c>
      <c r="K192" s="42">
        <f t="shared" si="9"/>
        <v>0.27382000000000001</v>
      </c>
    </row>
    <row r="193" spans="1:11" x14ac:dyDescent="0.25">
      <c r="A193" s="325"/>
      <c r="B193" s="65" t="str">
        <f t="shared" si="22"/>
        <v>X 6</v>
      </c>
      <c r="C193" s="65">
        <f t="shared" si="16"/>
        <v>0.13</v>
      </c>
      <c r="D193" s="88">
        <f t="shared" si="23"/>
        <v>3.1</v>
      </c>
      <c r="E193" s="88">
        <v>2.6221999999999999</v>
      </c>
      <c r="F193" s="212">
        <f t="shared" si="4"/>
        <v>1.7409600000000001</v>
      </c>
      <c r="G193" s="212">
        <f t="shared" si="24"/>
        <v>0.78665999999999991</v>
      </c>
      <c r="H193" s="212">
        <f t="shared" si="25"/>
        <v>0.26222000000000001</v>
      </c>
      <c r="I193" s="212">
        <f t="shared" si="26"/>
        <v>0.52444000000000002</v>
      </c>
      <c r="J193" s="212">
        <f t="shared" si="8"/>
        <v>2.7898399999999999</v>
      </c>
      <c r="K193" s="42">
        <f t="shared" si="9"/>
        <v>0.52444000000000002</v>
      </c>
    </row>
    <row r="194" spans="1:11" x14ac:dyDescent="0.25">
      <c r="A194" s="325"/>
      <c r="B194" s="65" t="str">
        <f t="shared" si="22"/>
        <v>X 7</v>
      </c>
      <c r="C194" s="65">
        <f t="shared" si="16"/>
        <v>0.13</v>
      </c>
      <c r="D194" s="88">
        <f t="shared" si="23"/>
        <v>2.2250000000000001</v>
      </c>
      <c r="E194" s="88">
        <v>1.4158999999999999</v>
      </c>
      <c r="F194" s="212">
        <f t="shared" si="4"/>
        <v>1.24956</v>
      </c>
      <c r="G194" s="212">
        <f t="shared" si="24"/>
        <v>0.42476999999999998</v>
      </c>
      <c r="H194" s="212">
        <f t="shared" si="25"/>
        <v>0.14158999999999999</v>
      </c>
      <c r="I194" s="212">
        <f t="shared" si="26"/>
        <v>0.28317999999999999</v>
      </c>
      <c r="J194" s="212">
        <f t="shared" si="8"/>
        <v>1.8159199999999998</v>
      </c>
      <c r="K194" s="42">
        <f t="shared" si="9"/>
        <v>0.28317999999999999</v>
      </c>
    </row>
    <row r="195" spans="1:11" x14ac:dyDescent="0.25">
      <c r="A195" s="325"/>
      <c r="B195" s="65" t="str">
        <f t="shared" si="22"/>
        <v>X 8</v>
      </c>
      <c r="C195" s="65">
        <f t="shared" si="16"/>
        <v>0.13</v>
      </c>
      <c r="D195" s="88">
        <f t="shared" si="23"/>
        <v>2.2250000000000001</v>
      </c>
      <c r="E195" s="88">
        <v>3.9424000000000001</v>
      </c>
      <c r="F195" s="212">
        <f t="shared" ref="F195:F243" si="27">$C$44*C195*D195*$D$13</f>
        <v>1.24956</v>
      </c>
      <c r="G195" s="212">
        <f t="shared" si="24"/>
        <v>1.18272</v>
      </c>
      <c r="H195" s="212">
        <f t="shared" si="25"/>
        <v>0.39424000000000003</v>
      </c>
      <c r="I195" s="212">
        <f t="shared" si="26"/>
        <v>0.78848000000000007</v>
      </c>
      <c r="J195" s="212">
        <f t="shared" si="8"/>
        <v>2.8265199999999999</v>
      </c>
      <c r="K195" s="42">
        <f t="shared" si="9"/>
        <v>0.78848000000000007</v>
      </c>
    </row>
    <row r="196" spans="1:11" x14ac:dyDescent="0.25">
      <c r="A196" s="325"/>
      <c r="B196" s="65" t="str">
        <f t="shared" si="22"/>
        <v>X 9</v>
      </c>
      <c r="C196" s="65">
        <f t="shared" si="16"/>
        <v>0.13</v>
      </c>
      <c r="D196" s="88">
        <f t="shared" si="23"/>
        <v>2.2250000000000001</v>
      </c>
      <c r="E196" s="88">
        <v>4.0659000000000001</v>
      </c>
      <c r="F196" s="212">
        <f t="shared" si="27"/>
        <v>1.24956</v>
      </c>
      <c r="G196" s="212">
        <f t="shared" si="24"/>
        <v>1.21977</v>
      </c>
      <c r="H196" s="212">
        <f t="shared" si="25"/>
        <v>0.40659000000000001</v>
      </c>
      <c r="I196" s="212">
        <f t="shared" si="26"/>
        <v>0.81318000000000001</v>
      </c>
      <c r="J196" s="212">
        <f t="shared" ref="J196:J243" si="28">SUM(F196:H196)</f>
        <v>2.8759200000000003</v>
      </c>
      <c r="K196" s="42">
        <f t="shared" ref="K196:K243" si="29">I196</f>
        <v>0.81318000000000001</v>
      </c>
    </row>
    <row r="197" spans="1:11" x14ac:dyDescent="0.25">
      <c r="A197" s="325"/>
      <c r="B197" s="65" t="str">
        <f t="shared" si="22"/>
        <v>X 10</v>
      </c>
      <c r="C197" s="65">
        <f t="shared" si="16"/>
        <v>0.13</v>
      </c>
      <c r="D197" s="88">
        <f t="shared" si="23"/>
        <v>2.2250000000000001</v>
      </c>
      <c r="E197" s="88">
        <v>4.0659000000000001</v>
      </c>
      <c r="F197" s="212">
        <f t="shared" si="27"/>
        <v>1.24956</v>
      </c>
      <c r="G197" s="212">
        <f t="shared" si="24"/>
        <v>1.21977</v>
      </c>
      <c r="H197" s="212">
        <f t="shared" si="25"/>
        <v>0.40659000000000001</v>
      </c>
      <c r="I197" s="212">
        <f t="shared" si="26"/>
        <v>0.81318000000000001</v>
      </c>
      <c r="J197" s="212">
        <f t="shared" si="28"/>
        <v>2.8759200000000003</v>
      </c>
      <c r="K197" s="42">
        <f t="shared" si="29"/>
        <v>0.81318000000000001</v>
      </c>
    </row>
    <row r="198" spans="1:11" x14ac:dyDescent="0.25">
      <c r="A198" s="325"/>
      <c r="B198" s="65" t="str">
        <f t="shared" ref="B198:B215" si="30">N85</f>
        <v xml:space="preserve">Y 1 </v>
      </c>
      <c r="C198" s="65">
        <f t="shared" si="16"/>
        <v>0.13</v>
      </c>
      <c r="D198" s="88">
        <f t="shared" ref="D198:D215" si="31">O85</f>
        <v>2.1</v>
      </c>
      <c r="E198" s="88">
        <v>1.8532</v>
      </c>
      <c r="F198" s="212">
        <f t="shared" si="27"/>
        <v>1.1793600000000002</v>
      </c>
      <c r="G198" s="212">
        <f t="shared" si="24"/>
        <v>0.55596000000000001</v>
      </c>
      <c r="H198" s="212">
        <f t="shared" si="25"/>
        <v>0.18532000000000001</v>
      </c>
      <c r="I198" s="212">
        <f t="shared" si="26"/>
        <v>0.37064000000000002</v>
      </c>
      <c r="J198" s="212">
        <f t="shared" si="28"/>
        <v>1.9206400000000001</v>
      </c>
      <c r="K198" s="42">
        <f t="shared" si="29"/>
        <v>0.37064000000000002</v>
      </c>
    </row>
    <row r="199" spans="1:11" x14ac:dyDescent="0.25">
      <c r="A199" s="325"/>
      <c r="B199" s="65" t="str">
        <f t="shared" si="30"/>
        <v xml:space="preserve">Y 2 </v>
      </c>
      <c r="C199" s="65">
        <f t="shared" si="16"/>
        <v>0.13</v>
      </c>
      <c r="D199" s="88">
        <f t="shared" si="31"/>
        <v>2.4</v>
      </c>
      <c r="E199" s="88">
        <v>2.3572000000000002</v>
      </c>
      <c r="F199" s="212">
        <f t="shared" si="27"/>
        <v>1.3478399999999999</v>
      </c>
      <c r="G199" s="212">
        <f t="shared" si="24"/>
        <v>0.70716000000000001</v>
      </c>
      <c r="H199" s="212">
        <f t="shared" si="25"/>
        <v>0.23572000000000004</v>
      </c>
      <c r="I199" s="212">
        <f t="shared" si="26"/>
        <v>0.47144000000000008</v>
      </c>
      <c r="J199" s="212">
        <f t="shared" si="28"/>
        <v>2.2907199999999999</v>
      </c>
      <c r="K199" s="42">
        <f t="shared" si="29"/>
        <v>0.47144000000000008</v>
      </c>
    </row>
    <row r="200" spans="1:11" x14ac:dyDescent="0.25">
      <c r="A200" s="325"/>
      <c r="B200" s="65" t="str">
        <f t="shared" si="30"/>
        <v xml:space="preserve">Y 3 </v>
      </c>
      <c r="C200" s="65">
        <f t="shared" si="16"/>
        <v>0.13</v>
      </c>
      <c r="D200" s="88">
        <f t="shared" si="31"/>
        <v>2.6</v>
      </c>
      <c r="E200" s="88">
        <v>2.4929999999999999</v>
      </c>
      <c r="F200" s="212">
        <f t="shared" si="27"/>
        <v>1.4601600000000001</v>
      </c>
      <c r="G200" s="212">
        <f t="shared" si="24"/>
        <v>0.7478999999999999</v>
      </c>
      <c r="H200" s="212">
        <f t="shared" si="25"/>
        <v>0.24929999999999999</v>
      </c>
      <c r="I200" s="212">
        <f t="shared" si="26"/>
        <v>0.49859999999999999</v>
      </c>
      <c r="J200" s="212">
        <f t="shared" si="28"/>
        <v>2.45736</v>
      </c>
      <c r="K200" s="42">
        <f t="shared" si="29"/>
        <v>0.49859999999999999</v>
      </c>
    </row>
    <row r="201" spans="1:11" x14ac:dyDescent="0.25">
      <c r="A201" s="325"/>
      <c r="B201" s="65" t="str">
        <f t="shared" si="30"/>
        <v>Y 4</v>
      </c>
      <c r="C201" s="65">
        <f t="shared" si="16"/>
        <v>0.13</v>
      </c>
      <c r="D201" s="88">
        <f t="shared" si="31"/>
        <v>2.6</v>
      </c>
      <c r="E201" s="88">
        <v>2.6932</v>
      </c>
      <c r="F201" s="212">
        <f t="shared" si="27"/>
        <v>1.4601600000000001</v>
      </c>
      <c r="G201" s="212">
        <f t="shared" si="24"/>
        <v>0.80796000000000001</v>
      </c>
      <c r="H201" s="212">
        <f t="shared" si="25"/>
        <v>0.26932</v>
      </c>
      <c r="I201" s="212">
        <f t="shared" si="26"/>
        <v>0.53864000000000001</v>
      </c>
      <c r="J201" s="212">
        <f t="shared" si="28"/>
        <v>2.5374400000000001</v>
      </c>
      <c r="K201" s="42">
        <f t="shared" si="29"/>
        <v>0.53864000000000001</v>
      </c>
    </row>
    <row r="202" spans="1:11" x14ac:dyDescent="0.25">
      <c r="A202" s="325"/>
      <c r="B202" s="65" t="str">
        <f t="shared" si="30"/>
        <v>Y 5</v>
      </c>
      <c r="C202" s="65">
        <f t="shared" si="16"/>
        <v>0.13</v>
      </c>
      <c r="D202" s="88">
        <f t="shared" si="31"/>
        <v>2.6</v>
      </c>
      <c r="E202" s="88">
        <v>0.7147</v>
      </c>
      <c r="F202" s="212">
        <f t="shared" si="27"/>
        <v>1.4601600000000001</v>
      </c>
      <c r="G202" s="212">
        <f t="shared" si="24"/>
        <v>0.21440999999999999</v>
      </c>
      <c r="H202" s="212">
        <f t="shared" si="25"/>
        <v>7.1470000000000006E-2</v>
      </c>
      <c r="I202" s="212">
        <f t="shared" si="26"/>
        <v>0.14294000000000001</v>
      </c>
      <c r="J202" s="212">
        <f t="shared" si="28"/>
        <v>1.74604</v>
      </c>
      <c r="K202" s="42">
        <f t="shared" si="29"/>
        <v>0.14294000000000001</v>
      </c>
    </row>
    <row r="203" spans="1:11" x14ac:dyDescent="0.25">
      <c r="A203" s="325"/>
      <c r="B203" s="65" t="str">
        <f t="shared" si="30"/>
        <v>Y 6</v>
      </c>
      <c r="C203" s="65">
        <f t="shared" si="16"/>
        <v>0.13</v>
      </c>
      <c r="D203" s="88">
        <f t="shared" si="31"/>
        <v>2.7</v>
      </c>
      <c r="E203" s="88">
        <v>2.8612000000000002</v>
      </c>
      <c r="F203" s="212">
        <f t="shared" si="27"/>
        <v>1.5163200000000001</v>
      </c>
      <c r="G203" s="212">
        <f t="shared" si="24"/>
        <v>0.85836000000000001</v>
      </c>
      <c r="H203" s="212">
        <f t="shared" si="25"/>
        <v>0.28612000000000004</v>
      </c>
      <c r="I203" s="212">
        <f t="shared" si="26"/>
        <v>0.57224000000000008</v>
      </c>
      <c r="J203" s="212">
        <f t="shared" si="28"/>
        <v>2.6608000000000001</v>
      </c>
      <c r="K203" s="42">
        <f t="shared" si="29"/>
        <v>0.57224000000000008</v>
      </c>
    </row>
    <row r="204" spans="1:11" x14ac:dyDescent="0.25">
      <c r="A204" s="325"/>
      <c r="B204" s="65" t="str">
        <f t="shared" si="30"/>
        <v>Y 7</v>
      </c>
      <c r="C204" s="65">
        <f t="shared" si="16"/>
        <v>0.13</v>
      </c>
      <c r="D204" s="88">
        <f t="shared" si="31"/>
        <v>2.7</v>
      </c>
      <c r="E204" s="88">
        <v>2.8612000000000002</v>
      </c>
      <c r="F204" s="212">
        <f t="shared" si="27"/>
        <v>1.5163200000000001</v>
      </c>
      <c r="G204" s="212">
        <f t="shared" si="24"/>
        <v>0.85836000000000001</v>
      </c>
      <c r="H204" s="212">
        <f t="shared" si="25"/>
        <v>0.28612000000000004</v>
      </c>
      <c r="I204" s="212">
        <f t="shared" si="26"/>
        <v>0.57224000000000008</v>
      </c>
      <c r="J204" s="212">
        <f t="shared" si="28"/>
        <v>2.6608000000000001</v>
      </c>
      <c r="K204" s="42">
        <f t="shared" si="29"/>
        <v>0.57224000000000008</v>
      </c>
    </row>
    <row r="205" spans="1:11" x14ac:dyDescent="0.25">
      <c r="A205" s="325"/>
      <c r="B205" s="65" t="str">
        <f t="shared" si="30"/>
        <v>Y 8</v>
      </c>
      <c r="C205" s="65">
        <f t="shared" si="16"/>
        <v>0.13</v>
      </c>
      <c r="D205" s="88">
        <f t="shared" si="31"/>
        <v>2.7</v>
      </c>
      <c r="E205" s="88">
        <v>2.8685999999999998</v>
      </c>
      <c r="F205" s="212">
        <f t="shared" si="27"/>
        <v>1.5163200000000001</v>
      </c>
      <c r="G205" s="212">
        <f t="shared" si="24"/>
        <v>0.8605799999999999</v>
      </c>
      <c r="H205" s="212">
        <f t="shared" si="25"/>
        <v>0.28686</v>
      </c>
      <c r="I205" s="212">
        <f t="shared" si="26"/>
        <v>0.57372000000000001</v>
      </c>
      <c r="J205" s="212">
        <f t="shared" si="28"/>
        <v>2.6637599999999999</v>
      </c>
      <c r="K205" s="42">
        <f t="shared" si="29"/>
        <v>0.57372000000000001</v>
      </c>
    </row>
    <row r="206" spans="1:11" x14ac:dyDescent="0.25">
      <c r="A206" s="325"/>
      <c r="B206" s="65" t="str">
        <f t="shared" si="30"/>
        <v>Y 9</v>
      </c>
      <c r="C206" s="65">
        <f t="shared" si="16"/>
        <v>0.13</v>
      </c>
      <c r="D206" s="88">
        <f t="shared" si="31"/>
        <v>2.7</v>
      </c>
      <c r="E206" s="88">
        <v>2.8685999999999998</v>
      </c>
      <c r="F206" s="212">
        <f t="shared" si="27"/>
        <v>1.5163200000000001</v>
      </c>
      <c r="G206" s="212">
        <f t="shared" si="24"/>
        <v>0.8605799999999999</v>
      </c>
      <c r="H206" s="212">
        <f t="shared" si="25"/>
        <v>0.28686</v>
      </c>
      <c r="I206" s="212">
        <f t="shared" si="26"/>
        <v>0.57372000000000001</v>
      </c>
      <c r="J206" s="212">
        <f t="shared" si="28"/>
        <v>2.6637599999999999</v>
      </c>
      <c r="K206" s="42">
        <f t="shared" si="29"/>
        <v>0.57372000000000001</v>
      </c>
    </row>
    <row r="207" spans="1:11" x14ac:dyDescent="0.25">
      <c r="A207" s="325"/>
      <c r="B207" s="65" t="str">
        <f t="shared" si="30"/>
        <v>Y 10</v>
      </c>
      <c r="C207" s="65">
        <f t="shared" si="16"/>
        <v>0.13</v>
      </c>
      <c r="D207" s="88">
        <f t="shared" si="31"/>
        <v>2.4</v>
      </c>
      <c r="E207" s="88">
        <v>2.2416</v>
      </c>
      <c r="F207" s="212">
        <f t="shared" si="27"/>
        <v>1.3478399999999999</v>
      </c>
      <c r="G207" s="212">
        <f t="shared" si="24"/>
        <v>0.67247999999999997</v>
      </c>
      <c r="H207" s="212">
        <f t="shared" si="25"/>
        <v>0.22416000000000003</v>
      </c>
      <c r="I207" s="212">
        <f t="shared" si="26"/>
        <v>0.44832000000000005</v>
      </c>
      <c r="J207" s="212">
        <f t="shared" si="28"/>
        <v>2.2444799999999998</v>
      </c>
      <c r="K207" s="42">
        <f t="shared" si="29"/>
        <v>0.44832000000000005</v>
      </c>
    </row>
    <row r="208" spans="1:11" x14ac:dyDescent="0.25">
      <c r="A208" s="325"/>
      <c r="B208" s="65" t="str">
        <f t="shared" si="30"/>
        <v>Y 11</v>
      </c>
      <c r="C208" s="65">
        <f t="shared" si="16"/>
        <v>0.13</v>
      </c>
      <c r="D208" s="88">
        <f t="shared" si="31"/>
        <v>2.6</v>
      </c>
      <c r="E208" s="88">
        <v>2.4990999999999999</v>
      </c>
      <c r="F208" s="212">
        <f t="shared" si="27"/>
        <v>1.4601600000000001</v>
      </c>
      <c r="G208" s="212">
        <f t="shared" si="24"/>
        <v>0.7497299999999999</v>
      </c>
      <c r="H208" s="212">
        <f t="shared" si="25"/>
        <v>0.24990999999999999</v>
      </c>
      <c r="I208" s="212">
        <f t="shared" si="26"/>
        <v>0.49981999999999999</v>
      </c>
      <c r="J208" s="212">
        <f t="shared" si="28"/>
        <v>2.4598</v>
      </c>
      <c r="K208" s="42">
        <f t="shared" si="29"/>
        <v>0.49981999999999999</v>
      </c>
    </row>
    <row r="209" spans="1:11" x14ac:dyDescent="0.25">
      <c r="A209" s="325"/>
      <c r="B209" s="65" t="str">
        <f t="shared" si="30"/>
        <v>Y 12</v>
      </c>
      <c r="C209" s="65">
        <f t="shared" si="16"/>
        <v>0.13</v>
      </c>
      <c r="D209" s="88">
        <f t="shared" si="31"/>
        <v>2.6</v>
      </c>
      <c r="E209" s="88">
        <v>2.7</v>
      </c>
      <c r="F209" s="212">
        <f t="shared" si="27"/>
        <v>1.4601600000000001</v>
      </c>
      <c r="G209" s="212">
        <f t="shared" si="24"/>
        <v>0.81</v>
      </c>
      <c r="H209" s="212">
        <f t="shared" si="25"/>
        <v>0.27</v>
      </c>
      <c r="I209" s="212">
        <f t="shared" si="26"/>
        <v>0.54</v>
      </c>
      <c r="J209" s="212">
        <f t="shared" si="28"/>
        <v>2.5401600000000002</v>
      </c>
      <c r="K209" s="42">
        <f t="shared" si="29"/>
        <v>0.54</v>
      </c>
    </row>
    <row r="210" spans="1:11" x14ac:dyDescent="0.25">
      <c r="A210" s="325"/>
      <c r="B210" s="65" t="str">
        <f t="shared" si="30"/>
        <v>Y 13</v>
      </c>
      <c r="C210" s="65">
        <f t="shared" si="16"/>
        <v>0.13</v>
      </c>
      <c r="D210" s="88">
        <f t="shared" si="31"/>
        <v>2.6</v>
      </c>
      <c r="E210" s="88">
        <v>2.4990999999999999</v>
      </c>
      <c r="F210" s="212">
        <f t="shared" si="27"/>
        <v>1.4601600000000001</v>
      </c>
      <c r="G210" s="212">
        <f t="shared" si="24"/>
        <v>0.7497299999999999</v>
      </c>
      <c r="H210" s="212">
        <f t="shared" si="25"/>
        <v>0.24990999999999999</v>
      </c>
      <c r="I210" s="212">
        <f t="shared" si="26"/>
        <v>0.49981999999999999</v>
      </c>
      <c r="J210" s="212">
        <f t="shared" si="28"/>
        <v>2.4598</v>
      </c>
      <c r="K210" s="42">
        <f t="shared" si="29"/>
        <v>0.49981999999999999</v>
      </c>
    </row>
    <row r="211" spans="1:11" x14ac:dyDescent="0.25">
      <c r="A211" s="325"/>
      <c r="B211" s="65" t="str">
        <f t="shared" si="30"/>
        <v>Y 14</v>
      </c>
      <c r="C211" s="65">
        <f t="shared" si="16"/>
        <v>0.13</v>
      </c>
      <c r="D211" s="88">
        <f t="shared" si="31"/>
        <v>2.4</v>
      </c>
      <c r="E211" s="88">
        <v>2.3631000000000002</v>
      </c>
      <c r="F211" s="212">
        <f t="shared" si="27"/>
        <v>1.3478399999999999</v>
      </c>
      <c r="G211" s="212">
        <f t="shared" si="24"/>
        <v>0.70893000000000006</v>
      </c>
      <c r="H211" s="212">
        <f t="shared" si="25"/>
        <v>0.23631000000000002</v>
      </c>
      <c r="I211" s="212">
        <f t="shared" si="26"/>
        <v>0.47262000000000004</v>
      </c>
      <c r="J211" s="212">
        <f t="shared" si="28"/>
        <v>2.2930800000000002</v>
      </c>
      <c r="K211" s="42">
        <f t="shared" si="29"/>
        <v>0.47262000000000004</v>
      </c>
    </row>
    <row r="212" spans="1:11" x14ac:dyDescent="0.25">
      <c r="A212" s="325"/>
      <c r="B212" s="65" t="str">
        <f t="shared" si="30"/>
        <v>Y 15</v>
      </c>
      <c r="C212" s="65">
        <f t="shared" si="16"/>
        <v>0.13</v>
      </c>
      <c r="D212" s="88">
        <f t="shared" si="31"/>
        <v>2.1</v>
      </c>
      <c r="E212" s="88">
        <v>1.8575999999999999</v>
      </c>
      <c r="F212" s="212">
        <f t="shared" si="27"/>
        <v>1.1793600000000002</v>
      </c>
      <c r="G212" s="212">
        <f t="shared" si="24"/>
        <v>0.55728</v>
      </c>
      <c r="H212" s="212">
        <f t="shared" si="25"/>
        <v>0.18576000000000001</v>
      </c>
      <c r="I212" s="212">
        <f t="shared" si="26"/>
        <v>0.37152000000000002</v>
      </c>
      <c r="J212" s="212">
        <f t="shared" si="28"/>
        <v>1.9224000000000001</v>
      </c>
      <c r="K212" s="42">
        <f t="shared" si="29"/>
        <v>0.37152000000000002</v>
      </c>
    </row>
    <row r="213" spans="1:11" x14ac:dyDescent="0.25">
      <c r="A213" s="325"/>
      <c r="B213" s="65" t="str">
        <f t="shared" si="30"/>
        <v>Y 16</v>
      </c>
      <c r="C213" s="65">
        <f t="shared" si="16"/>
        <v>0.13</v>
      </c>
      <c r="D213" s="88">
        <f t="shared" si="31"/>
        <v>2.1</v>
      </c>
      <c r="E213" s="88">
        <v>3.5308000000000002</v>
      </c>
      <c r="F213" s="212">
        <f t="shared" si="27"/>
        <v>1.1793600000000002</v>
      </c>
      <c r="G213" s="212">
        <f t="shared" si="24"/>
        <v>1.05924</v>
      </c>
      <c r="H213" s="212">
        <f t="shared" si="25"/>
        <v>0.35308000000000006</v>
      </c>
      <c r="I213" s="212">
        <f t="shared" si="26"/>
        <v>0.70616000000000012</v>
      </c>
      <c r="J213" s="212">
        <f t="shared" si="28"/>
        <v>2.5916800000000002</v>
      </c>
      <c r="K213" s="42">
        <f t="shared" si="29"/>
        <v>0.70616000000000012</v>
      </c>
    </row>
    <row r="214" spans="1:11" x14ac:dyDescent="0.25">
      <c r="A214" s="325"/>
      <c r="B214" s="65" t="str">
        <f t="shared" si="30"/>
        <v>Y 17</v>
      </c>
      <c r="C214" s="65">
        <f t="shared" si="16"/>
        <v>0.13</v>
      </c>
      <c r="D214" s="88">
        <f t="shared" si="31"/>
        <v>2.6</v>
      </c>
      <c r="E214" s="88">
        <v>5.1532999999999998</v>
      </c>
      <c r="F214" s="212">
        <f t="shared" si="27"/>
        <v>1.4601600000000001</v>
      </c>
      <c r="G214" s="212">
        <f t="shared" si="24"/>
        <v>1.54599</v>
      </c>
      <c r="H214" s="212">
        <f t="shared" si="25"/>
        <v>0.51532999999999995</v>
      </c>
      <c r="I214" s="212">
        <f t="shared" si="26"/>
        <v>1.0306599999999999</v>
      </c>
      <c r="J214" s="212">
        <f t="shared" si="28"/>
        <v>3.5214799999999999</v>
      </c>
      <c r="K214" s="42">
        <f t="shared" si="29"/>
        <v>1.0306599999999999</v>
      </c>
    </row>
    <row r="215" spans="1:11" x14ac:dyDescent="0.25">
      <c r="A215" s="326"/>
      <c r="B215" s="66" t="str">
        <f t="shared" si="30"/>
        <v>Y 18</v>
      </c>
      <c r="C215" s="66">
        <f t="shared" si="16"/>
        <v>0.13</v>
      </c>
      <c r="D215" s="89">
        <f t="shared" si="31"/>
        <v>2.7</v>
      </c>
      <c r="E215" s="89">
        <v>5.4778000000000002</v>
      </c>
      <c r="F215" s="220">
        <f t="shared" si="27"/>
        <v>1.5163200000000001</v>
      </c>
      <c r="G215" s="220">
        <f t="shared" si="24"/>
        <v>1.64334</v>
      </c>
      <c r="H215" s="220">
        <f>$C$48*E215</f>
        <v>0.54778000000000004</v>
      </c>
      <c r="I215" s="220">
        <f>E215*$C$46</f>
        <v>1.0955600000000001</v>
      </c>
      <c r="J215" s="220">
        <f t="shared" si="28"/>
        <v>3.7074400000000001</v>
      </c>
      <c r="K215" s="46">
        <f t="shared" si="29"/>
        <v>1.0955600000000001</v>
      </c>
    </row>
    <row r="216" spans="1:11" x14ac:dyDescent="0.25">
      <c r="A216" s="324" t="s">
        <v>431</v>
      </c>
      <c r="B216" s="64" t="str">
        <f t="shared" ref="B216:B225" si="32">Q85</f>
        <v xml:space="preserve">X 1 </v>
      </c>
      <c r="C216" s="64">
        <f>$D$111</f>
        <v>0.13</v>
      </c>
      <c r="D216" s="87">
        <f t="shared" ref="D216:D225" si="33">R85</f>
        <v>2.2000000000000002</v>
      </c>
      <c r="E216" s="87">
        <v>4.0182000000000002</v>
      </c>
      <c r="F216" s="219">
        <f t="shared" si="27"/>
        <v>1.23552</v>
      </c>
      <c r="G216" s="219">
        <f>$C$45*E216</f>
        <v>1.20546</v>
      </c>
      <c r="H216" s="219">
        <f>$C$48*E216</f>
        <v>0.40182000000000007</v>
      </c>
      <c r="I216" s="219">
        <f>E216*$C$46</f>
        <v>0.80364000000000013</v>
      </c>
      <c r="J216" s="219">
        <f t="shared" si="28"/>
        <v>2.8427999999999995</v>
      </c>
      <c r="K216" s="39">
        <f t="shared" si="29"/>
        <v>0.80364000000000013</v>
      </c>
    </row>
    <row r="217" spans="1:11" x14ac:dyDescent="0.25">
      <c r="A217" s="325"/>
      <c r="B217" s="65" t="str">
        <f t="shared" si="32"/>
        <v xml:space="preserve">X 2 </v>
      </c>
      <c r="C217" s="65">
        <f t="shared" si="16"/>
        <v>0.13</v>
      </c>
      <c r="D217" s="88">
        <f t="shared" si="33"/>
        <v>2.2000000000000002</v>
      </c>
      <c r="E217" s="88">
        <v>3.2881</v>
      </c>
      <c r="F217" s="212">
        <f t="shared" si="27"/>
        <v>1.23552</v>
      </c>
      <c r="G217" s="212">
        <f t="shared" ref="G217:G243" si="34">$C$45*E217</f>
        <v>0.98642999999999992</v>
      </c>
      <c r="H217" s="212">
        <f>$C$48*E217</f>
        <v>0.32881000000000005</v>
      </c>
      <c r="I217" s="212">
        <f>E217*$C$46</f>
        <v>0.65762000000000009</v>
      </c>
      <c r="J217" s="212">
        <f t="shared" si="28"/>
        <v>2.5507599999999995</v>
      </c>
      <c r="K217" s="42">
        <f t="shared" si="29"/>
        <v>0.65762000000000009</v>
      </c>
    </row>
    <row r="218" spans="1:11" x14ac:dyDescent="0.25">
      <c r="A218" s="325"/>
      <c r="B218" s="65" t="str">
        <f t="shared" si="32"/>
        <v xml:space="preserve">X 3 </v>
      </c>
      <c r="C218" s="65">
        <f t="shared" si="16"/>
        <v>0.13</v>
      </c>
      <c r="D218" s="88">
        <f t="shared" si="33"/>
        <v>2.2000000000000002</v>
      </c>
      <c r="E218" s="88">
        <v>1.3069999999999999</v>
      </c>
      <c r="F218" s="212">
        <f t="shared" si="27"/>
        <v>1.23552</v>
      </c>
      <c r="G218" s="212">
        <f t="shared" si="34"/>
        <v>0.39209999999999995</v>
      </c>
      <c r="H218" s="212">
        <f t="shared" ref="H218:H242" si="35">$C$48*E218</f>
        <v>0.13070000000000001</v>
      </c>
      <c r="I218" s="230">
        <f t="shared" ref="I218:I242" si="36">E218*$C$46</f>
        <v>0.26140000000000002</v>
      </c>
      <c r="J218" s="212">
        <f t="shared" si="28"/>
        <v>1.7583199999999999</v>
      </c>
      <c r="K218" s="42">
        <f t="shared" si="29"/>
        <v>0.26140000000000002</v>
      </c>
    </row>
    <row r="219" spans="1:11" x14ac:dyDescent="0.25">
      <c r="A219" s="325"/>
      <c r="B219" s="65" t="str">
        <f t="shared" si="32"/>
        <v>X 4</v>
      </c>
      <c r="C219" s="65">
        <f t="shared" si="16"/>
        <v>0.13</v>
      </c>
      <c r="D219" s="88">
        <f t="shared" si="33"/>
        <v>2.2000000000000002</v>
      </c>
      <c r="E219" s="88">
        <v>1.9</v>
      </c>
      <c r="F219" s="212">
        <f t="shared" si="27"/>
        <v>1.23552</v>
      </c>
      <c r="G219" s="212">
        <f t="shared" si="34"/>
        <v>0.56999999999999995</v>
      </c>
      <c r="H219" s="212">
        <f t="shared" si="35"/>
        <v>0.19</v>
      </c>
      <c r="I219" s="230">
        <f t="shared" si="36"/>
        <v>0.38</v>
      </c>
      <c r="J219" s="212">
        <f t="shared" si="28"/>
        <v>1.99552</v>
      </c>
      <c r="K219" s="42">
        <f t="shared" si="29"/>
        <v>0.38</v>
      </c>
    </row>
    <row r="220" spans="1:11" x14ac:dyDescent="0.25">
      <c r="A220" s="325"/>
      <c r="B220" s="65" t="str">
        <f t="shared" si="32"/>
        <v>X 5</v>
      </c>
      <c r="C220" s="65">
        <f t="shared" si="16"/>
        <v>0.13</v>
      </c>
      <c r="D220" s="88">
        <f t="shared" si="33"/>
        <v>2.1749999999999998</v>
      </c>
      <c r="E220" s="88">
        <v>1.3691</v>
      </c>
      <c r="F220" s="212">
        <f t="shared" si="27"/>
        <v>1.2214799999999999</v>
      </c>
      <c r="G220" s="212">
        <f t="shared" si="34"/>
        <v>0.41072999999999998</v>
      </c>
      <c r="H220" s="212">
        <f t="shared" si="35"/>
        <v>0.13691</v>
      </c>
      <c r="I220" s="230">
        <f t="shared" si="36"/>
        <v>0.27382000000000001</v>
      </c>
      <c r="J220" s="212">
        <f t="shared" si="28"/>
        <v>1.76912</v>
      </c>
      <c r="K220" s="42">
        <f t="shared" si="29"/>
        <v>0.27382000000000001</v>
      </c>
    </row>
    <row r="221" spans="1:11" x14ac:dyDescent="0.25">
      <c r="A221" s="325"/>
      <c r="B221" s="65" t="str">
        <f t="shared" si="32"/>
        <v>X 6</v>
      </c>
      <c r="C221" s="65">
        <f t="shared" si="16"/>
        <v>0.13</v>
      </c>
      <c r="D221" s="88">
        <f t="shared" si="33"/>
        <v>3.1</v>
      </c>
      <c r="E221" s="88">
        <v>2.6221999999999999</v>
      </c>
      <c r="F221" s="212">
        <f t="shared" si="27"/>
        <v>1.7409600000000001</v>
      </c>
      <c r="G221" s="212">
        <f t="shared" si="34"/>
        <v>0.78665999999999991</v>
      </c>
      <c r="H221" s="212">
        <f t="shared" si="35"/>
        <v>0.26222000000000001</v>
      </c>
      <c r="I221" s="230">
        <f t="shared" si="36"/>
        <v>0.52444000000000002</v>
      </c>
      <c r="J221" s="212">
        <f t="shared" si="28"/>
        <v>2.7898399999999999</v>
      </c>
      <c r="K221" s="42">
        <f t="shared" si="29"/>
        <v>0.52444000000000002</v>
      </c>
    </row>
    <row r="222" spans="1:11" x14ac:dyDescent="0.25">
      <c r="A222" s="325"/>
      <c r="B222" s="65" t="str">
        <f t="shared" si="32"/>
        <v>X 7</v>
      </c>
      <c r="C222" s="65">
        <f t="shared" si="16"/>
        <v>0.13</v>
      </c>
      <c r="D222" s="88">
        <f t="shared" si="33"/>
        <v>2.2250000000000001</v>
      </c>
      <c r="E222" s="88">
        <v>1.4158999999999999</v>
      </c>
      <c r="F222" s="212">
        <f t="shared" si="27"/>
        <v>1.24956</v>
      </c>
      <c r="G222" s="212">
        <f t="shared" si="34"/>
        <v>0.42476999999999998</v>
      </c>
      <c r="H222" s="212">
        <f t="shared" si="35"/>
        <v>0.14158999999999999</v>
      </c>
      <c r="I222" s="230">
        <f t="shared" si="36"/>
        <v>0.28317999999999999</v>
      </c>
      <c r="J222" s="212">
        <f t="shared" si="28"/>
        <v>1.8159199999999998</v>
      </c>
      <c r="K222" s="42">
        <f t="shared" si="29"/>
        <v>0.28317999999999999</v>
      </c>
    </row>
    <row r="223" spans="1:11" x14ac:dyDescent="0.25">
      <c r="A223" s="325"/>
      <c r="B223" s="65" t="str">
        <f t="shared" si="32"/>
        <v>X 8</v>
      </c>
      <c r="C223" s="65">
        <f t="shared" si="16"/>
        <v>0.13</v>
      </c>
      <c r="D223" s="88">
        <f t="shared" si="33"/>
        <v>2.2250000000000001</v>
      </c>
      <c r="E223" s="88">
        <v>3.9424000000000001</v>
      </c>
      <c r="F223" s="212">
        <f t="shared" si="27"/>
        <v>1.24956</v>
      </c>
      <c r="G223" s="212">
        <f t="shared" si="34"/>
        <v>1.18272</v>
      </c>
      <c r="H223" s="212">
        <f t="shared" si="35"/>
        <v>0.39424000000000003</v>
      </c>
      <c r="I223" s="230">
        <f t="shared" si="36"/>
        <v>0.78848000000000007</v>
      </c>
      <c r="J223" s="212">
        <f t="shared" si="28"/>
        <v>2.8265199999999999</v>
      </c>
      <c r="K223" s="42">
        <f t="shared" si="29"/>
        <v>0.78848000000000007</v>
      </c>
    </row>
    <row r="224" spans="1:11" x14ac:dyDescent="0.25">
      <c r="A224" s="325"/>
      <c r="B224" s="65" t="str">
        <f t="shared" si="32"/>
        <v>X 9</v>
      </c>
      <c r="C224" s="65">
        <f t="shared" si="16"/>
        <v>0.13</v>
      </c>
      <c r="D224" s="88">
        <f t="shared" si="33"/>
        <v>2.2250000000000001</v>
      </c>
      <c r="E224" s="88">
        <v>4.0659000000000001</v>
      </c>
      <c r="F224" s="212">
        <f t="shared" si="27"/>
        <v>1.24956</v>
      </c>
      <c r="G224" s="212">
        <f t="shared" si="34"/>
        <v>1.21977</v>
      </c>
      <c r="H224" s="212">
        <f t="shared" si="35"/>
        <v>0.40659000000000001</v>
      </c>
      <c r="I224" s="230">
        <f t="shared" si="36"/>
        <v>0.81318000000000001</v>
      </c>
      <c r="J224" s="212">
        <f t="shared" si="28"/>
        <v>2.8759200000000003</v>
      </c>
      <c r="K224" s="42">
        <f t="shared" si="29"/>
        <v>0.81318000000000001</v>
      </c>
    </row>
    <row r="225" spans="1:11" x14ac:dyDescent="0.25">
      <c r="A225" s="325"/>
      <c r="B225" s="65" t="str">
        <f t="shared" si="32"/>
        <v>X 10</v>
      </c>
      <c r="C225" s="65">
        <f t="shared" ref="C225:C243" si="37">$D$111</f>
        <v>0.13</v>
      </c>
      <c r="D225" s="88">
        <f t="shared" si="33"/>
        <v>2.2250000000000001</v>
      </c>
      <c r="E225" s="88">
        <v>4.0659000000000001</v>
      </c>
      <c r="F225" s="212">
        <f t="shared" si="27"/>
        <v>1.24956</v>
      </c>
      <c r="G225" s="212">
        <f t="shared" si="34"/>
        <v>1.21977</v>
      </c>
      <c r="H225" s="212">
        <f t="shared" si="35"/>
        <v>0.40659000000000001</v>
      </c>
      <c r="I225" s="230">
        <f t="shared" si="36"/>
        <v>0.81318000000000001</v>
      </c>
      <c r="J225" s="212">
        <f t="shared" si="28"/>
        <v>2.8759200000000003</v>
      </c>
      <c r="K225" s="42">
        <f t="shared" si="29"/>
        <v>0.81318000000000001</v>
      </c>
    </row>
    <row r="226" spans="1:11" x14ac:dyDescent="0.25">
      <c r="A226" s="325"/>
      <c r="B226" s="65" t="str">
        <f t="shared" ref="B226:B243" si="38">S85</f>
        <v xml:space="preserve">Y 1 </v>
      </c>
      <c r="C226" s="65">
        <f t="shared" si="37"/>
        <v>0.13</v>
      </c>
      <c r="D226" s="88">
        <f t="shared" ref="D226:D243" si="39">T85</f>
        <v>2.1</v>
      </c>
      <c r="E226" s="88">
        <v>1.8532</v>
      </c>
      <c r="F226" s="212">
        <f t="shared" si="27"/>
        <v>1.1793600000000002</v>
      </c>
      <c r="G226" s="212">
        <f t="shared" si="34"/>
        <v>0.55596000000000001</v>
      </c>
      <c r="H226" s="212">
        <f t="shared" si="35"/>
        <v>0.18532000000000001</v>
      </c>
      <c r="I226" s="230">
        <f t="shared" si="36"/>
        <v>0.37064000000000002</v>
      </c>
      <c r="J226" s="212">
        <f t="shared" si="28"/>
        <v>1.9206400000000001</v>
      </c>
      <c r="K226" s="42">
        <f t="shared" si="29"/>
        <v>0.37064000000000002</v>
      </c>
    </row>
    <row r="227" spans="1:11" x14ac:dyDescent="0.25">
      <c r="A227" s="325"/>
      <c r="B227" s="65" t="str">
        <f t="shared" si="38"/>
        <v xml:space="preserve">Y 2 </v>
      </c>
      <c r="C227" s="65">
        <f t="shared" si="37"/>
        <v>0.13</v>
      </c>
      <c r="D227" s="88">
        <f t="shared" si="39"/>
        <v>2.4</v>
      </c>
      <c r="E227" s="88">
        <v>2.3572000000000002</v>
      </c>
      <c r="F227" s="212">
        <f t="shared" si="27"/>
        <v>1.3478399999999999</v>
      </c>
      <c r="G227" s="212">
        <f t="shared" si="34"/>
        <v>0.70716000000000001</v>
      </c>
      <c r="H227" s="212">
        <f t="shared" si="35"/>
        <v>0.23572000000000004</v>
      </c>
      <c r="I227" s="230">
        <f t="shared" si="36"/>
        <v>0.47144000000000008</v>
      </c>
      <c r="J227" s="212">
        <f t="shared" si="28"/>
        <v>2.2907199999999999</v>
      </c>
      <c r="K227" s="42">
        <f t="shared" si="29"/>
        <v>0.47144000000000008</v>
      </c>
    </row>
    <row r="228" spans="1:11" x14ac:dyDescent="0.25">
      <c r="A228" s="325"/>
      <c r="B228" s="65" t="str">
        <f t="shared" si="38"/>
        <v xml:space="preserve">Y 3 </v>
      </c>
      <c r="C228" s="65">
        <f t="shared" si="37"/>
        <v>0.13</v>
      </c>
      <c r="D228" s="88">
        <f t="shared" si="39"/>
        <v>2.6</v>
      </c>
      <c r="E228" s="88">
        <v>2.4929999999999999</v>
      </c>
      <c r="F228" s="212">
        <f t="shared" si="27"/>
        <v>1.4601600000000001</v>
      </c>
      <c r="G228" s="212">
        <f t="shared" si="34"/>
        <v>0.7478999999999999</v>
      </c>
      <c r="H228" s="212">
        <f t="shared" si="35"/>
        <v>0.24929999999999999</v>
      </c>
      <c r="I228" s="230">
        <f t="shared" si="36"/>
        <v>0.49859999999999999</v>
      </c>
      <c r="J228" s="212">
        <f t="shared" si="28"/>
        <v>2.45736</v>
      </c>
      <c r="K228" s="42">
        <f t="shared" si="29"/>
        <v>0.49859999999999999</v>
      </c>
    </row>
    <row r="229" spans="1:11" x14ac:dyDescent="0.25">
      <c r="A229" s="325"/>
      <c r="B229" s="65" t="str">
        <f t="shared" si="38"/>
        <v>Y 4</v>
      </c>
      <c r="C229" s="65">
        <f t="shared" si="37"/>
        <v>0.13</v>
      </c>
      <c r="D229" s="88">
        <f t="shared" si="39"/>
        <v>2.6</v>
      </c>
      <c r="E229" s="88">
        <v>2.6932</v>
      </c>
      <c r="F229" s="212">
        <f t="shared" si="27"/>
        <v>1.4601600000000001</v>
      </c>
      <c r="G229" s="212">
        <f t="shared" si="34"/>
        <v>0.80796000000000001</v>
      </c>
      <c r="H229" s="212">
        <f t="shared" si="35"/>
        <v>0.26932</v>
      </c>
      <c r="I229" s="230">
        <f t="shared" si="36"/>
        <v>0.53864000000000001</v>
      </c>
      <c r="J229" s="212">
        <f t="shared" si="28"/>
        <v>2.5374400000000001</v>
      </c>
      <c r="K229" s="42">
        <f t="shared" si="29"/>
        <v>0.53864000000000001</v>
      </c>
    </row>
    <row r="230" spans="1:11" x14ac:dyDescent="0.25">
      <c r="A230" s="325"/>
      <c r="B230" s="65" t="str">
        <f t="shared" si="38"/>
        <v>Y 5</v>
      </c>
      <c r="C230" s="65">
        <f t="shared" si="37"/>
        <v>0.13</v>
      </c>
      <c r="D230" s="88">
        <f t="shared" si="39"/>
        <v>2.6</v>
      </c>
      <c r="E230" s="88">
        <v>0.7147</v>
      </c>
      <c r="F230" s="212">
        <f t="shared" si="27"/>
        <v>1.4601600000000001</v>
      </c>
      <c r="G230" s="212">
        <f t="shared" si="34"/>
        <v>0.21440999999999999</v>
      </c>
      <c r="H230" s="212">
        <f t="shared" si="35"/>
        <v>7.1470000000000006E-2</v>
      </c>
      <c r="I230" s="230">
        <f t="shared" si="36"/>
        <v>0.14294000000000001</v>
      </c>
      <c r="J230" s="212">
        <f t="shared" si="28"/>
        <v>1.74604</v>
      </c>
      <c r="K230" s="42">
        <f t="shared" si="29"/>
        <v>0.14294000000000001</v>
      </c>
    </row>
    <row r="231" spans="1:11" x14ac:dyDescent="0.25">
      <c r="A231" s="325"/>
      <c r="B231" s="65" t="str">
        <f t="shared" si="38"/>
        <v>Y 6</v>
      </c>
      <c r="C231" s="65">
        <f t="shared" si="37"/>
        <v>0.13</v>
      </c>
      <c r="D231" s="88">
        <f t="shared" si="39"/>
        <v>2.7</v>
      </c>
      <c r="E231" s="88">
        <v>2.8612000000000002</v>
      </c>
      <c r="F231" s="212">
        <f t="shared" si="27"/>
        <v>1.5163200000000001</v>
      </c>
      <c r="G231" s="212">
        <f t="shared" si="34"/>
        <v>0.85836000000000001</v>
      </c>
      <c r="H231" s="212">
        <f t="shared" si="35"/>
        <v>0.28612000000000004</v>
      </c>
      <c r="I231" s="230">
        <f t="shared" si="36"/>
        <v>0.57224000000000008</v>
      </c>
      <c r="J231" s="212">
        <f t="shared" si="28"/>
        <v>2.6608000000000001</v>
      </c>
      <c r="K231" s="42">
        <f t="shared" si="29"/>
        <v>0.57224000000000008</v>
      </c>
    </row>
    <row r="232" spans="1:11" x14ac:dyDescent="0.25">
      <c r="A232" s="325"/>
      <c r="B232" s="65" t="str">
        <f t="shared" si="38"/>
        <v>Y 7</v>
      </c>
      <c r="C232" s="65">
        <f t="shared" si="37"/>
        <v>0.13</v>
      </c>
      <c r="D232" s="88">
        <f t="shared" si="39"/>
        <v>2.7</v>
      </c>
      <c r="E232" s="88">
        <v>2.8612000000000002</v>
      </c>
      <c r="F232" s="212">
        <f t="shared" si="27"/>
        <v>1.5163200000000001</v>
      </c>
      <c r="G232" s="212">
        <f t="shared" si="34"/>
        <v>0.85836000000000001</v>
      </c>
      <c r="H232" s="212">
        <f t="shared" si="35"/>
        <v>0.28612000000000004</v>
      </c>
      <c r="I232" s="230">
        <f t="shared" si="36"/>
        <v>0.57224000000000008</v>
      </c>
      <c r="J232" s="212">
        <f t="shared" si="28"/>
        <v>2.6608000000000001</v>
      </c>
      <c r="K232" s="42">
        <f t="shared" si="29"/>
        <v>0.57224000000000008</v>
      </c>
    </row>
    <row r="233" spans="1:11" x14ac:dyDescent="0.25">
      <c r="A233" s="325"/>
      <c r="B233" s="65" t="str">
        <f t="shared" si="38"/>
        <v>Y 8</v>
      </c>
      <c r="C233" s="65">
        <f t="shared" si="37"/>
        <v>0.13</v>
      </c>
      <c r="D233" s="88">
        <f t="shared" si="39"/>
        <v>2.7</v>
      </c>
      <c r="E233" s="88">
        <v>2.8685999999999998</v>
      </c>
      <c r="F233" s="212">
        <f t="shared" si="27"/>
        <v>1.5163200000000001</v>
      </c>
      <c r="G233" s="212">
        <f t="shared" si="34"/>
        <v>0.8605799999999999</v>
      </c>
      <c r="H233" s="212">
        <f t="shared" si="35"/>
        <v>0.28686</v>
      </c>
      <c r="I233" s="230">
        <f t="shared" si="36"/>
        <v>0.57372000000000001</v>
      </c>
      <c r="J233" s="212">
        <f t="shared" si="28"/>
        <v>2.6637599999999999</v>
      </c>
      <c r="K233" s="42">
        <f t="shared" si="29"/>
        <v>0.57372000000000001</v>
      </c>
    </row>
    <row r="234" spans="1:11" x14ac:dyDescent="0.25">
      <c r="A234" s="325"/>
      <c r="B234" s="65" t="str">
        <f t="shared" si="38"/>
        <v>Y 9</v>
      </c>
      <c r="C234" s="65">
        <f t="shared" si="37"/>
        <v>0.13</v>
      </c>
      <c r="D234" s="88">
        <f t="shared" si="39"/>
        <v>2.7</v>
      </c>
      <c r="E234" s="88">
        <v>2.8685999999999998</v>
      </c>
      <c r="F234" s="212">
        <f t="shared" si="27"/>
        <v>1.5163200000000001</v>
      </c>
      <c r="G234" s="212">
        <f t="shared" si="34"/>
        <v>0.8605799999999999</v>
      </c>
      <c r="H234" s="212">
        <f t="shared" si="35"/>
        <v>0.28686</v>
      </c>
      <c r="I234" s="230">
        <f t="shared" si="36"/>
        <v>0.57372000000000001</v>
      </c>
      <c r="J234" s="212">
        <f t="shared" si="28"/>
        <v>2.6637599999999999</v>
      </c>
      <c r="K234" s="42">
        <f t="shared" si="29"/>
        <v>0.57372000000000001</v>
      </c>
    </row>
    <row r="235" spans="1:11" x14ac:dyDescent="0.25">
      <c r="A235" s="325"/>
      <c r="B235" s="65" t="str">
        <f t="shared" si="38"/>
        <v>Y 10</v>
      </c>
      <c r="C235" s="65">
        <f t="shared" si="37"/>
        <v>0.13</v>
      </c>
      <c r="D235" s="88">
        <f t="shared" si="39"/>
        <v>2.4</v>
      </c>
      <c r="E235" s="88">
        <v>2.2416</v>
      </c>
      <c r="F235" s="212">
        <f t="shared" si="27"/>
        <v>1.3478399999999999</v>
      </c>
      <c r="G235" s="212">
        <f t="shared" si="34"/>
        <v>0.67247999999999997</v>
      </c>
      <c r="H235" s="212">
        <f t="shared" si="35"/>
        <v>0.22416000000000003</v>
      </c>
      <c r="I235" s="230">
        <f t="shared" si="36"/>
        <v>0.44832000000000005</v>
      </c>
      <c r="J235" s="212">
        <f t="shared" si="28"/>
        <v>2.2444799999999998</v>
      </c>
      <c r="K235" s="42">
        <f t="shared" si="29"/>
        <v>0.44832000000000005</v>
      </c>
    </row>
    <row r="236" spans="1:11" x14ac:dyDescent="0.25">
      <c r="A236" s="325"/>
      <c r="B236" s="65" t="str">
        <f t="shared" si="38"/>
        <v>Y 11</v>
      </c>
      <c r="C236" s="65">
        <f t="shared" si="37"/>
        <v>0.13</v>
      </c>
      <c r="D236" s="88">
        <f t="shared" si="39"/>
        <v>2.6</v>
      </c>
      <c r="E236" s="88">
        <v>2.4990999999999999</v>
      </c>
      <c r="F236" s="212">
        <f t="shared" si="27"/>
        <v>1.4601600000000001</v>
      </c>
      <c r="G236" s="212">
        <f t="shared" si="34"/>
        <v>0.7497299999999999</v>
      </c>
      <c r="H236" s="212">
        <f t="shared" si="35"/>
        <v>0.24990999999999999</v>
      </c>
      <c r="I236" s="230">
        <f t="shared" si="36"/>
        <v>0.49981999999999999</v>
      </c>
      <c r="J236" s="212">
        <f t="shared" si="28"/>
        <v>2.4598</v>
      </c>
      <c r="K236" s="42">
        <f t="shared" si="29"/>
        <v>0.49981999999999999</v>
      </c>
    </row>
    <row r="237" spans="1:11" x14ac:dyDescent="0.25">
      <c r="A237" s="325"/>
      <c r="B237" s="65" t="str">
        <f t="shared" si="38"/>
        <v>Y 12</v>
      </c>
      <c r="C237" s="65">
        <f t="shared" si="37"/>
        <v>0.13</v>
      </c>
      <c r="D237" s="88">
        <f t="shared" si="39"/>
        <v>2.6</v>
      </c>
      <c r="E237" s="88">
        <v>2.7</v>
      </c>
      <c r="F237" s="212">
        <f t="shared" si="27"/>
        <v>1.4601600000000001</v>
      </c>
      <c r="G237" s="212">
        <f t="shared" si="34"/>
        <v>0.81</v>
      </c>
      <c r="H237" s="212">
        <f t="shared" si="35"/>
        <v>0.27</v>
      </c>
      <c r="I237" s="230">
        <f t="shared" si="36"/>
        <v>0.54</v>
      </c>
      <c r="J237" s="212">
        <f t="shared" si="28"/>
        <v>2.5401600000000002</v>
      </c>
      <c r="K237" s="42">
        <f t="shared" si="29"/>
        <v>0.54</v>
      </c>
    </row>
    <row r="238" spans="1:11" x14ac:dyDescent="0.25">
      <c r="A238" s="325"/>
      <c r="B238" s="65" t="str">
        <f t="shared" si="38"/>
        <v>Y 13</v>
      </c>
      <c r="C238" s="65">
        <f t="shared" si="37"/>
        <v>0.13</v>
      </c>
      <c r="D238" s="88">
        <f t="shared" si="39"/>
        <v>2.6</v>
      </c>
      <c r="E238" s="88">
        <v>2.4990999999999999</v>
      </c>
      <c r="F238" s="212">
        <f t="shared" si="27"/>
        <v>1.4601600000000001</v>
      </c>
      <c r="G238" s="212">
        <f t="shared" si="34"/>
        <v>0.7497299999999999</v>
      </c>
      <c r="H238" s="212">
        <f t="shared" si="35"/>
        <v>0.24990999999999999</v>
      </c>
      <c r="I238" s="230">
        <f t="shared" si="36"/>
        <v>0.49981999999999999</v>
      </c>
      <c r="J238" s="212">
        <f t="shared" si="28"/>
        <v>2.4598</v>
      </c>
      <c r="K238" s="42">
        <f t="shared" si="29"/>
        <v>0.49981999999999999</v>
      </c>
    </row>
    <row r="239" spans="1:11" x14ac:dyDescent="0.25">
      <c r="A239" s="325"/>
      <c r="B239" s="65" t="str">
        <f t="shared" si="38"/>
        <v>Y 14</v>
      </c>
      <c r="C239" s="65">
        <f t="shared" si="37"/>
        <v>0.13</v>
      </c>
      <c r="D239" s="88">
        <f t="shared" si="39"/>
        <v>2.4</v>
      </c>
      <c r="E239" s="88">
        <v>2.3631000000000002</v>
      </c>
      <c r="F239" s="212">
        <f t="shared" si="27"/>
        <v>1.3478399999999999</v>
      </c>
      <c r="G239" s="212">
        <f t="shared" si="34"/>
        <v>0.70893000000000006</v>
      </c>
      <c r="H239" s="212">
        <f t="shared" si="35"/>
        <v>0.23631000000000002</v>
      </c>
      <c r="I239" s="230">
        <f t="shared" si="36"/>
        <v>0.47262000000000004</v>
      </c>
      <c r="J239" s="212">
        <f t="shared" si="28"/>
        <v>2.2930800000000002</v>
      </c>
      <c r="K239" s="42">
        <f t="shared" si="29"/>
        <v>0.47262000000000004</v>
      </c>
    </row>
    <row r="240" spans="1:11" x14ac:dyDescent="0.25">
      <c r="A240" s="325"/>
      <c r="B240" s="65" t="str">
        <f t="shared" si="38"/>
        <v>Y 15</v>
      </c>
      <c r="C240" s="65">
        <f t="shared" si="37"/>
        <v>0.13</v>
      </c>
      <c r="D240" s="88">
        <f t="shared" si="39"/>
        <v>2.1</v>
      </c>
      <c r="E240" s="88">
        <v>1.8575999999999999</v>
      </c>
      <c r="F240" s="212">
        <f t="shared" si="27"/>
        <v>1.1793600000000002</v>
      </c>
      <c r="G240" s="212">
        <f t="shared" si="34"/>
        <v>0.55728</v>
      </c>
      <c r="H240" s="212">
        <f t="shared" si="35"/>
        <v>0.18576000000000001</v>
      </c>
      <c r="I240" s="230">
        <f t="shared" si="36"/>
        <v>0.37152000000000002</v>
      </c>
      <c r="J240" s="212">
        <f t="shared" si="28"/>
        <v>1.9224000000000001</v>
      </c>
      <c r="K240" s="42">
        <f t="shared" si="29"/>
        <v>0.37152000000000002</v>
      </c>
    </row>
    <row r="241" spans="1:11" x14ac:dyDescent="0.25">
      <c r="A241" s="325"/>
      <c r="B241" s="65" t="str">
        <f t="shared" si="38"/>
        <v>Y 16</v>
      </c>
      <c r="C241" s="65">
        <f t="shared" si="37"/>
        <v>0.13</v>
      </c>
      <c r="D241" s="88">
        <f t="shared" si="39"/>
        <v>2.1</v>
      </c>
      <c r="E241" s="88">
        <v>3.5308000000000002</v>
      </c>
      <c r="F241" s="212">
        <f t="shared" si="27"/>
        <v>1.1793600000000002</v>
      </c>
      <c r="G241" s="212">
        <f t="shared" si="34"/>
        <v>1.05924</v>
      </c>
      <c r="H241" s="212">
        <f t="shared" si="35"/>
        <v>0.35308000000000006</v>
      </c>
      <c r="I241" s="230">
        <f t="shared" si="36"/>
        <v>0.70616000000000012</v>
      </c>
      <c r="J241" s="212">
        <f t="shared" si="28"/>
        <v>2.5916800000000002</v>
      </c>
      <c r="K241" s="42">
        <f t="shared" si="29"/>
        <v>0.70616000000000012</v>
      </c>
    </row>
    <row r="242" spans="1:11" x14ac:dyDescent="0.25">
      <c r="A242" s="325"/>
      <c r="B242" s="65" t="str">
        <f t="shared" si="38"/>
        <v>Y 17</v>
      </c>
      <c r="C242" s="65">
        <f t="shared" si="37"/>
        <v>0.13</v>
      </c>
      <c r="D242" s="88">
        <f t="shared" si="39"/>
        <v>2.6</v>
      </c>
      <c r="E242" s="88">
        <v>5.1532999999999998</v>
      </c>
      <c r="F242" s="212">
        <f t="shared" si="27"/>
        <v>1.4601600000000001</v>
      </c>
      <c r="G242" s="212">
        <f t="shared" si="34"/>
        <v>1.54599</v>
      </c>
      <c r="H242" s="212">
        <f t="shared" si="35"/>
        <v>0.51532999999999995</v>
      </c>
      <c r="I242" s="230">
        <f t="shared" si="36"/>
        <v>1.0306599999999999</v>
      </c>
      <c r="J242" s="212">
        <f t="shared" si="28"/>
        <v>3.5214799999999999</v>
      </c>
      <c r="K242" s="42">
        <f t="shared" si="29"/>
        <v>1.0306599999999999</v>
      </c>
    </row>
    <row r="243" spans="1:11" x14ac:dyDescent="0.25">
      <c r="A243" s="326"/>
      <c r="B243" s="66" t="str">
        <f t="shared" si="38"/>
        <v>Y 18</v>
      </c>
      <c r="C243" s="66">
        <f t="shared" si="37"/>
        <v>0.13</v>
      </c>
      <c r="D243" s="89">
        <f t="shared" si="39"/>
        <v>2.7</v>
      </c>
      <c r="E243" s="89">
        <v>5.4778000000000002</v>
      </c>
      <c r="F243" s="220">
        <f t="shared" si="27"/>
        <v>1.5163200000000001</v>
      </c>
      <c r="G243" s="220">
        <f t="shared" si="34"/>
        <v>1.64334</v>
      </c>
      <c r="H243" s="220">
        <f>$C$48*E243</f>
        <v>0.54778000000000004</v>
      </c>
      <c r="I243" s="220">
        <f>E243*$C$46</f>
        <v>1.0955600000000001</v>
      </c>
      <c r="J243" s="220">
        <f t="shared" si="28"/>
        <v>3.7074400000000001</v>
      </c>
      <c r="K243" s="46">
        <f t="shared" si="29"/>
        <v>1.0955600000000001</v>
      </c>
    </row>
    <row r="244" spans="1:11" x14ac:dyDescent="0.25">
      <c r="A244" s="324" t="s">
        <v>453</v>
      </c>
      <c r="B244" s="64" t="str">
        <f>V85</f>
        <v xml:space="preserve">X 1 </v>
      </c>
      <c r="C244" s="64">
        <f>$D$111</f>
        <v>0.13</v>
      </c>
      <c r="D244" s="87">
        <f>W85</f>
        <v>2.2000000000000002</v>
      </c>
      <c r="E244" s="87">
        <v>4.0182000000000002</v>
      </c>
      <c r="F244" s="235">
        <f t="shared" ref="F244:F271" si="40">$C$44*C244*D244*$D$13</f>
        <v>1.23552</v>
      </c>
      <c r="G244" s="235">
        <f>$C$45*E244</f>
        <v>1.20546</v>
      </c>
      <c r="H244" s="235">
        <f>$C$48*E244</f>
        <v>0.40182000000000007</v>
      </c>
      <c r="I244" s="235">
        <f>E244*$D$47</f>
        <v>0.40182000000000007</v>
      </c>
      <c r="J244" s="235">
        <f t="shared" ref="J244:J271" si="41">SUM(F244:H244)</f>
        <v>2.8427999999999995</v>
      </c>
      <c r="K244" s="39">
        <f t="shared" ref="K244:K271" si="42">I244</f>
        <v>0.40182000000000007</v>
      </c>
    </row>
    <row r="245" spans="1:11" x14ac:dyDescent="0.25">
      <c r="A245" s="325"/>
      <c r="B245" s="65" t="str">
        <f>V86</f>
        <v xml:space="preserve">X 2 </v>
      </c>
      <c r="C245" s="65">
        <f t="shared" ref="C245:C271" si="43">$D$111</f>
        <v>0.13</v>
      </c>
      <c r="D245" s="88">
        <f>W86</f>
        <v>2.2000000000000002</v>
      </c>
      <c r="E245" s="88">
        <v>3.2881</v>
      </c>
      <c r="F245" s="230">
        <f t="shared" si="40"/>
        <v>1.23552</v>
      </c>
      <c r="G245" s="230">
        <f t="shared" ref="G245:G271" si="44">$C$45*E245</f>
        <v>0.98642999999999992</v>
      </c>
      <c r="H245" s="230">
        <f>$C$48*E245</f>
        <v>0.32881000000000005</v>
      </c>
      <c r="I245" s="230">
        <f t="shared" ref="I245:I271" si="45">E245*$D$47</f>
        <v>0.32881000000000005</v>
      </c>
      <c r="J245" s="230">
        <f t="shared" si="41"/>
        <v>2.5507599999999995</v>
      </c>
      <c r="K245" s="42">
        <f t="shared" si="42"/>
        <v>0.32881000000000005</v>
      </c>
    </row>
    <row r="246" spans="1:11" x14ac:dyDescent="0.25">
      <c r="A246" s="325"/>
      <c r="B246" s="65" t="str">
        <f t="shared" ref="B246:B252" si="46">V87</f>
        <v xml:space="preserve">X 3 </v>
      </c>
      <c r="C246" s="65">
        <f t="shared" si="43"/>
        <v>0.13</v>
      </c>
      <c r="D246" s="88">
        <f t="shared" ref="D246:D253" si="47">W87</f>
        <v>2.2000000000000002</v>
      </c>
      <c r="E246" s="88">
        <v>1.3069999999999999</v>
      </c>
      <c r="F246" s="230">
        <f t="shared" si="40"/>
        <v>1.23552</v>
      </c>
      <c r="G246" s="230">
        <f t="shared" si="44"/>
        <v>0.39209999999999995</v>
      </c>
      <c r="H246" s="230">
        <f t="shared" ref="H246:H270" si="48">$C$48*E246</f>
        <v>0.13070000000000001</v>
      </c>
      <c r="I246" s="230">
        <f t="shared" si="45"/>
        <v>0.13070000000000001</v>
      </c>
      <c r="J246" s="230">
        <f t="shared" si="41"/>
        <v>1.7583199999999999</v>
      </c>
      <c r="K246" s="42">
        <f t="shared" si="42"/>
        <v>0.13070000000000001</v>
      </c>
    </row>
    <row r="247" spans="1:11" x14ac:dyDescent="0.25">
      <c r="A247" s="325"/>
      <c r="B247" s="65" t="str">
        <f t="shared" si="46"/>
        <v>X 4</v>
      </c>
      <c r="C247" s="65">
        <f t="shared" si="43"/>
        <v>0.13</v>
      </c>
      <c r="D247" s="88">
        <f t="shared" si="47"/>
        <v>2.2000000000000002</v>
      </c>
      <c r="E247" s="88">
        <v>1.9</v>
      </c>
      <c r="F247" s="230">
        <f t="shared" si="40"/>
        <v>1.23552</v>
      </c>
      <c r="G247" s="230">
        <f t="shared" si="44"/>
        <v>0.56999999999999995</v>
      </c>
      <c r="H247" s="230">
        <f t="shared" si="48"/>
        <v>0.19</v>
      </c>
      <c r="I247" s="230">
        <f t="shared" si="45"/>
        <v>0.19</v>
      </c>
      <c r="J247" s="230">
        <f t="shared" si="41"/>
        <v>1.99552</v>
      </c>
      <c r="K247" s="42">
        <f t="shared" si="42"/>
        <v>0.19</v>
      </c>
    </row>
    <row r="248" spans="1:11" x14ac:dyDescent="0.25">
      <c r="A248" s="325"/>
      <c r="B248" s="65" t="str">
        <f t="shared" si="46"/>
        <v>X 5</v>
      </c>
      <c r="C248" s="65">
        <f t="shared" si="43"/>
        <v>0.13</v>
      </c>
      <c r="D248" s="88">
        <f t="shared" si="47"/>
        <v>2.1749999999999998</v>
      </c>
      <c r="E248" s="88">
        <v>1.3691</v>
      </c>
      <c r="F248" s="230">
        <f t="shared" si="40"/>
        <v>1.2214799999999999</v>
      </c>
      <c r="G248" s="230">
        <f t="shared" si="44"/>
        <v>0.41072999999999998</v>
      </c>
      <c r="H248" s="230">
        <f t="shared" si="48"/>
        <v>0.13691</v>
      </c>
      <c r="I248" s="230">
        <f t="shared" si="45"/>
        <v>0.13691</v>
      </c>
      <c r="J248" s="230">
        <f t="shared" si="41"/>
        <v>1.76912</v>
      </c>
      <c r="K248" s="42">
        <f t="shared" si="42"/>
        <v>0.13691</v>
      </c>
    </row>
    <row r="249" spans="1:11" x14ac:dyDescent="0.25">
      <c r="A249" s="325"/>
      <c r="B249" s="65" t="str">
        <f t="shared" si="46"/>
        <v>X 6</v>
      </c>
      <c r="C249" s="65">
        <f t="shared" si="43"/>
        <v>0.13</v>
      </c>
      <c r="D249" s="88">
        <f t="shared" si="47"/>
        <v>3.1</v>
      </c>
      <c r="E249" s="88">
        <v>2.6221999999999999</v>
      </c>
      <c r="F249" s="230">
        <f t="shared" si="40"/>
        <v>1.7409600000000001</v>
      </c>
      <c r="G249" s="230">
        <f t="shared" si="44"/>
        <v>0.78665999999999991</v>
      </c>
      <c r="H249" s="230">
        <f t="shared" si="48"/>
        <v>0.26222000000000001</v>
      </c>
      <c r="I249" s="230">
        <f t="shared" si="45"/>
        <v>0.26222000000000001</v>
      </c>
      <c r="J249" s="230">
        <f t="shared" si="41"/>
        <v>2.7898399999999999</v>
      </c>
      <c r="K249" s="42">
        <f t="shared" si="42"/>
        <v>0.26222000000000001</v>
      </c>
    </row>
    <row r="250" spans="1:11" x14ac:dyDescent="0.25">
      <c r="A250" s="325"/>
      <c r="B250" s="65" t="str">
        <f t="shared" si="46"/>
        <v>X 7</v>
      </c>
      <c r="C250" s="65">
        <f t="shared" si="43"/>
        <v>0.13</v>
      </c>
      <c r="D250" s="88">
        <f t="shared" si="47"/>
        <v>2.2250000000000001</v>
      </c>
      <c r="E250" s="88">
        <v>1.4158999999999999</v>
      </c>
      <c r="F250" s="230">
        <f t="shared" si="40"/>
        <v>1.24956</v>
      </c>
      <c r="G250" s="230">
        <f t="shared" si="44"/>
        <v>0.42476999999999998</v>
      </c>
      <c r="H250" s="230">
        <f t="shared" si="48"/>
        <v>0.14158999999999999</v>
      </c>
      <c r="I250" s="230">
        <f t="shared" si="45"/>
        <v>0.14158999999999999</v>
      </c>
      <c r="J250" s="230">
        <f t="shared" si="41"/>
        <v>1.8159199999999998</v>
      </c>
      <c r="K250" s="42">
        <f t="shared" si="42"/>
        <v>0.14158999999999999</v>
      </c>
    </row>
    <row r="251" spans="1:11" x14ac:dyDescent="0.25">
      <c r="A251" s="325"/>
      <c r="B251" s="65" t="str">
        <f t="shared" si="46"/>
        <v>X 8</v>
      </c>
      <c r="C251" s="65">
        <f t="shared" si="43"/>
        <v>0.13</v>
      </c>
      <c r="D251" s="88">
        <f t="shared" si="47"/>
        <v>2.2250000000000001</v>
      </c>
      <c r="E251" s="88">
        <v>3.9424000000000001</v>
      </c>
      <c r="F251" s="230">
        <f t="shared" si="40"/>
        <v>1.24956</v>
      </c>
      <c r="G251" s="230">
        <f t="shared" si="44"/>
        <v>1.18272</v>
      </c>
      <c r="H251" s="230">
        <f t="shared" si="48"/>
        <v>0.39424000000000003</v>
      </c>
      <c r="I251" s="230">
        <f t="shared" si="45"/>
        <v>0.39424000000000003</v>
      </c>
      <c r="J251" s="230">
        <f t="shared" si="41"/>
        <v>2.8265199999999999</v>
      </c>
      <c r="K251" s="42">
        <f t="shared" si="42"/>
        <v>0.39424000000000003</v>
      </c>
    </row>
    <row r="252" spans="1:11" x14ac:dyDescent="0.25">
      <c r="A252" s="325"/>
      <c r="B252" s="65" t="str">
        <f t="shared" si="46"/>
        <v>X 9</v>
      </c>
      <c r="C252" s="65">
        <f t="shared" si="43"/>
        <v>0.13</v>
      </c>
      <c r="D252" s="88">
        <f t="shared" si="47"/>
        <v>2.2250000000000001</v>
      </c>
      <c r="E252" s="88">
        <v>4.0659000000000001</v>
      </c>
      <c r="F252" s="230">
        <f t="shared" si="40"/>
        <v>1.24956</v>
      </c>
      <c r="G252" s="230">
        <f t="shared" si="44"/>
        <v>1.21977</v>
      </c>
      <c r="H252" s="230">
        <f t="shared" si="48"/>
        <v>0.40659000000000001</v>
      </c>
      <c r="I252" s="230">
        <f t="shared" si="45"/>
        <v>0.40659000000000001</v>
      </c>
      <c r="J252" s="230">
        <f t="shared" si="41"/>
        <v>2.8759200000000003</v>
      </c>
      <c r="K252" s="42">
        <f t="shared" si="42"/>
        <v>0.40659000000000001</v>
      </c>
    </row>
    <row r="253" spans="1:11" x14ac:dyDescent="0.25">
      <c r="A253" s="325"/>
      <c r="B253" s="65" t="str">
        <f>V94</f>
        <v>X 10</v>
      </c>
      <c r="C253" s="65">
        <f t="shared" si="43"/>
        <v>0.13</v>
      </c>
      <c r="D253" s="88">
        <f t="shared" si="47"/>
        <v>2.2250000000000001</v>
      </c>
      <c r="E253" s="88">
        <v>4.0659000000000001</v>
      </c>
      <c r="F253" s="230">
        <f t="shared" si="40"/>
        <v>1.24956</v>
      </c>
      <c r="G253" s="230">
        <f t="shared" si="44"/>
        <v>1.21977</v>
      </c>
      <c r="H253" s="230">
        <f t="shared" si="48"/>
        <v>0.40659000000000001</v>
      </c>
      <c r="I253" s="230">
        <f t="shared" si="45"/>
        <v>0.40659000000000001</v>
      </c>
      <c r="J253" s="230">
        <f t="shared" si="41"/>
        <v>2.8759200000000003</v>
      </c>
      <c r="K253" s="42">
        <f t="shared" si="42"/>
        <v>0.40659000000000001</v>
      </c>
    </row>
    <row r="254" spans="1:11" x14ac:dyDescent="0.25">
      <c r="A254" s="325"/>
      <c r="B254" s="65" t="str">
        <f>S85</f>
        <v xml:space="preserve">Y 1 </v>
      </c>
      <c r="C254" s="65">
        <f t="shared" si="43"/>
        <v>0.13</v>
      </c>
      <c r="D254" s="88">
        <f>T85</f>
        <v>2.1</v>
      </c>
      <c r="E254" s="88">
        <v>1.8532</v>
      </c>
      <c r="F254" s="230">
        <f t="shared" si="40"/>
        <v>1.1793600000000002</v>
      </c>
      <c r="G254" s="230">
        <f t="shared" si="44"/>
        <v>0.55596000000000001</v>
      </c>
      <c r="H254" s="230">
        <f t="shared" si="48"/>
        <v>0.18532000000000001</v>
      </c>
      <c r="I254" s="230">
        <f t="shared" si="45"/>
        <v>0.18532000000000001</v>
      </c>
      <c r="J254" s="230">
        <f t="shared" si="41"/>
        <v>1.9206400000000001</v>
      </c>
      <c r="K254" s="42">
        <f t="shared" si="42"/>
        <v>0.18532000000000001</v>
      </c>
    </row>
    <row r="255" spans="1:11" x14ac:dyDescent="0.25">
      <c r="A255" s="325"/>
      <c r="B255" s="65" t="str">
        <f t="shared" ref="B255:B270" si="49">S86</f>
        <v xml:space="preserve">Y 2 </v>
      </c>
      <c r="C255" s="65">
        <f t="shared" si="43"/>
        <v>0.13</v>
      </c>
      <c r="D255" s="88">
        <f t="shared" ref="D255:D270" si="50">T86</f>
        <v>2.4</v>
      </c>
      <c r="E255" s="88">
        <v>2.3572000000000002</v>
      </c>
      <c r="F255" s="230">
        <f t="shared" si="40"/>
        <v>1.3478399999999999</v>
      </c>
      <c r="G255" s="230">
        <f t="shared" si="44"/>
        <v>0.70716000000000001</v>
      </c>
      <c r="H255" s="230">
        <f t="shared" si="48"/>
        <v>0.23572000000000004</v>
      </c>
      <c r="I255" s="230">
        <f t="shared" si="45"/>
        <v>0.23572000000000004</v>
      </c>
      <c r="J255" s="230">
        <f t="shared" si="41"/>
        <v>2.2907199999999999</v>
      </c>
      <c r="K255" s="42">
        <f t="shared" si="42"/>
        <v>0.23572000000000004</v>
      </c>
    </row>
    <row r="256" spans="1:11" x14ac:dyDescent="0.25">
      <c r="A256" s="325"/>
      <c r="B256" s="65" t="str">
        <f t="shared" si="49"/>
        <v xml:space="preserve">Y 3 </v>
      </c>
      <c r="C256" s="65">
        <f t="shared" si="43"/>
        <v>0.13</v>
      </c>
      <c r="D256" s="88">
        <f t="shared" si="50"/>
        <v>2.6</v>
      </c>
      <c r="E256" s="88">
        <v>2.4929999999999999</v>
      </c>
      <c r="F256" s="230">
        <f t="shared" si="40"/>
        <v>1.4601600000000001</v>
      </c>
      <c r="G256" s="230">
        <f t="shared" si="44"/>
        <v>0.7478999999999999</v>
      </c>
      <c r="H256" s="230">
        <f t="shared" si="48"/>
        <v>0.24929999999999999</v>
      </c>
      <c r="I256" s="230">
        <f t="shared" si="45"/>
        <v>0.24929999999999999</v>
      </c>
      <c r="J256" s="230">
        <f t="shared" si="41"/>
        <v>2.45736</v>
      </c>
      <c r="K256" s="42">
        <f t="shared" si="42"/>
        <v>0.24929999999999999</v>
      </c>
    </row>
    <row r="257" spans="1:11" x14ac:dyDescent="0.25">
      <c r="A257" s="325"/>
      <c r="B257" s="65" t="str">
        <f t="shared" si="49"/>
        <v>Y 4</v>
      </c>
      <c r="C257" s="65">
        <f t="shared" si="43"/>
        <v>0.13</v>
      </c>
      <c r="D257" s="88">
        <f t="shared" si="50"/>
        <v>2.6</v>
      </c>
      <c r="E257" s="88">
        <v>2.6932</v>
      </c>
      <c r="F257" s="230">
        <f t="shared" si="40"/>
        <v>1.4601600000000001</v>
      </c>
      <c r="G257" s="230">
        <f t="shared" si="44"/>
        <v>0.80796000000000001</v>
      </c>
      <c r="H257" s="230">
        <f t="shared" si="48"/>
        <v>0.26932</v>
      </c>
      <c r="I257" s="230">
        <f t="shared" si="45"/>
        <v>0.26932</v>
      </c>
      <c r="J257" s="230">
        <f t="shared" si="41"/>
        <v>2.5374400000000001</v>
      </c>
      <c r="K257" s="42">
        <f t="shared" si="42"/>
        <v>0.26932</v>
      </c>
    </row>
    <row r="258" spans="1:11" x14ac:dyDescent="0.25">
      <c r="A258" s="325"/>
      <c r="B258" s="65" t="str">
        <f t="shared" si="49"/>
        <v>Y 5</v>
      </c>
      <c r="C258" s="65">
        <f t="shared" si="43"/>
        <v>0.13</v>
      </c>
      <c r="D258" s="88">
        <f t="shared" si="50"/>
        <v>2.6</v>
      </c>
      <c r="E258" s="88">
        <v>0.7147</v>
      </c>
      <c r="F258" s="230">
        <f t="shared" si="40"/>
        <v>1.4601600000000001</v>
      </c>
      <c r="G258" s="230">
        <f t="shared" si="44"/>
        <v>0.21440999999999999</v>
      </c>
      <c r="H258" s="230">
        <f t="shared" si="48"/>
        <v>7.1470000000000006E-2</v>
      </c>
      <c r="I258" s="230">
        <f t="shared" si="45"/>
        <v>7.1470000000000006E-2</v>
      </c>
      <c r="J258" s="230">
        <f t="shared" si="41"/>
        <v>1.74604</v>
      </c>
      <c r="K258" s="42">
        <f t="shared" si="42"/>
        <v>7.1470000000000006E-2</v>
      </c>
    </row>
    <row r="259" spans="1:11" x14ac:dyDescent="0.25">
      <c r="A259" s="325"/>
      <c r="B259" s="65" t="str">
        <f t="shared" si="49"/>
        <v>Y 6</v>
      </c>
      <c r="C259" s="65">
        <f t="shared" si="43"/>
        <v>0.13</v>
      </c>
      <c r="D259" s="88">
        <f t="shared" si="50"/>
        <v>2.7</v>
      </c>
      <c r="E259" s="88">
        <v>2.8612000000000002</v>
      </c>
      <c r="F259" s="230">
        <f t="shared" si="40"/>
        <v>1.5163200000000001</v>
      </c>
      <c r="G259" s="230">
        <f t="shared" si="44"/>
        <v>0.85836000000000001</v>
      </c>
      <c r="H259" s="230">
        <f t="shared" si="48"/>
        <v>0.28612000000000004</v>
      </c>
      <c r="I259" s="230">
        <f t="shared" si="45"/>
        <v>0.28612000000000004</v>
      </c>
      <c r="J259" s="230">
        <f t="shared" si="41"/>
        <v>2.6608000000000001</v>
      </c>
      <c r="K259" s="42">
        <f t="shared" si="42"/>
        <v>0.28612000000000004</v>
      </c>
    </row>
    <row r="260" spans="1:11" x14ac:dyDescent="0.25">
      <c r="A260" s="325"/>
      <c r="B260" s="65" t="str">
        <f t="shared" si="49"/>
        <v>Y 7</v>
      </c>
      <c r="C260" s="65">
        <f t="shared" si="43"/>
        <v>0.13</v>
      </c>
      <c r="D260" s="88">
        <f t="shared" si="50"/>
        <v>2.7</v>
      </c>
      <c r="E260" s="88">
        <v>2.8612000000000002</v>
      </c>
      <c r="F260" s="230">
        <f t="shared" si="40"/>
        <v>1.5163200000000001</v>
      </c>
      <c r="G260" s="230">
        <f t="shared" si="44"/>
        <v>0.85836000000000001</v>
      </c>
      <c r="H260" s="230">
        <f t="shared" si="48"/>
        <v>0.28612000000000004</v>
      </c>
      <c r="I260" s="230">
        <f t="shared" si="45"/>
        <v>0.28612000000000004</v>
      </c>
      <c r="J260" s="230">
        <f t="shared" si="41"/>
        <v>2.6608000000000001</v>
      </c>
      <c r="K260" s="42">
        <f t="shared" si="42"/>
        <v>0.28612000000000004</v>
      </c>
    </row>
    <row r="261" spans="1:11" x14ac:dyDescent="0.25">
      <c r="A261" s="325"/>
      <c r="B261" s="65" t="str">
        <f t="shared" si="49"/>
        <v>Y 8</v>
      </c>
      <c r="C261" s="65">
        <f t="shared" si="43"/>
        <v>0.13</v>
      </c>
      <c r="D261" s="88">
        <f t="shared" si="50"/>
        <v>2.7</v>
      </c>
      <c r="E261" s="88">
        <v>2.8685999999999998</v>
      </c>
      <c r="F261" s="230">
        <f t="shared" si="40"/>
        <v>1.5163200000000001</v>
      </c>
      <c r="G261" s="230">
        <f t="shared" si="44"/>
        <v>0.8605799999999999</v>
      </c>
      <c r="H261" s="230">
        <f t="shared" si="48"/>
        <v>0.28686</v>
      </c>
      <c r="I261" s="230">
        <f t="shared" si="45"/>
        <v>0.28686</v>
      </c>
      <c r="J261" s="230">
        <f t="shared" si="41"/>
        <v>2.6637599999999999</v>
      </c>
      <c r="K261" s="42">
        <f t="shared" si="42"/>
        <v>0.28686</v>
      </c>
    </row>
    <row r="262" spans="1:11" x14ac:dyDescent="0.25">
      <c r="A262" s="325"/>
      <c r="B262" s="65" t="str">
        <f t="shared" si="49"/>
        <v>Y 9</v>
      </c>
      <c r="C262" s="65">
        <f t="shared" si="43"/>
        <v>0.13</v>
      </c>
      <c r="D262" s="88">
        <f t="shared" si="50"/>
        <v>2.7</v>
      </c>
      <c r="E262" s="88">
        <v>2.8685999999999998</v>
      </c>
      <c r="F262" s="230">
        <f t="shared" si="40"/>
        <v>1.5163200000000001</v>
      </c>
      <c r="G262" s="230">
        <f t="shared" si="44"/>
        <v>0.8605799999999999</v>
      </c>
      <c r="H262" s="230">
        <f t="shared" si="48"/>
        <v>0.28686</v>
      </c>
      <c r="I262" s="230">
        <f t="shared" si="45"/>
        <v>0.28686</v>
      </c>
      <c r="J262" s="230">
        <f t="shared" si="41"/>
        <v>2.6637599999999999</v>
      </c>
      <c r="K262" s="42">
        <f t="shared" si="42"/>
        <v>0.28686</v>
      </c>
    </row>
    <row r="263" spans="1:11" x14ac:dyDescent="0.25">
      <c r="A263" s="325"/>
      <c r="B263" s="65" t="str">
        <f t="shared" si="49"/>
        <v>Y 10</v>
      </c>
      <c r="C263" s="65">
        <f t="shared" si="43"/>
        <v>0.13</v>
      </c>
      <c r="D263" s="88">
        <f t="shared" si="50"/>
        <v>2.4</v>
      </c>
      <c r="E263" s="88">
        <v>2.2416</v>
      </c>
      <c r="F263" s="230">
        <f t="shared" si="40"/>
        <v>1.3478399999999999</v>
      </c>
      <c r="G263" s="230">
        <f t="shared" si="44"/>
        <v>0.67247999999999997</v>
      </c>
      <c r="H263" s="230">
        <f t="shared" si="48"/>
        <v>0.22416000000000003</v>
      </c>
      <c r="I263" s="230">
        <f t="shared" si="45"/>
        <v>0.22416000000000003</v>
      </c>
      <c r="J263" s="230">
        <f t="shared" si="41"/>
        <v>2.2444799999999998</v>
      </c>
      <c r="K263" s="42">
        <f t="shared" si="42"/>
        <v>0.22416000000000003</v>
      </c>
    </row>
    <row r="264" spans="1:11" x14ac:dyDescent="0.25">
      <c r="A264" s="325"/>
      <c r="B264" s="65" t="str">
        <f t="shared" si="49"/>
        <v>Y 11</v>
      </c>
      <c r="C264" s="65">
        <f t="shared" si="43"/>
        <v>0.13</v>
      </c>
      <c r="D264" s="88">
        <f t="shared" si="50"/>
        <v>2.6</v>
      </c>
      <c r="E264" s="88">
        <v>2.4990999999999999</v>
      </c>
      <c r="F264" s="230">
        <f t="shared" si="40"/>
        <v>1.4601600000000001</v>
      </c>
      <c r="G264" s="230">
        <f t="shared" si="44"/>
        <v>0.7497299999999999</v>
      </c>
      <c r="H264" s="230">
        <f t="shared" si="48"/>
        <v>0.24990999999999999</v>
      </c>
      <c r="I264" s="230">
        <f t="shared" si="45"/>
        <v>0.24990999999999999</v>
      </c>
      <c r="J264" s="230">
        <f t="shared" si="41"/>
        <v>2.4598</v>
      </c>
      <c r="K264" s="42">
        <f t="shared" si="42"/>
        <v>0.24990999999999999</v>
      </c>
    </row>
    <row r="265" spans="1:11" x14ac:dyDescent="0.25">
      <c r="A265" s="325"/>
      <c r="B265" s="65" t="str">
        <f t="shared" si="49"/>
        <v>Y 12</v>
      </c>
      <c r="C265" s="65">
        <f t="shared" si="43"/>
        <v>0.13</v>
      </c>
      <c r="D265" s="88">
        <f t="shared" si="50"/>
        <v>2.6</v>
      </c>
      <c r="E265" s="88">
        <v>2.7</v>
      </c>
      <c r="F265" s="230">
        <f t="shared" si="40"/>
        <v>1.4601600000000001</v>
      </c>
      <c r="G265" s="230">
        <f t="shared" si="44"/>
        <v>0.81</v>
      </c>
      <c r="H265" s="230">
        <f t="shared" si="48"/>
        <v>0.27</v>
      </c>
      <c r="I265" s="230">
        <f t="shared" si="45"/>
        <v>0.27</v>
      </c>
      <c r="J265" s="230">
        <f t="shared" si="41"/>
        <v>2.5401600000000002</v>
      </c>
      <c r="K265" s="42">
        <f t="shared" si="42"/>
        <v>0.27</v>
      </c>
    </row>
    <row r="266" spans="1:11" x14ac:dyDescent="0.25">
      <c r="A266" s="325"/>
      <c r="B266" s="65" t="str">
        <f t="shared" si="49"/>
        <v>Y 13</v>
      </c>
      <c r="C266" s="65">
        <f t="shared" si="43"/>
        <v>0.13</v>
      </c>
      <c r="D266" s="88">
        <f t="shared" si="50"/>
        <v>2.6</v>
      </c>
      <c r="E266" s="88">
        <v>2.4990999999999999</v>
      </c>
      <c r="F266" s="230">
        <f t="shared" si="40"/>
        <v>1.4601600000000001</v>
      </c>
      <c r="G266" s="230">
        <f t="shared" si="44"/>
        <v>0.7497299999999999</v>
      </c>
      <c r="H266" s="230">
        <f t="shared" si="48"/>
        <v>0.24990999999999999</v>
      </c>
      <c r="I266" s="230">
        <f t="shared" si="45"/>
        <v>0.24990999999999999</v>
      </c>
      <c r="J266" s="230">
        <f t="shared" si="41"/>
        <v>2.4598</v>
      </c>
      <c r="K266" s="42">
        <f t="shared" si="42"/>
        <v>0.24990999999999999</v>
      </c>
    </row>
    <row r="267" spans="1:11" x14ac:dyDescent="0.25">
      <c r="A267" s="325"/>
      <c r="B267" s="65" t="str">
        <f t="shared" si="49"/>
        <v>Y 14</v>
      </c>
      <c r="C267" s="65">
        <f t="shared" si="43"/>
        <v>0.13</v>
      </c>
      <c r="D267" s="88">
        <f t="shared" si="50"/>
        <v>2.4</v>
      </c>
      <c r="E267" s="88">
        <v>2.3631000000000002</v>
      </c>
      <c r="F267" s="230">
        <f t="shared" si="40"/>
        <v>1.3478399999999999</v>
      </c>
      <c r="G267" s="230">
        <f t="shared" si="44"/>
        <v>0.70893000000000006</v>
      </c>
      <c r="H267" s="230">
        <f t="shared" si="48"/>
        <v>0.23631000000000002</v>
      </c>
      <c r="I267" s="230">
        <f t="shared" si="45"/>
        <v>0.23631000000000002</v>
      </c>
      <c r="J267" s="230">
        <f t="shared" si="41"/>
        <v>2.2930800000000002</v>
      </c>
      <c r="K267" s="42">
        <f t="shared" si="42"/>
        <v>0.23631000000000002</v>
      </c>
    </row>
    <row r="268" spans="1:11" x14ac:dyDescent="0.25">
      <c r="A268" s="325"/>
      <c r="B268" s="65" t="str">
        <f t="shared" si="49"/>
        <v>Y 15</v>
      </c>
      <c r="C268" s="65">
        <f t="shared" si="43"/>
        <v>0.13</v>
      </c>
      <c r="D268" s="88">
        <f t="shared" si="50"/>
        <v>2.1</v>
      </c>
      <c r="E268" s="88">
        <v>1.8575999999999999</v>
      </c>
      <c r="F268" s="230">
        <f t="shared" si="40"/>
        <v>1.1793600000000002</v>
      </c>
      <c r="G268" s="230">
        <f t="shared" si="44"/>
        <v>0.55728</v>
      </c>
      <c r="H268" s="230">
        <f t="shared" si="48"/>
        <v>0.18576000000000001</v>
      </c>
      <c r="I268" s="230">
        <f t="shared" si="45"/>
        <v>0.18576000000000001</v>
      </c>
      <c r="J268" s="230">
        <f t="shared" si="41"/>
        <v>1.9224000000000001</v>
      </c>
      <c r="K268" s="42">
        <f t="shared" si="42"/>
        <v>0.18576000000000001</v>
      </c>
    </row>
    <row r="269" spans="1:11" x14ac:dyDescent="0.25">
      <c r="A269" s="325"/>
      <c r="B269" s="65" t="str">
        <f t="shared" si="49"/>
        <v>Y 16</v>
      </c>
      <c r="C269" s="65">
        <f t="shared" si="43"/>
        <v>0.13</v>
      </c>
      <c r="D269" s="88">
        <f t="shared" si="50"/>
        <v>2.1</v>
      </c>
      <c r="E269" s="88">
        <v>3.5308000000000002</v>
      </c>
      <c r="F269" s="230">
        <f t="shared" si="40"/>
        <v>1.1793600000000002</v>
      </c>
      <c r="G269" s="230">
        <f t="shared" si="44"/>
        <v>1.05924</v>
      </c>
      <c r="H269" s="230">
        <f t="shared" si="48"/>
        <v>0.35308000000000006</v>
      </c>
      <c r="I269" s="230">
        <f t="shared" si="45"/>
        <v>0.35308000000000006</v>
      </c>
      <c r="J269" s="230">
        <f t="shared" si="41"/>
        <v>2.5916800000000002</v>
      </c>
      <c r="K269" s="42">
        <f t="shared" si="42"/>
        <v>0.35308000000000006</v>
      </c>
    </row>
    <row r="270" spans="1:11" x14ac:dyDescent="0.25">
      <c r="A270" s="325"/>
      <c r="B270" s="65" t="str">
        <f t="shared" si="49"/>
        <v>Y 17</v>
      </c>
      <c r="C270" s="65">
        <f t="shared" si="43"/>
        <v>0.13</v>
      </c>
      <c r="D270" s="88">
        <f t="shared" si="50"/>
        <v>2.6</v>
      </c>
      <c r="E270" s="88">
        <v>5.1532999999999998</v>
      </c>
      <c r="F270" s="230">
        <f t="shared" si="40"/>
        <v>1.4601600000000001</v>
      </c>
      <c r="G270" s="230">
        <f t="shared" si="44"/>
        <v>1.54599</v>
      </c>
      <c r="H270" s="230">
        <f t="shared" si="48"/>
        <v>0.51532999999999995</v>
      </c>
      <c r="I270" s="230">
        <f t="shared" si="45"/>
        <v>0.51532999999999995</v>
      </c>
      <c r="J270" s="230">
        <f t="shared" si="41"/>
        <v>3.5214799999999999</v>
      </c>
      <c r="K270" s="42">
        <f t="shared" si="42"/>
        <v>0.51532999999999995</v>
      </c>
    </row>
    <row r="271" spans="1:11" x14ac:dyDescent="0.25">
      <c r="A271" s="326"/>
      <c r="B271" s="66" t="str">
        <f>S102</f>
        <v>Y 18</v>
      </c>
      <c r="C271" s="66">
        <f t="shared" si="43"/>
        <v>0.13</v>
      </c>
      <c r="D271" s="89">
        <f>T102</f>
        <v>2.7</v>
      </c>
      <c r="E271" s="89">
        <v>5.4778000000000002</v>
      </c>
      <c r="F271" s="234">
        <f t="shared" si="40"/>
        <v>1.5163200000000001</v>
      </c>
      <c r="G271" s="234">
        <f t="shared" si="44"/>
        <v>1.64334</v>
      </c>
      <c r="H271" s="234">
        <f>$C$48*E271</f>
        <v>0.54778000000000004</v>
      </c>
      <c r="I271" s="234">
        <f t="shared" si="45"/>
        <v>0.54778000000000004</v>
      </c>
      <c r="J271" s="234">
        <f t="shared" si="41"/>
        <v>3.7074400000000001</v>
      </c>
      <c r="K271" s="46">
        <f t="shared" si="42"/>
        <v>0.54778000000000004</v>
      </c>
    </row>
    <row r="272" spans="1:11" x14ac:dyDescent="0.25">
      <c r="A272" s="38"/>
      <c r="B272" s="212"/>
      <c r="C272" s="212"/>
      <c r="D272" s="88"/>
      <c r="E272" s="88"/>
      <c r="F272" s="212"/>
      <c r="G272" s="212"/>
      <c r="H272" s="212"/>
      <c r="I272" s="212"/>
      <c r="J272" s="212"/>
      <c r="K272" s="212"/>
    </row>
    <row r="274" spans="1:11" x14ac:dyDescent="0.25">
      <c r="A274" s="56" t="s">
        <v>47</v>
      </c>
    </row>
    <row r="275" spans="1:11" x14ac:dyDescent="0.25">
      <c r="H275" s="218"/>
      <c r="I275" s="218" t="s">
        <v>152</v>
      </c>
      <c r="J275" s="218" t="s">
        <v>230</v>
      </c>
      <c r="K275" s="218"/>
    </row>
    <row r="276" spans="1:11" x14ac:dyDescent="0.25">
      <c r="H276" s="218" t="s">
        <v>229</v>
      </c>
      <c r="I276" s="4">
        <f>SUM(J131:J159)</f>
        <v>71.52576000000002</v>
      </c>
      <c r="J276" s="4">
        <f>SUM(K131:K159)</f>
        <v>15.987539999999999</v>
      </c>
      <c r="K276" s="4">
        <f>SUM(I276:J276)</f>
        <v>87.513300000000015</v>
      </c>
    </row>
    <row r="277" spans="1:11" x14ac:dyDescent="0.25">
      <c r="H277" s="218" t="s">
        <v>231</v>
      </c>
      <c r="I277" s="4">
        <f>SUM(J160:J187)</f>
        <v>69.442280000000011</v>
      </c>
      <c r="J277" s="4">
        <f>SUM(K160:K187)</f>
        <v>15.5776</v>
      </c>
      <c r="K277" s="4">
        <f>SUM(I277:J277)</f>
        <v>85.019880000000015</v>
      </c>
    </row>
    <row r="278" spans="1:11" x14ac:dyDescent="0.25">
      <c r="H278" s="218" t="s">
        <v>417</v>
      </c>
      <c r="I278" s="4">
        <f>SUM(J188:J215)</f>
        <v>69.442280000000011</v>
      </c>
      <c r="J278" s="4">
        <f>SUM(K188:K215)</f>
        <v>15.5776</v>
      </c>
      <c r="K278" s="4">
        <f>SUM(I278:J278)</f>
        <v>85.019880000000015</v>
      </c>
    </row>
    <row r="279" spans="1:11" x14ac:dyDescent="0.25">
      <c r="B279" s="317" t="s">
        <v>30</v>
      </c>
      <c r="C279" s="317" t="s">
        <v>382</v>
      </c>
      <c r="D279" s="317" t="s">
        <v>382</v>
      </c>
      <c r="E279" s="317"/>
      <c r="F279" s="317" t="s">
        <v>382</v>
      </c>
      <c r="G279" s="333" t="s">
        <v>232</v>
      </c>
      <c r="H279" s="218" t="s">
        <v>454</v>
      </c>
      <c r="I279" s="4">
        <f>SUM(J216:J243)</f>
        <v>69.442280000000011</v>
      </c>
      <c r="J279" s="4">
        <f>SUM(K216:K243)</f>
        <v>15.5776</v>
      </c>
      <c r="K279" s="4">
        <f>SUM(I279:J279)</f>
        <v>85.019880000000015</v>
      </c>
    </row>
    <row r="280" spans="1:11" x14ac:dyDescent="0.25">
      <c r="B280" s="317"/>
      <c r="C280" s="317"/>
      <c r="D280" s="317"/>
      <c r="E280" s="317"/>
      <c r="F280" s="317"/>
      <c r="G280" s="333"/>
      <c r="H280" s="229" t="s">
        <v>454</v>
      </c>
      <c r="I280" s="4">
        <f>SUM(J244:J271)</f>
        <v>69.442280000000011</v>
      </c>
      <c r="J280" s="4">
        <f>SUM(K244:K271)</f>
        <v>7.7888000000000002</v>
      </c>
      <c r="K280" s="4">
        <f>SUM(I280:J280)</f>
        <v>77.231080000000006</v>
      </c>
    </row>
    <row r="281" spans="1:11" x14ac:dyDescent="0.25">
      <c r="B281" s="332"/>
      <c r="C281" s="332"/>
      <c r="D281" s="332"/>
      <c r="E281" s="332"/>
      <c r="F281" s="332"/>
      <c r="G281" s="296"/>
    </row>
    <row r="282" spans="1:11" x14ac:dyDescent="0.25">
      <c r="A282" s="330" t="s">
        <v>34</v>
      </c>
      <c r="B282" s="19" t="str">
        <f t="shared" ref="B282:B313" si="51">B131</f>
        <v xml:space="preserve">X 1 </v>
      </c>
      <c r="C282" s="219">
        <f>(SUM(J131:K131)+SUM(J160:K160)+SUM(J188:K188)+SUM(J216:K216)+SUM(J244:K244))/($D$111*D131)</f>
        <v>62.343986013985997</v>
      </c>
      <c r="D282" s="331">
        <f t="shared" ref="D282:D345" si="52">0.2*$H$30*(1-(($D$13)/(35*$D$111))^2)</f>
        <v>93.830455259026692</v>
      </c>
      <c r="E282" s="331"/>
      <c r="F282" s="219">
        <f>0.15*$H$30</f>
        <v>97.5</v>
      </c>
      <c r="G282" s="201" t="str">
        <f>IF(C282&lt;=D282,"OK","FALSO")</f>
        <v>OK</v>
      </c>
    </row>
    <row r="283" spans="1:11" x14ac:dyDescent="0.25">
      <c r="A283" s="330"/>
      <c r="B283" s="21" t="str">
        <f t="shared" si="51"/>
        <v xml:space="preserve">X 2 </v>
      </c>
      <c r="C283" s="212">
        <f>(SUM(J132:K132)+SUM(J161:K161)+SUM(J189:K189)+SUM(J217:K217)+SUM(J245:K245))/($D$111*D132)</f>
        <v>54.94087412587411</v>
      </c>
      <c r="D283" s="328">
        <f t="shared" si="52"/>
        <v>93.830455259026692</v>
      </c>
      <c r="E283" s="328"/>
      <c r="F283" s="212">
        <f t="shared" ref="F283:F346" si="53">0.15*$H$30</f>
        <v>97.5</v>
      </c>
      <c r="G283" s="202" t="str">
        <f t="shared" ref="G283:G346" si="54">IF(C283&lt;=D283,"OK","FALSO")</f>
        <v>OK</v>
      </c>
    </row>
    <row r="284" spans="1:11" x14ac:dyDescent="0.25">
      <c r="A284" s="330"/>
      <c r="B284" s="21" t="str">
        <f t="shared" si="51"/>
        <v xml:space="preserve">X 3 </v>
      </c>
      <c r="C284" s="230">
        <f t="shared" ref="C284:C291" si="55">(SUM(J133:K133)+SUM(J162:K162)+SUM(J190:K190)+SUM(J218:K218)+SUM(J246:K246))/($D$111*D133)</f>
        <v>34.852797202797198</v>
      </c>
      <c r="D284" s="328">
        <f t="shared" si="52"/>
        <v>93.830455259026692</v>
      </c>
      <c r="E284" s="328"/>
      <c r="F284" s="212">
        <f t="shared" si="53"/>
        <v>97.5</v>
      </c>
      <c r="G284" s="202" t="str">
        <f t="shared" si="54"/>
        <v>OK</v>
      </c>
    </row>
    <row r="285" spans="1:11" x14ac:dyDescent="0.25">
      <c r="A285" s="330"/>
      <c r="B285" s="21" t="str">
        <f t="shared" si="51"/>
        <v xml:space="preserve">X 4 </v>
      </c>
      <c r="C285" s="230">
        <f t="shared" si="55"/>
        <v>40.865734265734261</v>
      </c>
      <c r="D285" s="328">
        <f t="shared" si="52"/>
        <v>93.830455259026692</v>
      </c>
      <c r="E285" s="328"/>
      <c r="F285" s="212">
        <f t="shared" si="53"/>
        <v>97.5</v>
      </c>
      <c r="G285" s="202" t="str">
        <f t="shared" si="54"/>
        <v>OK</v>
      </c>
    </row>
    <row r="286" spans="1:11" x14ac:dyDescent="0.25">
      <c r="A286" s="330"/>
      <c r="B286" s="21" t="str">
        <f t="shared" si="51"/>
        <v xml:space="preserve">X 5 </v>
      </c>
      <c r="C286" s="230">
        <f t="shared" si="55"/>
        <v>35.642051282051284</v>
      </c>
      <c r="D286" s="328">
        <f t="shared" si="52"/>
        <v>93.830455259026692</v>
      </c>
      <c r="E286" s="328"/>
      <c r="F286" s="212">
        <f t="shared" si="53"/>
        <v>97.5</v>
      </c>
      <c r="G286" s="202" t="str">
        <f t="shared" si="54"/>
        <v>OK</v>
      </c>
    </row>
    <row r="287" spans="1:11" x14ac:dyDescent="0.25">
      <c r="A287" s="330"/>
      <c r="B287" s="21" t="str">
        <f t="shared" si="51"/>
        <v>X 6</v>
      </c>
      <c r="C287" s="230">
        <f t="shared" si="55"/>
        <v>40.469429280397023</v>
      </c>
      <c r="D287" s="328">
        <f t="shared" si="52"/>
        <v>93.830455259026692</v>
      </c>
      <c r="E287" s="328"/>
      <c r="F287" s="212">
        <f t="shared" si="53"/>
        <v>97.5</v>
      </c>
      <c r="G287" s="202" t="str">
        <f t="shared" si="54"/>
        <v>OK</v>
      </c>
    </row>
    <row r="288" spans="1:11" x14ac:dyDescent="0.25">
      <c r="A288" s="330"/>
      <c r="B288" s="21" t="str">
        <f t="shared" si="51"/>
        <v>X 7</v>
      </c>
      <c r="C288" s="230">
        <f t="shared" si="55"/>
        <v>35.795713050993946</v>
      </c>
      <c r="D288" s="328">
        <f t="shared" si="52"/>
        <v>93.830455259026692</v>
      </c>
      <c r="E288" s="328"/>
      <c r="F288" s="212">
        <f t="shared" si="53"/>
        <v>97.5</v>
      </c>
      <c r="G288" s="202" t="str">
        <f t="shared" si="54"/>
        <v>OK</v>
      </c>
    </row>
    <row r="289" spans="1:7" x14ac:dyDescent="0.25">
      <c r="A289" s="330"/>
      <c r="B289" s="21" t="str">
        <f t="shared" si="51"/>
        <v>X 8</v>
      </c>
      <c r="C289" s="230">
        <f t="shared" si="55"/>
        <v>61.12622299049265</v>
      </c>
      <c r="D289" s="328">
        <f t="shared" si="52"/>
        <v>93.830455259026692</v>
      </c>
      <c r="E289" s="328"/>
      <c r="F289" s="212">
        <f t="shared" si="53"/>
        <v>97.5</v>
      </c>
      <c r="G289" s="202" t="str">
        <f t="shared" si="54"/>
        <v>OK</v>
      </c>
    </row>
    <row r="290" spans="1:7" x14ac:dyDescent="0.25">
      <c r="A290" s="330"/>
      <c r="B290" s="21" t="str">
        <f t="shared" si="51"/>
        <v>X 9</v>
      </c>
      <c r="C290" s="230">
        <f t="shared" si="55"/>
        <v>62.364425237683669</v>
      </c>
      <c r="D290" s="328">
        <f t="shared" si="52"/>
        <v>93.830455259026692</v>
      </c>
      <c r="E290" s="328"/>
      <c r="F290" s="212">
        <f t="shared" si="53"/>
        <v>97.5</v>
      </c>
      <c r="G290" s="202" t="str">
        <f t="shared" si="54"/>
        <v>OK</v>
      </c>
    </row>
    <row r="291" spans="1:7" x14ac:dyDescent="0.25">
      <c r="A291" s="330"/>
      <c r="B291" s="21" t="str">
        <f t="shared" si="51"/>
        <v>X 10</v>
      </c>
      <c r="C291" s="230">
        <f t="shared" si="55"/>
        <v>62.364425237683669</v>
      </c>
      <c r="D291" s="328">
        <f t="shared" si="52"/>
        <v>93.830455259026692</v>
      </c>
      <c r="E291" s="328"/>
      <c r="F291" s="212">
        <f t="shared" si="53"/>
        <v>97.5</v>
      </c>
      <c r="G291" s="202" t="str">
        <f t="shared" si="54"/>
        <v>OK</v>
      </c>
    </row>
    <row r="292" spans="1:7" x14ac:dyDescent="0.25">
      <c r="A292" s="330"/>
      <c r="B292" s="21" t="str">
        <f t="shared" si="51"/>
        <v>X 11</v>
      </c>
      <c r="C292" s="230">
        <f>(SUM(J141:K141))/($D$111*D141)</f>
        <v>8.5245128205128218</v>
      </c>
      <c r="D292" s="328">
        <f t="shared" si="52"/>
        <v>93.830455259026692</v>
      </c>
      <c r="E292" s="328"/>
      <c r="F292" s="212">
        <f t="shared" si="53"/>
        <v>97.5</v>
      </c>
      <c r="G292" s="202" t="str">
        <f t="shared" si="54"/>
        <v>OK</v>
      </c>
    </row>
    <row r="293" spans="1:7" x14ac:dyDescent="0.25">
      <c r="A293" s="330"/>
      <c r="B293" s="21" t="str">
        <f t="shared" si="51"/>
        <v xml:space="preserve">Y 1 </v>
      </c>
      <c r="C293" s="230">
        <f>(SUM(J142:K142)+SUM(J171:K171)+SUM(J199:K199)+SUM(J227:K227)+SUM(J254:K254))/($D$111*D142)</f>
        <v>46.460512820512811</v>
      </c>
      <c r="D293" s="328">
        <f t="shared" si="52"/>
        <v>93.830455259026692</v>
      </c>
      <c r="E293" s="328"/>
      <c r="F293" s="212">
        <f t="shared" si="53"/>
        <v>97.5</v>
      </c>
      <c r="G293" s="202" t="str">
        <f t="shared" si="54"/>
        <v>OK</v>
      </c>
    </row>
    <row r="294" spans="1:7" x14ac:dyDescent="0.25">
      <c r="A294" s="330"/>
      <c r="B294" s="21" t="str">
        <f t="shared" si="51"/>
        <v xml:space="preserve">Y 2 </v>
      </c>
      <c r="C294" s="230">
        <f t="shared" ref="C294:C309" si="56">(SUM(J143:K143)+SUM(J172:K172)+SUM(J200:K200)+SUM(J228:K228)+SUM(J255:K255))/($D$111*D143)</f>
        <v>45.373333333333342</v>
      </c>
      <c r="D294" s="328">
        <f t="shared" si="52"/>
        <v>93.830455259026692</v>
      </c>
      <c r="E294" s="328"/>
      <c r="F294" s="212">
        <f t="shared" si="53"/>
        <v>97.5</v>
      </c>
      <c r="G294" s="202" t="str">
        <f t="shared" si="54"/>
        <v>OK</v>
      </c>
    </row>
    <row r="295" spans="1:7" x14ac:dyDescent="0.25">
      <c r="A295" s="330"/>
      <c r="B295" s="21" t="str">
        <f t="shared" si="51"/>
        <v xml:space="preserve">Y 3 </v>
      </c>
      <c r="C295" s="230">
        <f t="shared" si="56"/>
        <v>44.055798816568043</v>
      </c>
      <c r="D295" s="328">
        <f t="shared" si="52"/>
        <v>93.830455259026692</v>
      </c>
      <c r="E295" s="328"/>
      <c r="F295" s="212">
        <f t="shared" si="53"/>
        <v>97.5</v>
      </c>
      <c r="G295" s="202" t="str">
        <f t="shared" si="54"/>
        <v>OK</v>
      </c>
    </row>
    <row r="296" spans="1:7" x14ac:dyDescent="0.25">
      <c r="A296" s="330"/>
      <c r="B296" s="21" t="str">
        <f t="shared" si="51"/>
        <v>Y 4</v>
      </c>
      <c r="C296" s="230">
        <f t="shared" si="56"/>
        <v>34.170946745562134</v>
      </c>
      <c r="D296" s="328">
        <f t="shared" si="52"/>
        <v>93.830455259026692</v>
      </c>
      <c r="E296" s="328"/>
      <c r="F296" s="212">
        <f t="shared" si="53"/>
        <v>97.5</v>
      </c>
      <c r="G296" s="202" t="str">
        <f t="shared" si="54"/>
        <v>OK</v>
      </c>
    </row>
    <row r="297" spans="1:7" x14ac:dyDescent="0.25">
      <c r="A297" s="330"/>
      <c r="B297" s="21" t="str">
        <f t="shared" si="51"/>
        <v>Y 5</v>
      </c>
      <c r="C297" s="230">
        <f t="shared" si="56"/>
        <v>39.661568047337276</v>
      </c>
      <c r="D297" s="328">
        <f t="shared" si="52"/>
        <v>93.830455259026692</v>
      </c>
      <c r="E297" s="328"/>
      <c r="F297" s="212">
        <f t="shared" si="53"/>
        <v>97.5</v>
      </c>
      <c r="G297" s="202" t="str">
        <f t="shared" si="54"/>
        <v>OK</v>
      </c>
    </row>
    <row r="298" spans="1:7" x14ac:dyDescent="0.25">
      <c r="A298" s="330"/>
      <c r="B298" s="21" t="str">
        <f t="shared" si="51"/>
        <v>Y 6</v>
      </c>
      <c r="C298" s="230">
        <f t="shared" si="56"/>
        <v>45.239544159544153</v>
      </c>
      <c r="D298" s="328">
        <f t="shared" si="52"/>
        <v>93.830455259026692</v>
      </c>
      <c r="E298" s="328"/>
      <c r="F298" s="212">
        <f t="shared" si="53"/>
        <v>97.5</v>
      </c>
      <c r="G298" s="202" t="str">
        <f t="shared" si="54"/>
        <v>OK</v>
      </c>
    </row>
    <row r="299" spans="1:7" x14ac:dyDescent="0.25">
      <c r="A299" s="330"/>
      <c r="B299" s="21" t="str">
        <f t="shared" si="51"/>
        <v>Y 7</v>
      </c>
      <c r="C299" s="230">
        <f t="shared" si="56"/>
        <v>45.277492877492868</v>
      </c>
      <c r="D299" s="328">
        <f t="shared" si="52"/>
        <v>93.830455259026692</v>
      </c>
      <c r="E299" s="328"/>
      <c r="F299" s="212">
        <f t="shared" si="53"/>
        <v>97.5</v>
      </c>
      <c r="G299" s="202" t="str">
        <f t="shared" si="54"/>
        <v>OK</v>
      </c>
    </row>
    <row r="300" spans="1:7" x14ac:dyDescent="0.25">
      <c r="A300" s="330"/>
      <c r="B300" s="21" t="str">
        <f t="shared" si="51"/>
        <v>Y 8</v>
      </c>
      <c r="C300" s="230">
        <f t="shared" si="56"/>
        <v>45.300683760683754</v>
      </c>
      <c r="D300" s="328">
        <f t="shared" si="52"/>
        <v>93.830455259026692</v>
      </c>
      <c r="E300" s="328"/>
      <c r="F300" s="212">
        <f t="shared" si="53"/>
        <v>97.5</v>
      </c>
      <c r="G300" s="202" t="str">
        <f t="shared" si="54"/>
        <v>OK</v>
      </c>
    </row>
    <row r="301" spans="1:7" x14ac:dyDescent="0.25">
      <c r="A301" s="330"/>
      <c r="B301" s="21" t="str">
        <f t="shared" si="51"/>
        <v>Y 9</v>
      </c>
      <c r="C301" s="230">
        <f t="shared" si="56"/>
        <v>40.645299145299141</v>
      </c>
      <c r="D301" s="328">
        <f t="shared" si="52"/>
        <v>93.830455259026692</v>
      </c>
      <c r="E301" s="328"/>
      <c r="F301" s="212">
        <f t="shared" si="53"/>
        <v>97.5</v>
      </c>
      <c r="G301" s="202" t="str">
        <f t="shared" si="54"/>
        <v>OK</v>
      </c>
    </row>
    <row r="302" spans="1:7" x14ac:dyDescent="0.25">
      <c r="A302" s="330"/>
      <c r="B302" s="21" t="str">
        <f t="shared" si="51"/>
        <v>Y 10</v>
      </c>
      <c r="C302" s="230">
        <f t="shared" si="56"/>
        <v>45.000961538461546</v>
      </c>
      <c r="D302" s="328">
        <f t="shared" si="52"/>
        <v>93.830455259026692</v>
      </c>
      <c r="E302" s="328"/>
      <c r="F302" s="212">
        <f t="shared" si="53"/>
        <v>97.5</v>
      </c>
      <c r="G302" s="202" t="str">
        <f t="shared" si="54"/>
        <v>OK</v>
      </c>
    </row>
    <row r="303" spans="1:7" x14ac:dyDescent="0.25">
      <c r="A303" s="330"/>
      <c r="B303" s="21" t="str">
        <f t="shared" si="51"/>
        <v>Y 11</v>
      </c>
      <c r="C303" s="230">
        <f t="shared" si="56"/>
        <v>44.111863905325436</v>
      </c>
      <c r="D303" s="328">
        <f t="shared" si="52"/>
        <v>93.830455259026692</v>
      </c>
      <c r="E303" s="328"/>
      <c r="F303" s="212">
        <f t="shared" si="53"/>
        <v>97.5</v>
      </c>
      <c r="G303" s="202" t="str">
        <f t="shared" si="54"/>
        <v>OK</v>
      </c>
    </row>
    <row r="304" spans="1:7" x14ac:dyDescent="0.25">
      <c r="A304" s="330"/>
      <c r="B304" s="21" t="str">
        <f t="shared" si="51"/>
        <v>Y 12</v>
      </c>
      <c r="C304" s="230">
        <f t="shared" si="56"/>
        <v>43.69579881656805</v>
      </c>
      <c r="D304" s="328">
        <f t="shared" si="52"/>
        <v>93.830455259026692</v>
      </c>
      <c r="E304" s="328"/>
      <c r="F304" s="212">
        <f t="shared" si="53"/>
        <v>97.5</v>
      </c>
      <c r="G304" s="202" t="str">
        <f t="shared" si="54"/>
        <v>OK</v>
      </c>
    </row>
    <row r="305" spans="1:7" x14ac:dyDescent="0.25">
      <c r="A305" s="330"/>
      <c r="B305" s="21" t="str">
        <f t="shared" si="51"/>
        <v>Y 13</v>
      </c>
      <c r="C305" s="230">
        <f t="shared" si="56"/>
        <v>41.32079881656805</v>
      </c>
      <c r="D305" s="328">
        <f t="shared" si="52"/>
        <v>93.830455259026692</v>
      </c>
      <c r="E305" s="328"/>
      <c r="F305" s="212">
        <f t="shared" si="53"/>
        <v>97.5</v>
      </c>
      <c r="G305" s="202" t="str">
        <f t="shared" si="54"/>
        <v>OK</v>
      </c>
    </row>
    <row r="306" spans="1:7" x14ac:dyDescent="0.25">
      <c r="A306" s="330"/>
      <c r="B306" s="21" t="str">
        <f t="shared" si="51"/>
        <v>Y 14</v>
      </c>
      <c r="C306" s="230">
        <f t="shared" si="56"/>
        <v>39.028365384615391</v>
      </c>
      <c r="D306" s="328">
        <f t="shared" si="52"/>
        <v>93.830455259026692</v>
      </c>
      <c r="E306" s="328"/>
      <c r="F306" s="212">
        <f t="shared" si="53"/>
        <v>97.5</v>
      </c>
      <c r="G306" s="202" t="str">
        <f t="shared" si="54"/>
        <v>OK</v>
      </c>
    </row>
    <row r="307" spans="1:7" x14ac:dyDescent="0.25">
      <c r="A307" s="330"/>
      <c r="B307" s="21" t="str">
        <f t="shared" si="51"/>
        <v>Y 15</v>
      </c>
      <c r="C307" s="230">
        <f t="shared" si="56"/>
        <v>52.364835164835171</v>
      </c>
      <c r="D307" s="328">
        <f t="shared" si="52"/>
        <v>93.830455259026692</v>
      </c>
      <c r="E307" s="328"/>
      <c r="F307" s="212">
        <f t="shared" si="53"/>
        <v>97.5</v>
      </c>
      <c r="G307" s="202" t="str">
        <f t="shared" si="54"/>
        <v>OK</v>
      </c>
    </row>
    <row r="308" spans="1:7" x14ac:dyDescent="0.25">
      <c r="A308" s="330"/>
      <c r="B308" s="21" t="str">
        <f t="shared" si="51"/>
        <v>Y 16</v>
      </c>
      <c r="C308" s="230">
        <f t="shared" si="56"/>
        <v>72.890183150183148</v>
      </c>
      <c r="D308" s="328">
        <f t="shared" si="52"/>
        <v>93.830455259026692</v>
      </c>
      <c r="E308" s="328"/>
      <c r="F308" s="212">
        <f t="shared" si="53"/>
        <v>97.5</v>
      </c>
      <c r="G308" s="202" t="str">
        <f t="shared" si="54"/>
        <v>OK</v>
      </c>
    </row>
    <row r="309" spans="1:7" x14ac:dyDescent="0.25">
      <c r="A309" s="330"/>
      <c r="B309" s="21" t="str">
        <f t="shared" si="51"/>
        <v>Y 17</v>
      </c>
      <c r="C309" s="230">
        <f t="shared" si="56"/>
        <v>68.041272189349101</v>
      </c>
      <c r="D309" s="328">
        <f t="shared" si="52"/>
        <v>93.830455259026692</v>
      </c>
      <c r="E309" s="328"/>
      <c r="F309" s="212">
        <f t="shared" si="53"/>
        <v>97.5</v>
      </c>
      <c r="G309" s="202" t="str">
        <f t="shared" si="54"/>
        <v>OK</v>
      </c>
    </row>
    <row r="310" spans="1:7" x14ac:dyDescent="0.25">
      <c r="A310" s="330"/>
      <c r="B310" s="24" t="str">
        <f t="shared" si="51"/>
        <v>Y 18</v>
      </c>
      <c r="C310" s="212">
        <f>(SUM(J159:K159)+SUM(J187:K187)+SUM(J215:K215)+SUM(J243:K243)+SUM(J271:K271))/($D$111*D159)</f>
        <v>66.85817663817663</v>
      </c>
      <c r="D310" s="328">
        <f t="shared" si="52"/>
        <v>93.830455259026692</v>
      </c>
      <c r="E310" s="328"/>
      <c r="F310" s="212">
        <f t="shared" si="53"/>
        <v>97.5</v>
      </c>
      <c r="G310" s="202" t="str">
        <f t="shared" si="54"/>
        <v>OK</v>
      </c>
    </row>
    <row r="311" spans="1:7" x14ac:dyDescent="0.25">
      <c r="A311" s="318" t="s">
        <v>35</v>
      </c>
      <c r="B311" s="19" t="str">
        <f t="shared" si="51"/>
        <v xml:space="preserve">X 1 </v>
      </c>
      <c r="C311" s="219">
        <f>(SUM(J160:K160)+SUM(J188:K188)+SUM(J216:K216)+SUM(J244:K244))/($D$111*D160)</f>
        <v>49.594195804195792</v>
      </c>
      <c r="D311" s="331">
        <f t="shared" si="52"/>
        <v>93.830455259026692</v>
      </c>
      <c r="E311" s="331"/>
      <c r="F311" s="219">
        <f t="shared" si="53"/>
        <v>97.5</v>
      </c>
      <c r="G311" s="201" t="str">
        <f t="shared" si="54"/>
        <v>OK</v>
      </c>
    </row>
    <row r="312" spans="1:7" x14ac:dyDescent="0.25">
      <c r="A312" s="318"/>
      <c r="B312" s="21" t="str">
        <f t="shared" si="51"/>
        <v xml:space="preserve">X 2 </v>
      </c>
      <c r="C312" s="212">
        <f>(SUM(J161:K161)+SUM(J189:K189)+SUM(J217:K217)+SUM(J245:K245))/($D$111*D161)</f>
        <v>43.722762237762225</v>
      </c>
      <c r="D312" s="328">
        <f t="shared" si="52"/>
        <v>93.830455259026692</v>
      </c>
      <c r="E312" s="328"/>
      <c r="F312" s="212">
        <f t="shared" si="53"/>
        <v>97.5</v>
      </c>
      <c r="G312" s="202" t="str">
        <f t="shared" si="54"/>
        <v>OK</v>
      </c>
    </row>
    <row r="313" spans="1:7" x14ac:dyDescent="0.25">
      <c r="A313" s="318"/>
      <c r="B313" s="21" t="str">
        <f t="shared" si="51"/>
        <v xml:space="preserve">X 3 </v>
      </c>
      <c r="C313" s="230">
        <f t="shared" ref="C313:C336" si="57">(SUM(J162:K162)+SUM(J190:K190)+SUM(J218:K218)+SUM(J246:K246))/($D$111*D162)</f>
        <v>27.790839160839159</v>
      </c>
      <c r="D313" s="328">
        <f t="shared" si="52"/>
        <v>93.830455259026692</v>
      </c>
      <c r="E313" s="328"/>
      <c r="F313" s="212">
        <f t="shared" si="53"/>
        <v>97.5</v>
      </c>
      <c r="G313" s="202" t="str">
        <f t="shared" si="54"/>
        <v>OK</v>
      </c>
    </row>
    <row r="314" spans="1:7" x14ac:dyDescent="0.25">
      <c r="A314" s="318"/>
      <c r="B314" s="21" t="str">
        <f t="shared" ref="B314:B345" si="58">B163</f>
        <v>X 4</v>
      </c>
      <c r="C314" s="230">
        <f t="shared" si="57"/>
        <v>32.559720279720274</v>
      </c>
      <c r="D314" s="328">
        <f t="shared" si="52"/>
        <v>93.830455259026692</v>
      </c>
      <c r="E314" s="328"/>
      <c r="F314" s="212">
        <f t="shared" si="53"/>
        <v>97.5</v>
      </c>
      <c r="G314" s="202" t="str">
        <f t="shared" si="54"/>
        <v>OK</v>
      </c>
    </row>
    <row r="315" spans="1:7" x14ac:dyDescent="0.25">
      <c r="A315" s="318"/>
      <c r="B315" s="21" t="str">
        <f t="shared" si="58"/>
        <v>X 5</v>
      </c>
      <c r="C315" s="230">
        <f t="shared" si="57"/>
        <v>28.416799292661363</v>
      </c>
      <c r="D315" s="328">
        <f t="shared" si="52"/>
        <v>93.830455259026692</v>
      </c>
      <c r="E315" s="328"/>
      <c r="F315" s="212">
        <f t="shared" si="53"/>
        <v>97.5</v>
      </c>
      <c r="G315" s="202" t="str">
        <f t="shared" si="54"/>
        <v>OK</v>
      </c>
    </row>
    <row r="316" spans="1:7" x14ac:dyDescent="0.25">
      <c r="A316" s="318"/>
      <c r="B316" s="21" t="str">
        <f t="shared" si="58"/>
        <v>X 6</v>
      </c>
      <c r="C316" s="230">
        <f t="shared" si="57"/>
        <v>32.2454094292804</v>
      </c>
      <c r="D316" s="328">
        <f t="shared" si="52"/>
        <v>93.830455259026692</v>
      </c>
      <c r="E316" s="328"/>
      <c r="F316" s="212">
        <f t="shared" si="53"/>
        <v>97.5</v>
      </c>
      <c r="G316" s="202" t="str">
        <f t="shared" si="54"/>
        <v>OK</v>
      </c>
    </row>
    <row r="317" spans="1:7" x14ac:dyDescent="0.25">
      <c r="A317" s="318"/>
      <c r="B317" s="21" t="str">
        <f t="shared" si="58"/>
        <v>X 7</v>
      </c>
      <c r="C317" s="230">
        <f t="shared" si="57"/>
        <v>28.538668971477957</v>
      </c>
      <c r="D317" s="328">
        <f t="shared" si="52"/>
        <v>93.830455259026692</v>
      </c>
      <c r="E317" s="328"/>
      <c r="F317" s="212">
        <f t="shared" si="53"/>
        <v>97.5</v>
      </c>
      <c r="G317" s="202" t="str">
        <f t="shared" si="54"/>
        <v>OK</v>
      </c>
    </row>
    <row r="318" spans="1:7" x14ac:dyDescent="0.25">
      <c r="A318" s="318"/>
      <c r="B318" s="21" t="str">
        <f t="shared" si="58"/>
        <v>X 8</v>
      </c>
      <c r="C318" s="230">
        <f t="shared" si="57"/>
        <v>48.628383751080385</v>
      </c>
      <c r="D318" s="328">
        <f t="shared" si="52"/>
        <v>93.830455259026692</v>
      </c>
      <c r="E318" s="328"/>
      <c r="F318" s="212">
        <f t="shared" si="53"/>
        <v>97.5</v>
      </c>
      <c r="G318" s="202" t="str">
        <f t="shared" si="54"/>
        <v>OK</v>
      </c>
    </row>
    <row r="319" spans="1:7" x14ac:dyDescent="0.25">
      <c r="A319" s="318"/>
      <c r="B319" s="21" t="str">
        <f t="shared" si="58"/>
        <v>X 9</v>
      </c>
      <c r="C319" s="230">
        <f t="shared" si="57"/>
        <v>49.610406222990498</v>
      </c>
      <c r="D319" s="328">
        <f t="shared" si="52"/>
        <v>93.830455259026692</v>
      </c>
      <c r="E319" s="328"/>
      <c r="F319" s="212">
        <f t="shared" si="53"/>
        <v>97.5</v>
      </c>
      <c r="G319" s="202" t="str">
        <f t="shared" si="54"/>
        <v>OK</v>
      </c>
    </row>
    <row r="320" spans="1:7" x14ac:dyDescent="0.25">
      <c r="A320" s="318"/>
      <c r="B320" s="21" t="str">
        <f t="shared" si="58"/>
        <v>X 10</v>
      </c>
      <c r="C320" s="230">
        <f t="shared" si="57"/>
        <v>49.610406222990498</v>
      </c>
      <c r="D320" s="328">
        <f t="shared" si="52"/>
        <v>93.830455259026692</v>
      </c>
      <c r="E320" s="328"/>
      <c r="F320" s="212">
        <f t="shared" si="53"/>
        <v>97.5</v>
      </c>
      <c r="G320" s="202" t="str">
        <f t="shared" si="54"/>
        <v>OK</v>
      </c>
    </row>
    <row r="321" spans="1:7" x14ac:dyDescent="0.25">
      <c r="A321" s="318"/>
      <c r="B321" s="21" t="str">
        <f t="shared" si="58"/>
        <v xml:space="preserve">Y 1 </v>
      </c>
      <c r="C321" s="230">
        <f t="shared" si="57"/>
        <v>32.893040293040286</v>
      </c>
      <c r="D321" s="328">
        <f t="shared" si="52"/>
        <v>93.830455259026692</v>
      </c>
      <c r="E321" s="328"/>
      <c r="F321" s="212">
        <f t="shared" si="53"/>
        <v>97.5</v>
      </c>
      <c r="G321" s="202" t="str">
        <f t="shared" si="54"/>
        <v>OK</v>
      </c>
    </row>
    <row r="322" spans="1:7" x14ac:dyDescent="0.25">
      <c r="A322" s="318"/>
      <c r="B322" s="21" t="str">
        <f t="shared" si="58"/>
        <v xml:space="preserve">Y 2 </v>
      </c>
      <c r="C322" s="230">
        <f t="shared" si="57"/>
        <v>34.656794871794865</v>
      </c>
      <c r="D322" s="328">
        <f t="shared" si="52"/>
        <v>93.830455259026692</v>
      </c>
      <c r="E322" s="328"/>
      <c r="F322" s="212">
        <f t="shared" si="53"/>
        <v>97.5</v>
      </c>
      <c r="G322" s="202" t="str">
        <f t="shared" si="54"/>
        <v>OK</v>
      </c>
    </row>
    <row r="323" spans="1:7" x14ac:dyDescent="0.25">
      <c r="A323" s="318"/>
      <c r="B323" s="21" t="str">
        <f t="shared" si="58"/>
        <v xml:space="preserve">Y 3 </v>
      </c>
      <c r="C323" s="230">
        <f t="shared" si="57"/>
        <v>34.244201183431947</v>
      </c>
      <c r="D323" s="328">
        <f t="shared" si="52"/>
        <v>93.830455259026692</v>
      </c>
      <c r="E323" s="328"/>
      <c r="F323" s="212">
        <f t="shared" si="53"/>
        <v>97.5</v>
      </c>
      <c r="G323" s="202" t="str">
        <f t="shared" si="54"/>
        <v>OK</v>
      </c>
    </row>
    <row r="324" spans="1:7" x14ac:dyDescent="0.25">
      <c r="A324" s="318"/>
      <c r="B324" s="21" t="str">
        <f t="shared" si="58"/>
        <v>Y 4</v>
      </c>
      <c r="C324" s="230">
        <f t="shared" si="57"/>
        <v>35.606508875739642</v>
      </c>
      <c r="D324" s="328">
        <f t="shared" si="52"/>
        <v>93.830455259026692</v>
      </c>
      <c r="E324" s="328"/>
      <c r="F324" s="212">
        <f t="shared" si="53"/>
        <v>97.5</v>
      </c>
      <c r="G324" s="202" t="str">
        <f t="shared" si="54"/>
        <v>OK</v>
      </c>
    </row>
    <row r="325" spans="1:7" x14ac:dyDescent="0.25">
      <c r="A325" s="318"/>
      <c r="B325" s="21" t="str">
        <f t="shared" si="58"/>
        <v>Y 5</v>
      </c>
      <c r="C325" s="230">
        <f t="shared" si="57"/>
        <v>22.143343195266272</v>
      </c>
      <c r="D325" s="328">
        <f t="shared" si="52"/>
        <v>93.830455259026692</v>
      </c>
      <c r="E325" s="328"/>
      <c r="F325" s="212">
        <f t="shared" si="53"/>
        <v>97.5</v>
      </c>
      <c r="G325" s="202" t="str">
        <f t="shared" si="54"/>
        <v>OK</v>
      </c>
    </row>
    <row r="326" spans="1:7" x14ac:dyDescent="0.25">
      <c r="A326" s="318"/>
      <c r="B326" s="21" t="str">
        <f t="shared" si="58"/>
        <v>Y 6</v>
      </c>
      <c r="C326" s="230">
        <f t="shared" si="57"/>
        <v>36.02860398860399</v>
      </c>
      <c r="D326" s="328">
        <f t="shared" si="52"/>
        <v>93.830455259026692</v>
      </c>
      <c r="E326" s="328"/>
      <c r="F326" s="212">
        <f t="shared" si="53"/>
        <v>97.5</v>
      </c>
      <c r="G326" s="202" t="str">
        <f t="shared" si="54"/>
        <v>OK</v>
      </c>
    </row>
    <row r="327" spans="1:7" x14ac:dyDescent="0.25">
      <c r="A327" s="318"/>
      <c r="B327" s="21" t="str">
        <f t="shared" si="58"/>
        <v>Y 7</v>
      </c>
      <c r="C327" s="230">
        <f t="shared" si="57"/>
        <v>36.02860398860399</v>
      </c>
      <c r="D327" s="328">
        <f t="shared" si="52"/>
        <v>93.830455259026692</v>
      </c>
      <c r="E327" s="328"/>
      <c r="F327" s="212">
        <f t="shared" si="53"/>
        <v>97.5</v>
      </c>
      <c r="G327" s="202" t="str">
        <f t="shared" si="54"/>
        <v>OK</v>
      </c>
    </row>
    <row r="328" spans="1:7" x14ac:dyDescent="0.25">
      <c r="A328" s="318"/>
      <c r="B328" s="21" t="str">
        <f t="shared" si="58"/>
        <v>Y 8</v>
      </c>
      <c r="C328" s="230">
        <f t="shared" si="57"/>
        <v>36.077094017094005</v>
      </c>
      <c r="D328" s="328">
        <f t="shared" si="52"/>
        <v>93.830455259026692</v>
      </c>
      <c r="E328" s="328"/>
      <c r="F328" s="212">
        <f t="shared" si="53"/>
        <v>97.5</v>
      </c>
      <c r="G328" s="202" t="str">
        <f t="shared" si="54"/>
        <v>OK</v>
      </c>
    </row>
    <row r="329" spans="1:7" x14ac:dyDescent="0.25">
      <c r="A329" s="318"/>
      <c r="B329" s="21" t="str">
        <f t="shared" si="58"/>
        <v>Y 9</v>
      </c>
      <c r="C329" s="230">
        <f t="shared" si="57"/>
        <v>36.077094017094005</v>
      </c>
      <c r="D329" s="328">
        <f t="shared" si="52"/>
        <v>93.830455259026692</v>
      </c>
      <c r="E329" s="328"/>
      <c r="F329" s="212">
        <f t="shared" si="53"/>
        <v>97.5</v>
      </c>
      <c r="G329" s="202" t="str">
        <f t="shared" si="54"/>
        <v>OK</v>
      </c>
    </row>
    <row r="330" spans="1:7" x14ac:dyDescent="0.25">
      <c r="A330" s="318"/>
      <c r="B330" s="21" t="str">
        <f t="shared" si="58"/>
        <v>Y 10</v>
      </c>
      <c r="C330" s="230">
        <f t="shared" si="57"/>
        <v>33.804615384615381</v>
      </c>
      <c r="D330" s="328">
        <f t="shared" si="52"/>
        <v>93.830455259026692</v>
      </c>
      <c r="E330" s="328"/>
      <c r="F330" s="212">
        <f t="shared" si="53"/>
        <v>97.5</v>
      </c>
      <c r="G330" s="202" t="str">
        <f t="shared" si="54"/>
        <v>OK</v>
      </c>
    </row>
    <row r="331" spans="1:7" x14ac:dyDescent="0.25">
      <c r="A331" s="318"/>
      <c r="B331" s="21" t="str">
        <f t="shared" si="58"/>
        <v>Y 11</v>
      </c>
      <c r="C331" s="230">
        <f t="shared" si="57"/>
        <v>34.285710059171592</v>
      </c>
      <c r="D331" s="328">
        <f t="shared" si="52"/>
        <v>93.830455259026692</v>
      </c>
      <c r="E331" s="328"/>
      <c r="F331" s="212">
        <f t="shared" si="53"/>
        <v>97.5</v>
      </c>
      <c r="G331" s="202" t="str">
        <f t="shared" si="54"/>
        <v>OK</v>
      </c>
    </row>
    <row r="332" spans="1:7" x14ac:dyDescent="0.25">
      <c r="A332" s="318"/>
      <c r="B332" s="21" t="str">
        <f t="shared" si="58"/>
        <v>Y 12</v>
      </c>
      <c r="C332" s="230">
        <f t="shared" si="57"/>
        <v>35.65278106508876</v>
      </c>
      <c r="D332" s="328">
        <f t="shared" si="52"/>
        <v>93.830455259026692</v>
      </c>
      <c r="E332" s="328"/>
      <c r="F332" s="212">
        <f t="shared" si="53"/>
        <v>97.5</v>
      </c>
      <c r="G332" s="202" t="str">
        <f t="shared" si="54"/>
        <v>OK</v>
      </c>
    </row>
    <row r="333" spans="1:7" x14ac:dyDescent="0.25">
      <c r="A333" s="318"/>
      <c r="B333" s="21" t="str">
        <f t="shared" si="58"/>
        <v>Y 13</v>
      </c>
      <c r="C333" s="230">
        <f t="shared" si="57"/>
        <v>34.285710059171592</v>
      </c>
      <c r="D333" s="328">
        <f t="shared" si="52"/>
        <v>93.830455259026692</v>
      </c>
      <c r="E333" s="328"/>
      <c r="F333" s="212">
        <f t="shared" si="53"/>
        <v>97.5</v>
      </c>
      <c r="G333" s="202" t="str">
        <f t="shared" si="54"/>
        <v>OK</v>
      </c>
    </row>
    <row r="334" spans="1:7" x14ac:dyDescent="0.25">
      <c r="A334" s="318"/>
      <c r="B334" s="21" t="str">
        <f t="shared" si="58"/>
        <v>Y 14</v>
      </c>
      <c r="C334" s="230">
        <f t="shared" si="57"/>
        <v>34.700288461538463</v>
      </c>
      <c r="D334" s="328">
        <f t="shared" si="52"/>
        <v>93.830455259026692</v>
      </c>
      <c r="E334" s="328"/>
      <c r="F334" s="212">
        <f t="shared" si="53"/>
        <v>97.5</v>
      </c>
      <c r="G334" s="202" t="str">
        <f t="shared" si="54"/>
        <v>OK</v>
      </c>
    </row>
    <row r="335" spans="1:7" x14ac:dyDescent="0.25">
      <c r="A335" s="318"/>
      <c r="B335" s="21" t="str">
        <f t="shared" si="58"/>
        <v>Y 15</v>
      </c>
      <c r="C335" s="230">
        <f t="shared" si="57"/>
        <v>32.93010989010989</v>
      </c>
      <c r="D335" s="328">
        <f t="shared" si="52"/>
        <v>93.830455259026692</v>
      </c>
      <c r="E335" s="328"/>
      <c r="F335" s="212">
        <f t="shared" si="53"/>
        <v>97.5</v>
      </c>
      <c r="G335" s="202" t="str">
        <f t="shared" si="54"/>
        <v>OK</v>
      </c>
    </row>
    <row r="336" spans="1:7" x14ac:dyDescent="0.25">
      <c r="A336" s="318"/>
      <c r="B336" s="21" t="str">
        <f t="shared" si="58"/>
        <v>Y 16</v>
      </c>
      <c r="C336" s="230">
        <f t="shared" si="57"/>
        <v>47.026666666666664</v>
      </c>
      <c r="D336" s="328">
        <f t="shared" si="52"/>
        <v>93.830455259026692</v>
      </c>
      <c r="E336" s="328"/>
      <c r="F336" s="212">
        <f t="shared" si="53"/>
        <v>97.5</v>
      </c>
      <c r="G336" s="202" t="str">
        <f t="shared" si="54"/>
        <v>OK</v>
      </c>
    </row>
    <row r="337" spans="1:7" x14ac:dyDescent="0.25">
      <c r="A337" s="318"/>
      <c r="B337" s="21" t="str">
        <f t="shared" si="58"/>
        <v>Y 17</v>
      </c>
      <c r="C337" s="230">
        <f>(SUM(J186:K186)+SUM(J214:K214)+SUM(J242:K242)+SUM(J270:K270))/($D$111*D186)</f>
        <v>52.346834319526621</v>
      </c>
      <c r="D337" s="328">
        <f t="shared" si="52"/>
        <v>93.830455259026692</v>
      </c>
      <c r="E337" s="328"/>
      <c r="F337" s="212">
        <f t="shared" si="53"/>
        <v>97.5</v>
      </c>
      <c r="G337" s="202" t="str">
        <f t="shared" si="54"/>
        <v>OK</v>
      </c>
    </row>
    <row r="338" spans="1:7" x14ac:dyDescent="0.25">
      <c r="A338" s="318"/>
      <c r="B338" s="24" t="str">
        <f t="shared" si="58"/>
        <v>Y 18</v>
      </c>
      <c r="C338" s="220">
        <f>(SUM(J187:K187)+SUM(J215:K215)+SUM(J243:K243)+SUM(J271:K271))/($D$111*D187)</f>
        <v>53.174415954415949</v>
      </c>
      <c r="D338" s="329">
        <f t="shared" si="52"/>
        <v>93.830455259026692</v>
      </c>
      <c r="E338" s="329"/>
      <c r="F338" s="220">
        <f t="shared" si="53"/>
        <v>97.5</v>
      </c>
      <c r="G338" s="203" t="str">
        <f t="shared" si="54"/>
        <v>OK</v>
      </c>
    </row>
    <row r="339" spans="1:7" x14ac:dyDescent="0.25">
      <c r="A339" s="318" t="s">
        <v>416</v>
      </c>
      <c r="B339" s="19" t="str">
        <f t="shared" si="58"/>
        <v xml:space="preserve">X 1 </v>
      </c>
      <c r="C339" s="219">
        <f>(SUM(J188:K188)+SUM(J216:K216)+SUM(J244:K244))/($D$111*D188)</f>
        <v>36.844405594405586</v>
      </c>
      <c r="D339" s="331">
        <f t="shared" si="52"/>
        <v>93.830455259026692</v>
      </c>
      <c r="E339" s="331"/>
      <c r="F339" s="219">
        <f t="shared" si="53"/>
        <v>97.5</v>
      </c>
      <c r="G339" s="201" t="str">
        <f t="shared" si="54"/>
        <v>OK</v>
      </c>
    </row>
    <row r="340" spans="1:7" x14ac:dyDescent="0.25">
      <c r="A340" s="318"/>
      <c r="B340" s="21" t="str">
        <f t="shared" si="58"/>
        <v xml:space="preserve">X 2 </v>
      </c>
      <c r="C340" s="212">
        <f>(SUM(J189:K189)+SUM(J217:K217)+SUM(J245:K245))/($D$111*D189)</f>
        <v>32.504650349650341</v>
      </c>
      <c r="D340" s="328">
        <f t="shared" si="52"/>
        <v>93.830455259026692</v>
      </c>
      <c r="E340" s="328"/>
      <c r="F340" s="212">
        <f t="shared" si="53"/>
        <v>97.5</v>
      </c>
      <c r="G340" s="202" t="str">
        <f t="shared" si="54"/>
        <v>OK</v>
      </c>
    </row>
    <row r="341" spans="1:7" x14ac:dyDescent="0.25">
      <c r="A341" s="318"/>
      <c r="B341" s="21" t="str">
        <f t="shared" si="58"/>
        <v xml:space="preserve">X 3 </v>
      </c>
      <c r="C341" s="230">
        <f t="shared" ref="C341:C364" si="59">(SUM(J190:K190)+SUM(J218:K218)+SUM(J246:K246))/($D$111*D190)</f>
        <v>20.728881118881116</v>
      </c>
      <c r="D341" s="328">
        <f t="shared" si="52"/>
        <v>93.830455259026692</v>
      </c>
      <c r="E341" s="328"/>
      <c r="F341" s="212">
        <f t="shared" si="53"/>
        <v>97.5</v>
      </c>
      <c r="G341" s="202" t="str">
        <f t="shared" si="54"/>
        <v>OK</v>
      </c>
    </row>
    <row r="342" spans="1:7" x14ac:dyDescent="0.25">
      <c r="A342" s="318"/>
      <c r="B342" s="21" t="str">
        <f t="shared" si="58"/>
        <v>X 4</v>
      </c>
      <c r="C342" s="230">
        <f t="shared" si="59"/>
        <v>24.253706293706291</v>
      </c>
      <c r="D342" s="328">
        <f t="shared" si="52"/>
        <v>93.830455259026692</v>
      </c>
      <c r="E342" s="328"/>
      <c r="F342" s="212">
        <f t="shared" si="53"/>
        <v>97.5</v>
      </c>
      <c r="G342" s="202" t="str">
        <f t="shared" si="54"/>
        <v>OK</v>
      </c>
    </row>
    <row r="343" spans="1:7" x14ac:dyDescent="0.25">
      <c r="A343" s="318"/>
      <c r="B343" s="21" t="str">
        <f t="shared" si="58"/>
        <v>X 5</v>
      </c>
      <c r="C343" s="230">
        <f t="shared" si="59"/>
        <v>21.191547303271445</v>
      </c>
      <c r="D343" s="328">
        <f t="shared" si="52"/>
        <v>93.830455259026692</v>
      </c>
      <c r="E343" s="328"/>
      <c r="F343" s="212">
        <f t="shared" si="53"/>
        <v>97.5</v>
      </c>
      <c r="G343" s="202" t="str">
        <f t="shared" si="54"/>
        <v>OK</v>
      </c>
    </row>
    <row r="344" spans="1:7" x14ac:dyDescent="0.25">
      <c r="A344" s="318"/>
      <c r="B344" s="21" t="str">
        <f t="shared" si="58"/>
        <v>X 6</v>
      </c>
      <c r="C344" s="230">
        <f t="shared" si="59"/>
        <v>24.021389578163774</v>
      </c>
      <c r="D344" s="328">
        <f t="shared" si="52"/>
        <v>93.830455259026692</v>
      </c>
      <c r="E344" s="328"/>
      <c r="F344" s="212">
        <f t="shared" si="53"/>
        <v>97.5</v>
      </c>
      <c r="G344" s="202" t="str">
        <f t="shared" si="54"/>
        <v>OK</v>
      </c>
    </row>
    <row r="345" spans="1:7" x14ac:dyDescent="0.25">
      <c r="A345" s="318"/>
      <c r="B345" s="21" t="str">
        <f t="shared" si="58"/>
        <v>X 7</v>
      </c>
      <c r="C345" s="230">
        <f t="shared" si="59"/>
        <v>21.281624891961968</v>
      </c>
      <c r="D345" s="328">
        <f t="shared" si="52"/>
        <v>93.830455259026692</v>
      </c>
      <c r="E345" s="328"/>
      <c r="F345" s="212">
        <f t="shared" si="53"/>
        <v>97.5</v>
      </c>
      <c r="G345" s="202" t="str">
        <f t="shared" si="54"/>
        <v>OK</v>
      </c>
    </row>
    <row r="346" spans="1:7" x14ac:dyDescent="0.25">
      <c r="A346" s="318"/>
      <c r="B346" s="21" t="str">
        <f t="shared" ref="B346:B377" si="60">B195</f>
        <v>X 8</v>
      </c>
      <c r="C346" s="230">
        <f t="shared" si="59"/>
        <v>36.130544511668106</v>
      </c>
      <c r="D346" s="328">
        <f t="shared" ref="D346:D409" si="61">0.2*$H$30*(1-(($D$13)/(35*$D$111))^2)</f>
        <v>93.830455259026692</v>
      </c>
      <c r="E346" s="328"/>
      <c r="F346" s="212">
        <f t="shared" si="53"/>
        <v>97.5</v>
      </c>
      <c r="G346" s="202" t="str">
        <f t="shared" si="54"/>
        <v>OK</v>
      </c>
    </row>
    <row r="347" spans="1:7" x14ac:dyDescent="0.25">
      <c r="A347" s="318"/>
      <c r="B347" s="21" t="str">
        <f t="shared" si="60"/>
        <v>X 9</v>
      </c>
      <c r="C347" s="230">
        <f t="shared" si="59"/>
        <v>36.856387208297328</v>
      </c>
      <c r="D347" s="328">
        <f t="shared" si="61"/>
        <v>93.830455259026692</v>
      </c>
      <c r="E347" s="328"/>
      <c r="F347" s="212">
        <f t="shared" ref="F347:F410" si="62">0.15*$H$30</f>
        <v>97.5</v>
      </c>
      <c r="G347" s="202" t="str">
        <f t="shared" ref="G347:G394" si="63">IF(C347&lt;=D347,"OK","FALSO")</f>
        <v>OK</v>
      </c>
    </row>
    <row r="348" spans="1:7" x14ac:dyDescent="0.25">
      <c r="A348" s="318"/>
      <c r="B348" s="21" t="str">
        <f t="shared" si="60"/>
        <v>X 10</v>
      </c>
      <c r="C348" s="230">
        <f t="shared" si="59"/>
        <v>36.856387208297328</v>
      </c>
      <c r="D348" s="328">
        <f t="shared" si="61"/>
        <v>93.830455259026692</v>
      </c>
      <c r="E348" s="328"/>
      <c r="F348" s="212">
        <f t="shared" si="62"/>
        <v>97.5</v>
      </c>
      <c r="G348" s="202" t="str">
        <f t="shared" si="63"/>
        <v>OK</v>
      </c>
    </row>
    <row r="349" spans="1:7" x14ac:dyDescent="0.25">
      <c r="A349" s="318"/>
      <c r="B349" s="21" t="str">
        <f t="shared" si="60"/>
        <v xml:space="preserve">Y 1 </v>
      </c>
      <c r="C349" s="230">
        <f t="shared" si="59"/>
        <v>24.500073260073261</v>
      </c>
      <c r="D349" s="328">
        <f t="shared" si="61"/>
        <v>93.830455259026692</v>
      </c>
      <c r="E349" s="328"/>
      <c r="F349" s="212">
        <f t="shared" si="62"/>
        <v>97.5</v>
      </c>
      <c r="G349" s="202" t="str">
        <f t="shared" si="63"/>
        <v>OK</v>
      </c>
    </row>
    <row r="350" spans="1:7" x14ac:dyDescent="0.25">
      <c r="A350" s="318"/>
      <c r="B350" s="21" t="str">
        <f t="shared" si="60"/>
        <v xml:space="preserve">Y 2 </v>
      </c>
      <c r="C350" s="230">
        <f t="shared" si="59"/>
        <v>25.803717948717949</v>
      </c>
      <c r="D350" s="328">
        <f t="shared" si="61"/>
        <v>93.830455259026692</v>
      </c>
      <c r="E350" s="328"/>
      <c r="F350" s="212">
        <f t="shared" si="62"/>
        <v>97.5</v>
      </c>
      <c r="G350" s="202" t="str">
        <f t="shared" si="63"/>
        <v>OK</v>
      </c>
    </row>
    <row r="351" spans="1:7" x14ac:dyDescent="0.25">
      <c r="A351" s="318"/>
      <c r="B351" s="21" t="str">
        <f t="shared" si="60"/>
        <v xml:space="preserve">Y 3 </v>
      </c>
      <c r="C351" s="230">
        <f t="shared" si="59"/>
        <v>25.498757396449701</v>
      </c>
      <c r="D351" s="328">
        <f t="shared" si="61"/>
        <v>93.830455259026692</v>
      </c>
      <c r="E351" s="328"/>
      <c r="F351" s="212">
        <f t="shared" si="62"/>
        <v>97.5</v>
      </c>
      <c r="G351" s="202" t="str">
        <f t="shared" si="63"/>
        <v>OK</v>
      </c>
    </row>
    <row r="352" spans="1:7" x14ac:dyDescent="0.25">
      <c r="A352" s="318"/>
      <c r="B352" s="21" t="str">
        <f t="shared" si="60"/>
        <v>Y 4</v>
      </c>
      <c r="C352" s="230">
        <f t="shared" si="59"/>
        <v>26.505680473372781</v>
      </c>
      <c r="D352" s="328">
        <f t="shared" si="61"/>
        <v>93.830455259026692</v>
      </c>
      <c r="E352" s="328"/>
      <c r="F352" s="212">
        <f t="shared" si="62"/>
        <v>97.5</v>
      </c>
      <c r="G352" s="202" t="str">
        <f t="shared" si="63"/>
        <v>OK</v>
      </c>
    </row>
    <row r="353" spans="1:7" x14ac:dyDescent="0.25">
      <c r="A353" s="318"/>
      <c r="B353" s="21" t="str">
        <f t="shared" si="60"/>
        <v>Y 5</v>
      </c>
      <c r="C353" s="230">
        <f t="shared" si="59"/>
        <v>16.554644970414202</v>
      </c>
      <c r="D353" s="328">
        <f t="shared" si="61"/>
        <v>93.830455259026692</v>
      </c>
      <c r="E353" s="328"/>
      <c r="F353" s="212">
        <f t="shared" si="62"/>
        <v>97.5</v>
      </c>
      <c r="G353" s="202" t="str">
        <f t="shared" si="63"/>
        <v>OK</v>
      </c>
    </row>
    <row r="354" spans="1:7" x14ac:dyDescent="0.25">
      <c r="A354" s="318"/>
      <c r="B354" s="21" t="str">
        <f t="shared" si="60"/>
        <v>Y 6</v>
      </c>
      <c r="C354" s="230">
        <f t="shared" si="59"/>
        <v>26.817663817663817</v>
      </c>
      <c r="D354" s="328">
        <f t="shared" si="61"/>
        <v>93.830455259026692</v>
      </c>
      <c r="E354" s="328"/>
      <c r="F354" s="212">
        <f t="shared" si="62"/>
        <v>97.5</v>
      </c>
      <c r="G354" s="202" t="str">
        <f t="shared" si="63"/>
        <v>OK</v>
      </c>
    </row>
    <row r="355" spans="1:7" x14ac:dyDescent="0.25">
      <c r="A355" s="318"/>
      <c r="B355" s="21" t="str">
        <f t="shared" si="60"/>
        <v>Y 7</v>
      </c>
      <c r="C355" s="230">
        <f t="shared" si="59"/>
        <v>26.817663817663817</v>
      </c>
      <c r="D355" s="328">
        <f t="shared" si="61"/>
        <v>93.830455259026692</v>
      </c>
      <c r="E355" s="328"/>
      <c r="F355" s="212">
        <f t="shared" si="62"/>
        <v>97.5</v>
      </c>
      <c r="G355" s="202" t="str">
        <f t="shared" si="63"/>
        <v>OK</v>
      </c>
    </row>
    <row r="356" spans="1:7" x14ac:dyDescent="0.25">
      <c r="A356" s="318"/>
      <c r="B356" s="21" t="str">
        <f t="shared" si="60"/>
        <v>Y 8</v>
      </c>
      <c r="C356" s="230">
        <f t="shared" si="59"/>
        <v>26.853504273504271</v>
      </c>
      <c r="D356" s="328">
        <f t="shared" si="61"/>
        <v>93.830455259026692</v>
      </c>
      <c r="E356" s="328"/>
      <c r="F356" s="212">
        <f t="shared" si="62"/>
        <v>97.5</v>
      </c>
      <c r="G356" s="202" t="str">
        <f t="shared" si="63"/>
        <v>OK</v>
      </c>
    </row>
    <row r="357" spans="1:7" x14ac:dyDescent="0.25">
      <c r="A357" s="318"/>
      <c r="B357" s="21" t="str">
        <f t="shared" si="60"/>
        <v>Y 9</v>
      </c>
      <c r="C357" s="230">
        <f t="shared" si="59"/>
        <v>26.853504273504271</v>
      </c>
      <c r="D357" s="328">
        <f t="shared" si="61"/>
        <v>93.830455259026692</v>
      </c>
      <c r="E357" s="328"/>
      <c r="F357" s="212">
        <f t="shared" si="62"/>
        <v>97.5</v>
      </c>
      <c r="G357" s="202" t="str">
        <f t="shared" si="63"/>
        <v>OK</v>
      </c>
    </row>
    <row r="358" spans="1:7" x14ac:dyDescent="0.25">
      <c r="A358" s="318"/>
      <c r="B358" s="21" t="str">
        <f t="shared" si="60"/>
        <v>Y 10</v>
      </c>
      <c r="C358" s="230">
        <f t="shared" si="59"/>
        <v>25.173846153846153</v>
      </c>
      <c r="D358" s="328">
        <f t="shared" si="61"/>
        <v>93.830455259026692</v>
      </c>
      <c r="E358" s="328"/>
      <c r="F358" s="212">
        <f t="shared" si="62"/>
        <v>97.5</v>
      </c>
      <c r="G358" s="202" t="str">
        <f t="shared" si="63"/>
        <v>OK</v>
      </c>
    </row>
    <row r="359" spans="1:7" x14ac:dyDescent="0.25">
      <c r="A359" s="318"/>
      <c r="B359" s="21" t="str">
        <f t="shared" si="60"/>
        <v>Y 11</v>
      </c>
      <c r="C359" s="230">
        <f t="shared" si="59"/>
        <v>25.529437869822484</v>
      </c>
      <c r="D359" s="328">
        <f t="shared" si="61"/>
        <v>93.830455259026692</v>
      </c>
      <c r="E359" s="328"/>
      <c r="F359" s="212">
        <f t="shared" si="62"/>
        <v>97.5</v>
      </c>
      <c r="G359" s="202" t="str">
        <f t="shared" si="63"/>
        <v>OK</v>
      </c>
    </row>
    <row r="360" spans="1:7" x14ac:dyDescent="0.25">
      <c r="A360" s="318"/>
      <c r="B360" s="21" t="str">
        <f t="shared" si="60"/>
        <v>Y 12</v>
      </c>
      <c r="C360" s="230">
        <f t="shared" si="59"/>
        <v>26.539881656804731</v>
      </c>
      <c r="D360" s="328">
        <f t="shared" si="61"/>
        <v>93.830455259026692</v>
      </c>
      <c r="E360" s="328"/>
      <c r="F360" s="212">
        <f t="shared" si="62"/>
        <v>97.5</v>
      </c>
      <c r="G360" s="202" t="str">
        <f t="shared" si="63"/>
        <v>OK</v>
      </c>
    </row>
    <row r="361" spans="1:7" x14ac:dyDescent="0.25">
      <c r="A361" s="318"/>
      <c r="B361" s="21" t="str">
        <f t="shared" si="60"/>
        <v>Y 13</v>
      </c>
      <c r="C361" s="230">
        <f t="shared" si="59"/>
        <v>25.529437869822484</v>
      </c>
      <c r="D361" s="328">
        <f t="shared" si="61"/>
        <v>93.830455259026692</v>
      </c>
      <c r="E361" s="328"/>
      <c r="F361" s="212">
        <f t="shared" si="62"/>
        <v>97.5</v>
      </c>
      <c r="G361" s="202" t="str">
        <f t="shared" si="63"/>
        <v>OK</v>
      </c>
    </row>
    <row r="362" spans="1:7" x14ac:dyDescent="0.25">
      <c r="A362" s="318"/>
      <c r="B362" s="21" t="str">
        <f t="shared" si="60"/>
        <v>Y 14</v>
      </c>
      <c r="C362" s="230">
        <f t="shared" si="59"/>
        <v>25.835865384615389</v>
      </c>
      <c r="D362" s="328">
        <f t="shared" si="61"/>
        <v>93.830455259026692</v>
      </c>
      <c r="E362" s="328"/>
      <c r="F362" s="212">
        <f t="shared" si="62"/>
        <v>97.5</v>
      </c>
      <c r="G362" s="202" t="str">
        <f t="shared" si="63"/>
        <v>OK</v>
      </c>
    </row>
    <row r="363" spans="1:7" x14ac:dyDescent="0.25">
      <c r="A363" s="318"/>
      <c r="B363" s="21" t="str">
        <f t="shared" si="60"/>
        <v>Y 15</v>
      </c>
      <c r="C363" s="230">
        <f t="shared" si="59"/>
        <v>24.527472527472526</v>
      </c>
      <c r="D363" s="328">
        <f t="shared" si="61"/>
        <v>93.830455259026692</v>
      </c>
      <c r="E363" s="328"/>
      <c r="F363" s="212">
        <f t="shared" si="62"/>
        <v>97.5</v>
      </c>
      <c r="G363" s="202" t="str">
        <f t="shared" si="63"/>
        <v>OK</v>
      </c>
    </row>
    <row r="364" spans="1:7" x14ac:dyDescent="0.25">
      <c r="A364" s="318"/>
      <c r="B364" s="21" t="str">
        <f t="shared" si="60"/>
        <v>Y 16</v>
      </c>
      <c r="C364" s="230">
        <f t="shared" si="59"/>
        <v>34.946666666666665</v>
      </c>
      <c r="D364" s="328">
        <f t="shared" si="61"/>
        <v>93.830455259026692</v>
      </c>
      <c r="E364" s="328"/>
      <c r="F364" s="212">
        <f t="shared" si="62"/>
        <v>97.5</v>
      </c>
      <c r="G364" s="202" t="str">
        <f t="shared" si="63"/>
        <v>OK</v>
      </c>
    </row>
    <row r="365" spans="1:7" x14ac:dyDescent="0.25">
      <c r="A365" s="318"/>
      <c r="B365" s="21" t="str">
        <f t="shared" si="60"/>
        <v>Y 17</v>
      </c>
      <c r="C365" s="230">
        <f>(SUM(J214:K214)+SUM(J242:K242)+SUM(J270:K270))/($D$111*D214)</f>
        <v>38.878964497041416</v>
      </c>
      <c r="D365" s="328">
        <f t="shared" si="61"/>
        <v>93.830455259026692</v>
      </c>
      <c r="E365" s="328"/>
      <c r="F365" s="212">
        <f t="shared" si="62"/>
        <v>97.5</v>
      </c>
      <c r="G365" s="202" t="str">
        <f t="shared" si="63"/>
        <v>OK</v>
      </c>
    </row>
    <row r="366" spans="1:7" x14ac:dyDescent="0.25">
      <c r="A366" s="318"/>
      <c r="B366" s="24" t="str">
        <f t="shared" si="60"/>
        <v>Y 18</v>
      </c>
      <c r="C366" s="220">
        <f>(SUM(J215:K215)+SUM(J243:K243)+SUM(J271:K271))/($D$111*D215)</f>
        <v>39.490655270655267</v>
      </c>
      <c r="D366" s="329">
        <f t="shared" si="61"/>
        <v>93.830455259026692</v>
      </c>
      <c r="E366" s="329"/>
      <c r="F366" s="220">
        <f t="shared" si="62"/>
        <v>97.5</v>
      </c>
      <c r="G366" s="203" t="str">
        <f t="shared" si="63"/>
        <v>OK</v>
      </c>
    </row>
    <row r="367" spans="1:7" x14ac:dyDescent="0.25">
      <c r="A367" s="318" t="s">
        <v>431</v>
      </c>
      <c r="B367" s="19" t="str">
        <f t="shared" si="60"/>
        <v xml:space="preserve">X 1 </v>
      </c>
      <c r="C367" s="219">
        <f>(SUM(J216:K216)+SUM(J244:K244))/($D$111*D216)</f>
        <v>24.094615384615381</v>
      </c>
      <c r="D367" s="331">
        <f t="shared" si="61"/>
        <v>93.830455259026692</v>
      </c>
      <c r="E367" s="331"/>
      <c r="F367" s="219">
        <f t="shared" si="62"/>
        <v>97.5</v>
      </c>
      <c r="G367" s="201" t="str">
        <f t="shared" si="63"/>
        <v>OK</v>
      </c>
    </row>
    <row r="368" spans="1:7" x14ac:dyDescent="0.25">
      <c r="A368" s="318"/>
      <c r="B368" s="21" t="str">
        <f t="shared" si="60"/>
        <v xml:space="preserve">X 2 </v>
      </c>
      <c r="C368" s="212">
        <f>(SUM(J217:K217)+SUM(J245:K245))/($D$111*D217)</f>
        <v>21.286538461538456</v>
      </c>
      <c r="D368" s="328">
        <f t="shared" si="61"/>
        <v>93.830455259026692</v>
      </c>
      <c r="E368" s="328"/>
      <c r="F368" s="212">
        <f t="shared" si="62"/>
        <v>97.5</v>
      </c>
      <c r="G368" s="202" t="str">
        <f t="shared" si="63"/>
        <v>OK</v>
      </c>
    </row>
    <row r="369" spans="1:7" x14ac:dyDescent="0.25">
      <c r="A369" s="318"/>
      <c r="B369" s="21" t="str">
        <f t="shared" si="60"/>
        <v xml:space="preserve">X 3 </v>
      </c>
      <c r="C369" s="230">
        <f t="shared" ref="C369:C393" si="64">(SUM(J218:K218)+SUM(J246:K246))/($D$111*D218)</f>
        <v>13.666923076923075</v>
      </c>
      <c r="D369" s="328">
        <f t="shared" si="61"/>
        <v>93.830455259026692</v>
      </c>
      <c r="E369" s="328"/>
      <c r="F369" s="212">
        <f t="shared" si="62"/>
        <v>97.5</v>
      </c>
      <c r="G369" s="202" t="str">
        <f t="shared" si="63"/>
        <v>OK</v>
      </c>
    </row>
    <row r="370" spans="1:7" x14ac:dyDescent="0.25">
      <c r="A370" s="318"/>
      <c r="B370" s="21" t="str">
        <f t="shared" si="60"/>
        <v>X 4</v>
      </c>
      <c r="C370" s="230">
        <f t="shared" si="64"/>
        <v>15.947692307692307</v>
      </c>
      <c r="D370" s="328">
        <f t="shared" si="61"/>
        <v>93.830455259026692</v>
      </c>
      <c r="E370" s="328"/>
      <c r="F370" s="212">
        <f t="shared" si="62"/>
        <v>97.5</v>
      </c>
      <c r="G370" s="202" t="str">
        <f t="shared" si="63"/>
        <v>OK</v>
      </c>
    </row>
    <row r="371" spans="1:7" x14ac:dyDescent="0.25">
      <c r="A371" s="318"/>
      <c r="B371" s="21" t="str">
        <f t="shared" si="60"/>
        <v>X 5</v>
      </c>
      <c r="C371" s="230">
        <f t="shared" si="64"/>
        <v>13.96629531388152</v>
      </c>
      <c r="D371" s="328">
        <f t="shared" si="61"/>
        <v>93.830455259026692</v>
      </c>
      <c r="E371" s="328"/>
      <c r="F371" s="212">
        <f t="shared" si="62"/>
        <v>97.5</v>
      </c>
      <c r="G371" s="202" t="str">
        <f t="shared" si="63"/>
        <v>OK</v>
      </c>
    </row>
    <row r="372" spans="1:7" x14ac:dyDescent="0.25">
      <c r="A372" s="318"/>
      <c r="B372" s="21" t="str">
        <f t="shared" si="60"/>
        <v>X 6</v>
      </c>
      <c r="C372" s="230">
        <f t="shared" si="64"/>
        <v>15.797369727047146</v>
      </c>
      <c r="D372" s="328">
        <f t="shared" si="61"/>
        <v>93.830455259026692</v>
      </c>
      <c r="E372" s="328"/>
      <c r="F372" s="212">
        <f t="shared" si="62"/>
        <v>97.5</v>
      </c>
      <c r="G372" s="202" t="str">
        <f t="shared" si="63"/>
        <v>OK</v>
      </c>
    </row>
    <row r="373" spans="1:7" x14ac:dyDescent="0.25">
      <c r="A373" s="318"/>
      <c r="B373" s="21" t="str">
        <f t="shared" si="60"/>
        <v>X 7</v>
      </c>
      <c r="C373" s="230">
        <f t="shared" si="64"/>
        <v>14.024580812445977</v>
      </c>
      <c r="D373" s="328">
        <f t="shared" si="61"/>
        <v>93.830455259026692</v>
      </c>
      <c r="E373" s="328"/>
      <c r="F373" s="212">
        <f t="shared" si="62"/>
        <v>97.5</v>
      </c>
      <c r="G373" s="202" t="str">
        <f t="shared" si="63"/>
        <v>OK</v>
      </c>
    </row>
    <row r="374" spans="1:7" x14ac:dyDescent="0.25">
      <c r="A374" s="318"/>
      <c r="B374" s="21" t="str">
        <f t="shared" si="60"/>
        <v>X 8</v>
      </c>
      <c r="C374" s="230">
        <f t="shared" si="64"/>
        <v>23.632705272255834</v>
      </c>
      <c r="D374" s="328">
        <f t="shared" si="61"/>
        <v>93.830455259026692</v>
      </c>
      <c r="E374" s="328"/>
      <c r="F374" s="212">
        <f t="shared" si="62"/>
        <v>97.5</v>
      </c>
      <c r="G374" s="202" t="str">
        <f t="shared" si="63"/>
        <v>OK</v>
      </c>
    </row>
    <row r="375" spans="1:7" x14ac:dyDescent="0.25">
      <c r="A375" s="318"/>
      <c r="B375" s="21" t="str">
        <f t="shared" si="60"/>
        <v>X 9</v>
      </c>
      <c r="C375" s="230">
        <f t="shared" si="64"/>
        <v>24.10236819360415</v>
      </c>
      <c r="D375" s="328">
        <f t="shared" si="61"/>
        <v>93.830455259026692</v>
      </c>
      <c r="E375" s="328"/>
      <c r="F375" s="212">
        <f t="shared" si="62"/>
        <v>97.5</v>
      </c>
      <c r="G375" s="202" t="str">
        <f t="shared" si="63"/>
        <v>OK</v>
      </c>
    </row>
    <row r="376" spans="1:7" x14ac:dyDescent="0.25">
      <c r="A376" s="318"/>
      <c r="B376" s="21" t="str">
        <f t="shared" si="60"/>
        <v>X 10</v>
      </c>
      <c r="C376" s="230">
        <f t="shared" si="64"/>
        <v>24.10236819360415</v>
      </c>
      <c r="D376" s="328">
        <f t="shared" si="61"/>
        <v>93.830455259026692</v>
      </c>
      <c r="E376" s="328"/>
      <c r="F376" s="212">
        <f t="shared" si="62"/>
        <v>97.5</v>
      </c>
      <c r="G376" s="202" t="str">
        <f t="shared" si="63"/>
        <v>OK</v>
      </c>
    </row>
    <row r="377" spans="1:7" x14ac:dyDescent="0.25">
      <c r="A377" s="318"/>
      <c r="B377" s="21" t="str">
        <f t="shared" si="60"/>
        <v xml:space="preserve">Y 1 </v>
      </c>
      <c r="C377" s="230">
        <f t="shared" si="64"/>
        <v>16.107106227106225</v>
      </c>
      <c r="D377" s="328">
        <f t="shared" si="61"/>
        <v>93.830455259026692</v>
      </c>
      <c r="E377" s="328"/>
      <c r="F377" s="212">
        <f t="shared" si="62"/>
        <v>97.5</v>
      </c>
      <c r="G377" s="202" t="str">
        <f t="shared" si="63"/>
        <v>OK</v>
      </c>
    </row>
    <row r="378" spans="1:7" x14ac:dyDescent="0.25">
      <c r="A378" s="318"/>
      <c r="B378" s="21" t="str">
        <f t="shared" ref="B378:B409" si="65">B227</f>
        <v xml:space="preserve">Y 2 </v>
      </c>
      <c r="C378" s="230">
        <f t="shared" si="64"/>
        <v>16.950641025641026</v>
      </c>
      <c r="D378" s="328">
        <f t="shared" si="61"/>
        <v>93.830455259026692</v>
      </c>
      <c r="E378" s="328"/>
      <c r="F378" s="212">
        <f t="shared" si="62"/>
        <v>97.5</v>
      </c>
      <c r="G378" s="202" t="str">
        <f t="shared" si="63"/>
        <v>OK</v>
      </c>
    </row>
    <row r="379" spans="1:7" x14ac:dyDescent="0.25">
      <c r="A379" s="318"/>
      <c r="B379" s="21" t="str">
        <f t="shared" si="65"/>
        <v xml:space="preserve">Y 3 </v>
      </c>
      <c r="C379" s="230">
        <f t="shared" si="64"/>
        <v>16.753313609467455</v>
      </c>
      <c r="D379" s="328">
        <f t="shared" si="61"/>
        <v>93.830455259026692</v>
      </c>
      <c r="E379" s="328"/>
      <c r="F379" s="212">
        <f t="shared" si="62"/>
        <v>97.5</v>
      </c>
      <c r="G379" s="202" t="str">
        <f t="shared" si="63"/>
        <v>OK</v>
      </c>
    </row>
    <row r="380" spans="1:7" x14ac:dyDescent="0.25">
      <c r="A380" s="318"/>
      <c r="B380" s="21" t="str">
        <f t="shared" si="65"/>
        <v>Y 4</v>
      </c>
      <c r="C380" s="230">
        <f t="shared" si="64"/>
        <v>17.404852071005916</v>
      </c>
      <c r="D380" s="328">
        <f t="shared" si="61"/>
        <v>93.830455259026692</v>
      </c>
      <c r="E380" s="328"/>
      <c r="F380" s="212">
        <f t="shared" si="62"/>
        <v>97.5</v>
      </c>
      <c r="G380" s="202" t="str">
        <f t="shared" si="63"/>
        <v>OK</v>
      </c>
    </row>
    <row r="381" spans="1:7" x14ac:dyDescent="0.25">
      <c r="A381" s="318"/>
      <c r="B381" s="21" t="str">
        <f t="shared" si="65"/>
        <v>Y 5</v>
      </c>
      <c r="C381" s="230">
        <f t="shared" si="64"/>
        <v>10.96594674556213</v>
      </c>
      <c r="D381" s="328">
        <f t="shared" si="61"/>
        <v>93.830455259026692</v>
      </c>
      <c r="E381" s="328"/>
      <c r="F381" s="212">
        <f t="shared" si="62"/>
        <v>97.5</v>
      </c>
      <c r="G381" s="202" t="str">
        <f t="shared" si="63"/>
        <v>OK</v>
      </c>
    </row>
    <row r="382" spans="1:7" x14ac:dyDescent="0.25">
      <c r="A382" s="318"/>
      <c r="B382" s="21" t="str">
        <f t="shared" si="65"/>
        <v>Y 6</v>
      </c>
      <c r="C382" s="230">
        <f t="shared" si="64"/>
        <v>17.606723646723644</v>
      </c>
      <c r="D382" s="328">
        <f t="shared" si="61"/>
        <v>93.830455259026692</v>
      </c>
      <c r="E382" s="328"/>
      <c r="F382" s="212">
        <f t="shared" si="62"/>
        <v>97.5</v>
      </c>
      <c r="G382" s="202" t="str">
        <f t="shared" si="63"/>
        <v>OK</v>
      </c>
    </row>
    <row r="383" spans="1:7" x14ac:dyDescent="0.25">
      <c r="A383" s="318"/>
      <c r="B383" s="21" t="str">
        <f t="shared" si="65"/>
        <v>Y 7</v>
      </c>
      <c r="C383" s="230">
        <f t="shared" si="64"/>
        <v>17.606723646723644</v>
      </c>
      <c r="D383" s="328">
        <f t="shared" si="61"/>
        <v>93.830455259026692</v>
      </c>
      <c r="E383" s="328"/>
      <c r="F383" s="212">
        <f t="shared" si="62"/>
        <v>97.5</v>
      </c>
      <c r="G383" s="202" t="str">
        <f t="shared" si="63"/>
        <v>OK</v>
      </c>
    </row>
    <row r="384" spans="1:7" x14ac:dyDescent="0.25">
      <c r="A384" s="318"/>
      <c r="B384" s="21" t="str">
        <f t="shared" si="65"/>
        <v>Y 8</v>
      </c>
      <c r="C384" s="230">
        <f t="shared" si="64"/>
        <v>17.629914529914526</v>
      </c>
      <c r="D384" s="328">
        <f t="shared" si="61"/>
        <v>93.830455259026692</v>
      </c>
      <c r="E384" s="328"/>
      <c r="F384" s="212">
        <f t="shared" si="62"/>
        <v>97.5</v>
      </c>
      <c r="G384" s="202" t="str">
        <f t="shared" si="63"/>
        <v>OK</v>
      </c>
    </row>
    <row r="385" spans="1:7" x14ac:dyDescent="0.25">
      <c r="A385" s="318"/>
      <c r="B385" s="21" t="str">
        <f t="shared" si="65"/>
        <v>Y 9</v>
      </c>
      <c r="C385" s="230">
        <f t="shared" si="64"/>
        <v>17.629914529914526</v>
      </c>
      <c r="D385" s="328">
        <f t="shared" si="61"/>
        <v>93.830455259026692</v>
      </c>
      <c r="E385" s="328"/>
      <c r="F385" s="212">
        <f t="shared" si="62"/>
        <v>97.5</v>
      </c>
      <c r="G385" s="202" t="str">
        <f t="shared" si="63"/>
        <v>OK</v>
      </c>
    </row>
    <row r="386" spans="1:7" x14ac:dyDescent="0.25">
      <c r="A386" s="318"/>
      <c r="B386" s="21" t="str">
        <f t="shared" si="65"/>
        <v>Y 10</v>
      </c>
      <c r="C386" s="230">
        <f t="shared" si="64"/>
        <v>16.543076923076921</v>
      </c>
      <c r="D386" s="328">
        <f t="shared" si="61"/>
        <v>93.830455259026692</v>
      </c>
      <c r="E386" s="328"/>
      <c r="F386" s="212">
        <f t="shared" si="62"/>
        <v>97.5</v>
      </c>
      <c r="G386" s="202" t="str">
        <f t="shared" si="63"/>
        <v>OK</v>
      </c>
    </row>
    <row r="387" spans="1:7" x14ac:dyDescent="0.25">
      <c r="A387" s="318"/>
      <c r="B387" s="21" t="str">
        <f t="shared" si="65"/>
        <v>Y 11</v>
      </c>
      <c r="C387" s="230">
        <f t="shared" si="64"/>
        <v>16.773165680473372</v>
      </c>
      <c r="D387" s="328">
        <f t="shared" si="61"/>
        <v>93.830455259026692</v>
      </c>
      <c r="E387" s="328"/>
      <c r="F387" s="212">
        <f t="shared" si="62"/>
        <v>97.5</v>
      </c>
      <c r="G387" s="202" t="str">
        <f t="shared" si="63"/>
        <v>OK</v>
      </c>
    </row>
    <row r="388" spans="1:7" x14ac:dyDescent="0.25">
      <c r="A388" s="318"/>
      <c r="B388" s="21" t="str">
        <f t="shared" si="65"/>
        <v>Y 12</v>
      </c>
      <c r="C388" s="230">
        <f t="shared" si="64"/>
        <v>17.426982248520712</v>
      </c>
      <c r="D388" s="328">
        <f t="shared" si="61"/>
        <v>93.830455259026692</v>
      </c>
      <c r="E388" s="328"/>
      <c r="F388" s="212">
        <f t="shared" si="62"/>
        <v>97.5</v>
      </c>
      <c r="G388" s="202" t="str">
        <f t="shared" si="63"/>
        <v>OK</v>
      </c>
    </row>
    <row r="389" spans="1:7" x14ac:dyDescent="0.25">
      <c r="A389" s="318"/>
      <c r="B389" s="21" t="str">
        <f t="shared" si="65"/>
        <v>Y 13</v>
      </c>
      <c r="C389" s="230">
        <f t="shared" si="64"/>
        <v>16.773165680473372</v>
      </c>
      <c r="D389" s="328">
        <f t="shared" si="61"/>
        <v>93.830455259026692</v>
      </c>
      <c r="E389" s="328"/>
      <c r="F389" s="212">
        <f t="shared" si="62"/>
        <v>97.5</v>
      </c>
      <c r="G389" s="202" t="str">
        <f t="shared" si="63"/>
        <v>OK</v>
      </c>
    </row>
    <row r="390" spans="1:7" x14ac:dyDescent="0.25">
      <c r="A390" s="318"/>
      <c r="B390" s="21" t="str">
        <f t="shared" si="65"/>
        <v>Y 14</v>
      </c>
      <c r="C390" s="230">
        <f t="shared" si="64"/>
        <v>16.971442307692307</v>
      </c>
      <c r="D390" s="328">
        <f t="shared" si="61"/>
        <v>93.830455259026692</v>
      </c>
      <c r="E390" s="328"/>
      <c r="F390" s="212">
        <f t="shared" si="62"/>
        <v>97.5</v>
      </c>
      <c r="G390" s="202" t="str">
        <f t="shared" si="63"/>
        <v>OK</v>
      </c>
    </row>
    <row r="391" spans="1:7" x14ac:dyDescent="0.25">
      <c r="A391" s="318"/>
      <c r="B391" s="21" t="str">
        <f t="shared" si="65"/>
        <v>Y 15</v>
      </c>
      <c r="C391" s="230">
        <f t="shared" si="64"/>
        <v>16.124835164835162</v>
      </c>
      <c r="D391" s="328">
        <f t="shared" si="61"/>
        <v>93.830455259026692</v>
      </c>
      <c r="E391" s="328"/>
      <c r="F391" s="212">
        <f t="shared" si="62"/>
        <v>97.5</v>
      </c>
      <c r="G391" s="202" t="str">
        <f t="shared" si="63"/>
        <v>OK</v>
      </c>
    </row>
    <row r="392" spans="1:7" x14ac:dyDescent="0.25">
      <c r="A392" s="318"/>
      <c r="B392" s="21" t="str">
        <f t="shared" si="65"/>
        <v>Y 16</v>
      </c>
      <c r="C392" s="230">
        <f t="shared" si="64"/>
        <v>22.866666666666671</v>
      </c>
      <c r="D392" s="328">
        <f t="shared" si="61"/>
        <v>93.830455259026692</v>
      </c>
      <c r="E392" s="328"/>
      <c r="F392" s="212">
        <f t="shared" si="62"/>
        <v>97.5</v>
      </c>
      <c r="G392" s="202" t="str">
        <f t="shared" si="63"/>
        <v>OK</v>
      </c>
    </row>
    <row r="393" spans="1:7" x14ac:dyDescent="0.25">
      <c r="A393" s="318"/>
      <c r="B393" s="21" t="str">
        <f t="shared" si="65"/>
        <v>Y 17</v>
      </c>
      <c r="C393" s="230">
        <f t="shared" si="64"/>
        <v>25.411094674556214</v>
      </c>
      <c r="D393" s="328">
        <f t="shared" si="61"/>
        <v>93.830455259026692</v>
      </c>
      <c r="E393" s="328"/>
      <c r="F393" s="212">
        <f t="shared" si="62"/>
        <v>97.5</v>
      </c>
      <c r="G393" s="202" t="str">
        <f t="shared" si="63"/>
        <v>OK</v>
      </c>
    </row>
    <row r="394" spans="1:7" x14ac:dyDescent="0.25">
      <c r="A394" s="318"/>
      <c r="B394" s="24" t="str">
        <f t="shared" si="65"/>
        <v>Y 18</v>
      </c>
      <c r="C394" s="220">
        <f>(SUM(J243:K243)+SUM(J271:K271))/($D$111*D243)</f>
        <v>25.806894586894586</v>
      </c>
      <c r="D394" s="329">
        <f t="shared" si="61"/>
        <v>93.830455259026692</v>
      </c>
      <c r="E394" s="329"/>
      <c r="F394" s="220">
        <f t="shared" si="62"/>
        <v>97.5</v>
      </c>
      <c r="G394" s="203" t="str">
        <f t="shared" si="63"/>
        <v>OK</v>
      </c>
    </row>
    <row r="395" spans="1:7" x14ac:dyDescent="0.25">
      <c r="A395" s="318" t="s">
        <v>453</v>
      </c>
      <c r="B395" s="19" t="str">
        <f t="shared" si="65"/>
        <v xml:space="preserve">X 1 </v>
      </c>
      <c r="C395" s="235">
        <f t="shared" ref="C395:C422" si="66">(SUM(J244:K244))/($D$111*D244)</f>
        <v>11.344825174825171</v>
      </c>
      <c r="D395" s="331">
        <f t="shared" si="61"/>
        <v>93.830455259026692</v>
      </c>
      <c r="E395" s="331"/>
      <c r="F395" s="235">
        <f t="shared" si="62"/>
        <v>97.5</v>
      </c>
      <c r="G395" s="224" t="str">
        <f t="shared" ref="G395:G422" si="67">IF(C395&lt;=D395,"OK","FALSO")</f>
        <v>OK</v>
      </c>
    </row>
    <row r="396" spans="1:7" x14ac:dyDescent="0.25">
      <c r="A396" s="318"/>
      <c r="B396" s="21" t="str">
        <f t="shared" si="65"/>
        <v xml:space="preserve">X 2 </v>
      </c>
      <c r="C396" s="230">
        <f t="shared" si="66"/>
        <v>10.068426573426569</v>
      </c>
      <c r="D396" s="328">
        <f t="shared" si="61"/>
        <v>93.830455259026692</v>
      </c>
      <c r="E396" s="328"/>
      <c r="F396" s="230">
        <f t="shared" si="62"/>
        <v>97.5</v>
      </c>
      <c r="G396" s="226" t="str">
        <f t="shared" si="67"/>
        <v>OK</v>
      </c>
    </row>
    <row r="397" spans="1:7" x14ac:dyDescent="0.25">
      <c r="A397" s="318"/>
      <c r="B397" s="21" t="str">
        <f t="shared" si="65"/>
        <v xml:space="preserve">X 3 </v>
      </c>
      <c r="C397" s="230">
        <f t="shared" si="66"/>
        <v>6.6049650349650335</v>
      </c>
      <c r="D397" s="328">
        <f t="shared" si="61"/>
        <v>93.830455259026692</v>
      </c>
      <c r="E397" s="328"/>
      <c r="F397" s="230">
        <f t="shared" si="62"/>
        <v>97.5</v>
      </c>
      <c r="G397" s="226" t="str">
        <f t="shared" si="67"/>
        <v>OK</v>
      </c>
    </row>
    <row r="398" spans="1:7" x14ac:dyDescent="0.25">
      <c r="A398" s="318"/>
      <c r="B398" s="21" t="str">
        <f t="shared" si="65"/>
        <v>X 4</v>
      </c>
      <c r="C398" s="230">
        <f t="shared" si="66"/>
        <v>7.6416783216783202</v>
      </c>
      <c r="D398" s="328">
        <f t="shared" si="61"/>
        <v>93.830455259026692</v>
      </c>
      <c r="E398" s="328"/>
      <c r="F398" s="230">
        <f t="shared" si="62"/>
        <v>97.5</v>
      </c>
      <c r="G398" s="226" t="str">
        <f t="shared" si="67"/>
        <v>OK</v>
      </c>
    </row>
    <row r="399" spans="1:7" x14ac:dyDescent="0.25">
      <c r="A399" s="318"/>
      <c r="B399" s="21" t="str">
        <f t="shared" si="65"/>
        <v>X 5</v>
      </c>
      <c r="C399" s="230">
        <f t="shared" si="66"/>
        <v>6.741043324491601</v>
      </c>
      <c r="D399" s="328">
        <f t="shared" si="61"/>
        <v>93.830455259026692</v>
      </c>
      <c r="E399" s="328"/>
      <c r="F399" s="230">
        <f t="shared" si="62"/>
        <v>97.5</v>
      </c>
      <c r="G399" s="226" t="str">
        <f t="shared" si="67"/>
        <v>OK</v>
      </c>
    </row>
    <row r="400" spans="1:7" x14ac:dyDescent="0.25">
      <c r="A400" s="318"/>
      <c r="B400" s="21" t="str">
        <f t="shared" si="65"/>
        <v>X 6</v>
      </c>
      <c r="C400" s="230">
        <f t="shared" si="66"/>
        <v>7.5733498759305204</v>
      </c>
      <c r="D400" s="328">
        <f t="shared" si="61"/>
        <v>93.830455259026692</v>
      </c>
      <c r="E400" s="328"/>
      <c r="F400" s="230">
        <f t="shared" si="62"/>
        <v>97.5</v>
      </c>
      <c r="G400" s="226" t="str">
        <f t="shared" si="67"/>
        <v>OK</v>
      </c>
    </row>
    <row r="401" spans="1:7" x14ac:dyDescent="0.25">
      <c r="A401" s="318"/>
      <c r="B401" s="21" t="str">
        <f t="shared" si="65"/>
        <v>X 7</v>
      </c>
      <c r="C401" s="230">
        <f t="shared" si="66"/>
        <v>6.7675367329299903</v>
      </c>
      <c r="D401" s="328">
        <f t="shared" si="61"/>
        <v>93.830455259026692</v>
      </c>
      <c r="E401" s="328"/>
      <c r="F401" s="230">
        <f t="shared" si="62"/>
        <v>97.5</v>
      </c>
      <c r="G401" s="226" t="str">
        <f t="shared" si="67"/>
        <v>OK</v>
      </c>
    </row>
    <row r="402" spans="1:7" x14ac:dyDescent="0.25">
      <c r="A402" s="318"/>
      <c r="B402" s="21" t="str">
        <f t="shared" si="65"/>
        <v>X 8</v>
      </c>
      <c r="C402" s="230">
        <f t="shared" si="66"/>
        <v>11.13486603284356</v>
      </c>
      <c r="D402" s="328">
        <f t="shared" si="61"/>
        <v>93.830455259026692</v>
      </c>
      <c r="E402" s="328"/>
      <c r="F402" s="230">
        <f t="shared" si="62"/>
        <v>97.5</v>
      </c>
      <c r="G402" s="226" t="str">
        <f t="shared" si="67"/>
        <v>OK</v>
      </c>
    </row>
    <row r="403" spans="1:7" x14ac:dyDescent="0.25">
      <c r="A403" s="318"/>
      <c r="B403" s="21" t="str">
        <f t="shared" si="65"/>
        <v>X 9</v>
      </c>
      <c r="C403" s="230">
        <f t="shared" si="66"/>
        <v>11.348349178910977</v>
      </c>
      <c r="D403" s="328">
        <f t="shared" si="61"/>
        <v>93.830455259026692</v>
      </c>
      <c r="E403" s="328"/>
      <c r="F403" s="230">
        <f t="shared" si="62"/>
        <v>97.5</v>
      </c>
      <c r="G403" s="226" t="str">
        <f t="shared" si="67"/>
        <v>OK</v>
      </c>
    </row>
    <row r="404" spans="1:7" x14ac:dyDescent="0.25">
      <c r="A404" s="318"/>
      <c r="B404" s="21" t="str">
        <f t="shared" si="65"/>
        <v>X 10</v>
      </c>
      <c r="C404" s="230">
        <f t="shared" si="66"/>
        <v>11.348349178910977</v>
      </c>
      <c r="D404" s="328">
        <f t="shared" si="61"/>
        <v>93.830455259026692</v>
      </c>
      <c r="E404" s="328"/>
      <c r="F404" s="230">
        <f t="shared" si="62"/>
        <v>97.5</v>
      </c>
      <c r="G404" s="226" t="str">
        <f t="shared" si="67"/>
        <v>OK</v>
      </c>
    </row>
    <row r="405" spans="1:7" x14ac:dyDescent="0.25">
      <c r="A405" s="318"/>
      <c r="B405" s="21" t="str">
        <f t="shared" si="65"/>
        <v xml:space="preserve">Y 1 </v>
      </c>
      <c r="C405" s="230">
        <f t="shared" si="66"/>
        <v>7.7141391941391939</v>
      </c>
      <c r="D405" s="328">
        <f t="shared" si="61"/>
        <v>93.830455259026692</v>
      </c>
      <c r="E405" s="328"/>
      <c r="F405" s="230">
        <f t="shared" si="62"/>
        <v>97.5</v>
      </c>
      <c r="G405" s="226" t="str">
        <f t="shared" si="67"/>
        <v>OK</v>
      </c>
    </row>
    <row r="406" spans="1:7" x14ac:dyDescent="0.25">
      <c r="A406" s="318"/>
      <c r="B406" s="21" t="str">
        <f t="shared" si="65"/>
        <v xml:space="preserve">Y 2 </v>
      </c>
      <c r="C406" s="230">
        <f t="shared" si="66"/>
        <v>8.0975641025641032</v>
      </c>
      <c r="D406" s="328">
        <f t="shared" si="61"/>
        <v>93.830455259026692</v>
      </c>
      <c r="E406" s="328"/>
      <c r="F406" s="230">
        <f t="shared" si="62"/>
        <v>97.5</v>
      </c>
      <c r="G406" s="226" t="str">
        <f t="shared" si="67"/>
        <v>OK</v>
      </c>
    </row>
    <row r="407" spans="1:7" x14ac:dyDescent="0.25">
      <c r="A407" s="318"/>
      <c r="B407" s="21" t="str">
        <f t="shared" si="65"/>
        <v xml:space="preserve">Y 3 </v>
      </c>
      <c r="C407" s="230">
        <f t="shared" si="66"/>
        <v>8.0078698224852065</v>
      </c>
      <c r="D407" s="328">
        <f t="shared" si="61"/>
        <v>93.830455259026692</v>
      </c>
      <c r="E407" s="328"/>
      <c r="F407" s="230">
        <f t="shared" si="62"/>
        <v>97.5</v>
      </c>
      <c r="G407" s="226" t="str">
        <f t="shared" si="67"/>
        <v>OK</v>
      </c>
    </row>
    <row r="408" spans="1:7" x14ac:dyDescent="0.25">
      <c r="A408" s="318"/>
      <c r="B408" s="21" t="str">
        <f t="shared" si="65"/>
        <v>Y 4</v>
      </c>
      <c r="C408" s="230">
        <f t="shared" si="66"/>
        <v>8.3040236686390525</v>
      </c>
      <c r="D408" s="328">
        <f t="shared" si="61"/>
        <v>93.830455259026692</v>
      </c>
      <c r="E408" s="328"/>
      <c r="F408" s="230">
        <f t="shared" si="62"/>
        <v>97.5</v>
      </c>
      <c r="G408" s="226" t="str">
        <f t="shared" si="67"/>
        <v>OK</v>
      </c>
    </row>
    <row r="409" spans="1:7" x14ac:dyDescent="0.25">
      <c r="A409" s="318"/>
      <c r="B409" s="21" t="str">
        <f t="shared" si="65"/>
        <v>Y 5</v>
      </c>
      <c r="C409" s="230">
        <f t="shared" si="66"/>
        <v>5.3772485207100589</v>
      </c>
      <c r="D409" s="328">
        <f t="shared" si="61"/>
        <v>93.830455259026692</v>
      </c>
      <c r="E409" s="328"/>
      <c r="F409" s="230">
        <f t="shared" si="62"/>
        <v>97.5</v>
      </c>
      <c r="G409" s="226" t="str">
        <f t="shared" si="67"/>
        <v>OK</v>
      </c>
    </row>
    <row r="410" spans="1:7" x14ac:dyDescent="0.25">
      <c r="A410" s="318"/>
      <c r="B410" s="21" t="str">
        <f t="shared" ref="B410:B422" si="68">B259</f>
        <v>Y 6</v>
      </c>
      <c r="C410" s="230">
        <f t="shared" si="66"/>
        <v>8.3957834757834746</v>
      </c>
      <c r="D410" s="328">
        <f t="shared" ref="D410:D422" si="69">0.2*$H$30*(1-(($D$13)/(35*$D$111))^2)</f>
        <v>93.830455259026692</v>
      </c>
      <c r="E410" s="328"/>
      <c r="F410" s="230">
        <f t="shared" si="62"/>
        <v>97.5</v>
      </c>
      <c r="G410" s="226" t="str">
        <f t="shared" si="67"/>
        <v>OK</v>
      </c>
    </row>
    <row r="411" spans="1:7" x14ac:dyDescent="0.25">
      <c r="A411" s="318"/>
      <c r="B411" s="21" t="str">
        <f t="shared" si="68"/>
        <v>Y 7</v>
      </c>
      <c r="C411" s="230">
        <f t="shared" si="66"/>
        <v>8.3957834757834746</v>
      </c>
      <c r="D411" s="328">
        <f t="shared" si="69"/>
        <v>93.830455259026692</v>
      </c>
      <c r="E411" s="328"/>
      <c r="F411" s="230">
        <f t="shared" ref="F411:F422" si="70">0.15*$H$30</f>
        <v>97.5</v>
      </c>
      <c r="G411" s="226" t="str">
        <f t="shared" si="67"/>
        <v>OK</v>
      </c>
    </row>
    <row r="412" spans="1:7" x14ac:dyDescent="0.25">
      <c r="A412" s="318"/>
      <c r="B412" s="21" t="str">
        <f t="shared" si="68"/>
        <v>Y 8</v>
      </c>
      <c r="C412" s="230">
        <f t="shared" si="66"/>
        <v>8.4063247863247845</v>
      </c>
      <c r="D412" s="328">
        <f t="shared" si="69"/>
        <v>93.830455259026692</v>
      </c>
      <c r="E412" s="328"/>
      <c r="F412" s="230">
        <f t="shared" si="70"/>
        <v>97.5</v>
      </c>
      <c r="G412" s="226" t="str">
        <f t="shared" si="67"/>
        <v>OK</v>
      </c>
    </row>
    <row r="413" spans="1:7" x14ac:dyDescent="0.25">
      <c r="A413" s="318"/>
      <c r="B413" s="21" t="str">
        <f t="shared" si="68"/>
        <v>Y 9</v>
      </c>
      <c r="C413" s="230">
        <f t="shared" si="66"/>
        <v>8.4063247863247845</v>
      </c>
      <c r="D413" s="328">
        <f t="shared" si="69"/>
        <v>93.830455259026692</v>
      </c>
      <c r="E413" s="328"/>
      <c r="F413" s="230">
        <f t="shared" si="70"/>
        <v>97.5</v>
      </c>
      <c r="G413" s="226" t="str">
        <f t="shared" si="67"/>
        <v>OK</v>
      </c>
    </row>
    <row r="414" spans="1:7" x14ac:dyDescent="0.25">
      <c r="A414" s="318"/>
      <c r="B414" s="21" t="str">
        <f t="shared" si="68"/>
        <v>Y 10</v>
      </c>
      <c r="C414" s="230">
        <f t="shared" si="66"/>
        <v>7.9123076923076914</v>
      </c>
      <c r="D414" s="328">
        <f t="shared" si="69"/>
        <v>93.830455259026692</v>
      </c>
      <c r="E414" s="328"/>
      <c r="F414" s="230">
        <f t="shared" si="70"/>
        <v>97.5</v>
      </c>
      <c r="G414" s="226" t="str">
        <f t="shared" si="67"/>
        <v>OK</v>
      </c>
    </row>
    <row r="415" spans="1:7" x14ac:dyDescent="0.25">
      <c r="A415" s="318"/>
      <c r="B415" s="21" t="str">
        <f t="shared" si="68"/>
        <v>Y 11</v>
      </c>
      <c r="C415" s="230">
        <f t="shared" si="66"/>
        <v>8.0168934911242591</v>
      </c>
      <c r="D415" s="328">
        <f t="shared" si="69"/>
        <v>93.830455259026692</v>
      </c>
      <c r="E415" s="328"/>
      <c r="F415" s="230">
        <f t="shared" si="70"/>
        <v>97.5</v>
      </c>
      <c r="G415" s="226" t="str">
        <f t="shared" si="67"/>
        <v>OK</v>
      </c>
    </row>
    <row r="416" spans="1:7" x14ac:dyDescent="0.25">
      <c r="A416" s="318"/>
      <c r="B416" s="21" t="str">
        <f t="shared" si="68"/>
        <v>Y 12</v>
      </c>
      <c r="C416" s="230">
        <f t="shared" si="66"/>
        <v>8.3140828402366864</v>
      </c>
      <c r="D416" s="328">
        <f t="shared" si="69"/>
        <v>93.830455259026692</v>
      </c>
      <c r="E416" s="328"/>
      <c r="F416" s="230">
        <f t="shared" si="70"/>
        <v>97.5</v>
      </c>
      <c r="G416" s="226" t="str">
        <f t="shared" si="67"/>
        <v>OK</v>
      </c>
    </row>
    <row r="417" spans="1:9" x14ac:dyDescent="0.25">
      <c r="A417" s="318"/>
      <c r="B417" s="21" t="str">
        <f t="shared" si="68"/>
        <v>Y 13</v>
      </c>
      <c r="C417" s="230">
        <f t="shared" si="66"/>
        <v>8.0168934911242591</v>
      </c>
      <c r="D417" s="328">
        <f t="shared" si="69"/>
        <v>93.830455259026692</v>
      </c>
      <c r="E417" s="328"/>
      <c r="F417" s="230">
        <f t="shared" si="70"/>
        <v>97.5</v>
      </c>
      <c r="G417" s="226" t="str">
        <f t="shared" si="67"/>
        <v>OK</v>
      </c>
    </row>
    <row r="418" spans="1:9" x14ac:dyDescent="0.25">
      <c r="A418" s="318"/>
      <c r="B418" s="21" t="str">
        <f t="shared" si="68"/>
        <v>Y 14</v>
      </c>
      <c r="C418" s="230">
        <f t="shared" si="66"/>
        <v>8.1070192307692324</v>
      </c>
      <c r="D418" s="328">
        <f t="shared" si="69"/>
        <v>93.830455259026692</v>
      </c>
      <c r="E418" s="328"/>
      <c r="F418" s="230">
        <f t="shared" si="70"/>
        <v>97.5</v>
      </c>
      <c r="G418" s="226" t="str">
        <f t="shared" si="67"/>
        <v>OK</v>
      </c>
    </row>
    <row r="419" spans="1:9" x14ac:dyDescent="0.25">
      <c r="A419" s="318"/>
      <c r="B419" s="21" t="str">
        <f t="shared" si="68"/>
        <v>Y 15</v>
      </c>
      <c r="C419" s="230">
        <f t="shared" si="66"/>
        <v>7.7221978021978028</v>
      </c>
      <c r="D419" s="328">
        <f t="shared" si="69"/>
        <v>93.830455259026692</v>
      </c>
      <c r="E419" s="328"/>
      <c r="F419" s="230">
        <f t="shared" si="70"/>
        <v>97.5</v>
      </c>
      <c r="G419" s="226" t="str">
        <f t="shared" si="67"/>
        <v>OK</v>
      </c>
    </row>
    <row r="420" spans="1:9" x14ac:dyDescent="0.25">
      <c r="A420" s="318"/>
      <c r="B420" s="21" t="str">
        <f t="shared" si="68"/>
        <v>Y 16</v>
      </c>
      <c r="C420" s="230">
        <f t="shared" si="66"/>
        <v>10.786666666666667</v>
      </c>
      <c r="D420" s="328">
        <f t="shared" si="69"/>
        <v>93.830455259026692</v>
      </c>
      <c r="E420" s="328"/>
      <c r="F420" s="230">
        <f t="shared" si="70"/>
        <v>97.5</v>
      </c>
      <c r="G420" s="226" t="str">
        <f t="shared" si="67"/>
        <v>OK</v>
      </c>
    </row>
    <row r="421" spans="1:9" x14ac:dyDescent="0.25">
      <c r="A421" s="318"/>
      <c r="B421" s="21" t="str">
        <f t="shared" si="68"/>
        <v>Y 17</v>
      </c>
      <c r="C421" s="230">
        <f t="shared" si="66"/>
        <v>11.943224852071005</v>
      </c>
      <c r="D421" s="328">
        <f t="shared" si="69"/>
        <v>93.830455259026692</v>
      </c>
      <c r="E421" s="328"/>
      <c r="F421" s="230">
        <f t="shared" si="70"/>
        <v>97.5</v>
      </c>
      <c r="G421" s="226" t="str">
        <f t="shared" si="67"/>
        <v>OK</v>
      </c>
    </row>
    <row r="422" spans="1:9" x14ac:dyDescent="0.25">
      <c r="A422" s="318"/>
      <c r="B422" s="24" t="str">
        <f t="shared" si="68"/>
        <v>Y 18</v>
      </c>
      <c r="C422" s="234">
        <f t="shared" si="66"/>
        <v>12.123133903133903</v>
      </c>
      <c r="D422" s="329">
        <f t="shared" si="69"/>
        <v>93.830455259026692</v>
      </c>
      <c r="E422" s="329"/>
      <c r="F422" s="234">
        <f t="shared" si="70"/>
        <v>97.5</v>
      </c>
      <c r="G422" s="227" t="str">
        <f t="shared" si="67"/>
        <v>OK</v>
      </c>
    </row>
    <row r="423" spans="1:9" x14ac:dyDescent="0.25">
      <c r="A423" s="38"/>
      <c r="B423" s="230"/>
      <c r="C423" s="230"/>
      <c r="D423" s="230"/>
      <c r="E423" s="230"/>
      <c r="F423" s="230"/>
      <c r="G423" s="225"/>
    </row>
    <row r="425" spans="1:9" x14ac:dyDescent="0.25">
      <c r="A425" s="1" t="s">
        <v>234</v>
      </c>
    </row>
    <row r="431" spans="1:9" x14ac:dyDescent="0.25">
      <c r="B431" s="214" t="s">
        <v>49</v>
      </c>
      <c r="C431" s="214" t="s">
        <v>50</v>
      </c>
      <c r="D431" s="214" t="s">
        <v>51</v>
      </c>
      <c r="E431" s="214" t="s">
        <v>235</v>
      </c>
      <c r="F431" s="214" t="s">
        <v>236</v>
      </c>
      <c r="G431" s="214" t="s">
        <v>237</v>
      </c>
      <c r="H431" s="214" t="s">
        <v>238</v>
      </c>
      <c r="I431" s="214" t="s">
        <v>239</v>
      </c>
    </row>
    <row r="432" spans="1:9" x14ac:dyDescent="0.25">
      <c r="A432" s="294" t="s">
        <v>34</v>
      </c>
      <c r="B432" s="19" t="str">
        <f t="shared" ref="B432:B460" si="71">B131</f>
        <v xml:space="preserve">X 1 </v>
      </c>
      <c r="C432" s="219">
        <f>$D$111</f>
        <v>0.13</v>
      </c>
      <c r="D432" s="87">
        <f t="shared" ref="D432:D460" si="72">D131</f>
        <v>2.2000000000000002</v>
      </c>
      <c r="E432" s="219">
        <f t="shared" ref="E432:E450" si="73">$C$44*D432*C432*$D$13+$C$48*D432*$D$13</f>
        <v>1.76352</v>
      </c>
      <c r="F432" s="219">
        <v>1.075</v>
      </c>
      <c r="G432" s="219">
        <v>4.1349999999999998</v>
      </c>
      <c r="H432" s="219">
        <f>E432*F432</f>
        <v>1.8957839999999999</v>
      </c>
      <c r="I432" s="39">
        <f>E432*G432</f>
        <v>7.2921551999999998</v>
      </c>
    </row>
    <row r="433" spans="1:9" x14ac:dyDescent="0.25">
      <c r="A433" s="295"/>
      <c r="B433" s="21" t="str">
        <f t="shared" si="71"/>
        <v xml:space="preserve">X 2 </v>
      </c>
      <c r="C433" s="212">
        <f t="shared" ref="C433:C501" si="74">$D$111</f>
        <v>0.13</v>
      </c>
      <c r="D433" s="88">
        <f t="shared" si="72"/>
        <v>2.2000000000000002</v>
      </c>
      <c r="E433" s="212">
        <f t="shared" si="73"/>
        <v>1.76352</v>
      </c>
      <c r="F433" s="212">
        <v>1.075</v>
      </c>
      <c r="G433" s="212">
        <v>8.7349999999999994</v>
      </c>
      <c r="H433" s="212">
        <f t="shared" ref="H433:H496" si="75">E433*F433</f>
        <v>1.8957839999999999</v>
      </c>
      <c r="I433" s="42">
        <f t="shared" ref="I433:I496" si="76">E433*G433</f>
        <v>15.404347199999998</v>
      </c>
    </row>
    <row r="434" spans="1:9" x14ac:dyDescent="0.25">
      <c r="A434" s="295"/>
      <c r="B434" s="21" t="str">
        <f t="shared" si="71"/>
        <v xml:space="preserve">X 3 </v>
      </c>
      <c r="C434" s="212">
        <f t="shared" si="74"/>
        <v>0.13</v>
      </c>
      <c r="D434" s="88">
        <f t="shared" si="72"/>
        <v>2.2000000000000002</v>
      </c>
      <c r="E434" s="212">
        <f t="shared" si="73"/>
        <v>1.76352</v>
      </c>
      <c r="F434" s="212">
        <v>1.075</v>
      </c>
      <c r="G434" s="212">
        <v>11.035</v>
      </c>
      <c r="H434" s="212">
        <f t="shared" si="75"/>
        <v>1.8957839999999999</v>
      </c>
      <c r="I434" s="42">
        <f t="shared" si="76"/>
        <v>19.4604432</v>
      </c>
    </row>
    <row r="435" spans="1:9" x14ac:dyDescent="0.25">
      <c r="A435" s="295"/>
      <c r="B435" s="21" t="str">
        <f t="shared" si="71"/>
        <v xml:space="preserve">X 4 </v>
      </c>
      <c r="C435" s="212">
        <f t="shared" si="74"/>
        <v>0.13</v>
      </c>
      <c r="D435" s="88">
        <f t="shared" si="72"/>
        <v>2.2000000000000002</v>
      </c>
      <c r="E435" s="212">
        <f t="shared" si="73"/>
        <v>1.76352</v>
      </c>
      <c r="F435" s="212">
        <v>1.075</v>
      </c>
      <c r="G435" s="212">
        <v>12.965</v>
      </c>
      <c r="H435" s="212">
        <f t="shared" si="75"/>
        <v>1.8957839999999999</v>
      </c>
      <c r="I435" s="42">
        <f t="shared" si="76"/>
        <v>22.864036800000001</v>
      </c>
    </row>
    <row r="436" spans="1:9" x14ac:dyDescent="0.25">
      <c r="A436" s="295"/>
      <c r="B436" s="21" t="str">
        <f t="shared" si="71"/>
        <v xml:space="preserve">X 5 </v>
      </c>
      <c r="C436" s="212">
        <f t="shared" si="74"/>
        <v>0.13</v>
      </c>
      <c r="D436" s="88">
        <f t="shared" si="72"/>
        <v>2.1749999999999998</v>
      </c>
      <c r="E436" s="212">
        <f t="shared" si="73"/>
        <v>1.7434799999999999</v>
      </c>
      <c r="F436" s="212">
        <v>1.0874999999999999</v>
      </c>
      <c r="G436" s="212">
        <v>17.934999999999999</v>
      </c>
      <c r="H436" s="212">
        <f t="shared" si="75"/>
        <v>1.8960344999999998</v>
      </c>
      <c r="I436" s="42">
        <f t="shared" si="76"/>
        <v>31.269313799999995</v>
      </c>
    </row>
    <row r="437" spans="1:9" x14ac:dyDescent="0.25">
      <c r="A437" s="295"/>
      <c r="B437" s="21" t="str">
        <f t="shared" si="71"/>
        <v>X 6</v>
      </c>
      <c r="C437" s="212">
        <f t="shared" si="74"/>
        <v>0.13</v>
      </c>
      <c r="D437" s="88">
        <f t="shared" si="72"/>
        <v>3.1</v>
      </c>
      <c r="E437" s="212">
        <f t="shared" si="73"/>
        <v>2.4849600000000001</v>
      </c>
      <c r="F437" s="212">
        <v>3.4750000000000001</v>
      </c>
      <c r="G437" s="212">
        <v>17.934999999999999</v>
      </c>
      <c r="H437" s="212">
        <f t="shared" si="75"/>
        <v>8.6352360000000008</v>
      </c>
      <c r="I437" s="42">
        <f t="shared" si="76"/>
        <v>44.5677576</v>
      </c>
    </row>
    <row r="438" spans="1:9" x14ac:dyDescent="0.25">
      <c r="A438" s="295"/>
      <c r="B438" s="21" t="str">
        <f t="shared" si="71"/>
        <v>X 7</v>
      </c>
      <c r="C438" s="212">
        <f t="shared" si="74"/>
        <v>0.13</v>
      </c>
      <c r="D438" s="88">
        <f t="shared" si="72"/>
        <v>2.2250000000000001</v>
      </c>
      <c r="E438" s="212">
        <f t="shared" si="73"/>
        <v>1.78356</v>
      </c>
      <c r="F438" s="212">
        <v>5.8875000000000002</v>
      </c>
      <c r="G438" s="212">
        <v>17.934999999999999</v>
      </c>
      <c r="H438" s="212">
        <f t="shared" si="75"/>
        <v>10.500709500000001</v>
      </c>
      <c r="I438" s="42">
        <f t="shared" si="76"/>
        <v>31.988148599999999</v>
      </c>
    </row>
    <row r="439" spans="1:9" x14ac:dyDescent="0.25">
      <c r="A439" s="295"/>
      <c r="B439" s="21" t="str">
        <f t="shared" si="71"/>
        <v>X 8</v>
      </c>
      <c r="C439" s="212">
        <f t="shared" si="74"/>
        <v>0.13</v>
      </c>
      <c r="D439" s="88">
        <f t="shared" si="72"/>
        <v>2.2250000000000001</v>
      </c>
      <c r="E439" s="212">
        <f t="shared" si="73"/>
        <v>1.78356</v>
      </c>
      <c r="F439" s="212">
        <v>5.9</v>
      </c>
      <c r="G439" s="212">
        <v>12.965</v>
      </c>
      <c r="H439" s="212">
        <f t="shared" si="75"/>
        <v>10.523004</v>
      </c>
      <c r="I439" s="42">
        <f t="shared" si="76"/>
        <v>23.1238554</v>
      </c>
    </row>
    <row r="440" spans="1:9" x14ac:dyDescent="0.25">
      <c r="A440" s="295"/>
      <c r="B440" s="21" t="str">
        <f t="shared" si="71"/>
        <v>X 9</v>
      </c>
      <c r="C440" s="212">
        <f t="shared" si="74"/>
        <v>0.13</v>
      </c>
      <c r="D440" s="88">
        <f t="shared" si="72"/>
        <v>2.2250000000000001</v>
      </c>
      <c r="E440" s="212">
        <f t="shared" si="73"/>
        <v>1.78356</v>
      </c>
      <c r="F440" s="212">
        <v>5.9</v>
      </c>
      <c r="G440" s="212">
        <v>8.7349999999999994</v>
      </c>
      <c r="H440" s="212">
        <f t="shared" si="75"/>
        <v>10.523004</v>
      </c>
      <c r="I440" s="42">
        <f t="shared" si="76"/>
        <v>15.579396599999999</v>
      </c>
    </row>
    <row r="441" spans="1:9" x14ac:dyDescent="0.25">
      <c r="A441" s="295"/>
      <c r="B441" s="21" t="str">
        <f t="shared" si="71"/>
        <v>X 10</v>
      </c>
      <c r="C441" s="212">
        <f t="shared" si="74"/>
        <v>0.13</v>
      </c>
      <c r="D441" s="88">
        <f t="shared" si="72"/>
        <v>2.2250000000000001</v>
      </c>
      <c r="E441" s="212">
        <f t="shared" si="73"/>
        <v>1.78356</v>
      </c>
      <c r="F441" s="212">
        <v>5.9</v>
      </c>
      <c r="G441" s="212">
        <v>4.1349999999999998</v>
      </c>
      <c r="H441" s="212">
        <f t="shared" si="75"/>
        <v>10.523004</v>
      </c>
      <c r="I441" s="42">
        <f t="shared" si="76"/>
        <v>7.3750206</v>
      </c>
    </row>
    <row r="442" spans="1:9" x14ac:dyDescent="0.25">
      <c r="A442" s="295"/>
      <c r="B442" s="21" t="str">
        <f t="shared" si="71"/>
        <v>X 11</v>
      </c>
      <c r="C442" s="212">
        <f t="shared" si="74"/>
        <v>0.13</v>
      </c>
      <c r="D442" s="88">
        <f t="shared" si="72"/>
        <v>2.25</v>
      </c>
      <c r="E442" s="212">
        <f t="shared" si="73"/>
        <v>1.8035999999999999</v>
      </c>
      <c r="F442" s="212">
        <v>5.9</v>
      </c>
      <c r="G442" s="212">
        <v>6.5000000000000002E-2</v>
      </c>
      <c r="H442" s="212">
        <f t="shared" si="75"/>
        <v>10.64124</v>
      </c>
      <c r="I442" s="42">
        <f t="shared" si="76"/>
        <v>0.11723399999999999</v>
      </c>
    </row>
    <row r="443" spans="1:9" x14ac:dyDescent="0.25">
      <c r="A443" s="295"/>
      <c r="B443" s="21" t="str">
        <f t="shared" si="71"/>
        <v xml:space="preserve">Y 1 </v>
      </c>
      <c r="C443" s="212">
        <f t="shared" si="74"/>
        <v>0.13</v>
      </c>
      <c r="D443" s="88">
        <f t="shared" si="72"/>
        <v>2.1</v>
      </c>
      <c r="E443" s="212">
        <f t="shared" si="73"/>
        <v>1.6833600000000002</v>
      </c>
      <c r="F443" s="212">
        <v>6.5000000000000002E-2</v>
      </c>
      <c r="G443" s="212">
        <v>1.05</v>
      </c>
      <c r="H443" s="212">
        <f t="shared" si="75"/>
        <v>0.10941840000000001</v>
      </c>
      <c r="I443" s="42">
        <f t="shared" si="76"/>
        <v>1.7675280000000002</v>
      </c>
    </row>
    <row r="444" spans="1:9" x14ac:dyDescent="0.25">
      <c r="A444" s="295"/>
      <c r="B444" s="21" t="str">
        <f t="shared" si="71"/>
        <v xml:space="preserve">Y 2 </v>
      </c>
      <c r="C444" s="212">
        <f t="shared" si="74"/>
        <v>0.13</v>
      </c>
      <c r="D444" s="88">
        <f t="shared" si="72"/>
        <v>2.4</v>
      </c>
      <c r="E444" s="212">
        <f t="shared" si="73"/>
        <v>1.9238400000000002</v>
      </c>
      <c r="F444" s="212">
        <v>6.5000000000000002E-2</v>
      </c>
      <c r="G444" s="212">
        <v>3</v>
      </c>
      <c r="H444" s="212">
        <f t="shared" si="75"/>
        <v>0.12504960000000001</v>
      </c>
      <c r="I444" s="42">
        <f t="shared" si="76"/>
        <v>5.7715200000000006</v>
      </c>
    </row>
    <row r="445" spans="1:9" x14ac:dyDescent="0.25">
      <c r="A445" s="295"/>
      <c r="B445" s="21" t="str">
        <f t="shared" si="71"/>
        <v xml:space="preserve">Y 3 </v>
      </c>
      <c r="C445" s="212">
        <f t="shared" si="74"/>
        <v>0.13</v>
      </c>
      <c r="D445" s="88">
        <f t="shared" si="72"/>
        <v>2.6</v>
      </c>
      <c r="E445" s="212">
        <f t="shared" si="73"/>
        <v>2.0841600000000002</v>
      </c>
      <c r="F445" s="212">
        <v>6.5000000000000002E-2</v>
      </c>
      <c r="G445" s="212">
        <v>5.2</v>
      </c>
      <c r="H445" s="212">
        <f t="shared" si="75"/>
        <v>0.13547040000000002</v>
      </c>
      <c r="I445" s="42">
        <f t="shared" si="76"/>
        <v>10.837632000000001</v>
      </c>
    </row>
    <row r="446" spans="1:9" x14ac:dyDescent="0.25">
      <c r="A446" s="295"/>
      <c r="B446" s="21" t="str">
        <f t="shared" si="71"/>
        <v>Y 4</v>
      </c>
      <c r="C446" s="212">
        <f t="shared" si="74"/>
        <v>0.13</v>
      </c>
      <c r="D446" s="88">
        <f t="shared" si="72"/>
        <v>2.6</v>
      </c>
      <c r="E446" s="212">
        <f t="shared" si="73"/>
        <v>2.0841600000000002</v>
      </c>
      <c r="F446" s="212">
        <v>6.5000000000000002E-2</v>
      </c>
      <c r="G446" s="212">
        <v>7.5</v>
      </c>
      <c r="H446" s="212">
        <f t="shared" si="75"/>
        <v>0.13547040000000002</v>
      </c>
      <c r="I446" s="42">
        <f t="shared" si="76"/>
        <v>15.631200000000002</v>
      </c>
    </row>
    <row r="447" spans="1:9" x14ac:dyDescent="0.25">
      <c r="A447" s="295"/>
      <c r="B447" s="21" t="str">
        <f t="shared" si="71"/>
        <v>Y 5</v>
      </c>
      <c r="C447" s="212">
        <f t="shared" si="74"/>
        <v>0.13</v>
      </c>
      <c r="D447" s="88">
        <f t="shared" si="72"/>
        <v>2.6</v>
      </c>
      <c r="E447" s="212">
        <f t="shared" si="73"/>
        <v>2.0841600000000002</v>
      </c>
      <c r="F447" s="212">
        <v>6.5000000000000002E-2</v>
      </c>
      <c r="G447" s="212">
        <v>9.8000000000000007</v>
      </c>
      <c r="H447" s="212">
        <f t="shared" si="75"/>
        <v>0.13547040000000002</v>
      </c>
      <c r="I447" s="42">
        <f t="shared" si="76"/>
        <v>20.424768000000004</v>
      </c>
    </row>
    <row r="448" spans="1:9" x14ac:dyDescent="0.25">
      <c r="A448" s="295"/>
      <c r="B448" s="21" t="str">
        <f t="shared" si="71"/>
        <v>Y 6</v>
      </c>
      <c r="C448" s="212">
        <f t="shared" si="74"/>
        <v>0.13</v>
      </c>
      <c r="D448" s="88">
        <f t="shared" si="72"/>
        <v>2.7</v>
      </c>
      <c r="E448" s="212">
        <f t="shared" si="73"/>
        <v>2.16432</v>
      </c>
      <c r="F448" s="212">
        <v>6.5000000000000002E-2</v>
      </c>
      <c r="G448" s="212">
        <v>14.25</v>
      </c>
      <c r="H448" s="212">
        <f t="shared" si="75"/>
        <v>0.14068079999999999</v>
      </c>
      <c r="I448" s="42">
        <f t="shared" si="76"/>
        <v>30.841560000000001</v>
      </c>
    </row>
    <row r="449" spans="1:9" x14ac:dyDescent="0.25">
      <c r="A449" s="295"/>
      <c r="B449" s="21" t="str">
        <f t="shared" si="71"/>
        <v>Y 7</v>
      </c>
      <c r="C449" s="212">
        <f t="shared" si="74"/>
        <v>0.13</v>
      </c>
      <c r="D449" s="88">
        <f t="shared" si="72"/>
        <v>2.7</v>
      </c>
      <c r="E449" s="212">
        <f t="shared" si="73"/>
        <v>2.16432</v>
      </c>
      <c r="F449" s="212">
        <v>6.5000000000000002E-2</v>
      </c>
      <c r="G449" s="212">
        <v>16.649999999999999</v>
      </c>
      <c r="H449" s="212">
        <f t="shared" si="75"/>
        <v>0.14068079999999999</v>
      </c>
      <c r="I449" s="42">
        <f t="shared" si="76"/>
        <v>36.035927999999998</v>
      </c>
    </row>
    <row r="450" spans="1:9" x14ac:dyDescent="0.25">
      <c r="A450" s="295"/>
      <c r="B450" s="21" t="str">
        <f t="shared" si="71"/>
        <v>Y 8</v>
      </c>
      <c r="C450" s="212">
        <f t="shared" si="74"/>
        <v>0.13</v>
      </c>
      <c r="D450" s="88">
        <f t="shared" si="72"/>
        <v>2.7</v>
      </c>
      <c r="E450" s="212">
        <f t="shared" si="73"/>
        <v>2.16432</v>
      </c>
      <c r="F450" s="212">
        <v>6.9349999999999996</v>
      </c>
      <c r="G450" s="212">
        <v>16.649999999999999</v>
      </c>
      <c r="H450" s="212">
        <f t="shared" si="75"/>
        <v>15.0095592</v>
      </c>
      <c r="I450" s="42">
        <f t="shared" si="76"/>
        <v>36.035927999999998</v>
      </c>
    </row>
    <row r="451" spans="1:9" x14ac:dyDescent="0.25">
      <c r="A451" s="295"/>
      <c r="B451" s="21" t="str">
        <f t="shared" si="71"/>
        <v>Y 9</v>
      </c>
      <c r="C451" s="212">
        <f t="shared" si="74"/>
        <v>0.13</v>
      </c>
      <c r="D451" s="88">
        <f t="shared" si="72"/>
        <v>2.7</v>
      </c>
      <c r="E451" s="212">
        <f>$C$44*D451*C451*$D$13+$C$48*D451*$D$13</f>
        <v>2.16432</v>
      </c>
      <c r="F451" s="212">
        <v>6.9349999999999996</v>
      </c>
      <c r="G451" s="212">
        <v>14.25</v>
      </c>
      <c r="H451" s="212">
        <f t="shared" si="75"/>
        <v>15.0095592</v>
      </c>
      <c r="I451" s="42">
        <f t="shared" si="76"/>
        <v>30.841560000000001</v>
      </c>
    </row>
    <row r="452" spans="1:9" x14ac:dyDescent="0.25">
      <c r="A452" s="295"/>
      <c r="B452" s="21" t="str">
        <f t="shared" si="71"/>
        <v>Y 10</v>
      </c>
      <c r="C452" s="212">
        <f t="shared" si="74"/>
        <v>0.13</v>
      </c>
      <c r="D452" s="88">
        <f t="shared" si="72"/>
        <v>2.4</v>
      </c>
      <c r="E452" s="212">
        <f t="shared" ref="E452:E501" si="77">$C$44*D452*C452*$D$13+$C$48*D452*$D$13</f>
        <v>1.9238400000000002</v>
      </c>
      <c r="F452" s="212">
        <v>6.9349999999999996</v>
      </c>
      <c r="G452" s="212">
        <v>12</v>
      </c>
      <c r="H452" s="212">
        <f t="shared" si="75"/>
        <v>13.341830400000001</v>
      </c>
      <c r="I452" s="42">
        <f t="shared" si="76"/>
        <v>23.086080000000003</v>
      </c>
    </row>
    <row r="453" spans="1:9" x14ac:dyDescent="0.25">
      <c r="A453" s="295"/>
      <c r="B453" s="21" t="str">
        <f t="shared" si="71"/>
        <v>Y 11</v>
      </c>
      <c r="C453" s="212">
        <f t="shared" si="74"/>
        <v>0.13</v>
      </c>
      <c r="D453" s="88">
        <f t="shared" si="72"/>
        <v>2.6</v>
      </c>
      <c r="E453" s="212">
        <f t="shared" si="77"/>
        <v>2.0841600000000002</v>
      </c>
      <c r="F453" s="212">
        <v>6.9349999999999996</v>
      </c>
      <c r="G453" s="212">
        <v>9.8000000000000007</v>
      </c>
      <c r="H453" s="212">
        <f t="shared" si="75"/>
        <v>14.4536496</v>
      </c>
      <c r="I453" s="42">
        <f t="shared" si="76"/>
        <v>20.424768000000004</v>
      </c>
    </row>
    <row r="454" spans="1:9" x14ac:dyDescent="0.25">
      <c r="A454" s="295"/>
      <c r="B454" s="21" t="str">
        <f t="shared" si="71"/>
        <v>Y 12</v>
      </c>
      <c r="C454" s="212">
        <f t="shared" si="74"/>
        <v>0.13</v>
      </c>
      <c r="D454" s="88">
        <f t="shared" si="72"/>
        <v>2.6</v>
      </c>
      <c r="E454" s="212">
        <f t="shared" si="77"/>
        <v>2.0841600000000002</v>
      </c>
      <c r="F454" s="212">
        <v>6.9349999999999996</v>
      </c>
      <c r="G454" s="212">
        <v>7.5</v>
      </c>
      <c r="H454" s="212">
        <f t="shared" si="75"/>
        <v>14.4536496</v>
      </c>
      <c r="I454" s="42">
        <f t="shared" si="76"/>
        <v>15.631200000000002</v>
      </c>
    </row>
    <row r="455" spans="1:9" x14ac:dyDescent="0.25">
      <c r="A455" s="295"/>
      <c r="B455" s="21" t="str">
        <f t="shared" si="71"/>
        <v>Y 13</v>
      </c>
      <c r="C455" s="212">
        <f t="shared" si="74"/>
        <v>0.13</v>
      </c>
      <c r="D455" s="88">
        <f t="shared" si="72"/>
        <v>2.6</v>
      </c>
      <c r="E455" s="212">
        <f t="shared" si="77"/>
        <v>2.0841600000000002</v>
      </c>
      <c r="F455" s="212">
        <v>6.9349999999999996</v>
      </c>
      <c r="G455" s="212">
        <v>5.2</v>
      </c>
      <c r="H455" s="212">
        <f t="shared" si="75"/>
        <v>14.4536496</v>
      </c>
      <c r="I455" s="42">
        <f t="shared" si="76"/>
        <v>10.837632000000001</v>
      </c>
    </row>
    <row r="456" spans="1:9" x14ac:dyDescent="0.25">
      <c r="A456" s="295"/>
      <c r="B456" s="21" t="str">
        <f t="shared" si="71"/>
        <v>Y 14</v>
      </c>
      <c r="C456" s="212">
        <f t="shared" si="74"/>
        <v>0.13</v>
      </c>
      <c r="D456" s="88">
        <f t="shared" si="72"/>
        <v>2.4</v>
      </c>
      <c r="E456" s="212">
        <f t="shared" si="77"/>
        <v>1.9238400000000002</v>
      </c>
      <c r="F456" s="212">
        <v>6.9349999999999996</v>
      </c>
      <c r="G456" s="212">
        <v>3</v>
      </c>
      <c r="H456" s="212">
        <f t="shared" si="75"/>
        <v>13.341830400000001</v>
      </c>
      <c r="I456" s="42">
        <f t="shared" si="76"/>
        <v>5.7715200000000006</v>
      </c>
    </row>
    <row r="457" spans="1:9" x14ac:dyDescent="0.25">
      <c r="A457" s="295"/>
      <c r="B457" s="21" t="str">
        <f t="shared" si="71"/>
        <v>Y 15</v>
      </c>
      <c r="C457" s="212">
        <f t="shared" si="74"/>
        <v>0.13</v>
      </c>
      <c r="D457" s="88">
        <f t="shared" si="72"/>
        <v>2.1</v>
      </c>
      <c r="E457" s="212">
        <f t="shared" si="77"/>
        <v>1.6833600000000002</v>
      </c>
      <c r="F457" s="212">
        <v>6.9349999999999996</v>
      </c>
      <c r="G457" s="212">
        <v>1.05</v>
      </c>
      <c r="H457" s="212">
        <f t="shared" si="75"/>
        <v>11.6741016</v>
      </c>
      <c r="I457" s="42">
        <f t="shared" si="76"/>
        <v>1.7675280000000002</v>
      </c>
    </row>
    <row r="458" spans="1:9" x14ac:dyDescent="0.25">
      <c r="A458" s="295"/>
      <c r="B458" s="21" t="str">
        <f t="shared" si="71"/>
        <v>Y 16</v>
      </c>
      <c r="C458" s="212">
        <f t="shared" si="74"/>
        <v>0.13</v>
      </c>
      <c r="D458" s="88">
        <f t="shared" si="72"/>
        <v>2.1</v>
      </c>
      <c r="E458" s="212">
        <f t="shared" si="77"/>
        <v>1.6833600000000002</v>
      </c>
      <c r="F458" s="212">
        <v>3.4350000000000001</v>
      </c>
      <c r="G458" s="212">
        <v>1.05</v>
      </c>
      <c r="H458" s="212">
        <f t="shared" si="75"/>
        <v>5.7823416000000005</v>
      </c>
      <c r="I458" s="42">
        <f t="shared" si="76"/>
        <v>1.7675280000000002</v>
      </c>
    </row>
    <row r="459" spans="1:9" x14ac:dyDescent="0.25">
      <c r="A459" s="295"/>
      <c r="B459" s="21" t="str">
        <f t="shared" si="71"/>
        <v>Y 17</v>
      </c>
      <c r="C459" s="212">
        <f t="shared" si="74"/>
        <v>0.13</v>
      </c>
      <c r="D459" s="88">
        <f t="shared" si="72"/>
        <v>2.6</v>
      </c>
      <c r="E459" s="212">
        <f t="shared" si="77"/>
        <v>2.0841600000000002</v>
      </c>
      <c r="F459" s="212">
        <v>3.4350000000000001</v>
      </c>
      <c r="G459" s="212">
        <v>7.5</v>
      </c>
      <c r="H459" s="212">
        <f t="shared" si="75"/>
        <v>7.1590896000000006</v>
      </c>
      <c r="I459" s="42">
        <f t="shared" si="76"/>
        <v>15.631200000000002</v>
      </c>
    </row>
    <row r="460" spans="1:9" x14ac:dyDescent="0.25">
      <c r="A460" s="295"/>
      <c r="B460" s="21" t="str">
        <f t="shared" si="71"/>
        <v>Y 18</v>
      </c>
      <c r="C460" s="212">
        <f t="shared" si="74"/>
        <v>0.13</v>
      </c>
      <c r="D460" s="88">
        <f t="shared" si="72"/>
        <v>2.7</v>
      </c>
      <c r="E460" s="212">
        <f t="shared" si="77"/>
        <v>2.16432</v>
      </c>
      <c r="F460" s="212">
        <v>3.4350000000000001</v>
      </c>
      <c r="G460" s="212">
        <v>14.25</v>
      </c>
      <c r="H460" s="212">
        <f t="shared" si="75"/>
        <v>7.4344391999999999</v>
      </c>
      <c r="I460" s="42">
        <f t="shared" si="76"/>
        <v>30.841560000000001</v>
      </c>
    </row>
    <row r="461" spans="1:9" x14ac:dyDescent="0.25">
      <c r="A461" s="295"/>
      <c r="B461" s="21" t="s">
        <v>370</v>
      </c>
      <c r="C461" s="212">
        <f t="shared" si="74"/>
        <v>0.13</v>
      </c>
      <c r="D461" s="88">
        <v>1</v>
      </c>
      <c r="E461" s="212">
        <f t="shared" si="77"/>
        <v>0.80159999999999998</v>
      </c>
      <c r="F461" s="212">
        <v>0.75</v>
      </c>
      <c r="G461" s="212">
        <v>15.365</v>
      </c>
      <c r="H461" s="212">
        <f t="shared" si="75"/>
        <v>0.60119999999999996</v>
      </c>
      <c r="I461" s="42">
        <f t="shared" si="76"/>
        <v>12.316584000000001</v>
      </c>
    </row>
    <row r="462" spans="1:9" x14ac:dyDescent="0.25">
      <c r="A462" s="295"/>
      <c r="B462" s="21" t="s">
        <v>371</v>
      </c>
      <c r="C462" s="212">
        <f t="shared" si="74"/>
        <v>0.13</v>
      </c>
      <c r="D462" s="88">
        <v>1</v>
      </c>
      <c r="E462" s="212">
        <f t="shared" si="77"/>
        <v>0.80159999999999998</v>
      </c>
      <c r="F462" s="212">
        <v>3.4350000000000001</v>
      </c>
      <c r="G462" s="212">
        <v>10.3</v>
      </c>
      <c r="H462" s="212">
        <f t="shared" si="75"/>
        <v>2.7534960000000002</v>
      </c>
      <c r="I462" s="42">
        <f t="shared" si="76"/>
        <v>8.2564799999999998</v>
      </c>
    </row>
    <row r="463" spans="1:9" x14ac:dyDescent="0.25">
      <c r="A463" s="295"/>
      <c r="B463" s="21" t="s">
        <v>367</v>
      </c>
      <c r="C463" s="212" t="s">
        <v>369</v>
      </c>
      <c r="D463" s="88">
        <f>7*5.1</f>
        <v>35.699999999999996</v>
      </c>
      <c r="E463" s="212">
        <f>D463*$C$45</f>
        <v>10.709999999999999</v>
      </c>
      <c r="F463" s="212">
        <v>3.5</v>
      </c>
      <c r="G463" s="212">
        <v>15.45</v>
      </c>
      <c r="H463" s="212">
        <f t="shared" si="75"/>
        <v>37.484999999999999</v>
      </c>
      <c r="I463" s="42">
        <f t="shared" si="76"/>
        <v>165.46949999999998</v>
      </c>
    </row>
    <row r="464" spans="1:9" x14ac:dyDescent="0.25">
      <c r="A464" s="295"/>
      <c r="B464" s="21" t="s">
        <v>368</v>
      </c>
      <c r="C464" s="212" t="s">
        <v>369</v>
      </c>
      <c r="D464" s="88">
        <f>4.8*1.8</f>
        <v>8.64</v>
      </c>
      <c r="E464" s="212">
        <f t="shared" ref="E464:E465" si="78">D464*$C$45</f>
        <v>2.5920000000000001</v>
      </c>
      <c r="F464" s="212">
        <v>4.5999999999999996</v>
      </c>
      <c r="G464" s="212">
        <v>12</v>
      </c>
      <c r="H464" s="212">
        <f t="shared" si="75"/>
        <v>11.9232</v>
      </c>
      <c r="I464" s="42">
        <f t="shared" si="76"/>
        <v>31.103999999999999</v>
      </c>
    </row>
    <row r="465" spans="1:9" x14ac:dyDescent="0.25">
      <c r="A465" s="327"/>
      <c r="B465" s="24" t="s">
        <v>377</v>
      </c>
      <c r="C465" s="220" t="s">
        <v>369</v>
      </c>
      <c r="D465" s="89">
        <f>7*11.1</f>
        <v>77.7</v>
      </c>
      <c r="E465" s="220">
        <f t="shared" si="78"/>
        <v>23.31</v>
      </c>
      <c r="F465" s="220">
        <v>3.5</v>
      </c>
      <c r="G465" s="220">
        <f>11.1/2</f>
        <v>5.55</v>
      </c>
      <c r="H465" s="220">
        <f t="shared" si="75"/>
        <v>81.584999999999994</v>
      </c>
      <c r="I465" s="46">
        <f t="shared" si="76"/>
        <v>129.37049999999999</v>
      </c>
    </row>
    <row r="466" spans="1:9" x14ac:dyDescent="0.25">
      <c r="A466" s="294" t="s">
        <v>35</v>
      </c>
      <c r="B466" s="19" t="str">
        <f t="shared" ref="B466:B493" si="79">B160</f>
        <v xml:space="preserve">X 1 </v>
      </c>
      <c r="C466" s="219">
        <f>$D$111</f>
        <v>0.13</v>
      </c>
      <c r="D466" s="87">
        <f t="shared" ref="D466:D493" si="80">D160</f>
        <v>2.2000000000000002</v>
      </c>
      <c r="E466" s="219">
        <f t="shared" si="77"/>
        <v>1.76352</v>
      </c>
      <c r="F466" s="219">
        <v>1.075</v>
      </c>
      <c r="G466" s="219">
        <v>4.1349999999999998</v>
      </c>
      <c r="H466" s="219">
        <f t="shared" si="75"/>
        <v>1.8957839999999999</v>
      </c>
      <c r="I466" s="39">
        <f t="shared" si="76"/>
        <v>7.2921551999999998</v>
      </c>
    </row>
    <row r="467" spans="1:9" x14ac:dyDescent="0.25">
      <c r="A467" s="295"/>
      <c r="B467" s="21" t="str">
        <f t="shared" si="79"/>
        <v xml:space="preserve">X 2 </v>
      </c>
      <c r="C467" s="212">
        <f t="shared" si="74"/>
        <v>0.13</v>
      </c>
      <c r="D467" s="88">
        <f t="shared" si="80"/>
        <v>2.2000000000000002</v>
      </c>
      <c r="E467" s="212">
        <f t="shared" si="77"/>
        <v>1.76352</v>
      </c>
      <c r="F467" s="212">
        <v>1.075</v>
      </c>
      <c r="G467" s="212">
        <v>8.7349999999999994</v>
      </c>
      <c r="H467" s="212">
        <f t="shared" si="75"/>
        <v>1.8957839999999999</v>
      </c>
      <c r="I467" s="42">
        <f t="shared" si="76"/>
        <v>15.404347199999998</v>
      </c>
    </row>
    <row r="468" spans="1:9" x14ac:dyDescent="0.25">
      <c r="A468" s="295"/>
      <c r="B468" s="21" t="str">
        <f t="shared" si="79"/>
        <v xml:space="preserve">X 3 </v>
      </c>
      <c r="C468" s="212">
        <f t="shared" si="74"/>
        <v>0.13</v>
      </c>
      <c r="D468" s="88">
        <f t="shared" si="80"/>
        <v>2.2000000000000002</v>
      </c>
      <c r="E468" s="212">
        <f t="shared" si="77"/>
        <v>1.76352</v>
      </c>
      <c r="F468" s="212">
        <v>1.075</v>
      </c>
      <c r="G468" s="212">
        <v>11.035</v>
      </c>
      <c r="H468" s="212">
        <f t="shared" si="75"/>
        <v>1.8957839999999999</v>
      </c>
      <c r="I468" s="42">
        <f t="shared" si="76"/>
        <v>19.4604432</v>
      </c>
    </row>
    <row r="469" spans="1:9" x14ac:dyDescent="0.25">
      <c r="A469" s="295"/>
      <c r="B469" s="21" t="str">
        <f t="shared" si="79"/>
        <v>X 4</v>
      </c>
      <c r="C469" s="212">
        <f t="shared" si="74"/>
        <v>0.13</v>
      </c>
      <c r="D469" s="88">
        <f t="shared" si="80"/>
        <v>2.2000000000000002</v>
      </c>
      <c r="E469" s="212">
        <f t="shared" si="77"/>
        <v>1.76352</v>
      </c>
      <c r="F469" s="212">
        <v>1.075</v>
      </c>
      <c r="G469" s="212">
        <v>12.965</v>
      </c>
      <c r="H469" s="212">
        <f t="shared" si="75"/>
        <v>1.8957839999999999</v>
      </c>
      <c r="I469" s="42">
        <f t="shared" si="76"/>
        <v>22.864036800000001</v>
      </c>
    </row>
    <row r="470" spans="1:9" x14ac:dyDescent="0.25">
      <c r="A470" s="295"/>
      <c r="B470" s="21" t="str">
        <f t="shared" si="79"/>
        <v>X 5</v>
      </c>
      <c r="C470" s="212">
        <f t="shared" si="74"/>
        <v>0.13</v>
      </c>
      <c r="D470" s="88">
        <f t="shared" si="80"/>
        <v>2.1749999999999998</v>
      </c>
      <c r="E470" s="212">
        <f t="shared" si="77"/>
        <v>1.7434799999999999</v>
      </c>
      <c r="F470" s="212">
        <v>1.0874999999999999</v>
      </c>
      <c r="G470" s="212">
        <v>17.934999999999999</v>
      </c>
      <c r="H470" s="212">
        <f t="shared" si="75"/>
        <v>1.8960344999999998</v>
      </c>
      <c r="I470" s="42">
        <f t="shared" si="76"/>
        <v>31.269313799999995</v>
      </c>
    </row>
    <row r="471" spans="1:9" x14ac:dyDescent="0.25">
      <c r="A471" s="295"/>
      <c r="B471" s="21" t="str">
        <f t="shared" si="79"/>
        <v>X 6</v>
      </c>
      <c r="C471" s="212">
        <f t="shared" si="74"/>
        <v>0.13</v>
      </c>
      <c r="D471" s="88">
        <f t="shared" si="80"/>
        <v>3.1</v>
      </c>
      <c r="E471" s="212">
        <f t="shared" si="77"/>
        <v>2.4849600000000001</v>
      </c>
      <c r="F471" s="212">
        <v>3.4750000000000001</v>
      </c>
      <c r="G471" s="212">
        <v>17.934999999999999</v>
      </c>
      <c r="H471" s="212">
        <f t="shared" si="75"/>
        <v>8.6352360000000008</v>
      </c>
      <c r="I471" s="42">
        <f t="shared" si="76"/>
        <v>44.5677576</v>
      </c>
    </row>
    <row r="472" spans="1:9" x14ac:dyDescent="0.25">
      <c r="A472" s="295"/>
      <c r="B472" s="21" t="str">
        <f t="shared" si="79"/>
        <v>X 7</v>
      </c>
      <c r="C472" s="212">
        <f t="shared" si="74"/>
        <v>0.13</v>
      </c>
      <c r="D472" s="88">
        <f t="shared" si="80"/>
        <v>2.2250000000000001</v>
      </c>
      <c r="E472" s="212">
        <f t="shared" si="77"/>
        <v>1.78356</v>
      </c>
      <c r="F472" s="212">
        <v>5.8875000000000002</v>
      </c>
      <c r="G472" s="212">
        <v>17.934999999999999</v>
      </c>
      <c r="H472" s="212">
        <f t="shared" si="75"/>
        <v>10.500709500000001</v>
      </c>
      <c r="I472" s="42">
        <f t="shared" si="76"/>
        <v>31.988148599999999</v>
      </c>
    </row>
    <row r="473" spans="1:9" x14ac:dyDescent="0.25">
      <c r="A473" s="295"/>
      <c r="B473" s="21" t="str">
        <f t="shared" si="79"/>
        <v>X 8</v>
      </c>
      <c r="C473" s="212">
        <f t="shared" si="74"/>
        <v>0.13</v>
      </c>
      <c r="D473" s="88">
        <f t="shared" si="80"/>
        <v>2.2250000000000001</v>
      </c>
      <c r="E473" s="212">
        <f t="shared" si="77"/>
        <v>1.78356</v>
      </c>
      <c r="F473" s="212">
        <v>5.9</v>
      </c>
      <c r="G473" s="212">
        <v>12.965</v>
      </c>
      <c r="H473" s="212">
        <f t="shared" si="75"/>
        <v>10.523004</v>
      </c>
      <c r="I473" s="42">
        <f t="shared" si="76"/>
        <v>23.1238554</v>
      </c>
    </row>
    <row r="474" spans="1:9" x14ac:dyDescent="0.25">
      <c r="A474" s="295"/>
      <c r="B474" s="21" t="str">
        <f t="shared" si="79"/>
        <v>X 9</v>
      </c>
      <c r="C474" s="212">
        <f t="shared" si="74"/>
        <v>0.13</v>
      </c>
      <c r="D474" s="88">
        <f t="shared" si="80"/>
        <v>2.2250000000000001</v>
      </c>
      <c r="E474" s="212">
        <f t="shared" si="77"/>
        <v>1.78356</v>
      </c>
      <c r="F474" s="212">
        <v>5.9</v>
      </c>
      <c r="G474" s="212">
        <v>8.7349999999999994</v>
      </c>
      <c r="H474" s="212">
        <f t="shared" si="75"/>
        <v>10.523004</v>
      </c>
      <c r="I474" s="42">
        <f t="shared" si="76"/>
        <v>15.579396599999999</v>
      </c>
    </row>
    <row r="475" spans="1:9" x14ac:dyDescent="0.25">
      <c r="A475" s="295"/>
      <c r="B475" s="21" t="str">
        <f t="shared" si="79"/>
        <v>X 10</v>
      </c>
      <c r="C475" s="212">
        <f t="shared" si="74"/>
        <v>0.13</v>
      </c>
      <c r="D475" s="88">
        <f t="shared" si="80"/>
        <v>2.2250000000000001</v>
      </c>
      <c r="E475" s="212">
        <f t="shared" si="77"/>
        <v>1.78356</v>
      </c>
      <c r="F475" s="212">
        <v>5.9</v>
      </c>
      <c r="G475" s="212">
        <v>4.1349999999999998</v>
      </c>
      <c r="H475" s="212">
        <f t="shared" si="75"/>
        <v>10.523004</v>
      </c>
      <c r="I475" s="42">
        <f t="shared" si="76"/>
        <v>7.3750206</v>
      </c>
    </row>
    <row r="476" spans="1:9" x14ac:dyDescent="0.25">
      <c r="A476" s="295"/>
      <c r="B476" s="21" t="str">
        <f t="shared" si="79"/>
        <v xml:space="preserve">Y 1 </v>
      </c>
      <c r="C476" s="212">
        <f t="shared" si="74"/>
        <v>0.13</v>
      </c>
      <c r="D476" s="88">
        <f t="shared" si="80"/>
        <v>2.1</v>
      </c>
      <c r="E476" s="212">
        <f t="shared" si="77"/>
        <v>1.6833600000000002</v>
      </c>
      <c r="F476" s="212">
        <v>6.5000000000000002E-2</v>
      </c>
      <c r="G476" s="212">
        <v>1.05</v>
      </c>
      <c r="H476" s="212">
        <f t="shared" si="75"/>
        <v>0.10941840000000001</v>
      </c>
      <c r="I476" s="42">
        <f t="shared" si="76"/>
        <v>1.7675280000000002</v>
      </c>
    </row>
    <row r="477" spans="1:9" x14ac:dyDescent="0.25">
      <c r="A477" s="295"/>
      <c r="B477" s="21" t="str">
        <f t="shared" si="79"/>
        <v xml:space="preserve">Y 2 </v>
      </c>
      <c r="C477" s="212">
        <f t="shared" si="74"/>
        <v>0.13</v>
      </c>
      <c r="D477" s="88">
        <f t="shared" si="80"/>
        <v>2.4</v>
      </c>
      <c r="E477" s="212">
        <f t="shared" si="77"/>
        <v>1.9238400000000002</v>
      </c>
      <c r="F477" s="212">
        <v>6.5000000000000002E-2</v>
      </c>
      <c r="G477" s="212">
        <v>3</v>
      </c>
      <c r="H477" s="212">
        <f t="shared" si="75"/>
        <v>0.12504960000000001</v>
      </c>
      <c r="I477" s="42">
        <f t="shared" si="76"/>
        <v>5.7715200000000006</v>
      </c>
    </row>
    <row r="478" spans="1:9" x14ac:dyDescent="0.25">
      <c r="A478" s="295"/>
      <c r="B478" s="21" t="str">
        <f t="shared" si="79"/>
        <v xml:space="preserve">Y 3 </v>
      </c>
      <c r="C478" s="212">
        <f t="shared" si="74"/>
        <v>0.13</v>
      </c>
      <c r="D478" s="88">
        <f t="shared" si="80"/>
        <v>2.6</v>
      </c>
      <c r="E478" s="212">
        <f t="shared" si="77"/>
        <v>2.0841600000000002</v>
      </c>
      <c r="F478" s="212">
        <v>6.5000000000000002E-2</v>
      </c>
      <c r="G478" s="212">
        <v>5.2</v>
      </c>
      <c r="H478" s="212">
        <f t="shared" si="75"/>
        <v>0.13547040000000002</v>
      </c>
      <c r="I478" s="42">
        <f t="shared" si="76"/>
        <v>10.837632000000001</v>
      </c>
    </row>
    <row r="479" spans="1:9" x14ac:dyDescent="0.25">
      <c r="A479" s="295"/>
      <c r="B479" s="21" t="str">
        <f t="shared" si="79"/>
        <v>Y 4</v>
      </c>
      <c r="C479" s="212">
        <f t="shared" si="74"/>
        <v>0.13</v>
      </c>
      <c r="D479" s="88">
        <f t="shared" si="80"/>
        <v>2.6</v>
      </c>
      <c r="E479" s="212">
        <f t="shared" si="77"/>
        <v>2.0841600000000002</v>
      </c>
      <c r="F479" s="212">
        <v>6.5000000000000002E-2</v>
      </c>
      <c r="G479" s="212">
        <v>7.5</v>
      </c>
      <c r="H479" s="212">
        <f t="shared" si="75"/>
        <v>0.13547040000000002</v>
      </c>
      <c r="I479" s="42">
        <f t="shared" si="76"/>
        <v>15.631200000000002</v>
      </c>
    </row>
    <row r="480" spans="1:9" x14ac:dyDescent="0.25">
      <c r="A480" s="295"/>
      <c r="B480" s="21" t="str">
        <f t="shared" si="79"/>
        <v>Y 5</v>
      </c>
      <c r="C480" s="212">
        <f t="shared" si="74"/>
        <v>0.13</v>
      </c>
      <c r="D480" s="88">
        <f t="shared" si="80"/>
        <v>2.6</v>
      </c>
      <c r="E480" s="212">
        <f t="shared" si="77"/>
        <v>2.0841600000000002</v>
      </c>
      <c r="F480" s="212">
        <v>6.5000000000000002E-2</v>
      </c>
      <c r="G480" s="212">
        <v>9.8000000000000007</v>
      </c>
      <c r="H480" s="212">
        <f t="shared" si="75"/>
        <v>0.13547040000000002</v>
      </c>
      <c r="I480" s="42">
        <f t="shared" si="76"/>
        <v>20.424768000000004</v>
      </c>
    </row>
    <row r="481" spans="1:9" x14ac:dyDescent="0.25">
      <c r="A481" s="295"/>
      <c r="B481" s="21" t="str">
        <f t="shared" si="79"/>
        <v>Y 6</v>
      </c>
      <c r="C481" s="212">
        <f t="shared" si="74"/>
        <v>0.13</v>
      </c>
      <c r="D481" s="88">
        <f t="shared" si="80"/>
        <v>2.7</v>
      </c>
      <c r="E481" s="212">
        <f t="shared" si="77"/>
        <v>2.16432</v>
      </c>
      <c r="F481" s="212">
        <v>6.5000000000000002E-2</v>
      </c>
      <c r="G481" s="212">
        <v>14.25</v>
      </c>
      <c r="H481" s="212">
        <f t="shared" si="75"/>
        <v>0.14068079999999999</v>
      </c>
      <c r="I481" s="42">
        <f t="shared" si="76"/>
        <v>30.841560000000001</v>
      </c>
    </row>
    <row r="482" spans="1:9" x14ac:dyDescent="0.25">
      <c r="A482" s="295"/>
      <c r="B482" s="21" t="str">
        <f t="shared" si="79"/>
        <v>Y 7</v>
      </c>
      <c r="C482" s="212">
        <f t="shared" si="74"/>
        <v>0.13</v>
      </c>
      <c r="D482" s="88">
        <f t="shared" si="80"/>
        <v>2.7</v>
      </c>
      <c r="E482" s="212">
        <f t="shared" si="77"/>
        <v>2.16432</v>
      </c>
      <c r="F482" s="212">
        <v>6.5000000000000002E-2</v>
      </c>
      <c r="G482" s="212">
        <v>16.649999999999999</v>
      </c>
      <c r="H482" s="212">
        <f t="shared" si="75"/>
        <v>0.14068079999999999</v>
      </c>
      <c r="I482" s="42">
        <f t="shared" si="76"/>
        <v>36.035927999999998</v>
      </c>
    </row>
    <row r="483" spans="1:9" x14ac:dyDescent="0.25">
      <c r="A483" s="295"/>
      <c r="B483" s="21" t="str">
        <f t="shared" si="79"/>
        <v>Y 8</v>
      </c>
      <c r="C483" s="212">
        <f t="shared" si="74"/>
        <v>0.13</v>
      </c>
      <c r="D483" s="88">
        <f t="shared" si="80"/>
        <v>2.7</v>
      </c>
      <c r="E483" s="212">
        <f t="shared" si="77"/>
        <v>2.16432</v>
      </c>
      <c r="F483" s="212">
        <v>6.9349999999999996</v>
      </c>
      <c r="G483" s="212">
        <v>16.649999999999999</v>
      </c>
      <c r="H483" s="212">
        <f t="shared" si="75"/>
        <v>15.0095592</v>
      </c>
      <c r="I483" s="42">
        <f t="shared" si="76"/>
        <v>36.035927999999998</v>
      </c>
    </row>
    <row r="484" spans="1:9" x14ac:dyDescent="0.25">
      <c r="A484" s="295"/>
      <c r="B484" s="21" t="str">
        <f t="shared" si="79"/>
        <v>Y 9</v>
      </c>
      <c r="C484" s="212">
        <f t="shared" si="74"/>
        <v>0.13</v>
      </c>
      <c r="D484" s="88">
        <f t="shared" si="80"/>
        <v>2.7</v>
      </c>
      <c r="E484" s="212">
        <f t="shared" si="77"/>
        <v>2.16432</v>
      </c>
      <c r="F484" s="212">
        <v>6.9349999999999996</v>
      </c>
      <c r="G484" s="212">
        <v>14.25</v>
      </c>
      <c r="H484" s="212">
        <f t="shared" si="75"/>
        <v>15.0095592</v>
      </c>
      <c r="I484" s="42">
        <f t="shared" si="76"/>
        <v>30.841560000000001</v>
      </c>
    </row>
    <row r="485" spans="1:9" x14ac:dyDescent="0.25">
      <c r="A485" s="295"/>
      <c r="B485" s="21" t="str">
        <f t="shared" si="79"/>
        <v>Y 10</v>
      </c>
      <c r="C485" s="212">
        <f t="shared" si="74"/>
        <v>0.13</v>
      </c>
      <c r="D485" s="88">
        <f t="shared" si="80"/>
        <v>2.4</v>
      </c>
      <c r="E485" s="212">
        <f t="shared" si="77"/>
        <v>1.9238400000000002</v>
      </c>
      <c r="F485" s="212">
        <v>6.9349999999999996</v>
      </c>
      <c r="G485" s="212">
        <v>12</v>
      </c>
      <c r="H485" s="212">
        <f t="shared" si="75"/>
        <v>13.341830400000001</v>
      </c>
      <c r="I485" s="42">
        <f t="shared" si="76"/>
        <v>23.086080000000003</v>
      </c>
    </row>
    <row r="486" spans="1:9" x14ac:dyDescent="0.25">
      <c r="A486" s="295"/>
      <c r="B486" s="21" t="str">
        <f t="shared" si="79"/>
        <v>Y 11</v>
      </c>
      <c r="C486" s="212">
        <f t="shared" si="74"/>
        <v>0.13</v>
      </c>
      <c r="D486" s="88">
        <f t="shared" si="80"/>
        <v>2.6</v>
      </c>
      <c r="E486" s="212">
        <f t="shared" si="77"/>
        <v>2.0841600000000002</v>
      </c>
      <c r="F486" s="212">
        <v>6.9349999999999996</v>
      </c>
      <c r="G486" s="212">
        <v>9.8000000000000007</v>
      </c>
      <c r="H486" s="212">
        <f t="shared" si="75"/>
        <v>14.4536496</v>
      </c>
      <c r="I486" s="42">
        <f t="shared" si="76"/>
        <v>20.424768000000004</v>
      </c>
    </row>
    <row r="487" spans="1:9" x14ac:dyDescent="0.25">
      <c r="A487" s="295"/>
      <c r="B487" s="21" t="str">
        <f t="shared" si="79"/>
        <v>Y 12</v>
      </c>
      <c r="C487" s="212">
        <f t="shared" si="74"/>
        <v>0.13</v>
      </c>
      <c r="D487" s="88">
        <f t="shared" si="80"/>
        <v>2.6</v>
      </c>
      <c r="E487" s="212">
        <f t="shared" si="77"/>
        <v>2.0841600000000002</v>
      </c>
      <c r="F487" s="212">
        <v>6.9349999999999996</v>
      </c>
      <c r="G487" s="212">
        <v>7.5</v>
      </c>
      <c r="H487" s="212">
        <f t="shared" si="75"/>
        <v>14.4536496</v>
      </c>
      <c r="I487" s="42">
        <f t="shared" si="76"/>
        <v>15.631200000000002</v>
      </c>
    </row>
    <row r="488" spans="1:9" x14ac:dyDescent="0.25">
      <c r="A488" s="295"/>
      <c r="B488" s="21" t="str">
        <f t="shared" si="79"/>
        <v>Y 13</v>
      </c>
      <c r="C488" s="212">
        <f t="shared" si="74"/>
        <v>0.13</v>
      </c>
      <c r="D488" s="88">
        <f t="shared" si="80"/>
        <v>2.6</v>
      </c>
      <c r="E488" s="212">
        <f t="shared" si="77"/>
        <v>2.0841600000000002</v>
      </c>
      <c r="F488" s="212">
        <v>6.9349999999999996</v>
      </c>
      <c r="G488" s="212">
        <v>5.2</v>
      </c>
      <c r="H488" s="212">
        <f t="shared" si="75"/>
        <v>14.4536496</v>
      </c>
      <c r="I488" s="42">
        <f t="shared" si="76"/>
        <v>10.837632000000001</v>
      </c>
    </row>
    <row r="489" spans="1:9" x14ac:dyDescent="0.25">
      <c r="A489" s="295"/>
      <c r="B489" s="21" t="str">
        <f t="shared" si="79"/>
        <v>Y 14</v>
      </c>
      <c r="C489" s="212">
        <f t="shared" si="74"/>
        <v>0.13</v>
      </c>
      <c r="D489" s="88">
        <f t="shared" si="80"/>
        <v>2.4</v>
      </c>
      <c r="E489" s="212">
        <f t="shared" si="77"/>
        <v>1.9238400000000002</v>
      </c>
      <c r="F489" s="212">
        <v>6.9349999999999996</v>
      </c>
      <c r="G489" s="212">
        <v>3</v>
      </c>
      <c r="H489" s="212">
        <f t="shared" si="75"/>
        <v>13.341830400000001</v>
      </c>
      <c r="I489" s="42">
        <f t="shared" si="76"/>
        <v>5.7715200000000006</v>
      </c>
    </row>
    <row r="490" spans="1:9" x14ac:dyDescent="0.25">
      <c r="A490" s="295"/>
      <c r="B490" s="21" t="str">
        <f t="shared" si="79"/>
        <v>Y 15</v>
      </c>
      <c r="C490" s="212">
        <f t="shared" si="74"/>
        <v>0.13</v>
      </c>
      <c r="D490" s="88">
        <f t="shared" si="80"/>
        <v>2.1</v>
      </c>
      <c r="E490" s="212">
        <f t="shared" si="77"/>
        <v>1.6833600000000002</v>
      </c>
      <c r="F490" s="212">
        <v>6.9349999999999996</v>
      </c>
      <c r="G490" s="212">
        <v>1.05</v>
      </c>
      <c r="H490" s="212">
        <f t="shared" si="75"/>
        <v>11.6741016</v>
      </c>
      <c r="I490" s="42">
        <f t="shared" si="76"/>
        <v>1.7675280000000002</v>
      </c>
    </row>
    <row r="491" spans="1:9" x14ac:dyDescent="0.25">
      <c r="A491" s="295"/>
      <c r="B491" s="21" t="str">
        <f t="shared" si="79"/>
        <v>Y 16</v>
      </c>
      <c r="C491" s="212">
        <f t="shared" si="74"/>
        <v>0.13</v>
      </c>
      <c r="D491" s="88">
        <f t="shared" si="80"/>
        <v>2.1</v>
      </c>
      <c r="E491" s="212">
        <f t="shared" si="77"/>
        <v>1.6833600000000002</v>
      </c>
      <c r="F491" s="212">
        <v>3.4350000000000001</v>
      </c>
      <c r="G491" s="212">
        <v>1.05</v>
      </c>
      <c r="H491" s="212">
        <f t="shared" si="75"/>
        <v>5.7823416000000005</v>
      </c>
      <c r="I491" s="42">
        <f t="shared" si="76"/>
        <v>1.7675280000000002</v>
      </c>
    </row>
    <row r="492" spans="1:9" x14ac:dyDescent="0.25">
      <c r="A492" s="295"/>
      <c r="B492" s="21" t="str">
        <f t="shared" si="79"/>
        <v>Y 17</v>
      </c>
      <c r="C492" s="212">
        <f t="shared" si="74"/>
        <v>0.13</v>
      </c>
      <c r="D492" s="88">
        <f t="shared" si="80"/>
        <v>2.6</v>
      </c>
      <c r="E492" s="212">
        <f t="shared" si="77"/>
        <v>2.0841600000000002</v>
      </c>
      <c r="F492" s="212">
        <v>3.4350000000000001</v>
      </c>
      <c r="G492" s="212">
        <v>7.5</v>
      </c>
      <c r="H492" s="212">
        <f t="shared" si="75"/>
        <v>7.1590896000000006</v>
      </c>
      <c r="I492" s="42">
        <f t="shared" si="76"/>
        <v>15.631200000000002</v>
      </c>
    </row>
    <row r="493" spans="1:9" x14ac:dyDescent="0.25">
      <c r="A493" s="295"/>
      <c r="B493" s="21" t="str">
        <f t="shared" si="79"/>
        <v>Y 18</v>
      </c>
      <c r="C493" s="212">
        <f t="shared" si="74"/>
        <v>0.13</v>
      </c>
      <c r="D493" s="88">
        <f t="shared" si="80"/>
        <v>2.7</v>
      </c>
      <c r="E493" s="212">
        <f t="shared" si="77"/>
        <v>2.16432</v>
      </c>
      <c r="F493" s="212">
        <v>3.4350000000000001</v>
      </c>
      <c r="G493" s="212">
        <v>14.25</v>
      </c>
      <c r="H493" s="212">
        <f t="shared" si="75"/>
        <v>7.4344391999999999</v>
      </c>
      <c r="I493" s="42">
        <f t="shared" si="76"/>
        <v>30.841560000000001</v>
      </c>
    </row>
    <row r="494" spans="1:9" x14ac:dyDescent="0.25">
      <c r="A494" s="295"/>
      <c r="B494" s="21" t="s">
        <v>366</v>
      </c>
      <c r="C494" s="212">
        <f t="shared" si="74"/>
        <v>0.13</v>
      </c>
      <c r="D494" s="88">
        <v>1.6</v>
      </c>
      <c r="E494" s="212">
        <f t="shared" si="77"/>
        <v>1.2825600000000001</v>
      </c>
      <c r="F494" s="212">
        <v>1.81</v>
      </c>
      <c r="G494" s="212">
        <v>6.5000000000000002E-2</v>
      </c>
      <c r="H494" s="212">
        <f t="shared" si="75"/>
        <v>2.3214336000000002</v>
      </c>
      <c r="I494" s="42">
        <f t="shared" si="76"/>
        <v>8.3366400000000007E-2</v>
      </c>
    </row>
    <row r="495" spans="1:9" x14ac:dyDescent="0.25">
      <c r="A495" s="295"/>
      <c r="B495" s="21" t="s">
        <v>374</v>
      </c>
      <c r="C495" s="212">
        <f t="shared" si="74"/>
        <v>0.13</v>
      </c>
      <c r="D495" s="88">
        <v>1.6</v>
      </c>
      <c r="E495" s="212">
        <f t="shared" si="77"/>
        <v>1.2825600000000001</v>
      </c>
      <c r="F495" s="212">
        <v>5.1849999999999996</v>
      </c>
      <c r="G495" s="212">
        <v>6.5000000000000002E-2</v>
      </c>
      <c r="H495" s="212">
        <f t="shared" si="75"/>
        <v>6.6500735999999998</v>
      </c>
      <c r="I495" s="42">
        <f t="shared" si="76"/>
        <v>8.3366400000000007E-2</v>
      </c>
    </row>
    <row r="496" spans="1:9" x14ac:dyDescent="0.25">
      <c r="A496" s="295"/>
      <c r="B496" s="21" t="s">
        <v>370</v>
      </c>
      <c r="C496" s="212">
        <f t="shared" si="74"/>
        <v>0.13</v>
      </c>
      <c r="D496" s="88">
        <v>0.76</v>
      </c>
      <c r="E496" s="212">
        <f t="shared" si="77"/>
        <v>0.60921600000000009</v>
      </c>
      <c r="F496" s="212">
        <v>0.63</v>
      </c>
      <c r="G496" s="212">
        <v>6.5000000000000002E-2</v>
      </c>
      <c r="H496" s="212">
        <f t="shared" si="75"/>
        <v>0.38380608000000005</v>
      </c>
      <c r="I496" s="42">
        <f t="shared" si="76"/>
        <v>3.9599040000000009E-2</v>
      </c>
    </row>
    <row r="497" spans="1:9" x14ac:dyDescent="0.25">
      <c r="A497" s="295"/>
      <c r="B497" s="21" t="s">
        <v>371</v>
      </c>
      <c r="C497" s="212">
        <f t="shared" si="74"/>
        <v>0.13</v>
      </c>
      <c r="D497" s="88">
        <v>0.76</v>
      </c>
      <c r="E497" s="212">
        <f t="shared" si="77"/>
        <v>0.60921600000000009</v>
      </c>
      <c r="F497" s="212">
        <v>2.99</v>
      </c>
      <c r="G497" s="212">
        <v>6.5000000000000002E-2</v>
      </c>
      <c r="H497" s="212">
        <f t="shared" ref="H497:H560" si="81">E497*F497</f>
        <v>1.8215558400000005</v>
      </c>
      <c r="I497" s="42">
        <f t="shared" ref="I497:I560" si="82">E497*G497</f>
        <v>3.9599040000000009E-2</v>
      </c>
    </row>
    <row r="498" spans="1:9" x14ac:dyDescent="0.25">
      <c r="A498" s="295"/>
      <c r="B498" s="21" t="s">
        <v>372</v>
      </c>
      <c r="C498" s="212">
        <f t="shared" si="74"/>
        <v>0.13</v>
      </c>
      <c r="D498" s="88">
        <v>0.76500000000000001</v>
      </c>
      <c r="E498" s="212">
        <f t="shared" si="77"/>
        <v>0.61322399999999999</v>
      </c>
      <c r="F498" s="212">
        <v>4.0025000000000004</v>
      </c>
      <c r="G498" s="212">
        <v>6.5000000000000002E-2</v>
      </c>
      <c r="H498" s="212">
        <f t="shared" si="81"/>
        <v>2.4544290600000003</v>
      </c>
      <c r="I498" s="42">
        <f t="shared" si="82"/>
        <v>3.9859560000000002E-2</v>
      </c>
    </row>
    <row r="499" spans="1:9" x14ac:dyDescent="0.25">
      <c r="A499" s="295"/>
      <c r="B499" s="21" t="s">
        <v>373</v>
      </c>
      <c r="C499" s="212">
        <f t="shared" si="74"/>
        <v>0.13</v>
      </c>
      <c r="D499" s="88">
        <v>0.76500000000000001</v>
      </c>
      <c r="E499" s="212">
        <f t="shared" si="77"/>
        <v>0.61322399999999999</v>
      </c>
      <c r="F499" s="212">
        <v>6.3674999999999997</v>
      </c>
      <c r="G499" s="212">
        <v>6.5000000000000002E-2</v>
      </c>
      <c r="H499" s="212">
        <f t="shared" si="81"/>
        <v>3.9047038199999999</v>
      </c>
      <c r="I499" s="42">
        <f t="shared" si="82"/>
        <v>3.9859560000000002E-2</v>
      </c>
    </row>
    <row r="500" spans="1:9" x14ac:dyDescent="0.25">
      <c r="A500" s="295"/>
      <c r="B500" s="21" t="s">
        <v>375</v>
      </c>
      <c r="C500" s="212">
        <f t="shared" si="74"/>
        <v>0.13</v>
      </c>
      <c r="D500" s="88">
        <v>1</v>
      </c>
      <c r="E500" s="212">
        <f t="shared" si="77"/>
        <v>0.80159999999999998</v>
      </c>
      <c r="F500" s="212">
        <v>0.75</v>
      </c>
      <c r="G500" s="212">
        <v>15.365</v>
      </c>
      <c r="H500" s="212">
        <f t="shared" si="81"/>
        <v>0.60119999999999996</v>
      </c>
      <c r="I500" s="42">
        <f t="shared" si="82"/>
        <v>12.316584000000001</v>
      </c>
    </row>
    <row r="501" spans="1:9" x14ac:dyDescent="0.25">
      <c r="A501" s="295"/>
      <c r="B501" s="21" t="s">
        <v>376</v>
      </c>
      <c r="C501" s="212">
        <f t="shared" si="74"/>
        <v>0.13</v>
      </c>
      <c r="D501" s="88">
        <v>1</v>
      </c>
      <c r="E501" s="212">
        <f t="shared" si="77"/>
        <v>0.80159999999999998</v>
      </c>
      <c r="F501" s="212">
        <v>3.4350000000000001</v>
      </c>
      <c r="G501" s="212">
        <v>10.3</v>
      </c>
      <c r="H501" s="212">
        <f t="shared" si="81"/>
        <v>2.7534960000000002</v>
      </c>
      <c r="I501" s="42">
        <f t="shared" si="82"/>
        <v>8.2564799999999998</v>
      </c>
    </row>
    <row r="502" spans="1:9" x14ac:dyDescent="0.25">
      <c r="A502" s="295"/>
      <c r="B502" s="21" t="s">
        <v>367</v>
      </c>
      <c r="C502" s="212" t="s">
        <v>369</v>
      </c>
      <c r="D502" s="88">
        <f>7*5.1</f>
        <v>35.699999999999996</v>
      </c>
      <c r="E502" s="212">
        <f>D502*$C$45</f>
        <v>10.709999999999999</v>
      </c>
      <c r="F502" s="212">
        <v>3.5</v>
      </c>
      <c r="G502" s="212">
        <v>15.45</v>
      </c>
      <c r="H502" s="212">
        <f t="shared" si="81"/>
        <v>37.484999999999999</v>
      </c>
      <c r="I502" s="42">
        <f t="shared" si="82"/>
        <v>165.46949999999998</v>
      </c>
    </row>
    <row r="503" spans="1:9" x14ac:dyDescent="0.25">
      <c r="A503" s="295"/>
      <c r="B503" s="21" t="s">
        <v>368</v>
      </c>
      <c r="C503" s="212" t="s">
        <v>369</v>
      </c>
      <c r="D503" s="88">
        <f>4.8*1.8</f>
        <v>8.64</v>
      </c>
      <c r="E503" s="212">
        <f t="shared" ref="E503:E504" si="83">D503*$C$45</f>
        <v>2.5920000000000001</v>
      </c>
      <c r="F503" s="212">
        <v>4.5999999999999996</v>
      </c>
      <c r="G503" s="212">
        <v>12</v>
      </c>
      <c r="H503" s="212">
        <f t="shared" si="81"/>
        <v>11.9232</v>
      </c>
      <c r="I503" s="42">
        <f t="shared" si="82"/>
        <v>31.103999999999999</v>
      </c>
    </row>
    <row r="504" spans="1:9" x14ac:dyDescent="0.25">
      <c r="A504" s="327"/>
      <c r="B504" s="24" t="s">
        <v>377</v>
      </c>
      <c r="C504" s="220" t="s">
        <v>369</v>
      </c>
      <c r="D504" s="89">
        <f>7*11.1</f>
        <v>77.7</v>
      </c>
      <c r="E504" s="220">
        <f t="shared" si="83"/>
        <v>23.31</v>
      </c>
      <c r="F504" s="220">
        <v>3.5</v>
      </c>
      <c r="G504" s="220">
        <f>11.1/2</f>
        <v>5.55</v>
      </c>
      <c r="H504" s="220">
        <f t="shared" si="81"/>
        <v>81.584999999999994</v>
      </c>
      <c r="I504" s="46">
        <f t="shared" si="82"/>
        <v>129.37049999999999</v>
      </c>
    </row>
    <row r="505" spans="1:9" x14ac:dyDescent="0.25">
      <c r="A505" s="294" t="s">
        <v>416</v>
      </c>
      <c r="B505" s="19" t="str">
        <f t="shared" ref="B505:B532" si="84">B339</f>
        <v xml:space="preserve">X 1 </v>
      </c>
      <c r="C505" s="219">
        <f>$D$111</f>
        <v>0.13</v>
      </c>
      <c r="D505" s="87">
        <f t="shared" ref="D505:D532" si="85">D188</f>
        <v>2.2000000000000002</v>
      </c>
      <c r="E505" s="219">
        <f t="shared" ref="E505:E540" si="86">$C$44*D505*C505*$D$13+$C$48*D505*$D$13</f>
        <v>1.76352</v>
      </c>
      <c r="F505" s="219">
        <v>1.075</v>
      </c>
      <c r="G505" s="219">
        <v>4.1349999999999998</v>
      </c>
      <c r="H505" s="219">
        <f t="shared" si="81"/>
        <v>1.8957839999999999</v>
      </c>
      <c r="I505" s="39">
        <f t="shared" si="82"/>
        <v>7.2921551999999998</v>
      </c>
    </row>
    <row r="506" spans="1:9" x14ac:dyDescent="0.25">
      <c r="A506" s="295"/>
      <c r="B506" s="21" t="str">
        <f t="shared" si="84"/>
        <v xml:space="preserve">X 2 </v>
      </c>
      <c r="C506" s="212">
        <f t="shared" ref="C506:C540" si="87">$D$111</f>
        <v>0.13</v>
      </c>
      <c r="D506" s="88">
        <f t="shared" si="85"/>
        <v>2.2000000000000002</v>
      </c>
      <c r="E506" s="212">
        <f t="shared" si="86"/>
        <v>1.76352</v>
      </c>
      <c r="F506" s="212">
        <v>1.075</v>
      </c>
      <c r="G506" s="212">
        <v>8.7349999999999994</v>
      </c>
      <c r="H506" s="212">
        <f t="shared" si="81"/>
        <v>1.8957839999999999</v>
      </c>
      <c r="I506" s="42">
        <f t="shared" si="82"/>
        <v>15.404347199999998</v>
      </c>
    </row>
    <row r="507" spans="1:9" x14ac:dyDescent="0.25">
      <c r="A507" s="295"/>
      <c r="B507" s="21" t="str">
        <f t="shared" si="84"/>
        <v xml:space="preserve">X 3 </v>
      </c>
      <c r="C507" s="212">
        <f t="shared" si="87"/>
        <v>0.13</v>
      </c>
      <c r="D507" s="88">
        <f t="shared" si="85"/>
        <v>2.2000000000000002</v>
      </c>
      <c r="E507" s="212">
        <f t="shared" si="86"/>
        <v>1.76352</v>
      </c>
      <c r="F507" s="212">
        <v>1.075</v>
      </c>
      <c r="G507" s="212">
        <v>11.035</v>
      </c>
      <c r="H507" s="212">
        <f t="shared" si="81"/>
        <v>1.8957839999999999</v>
      </c>
      <c r="I507" s="42">
        <f t="shared" si="82"/>
        <v>19.4604432</v>
      </c>
    </row>
    <row r="508" spans="1:9" x14ac:dyDescent="0.25">
      <c r="A508" s="295"/>
      <c r="B508" s="21" t="str">
        <f t="shared" si="84"/>
        <v>X 4</v>
      </c>
      <c r="C508" s="212">
        <f t="shared" si="87"/>
        <v>0.13</v>
      </c>
      <c r="D508" s="88">
        <f t="shared" si="85"/>
        <v>2.2000000000000002</v>
      </c>
      <c r="E508" s="212">
        <f t="shared" si="86"/>
        <v>1.76352</v>
      </c>
      <c r="F508" s="212">
        <v>1.075</v>
      </c>
      <c r="G508" s="212">
        <v>12.965</v>
      </c>
      <c r="H508" s="212">
        <f t="shared" si="81"/>
        <v>1.8957839999999999</v>
      </c>
      <c r="I508" s="42">
        <f t="shared" si="82"/>
        <v>22.864036800000001</v>
      </c>
    </row>
    <row r="509" spans="1:9" x14ac:dyDescent="0.25">
      <c r="A509" s="295"/>
      <c r="B509" s="21" t="str">
        <f t="shared" si="84"/>
        <v>X 5</v>
      </c>
      <c r="C509" s="212">
        <f t="shared" si="87"/>
        <v>0.13</v>
      </c>
      <c r="D509" s="88">
        <f t="shared" si="85"/>
        <v>2.1749999999999998</v>
      </c>
      <c r="E509" s="212">
        <f t="shared" si="86"/>
        <v>1.7434799999999999</v>
      </c>
      <c r="F509" s="212">
        <v>1.0874999999999999</v>
      </c>
      <c r="G509" s="212">
        <v>17.934999999999999</v>
      </c>
      <c r="H509" s="212">
        <f t="shared" si="81"/>
        <v>1.8960344999999998</v>
      </c>
      <c r="I509" s="42">
        <f t="shared" si="82"/>
        <v>31.269313799999995</v>
      </c>
    </row>
    <row r="510" spans="1:9" x14ac:dyDescent="0.25">
      <c r="A510" s="295"/>
      <c r="B510" s="21" t="str">
        <f t="shared" si="84"/>
        <v>X 6</v>
      </c>
      <c r="C510" s="212">
        <f t="shared" si="87"/>
        <v>0.13</v>
      </c>
      <c r="D510" s="88">
        <f t="shared" si="85"/>
        <v>3.1</v>
      </c>
      <c r="E510" s="212">
        <f t="shared" si="86"/>
        <v>2.4849600000000001</v>
      </c>
      <c r="F510" s="212">
        <v>3.4750000000000001</v>
      </c>
      <c r="G510" s="212">
        <v>17.934999999999999</v>
      </c>
      <c r="H510" s="212">
        <f t="shared" si="81"/>
        <v>8.6352360000000008</v>
      </c>
      <c r="I510" s="42">
        <f t="shared" si="82"/>
        <v>44.5677576</v>
      </c>
    </row>
    <row r="511" spans="1:9" x14ac:dyDescent="0.25">
      <c r="A511" s="295"/>
      <c r="B511" s="21" t="str">
        <f t="shared" si="84"/>
        <v>X 7</v>
      </c>
      <c r="C511" s="212">
        <f t="shared" si="87"/>
        <v>0.13</v>
      </c>
      <c r="D511" s="88">
        <f t="shared" si="85"/>
        <v>2.2250000000000001</v>
      </c>
      <c r="E511" s="212">
        <f t="shared" si="86"/>
        <v>1.78356</v>
      </c>
      <c r="F511" s="212">
        <v>5.8875000000000002</v>
      </c>
      <c r="G511" s="212">
        <v>17.934999999999999</v>
      </c>
      <c r="H511" s="212">
        <f t="shared" si="81"/>
        <v>10.500709500000001</v>
      </c>
      <c r="I511" s="42">
        <f t="shared" si="82"/>
        <v>31.988148599999999</v>
      </c>
    </row>
    <row r="512" spans="1:9" x14ac:dyDescent="0.25">
      <c r="A512" s="295"/>
      <c r="B512" s="21" t="str">
        <f t="shared" si="84"/>
        <v>X 8</v>
      </c>
      <c r="C512" s="212">
        <f t="shared" si="87"/>
        <v>0.13</v>
      </c>
      <c r="D512" s="88">
        <f t="shared" si="85"/>
        <v>2.2250000000000001</v>
      </c>
      <c r="E512" s="212">
        <f t="shared" si="86"/>
        <v>1.78356</v>
      </c>
      <c r="F512" s="212">
        <v>5.9</v>
      </c>
      <c r="G512" s="212">
        <v>12.965</v>
      </c>
      <c r="H512" s="212">
        <f t="shared" si="81"/>
        <v>10.523004</v>
      </c>
      <c r="I512" s="42">
        <f t="shared" si="82"/>
        <v>23.1238554</v>
      </c>
    </row>
    <row r="513" spans="1:9" x14ac:dyDescent="0.25">
      <c r="A513" s="295"/>
      <c r="B513" s="21" t="str">
        <f t="shared" si="84"/>
        <v>X 9</v>
      </c>
      <c r="C513" s="212">
        <f t="shared" si="87"/>
        <v>0.13</v>
      </c>
      <c r="D513" s="88">
        <f t="shared" si="85"/>
        <v>2.2250000000000001</v>
      </c>
      <c r="E513" s="212">
        <f t="shared" si="86"/>
        <v>1.78356</v>
      </c>
      <c r="F513" s="212">
        <v>5.9</v>
      </c>
      <c r="G513" s="212">
        <v>8.7349999999999994</v>
      </c>
      <c r="H513" s="212">
        <f t="shared" si="81"/>
        <v>10.523004</v>
      </c>
      <c r="I513" s="42">
        <f t="shared" si="82"/>
        <v>15.579396599999999</v>
      </c>
    </row>
    <row r="514" spans="1:9" x14ac:dyDescent="0.25">
      <c r="A514" s="295"/>
      <c r="B514" s="21" t="str">
        <f t="shared" si="84"/>
        <v>X 10</v>
      </c>
      <c r="C514" s="212">
        <f t="shared" si="87"/>
        <v>0.13</v>
      </c>
      <c r="D514" s="88">
        <f t="shared" si="85"/>
        <v>2.2250000000000001</v>
      </c>
      <c r="E514" s="212">
        <f t="shared" si="86"/>
        <v>1.78356</v>
      </c>
      <c r="F514" s="212">
        <v>5.9</v>
      </c>
      <c r="G514" s="212">
        <v>4.1349999999999998</v>
      </c>
      <c r="H514" s="212">
        <f t="shared" si="81"/>
        <v>10.523004</v>
      </c>
      <c r="I514" s="42">
        <f t="shared" si="82"/>
        <v>7.3750206</v>
      </c>
    </row>
    <row r="515" spans="1:9" x14ac:dyDescent="0.25">
      <c r="A515" s="295"/>
      <c r="B515" s="21" t="str">
        <f t="shared" si="84"/>
        <v xml:space="preserve">Y 1 </v>
      </c>
      <c r="C515" s="212">
        <f t="shared" si="87"/>
        <v>0.13</v>
      </c>
      <c r="D515" s="88">
        <f t="shared" si="85"/>
        <v>2.1</v>
      </c>
      <c r="E515" s="212">
        <f t="shared" si="86"/>
        <v>1.6833600000000002</v>
      </c>
      <c r="F515" s="212">
        <v>6.5000000000000002E-2</v>
      </c>
      <c r="G515" s="212">
        <v>1.05</v>
      </c>
      <c r="H515" s="212">
        <f t="shared" si="81"/>
        <v>0.10941840000000001</v>
      </c>
      <c r="I515" s="42">
        <f t="shared" si="82"/>
        <v>1.7675280000000002</v>
      </c>
    </row>
    <row r="516" spans="1:9" x14ac:dyDescent="0.25">
      <c r="A516" s="295"/>
      <c r="B516" s="21" t="str">
        <f t="shared" si="84"/>
        <v xml:space="preserve">Y 2 </v>
      </c>
      <c r="C516" s="212">
        <f t="shared" si="87"/>
        <v>0.13</v>
      </c>
      <c r="D516" s="88">
        <f t="shared" si="85"/>
        <v>2.4</v>
      </c>
      <c r="E516" s="212">
        <f t="shared" si="86"/>
        <v>1.9238400000000002</v>
      </c>
      <c r="F516" s="212">
        <v>6.5000000000000002E-2</v>
      </c>
      <c r="G516" s="212">
        <v>3</v>
      </c>
      <c r="H516" s="212">
        <f t="shared" si="81"/>
        <v>0.12504960000000001</v>
      </c>
      <c r="I516" s="42">
        <f t="shared" si="82"/>
        <v>5.7715200000000006</v>
      </c>
    </row>
    <row r="517" spans="1:9" x14ac:dyDescent="0.25">
      <c r="A517" s="295"/>
      <c r="B517" s="21" t="str">
        <f t="shared" si="84"/>
        <v xml:space="preserve">Y 3 </v>
      </c>
      <c r="C517" s="212">
        <f t="shared" si="87"/>
        <v>0.13</v>
      </c>
      <c r="D517" s="88">
        <f t="shared" si="85"/>
        <v>2.6</v>
      </c>
      <c r="E517" s="212">
        <f t="shared" si="86"/>
        <v>2.0841600000000002</v>
      </c>
      <c r="F517" s="212">
        <v>6.5000000000000002E-2</v>
      </c>
      <c r="G517" s="212">
        <v>5.2</v>
      </c>
      <c r="H517" s="212">
        <f t="shared" si="81"/>
        <v>0.13547040000000002</v>
      </c>
      <c r="I517" s="42">
        <f t="shared" si="82"/>
        <v>10.837632000000001</v>
      </c>
    </row>
    <row r="518" spans="1:9" x14ac:dyDescent="0.25">
      <c r="A518" s="295"/>
      <c r="B518" s="21" t="str">
        <f t="shared" si="84"/>
        <v>Y 4</v>
      </c>
      <c r="C518" s="212">
        <f t="shared" si="87"/>
        <v>0.13</v>
      </c>
      <c r="D518" s="88">
        <f t="shared" si="85"/>
        <v>2.6</v>
      </c>
      <c r="E518" s="212">
        <f t="shared" si="86"/>
        <v>2.0841600000000002</v>
      </c>
      <c r="F518" s="212">
        <v>6.5000000000000002E-2</v>
      </c>
      <c r="G518" s="212">
        <v>7.5</v>
      </c>
      <c r="H518" s="212">
        <f t="shared" si="81"/>
        <v>0.13547040000000002</v>
      </c>
      <c r="I518" s="42">
        <f t="shared" si="82"/>
        <v>15.631200000000002</v>
      </c>
    </row>
    <row r="519" spans="1:9" x14ac:dyDescent="0.25">
      <c r="A519" s="295"/>
      <c r="B519" s="21" t="str">
        <f t="shared" si="84"/>
        <v>Y 5</v>
      </c>
      <c r="C519" s="212">
        <f t="shared" si="87"/>
        <v>0.13</v>
      </c>
      <c r="D519" s="88">
        <f t="shared" si="85"/>
        <v>2.6</v>
      </c>
      <c r="E519" s="212">
        <f t="shared" si="86"/>
        <v>2.0841600000000002</v>
      </c>
      <c r="F519" s="212">
        <v>6.5000000000000002E-2</v>
      </c>
      <c r="G519" s="212">
        <v>9.8000000000000007</v>
      </c>
      <c r="H519" s="212">
        <f t="shared" si="81"/>
        <v>0.13547040000000002</v>
      </c>
      <c r="I519" s="42">
        <f t="shared" si="82"/>
        <v>20.424768000000004</v>
      </c>
    </row>
    <row r="520" spans="1:9" x14ac:dyDescent="0.25">
      <c r="A520" s="295"/>
      <c r="B520" s="21" t="str">
        <f t="shared" si="84"/>
        <v>Y 6</v>
      </c>
      <c r="C520" s="212">
        <f t="shared" si="87"/>
        <v>0.13</v>
      </c>
      <c r="D520" s="88">
        <f t="shared" si="85"/>
        <v>2.7</v>
      </c>
      <c r="E520" s="212">
        <f t="shared" si="86"/>
        <v>2.16432</v>
      </c>
      <c r="F520" s="212">
        <v>6.5000000000000002E-2</v>
      </c>
      <c r="G520" s="212">
        <v>14.25</v>
      </c>
      <c r="H520" s="212">
        <f t="shared" si="81"/>
        <v>0.14068079999999999</v>
      </c>
      <c r="I520" s="42">
        <f t="shared" si="82"/>
        <v>30.841560000000001</v>
      </c>
    </row>
    <row r="521" spans="1:9" x14ac:dyDescent="0.25">
      <c r="A521" s="295"/>
      <c r="B521" s="21" t="str">
        <f t="shared" si="84"/>
        <v>Y 7</v>
      </c>
      <c r="C521" s="212">
        <f t="shared" si="87"/>
        <v>0.13</v>
      </c>
      <c r="D521" s="88">
        <f t="shared" si="85"/>
        <v>2.7</v>
      </c>
      <c r="E521" s="212">
        <f t="shared" si="86"/>
        <v>2.16432</v>
      </c>
      <c r="F521" s="212">
        <v>6.5000000000000002E-2</v>
      </c>
      <c r="G521" s="212">
        <v>16.649999999999999</v>
      </c>
      <c r="H521" s="212">
        <f t="shared" si="81"/>
        <v>0.14068079999999999</v>
      </c>
      <c r="I521" s="42">
        <f t="shared" si="82"/>
        <v>36.035927999999998</v>
      </c>
    </row>
    <row r="522" spans="1:9" x14ac:dyDescent="0.25">
      <c r="A522" s="295"/>
      <c r="B522" s="21" t="str">
        <f t="shared" si="84"/>
        <v>Y 8</v>
      </c>
      <c r="C522" s="212">
        <f t="shared" si="87"/>
        <v>0.13</v>
      </c>
      <c r="D522" s="88">
        <f t="shared" si="85"/>
        <v>2.7</v>
      </c>
      <c r="E522" s="212">
        <f t="shared" si="86"/>
        <v>2.16432</v>
      </c>
      <c r="F522" s="212">
        <v>6.9349999999999996</v>
      </c>
      <c r="G522" s="212">
        <v>16.649999999999999</v>
      </c>
      <c r="H522" s="212">
        <f t="shared" si="81"/>
        <v>15.0095592</v>
      </c>
      <c r="I522" s="42">
        <f t="shared" si="82"/>
        <v>36.035927999999998</v>
      </c>
    </row>
    <row r="523" spans="1:9" x14ac:dyDescent="0.25">
      <c r="A523" s="295"/>
      <c r="B523" s="21" t="str">
        <f t="shared" si="84"/>
        <v>Y 9</v>
      </c>
      <c r="C523" s="212">
        <f t="shared" si="87"/>
        <v>0.13</v>
      </c>
      <c r="D523" s="88">
        <f t="shared" si="85"/>
        <v>2.7</v>
      </c>
      <c r="E523" s="212">
        <f t="shared" si="86"/>
        <v>2.16432</v>
      </c>
      <c r="F523" s="212">
        <v>6.9349999999999996</v>
      </c>
      <c r="G523" s="212">
        <v>14.25</v>
      </c>
      <c r="H523" s="212">
        <f t="shared" si="81"/>
        <v>15.0095592</v>
      </c>
      <c r="I523" s="42">
        <f t="shared" si="82"/>
        <v>30.841560000000001</v>
      </c>
    </row>
    <row r="524" spans="1:9" x14ac:dyDescent="0.25">
      <c r="A524" s="295"/>
      <c r="B524" s="21" t="str">
        <f t="shared" si="84"/>
        <v>Y 10</v>
      </c>
      <c r="C524" s="212">
        <f t="shared" si="87"/>
        <v>0.13</v>
      </c>
      <c r="D524" s="88">
        <f t="shared" si="85"/>
        <v>2.4</v>
      </c>
      <c r="E524" s="212">
        <f t="shared" si="86"/>
        <v>1.9238400000000002</v>
      </c>
      <c r="F524" s="212">
        <v>6.9349999999999996</v>
      </c>
      <c r="G524" s="212">
        <v>12</v>
      </c>
      <c r="H524" s="212">
        <f t="shared" si="81"/>
        <v>13.341830400000001</v>
      </c>
      <c r="I524" s="42">
        <f t="shared" si="82"/>
        <v>23.086080000000003</v>
      </c>
    </row>
    <row r="525" spans="1:9" x14ac:dyDescent="0.25">
      <c r="A525" s="295"/>
      <c r="B525" s="21" t="str">
        <f t="shared" si="84"/>
        <v>Y 11</v>
      </c>
      <c r="C525" s="212">
        <f t="shared" si="87"/>
        <v>0.13</v>
      </c>
      <c r="D525" s="88">
        <f t="shared" si="85"/>
        <v>2.6</v>
      </c>
      <c r="E525" s="212">
        <f t="shared" si="86"/>
        <v>2.0841600000000002</v>
      </c>
      <c r="F525" s="212">
        <v>6.9349999999999996</v>
      </c>
      <c r="G525" s="212">
        <v>9.8000000000000007</v>
      </c>
      <c r="H525" s="212">
        <f t="shared" si="81"/>
        <v>14.4536496</v>
      </c>
      <c r="I525" s="42">
        <f t="shared" si="82"/>
        <v>20.424768000000004</v>
      </c>
    </row>
    <row r="526" spans="1:9" x14ac:dyDescent="0.25">
      <c r="A526" s="295"/>
      <c r="B526" s="21" t="str">
        <f t="shared" si="84"/>
        <v>Y 12</v>
      </c>
      <c r="C526" s="212">
        <f t="shared" si="87"/>
        <v>0.13</v>
      </c>
      <c r="D526" s="88">
        <f t="shared" si="85"/>
        <v>2.6</v>
      </c>
      <c r="E526" s="212">
        <f t="shared" si="86"/>
        <v>2.0841600000000002</v>
      </c>
      <c r="F526" s="212">
        <v>6.9349999999999996</v>
      </c>
      <c r="G526" s="212">
        <v>7.5</v>
      </c>
      <c r="H526" s="212">
        <f t="shared" si="81"/>
        <v>14.4536496</v>
      </c>
      <c r="I526" s="42">
        <f t="shared" si="82"/>
        <v>15.631200000000002</v>
      </c>
    </row>
    <row r="527" spans="1:9" x14ac:dyDescent="0.25">
      <c r="A527" s="295"/>
      <c r="B527" s="21" t="str">
        <f t="shared" si="84"/>
        <v>Y 13</v>
      </c>
      <c r="C527" s="212">
        <f t="shared" si="87"/>
        <v>0.13</v>
      </c>
      <c r="D527" s="88">
        <f t="shared" si="85"/>
        <v>2.6</v>
      </c>
      <c r="E527" s="212">
        <f t="shared" si="86"/>
        <v>2.0841600000000002</v>
      </c>
      <c r="F527" s="212">
        <v>6.9349999999999996</v>
      </c>
      <c r="G527" s="212">
        <v>5.2</v>
      </c>
      <c r="H527" s="212">
        <f t="shared" si="81"/>
        <v>14.4536496</v>
      </c>
      <c r="I527" s="42">
        <f t="shared" si="82"/>
        <v>10.837632000000001</v>
      </c>
    </row>
    <row r="528" spans="1:9" x14ac:dyDescent="0.25">
      <c r="A528" s="295"/>
      <c r="B528" s="21" t="str">
        <f t="shared" si="84"/>
        <v>Y 14</v>
      </c>
      <c r="C528" s="212">
        <f t="shared" si="87"/>
        <v>0.13</v>
      </c>
      <c r="D528" s="88">
        <f t="shared" si="85"/>
        <v>2.4</v>
      </c>
      <c r="E528" s="212">
        <f t="shared" si="86"/>
        <v>1.9238400000000002</v>
      </c>
      <c r="F528" s="212">
        <v>6.9349999999999996</v>
      </c>
      <c r="G528" s="212">
        <v>3</v>
      </c>
      <c r="H528" s="212">
        <f t="shared" si="81"/>
        <v>13.341830400000001</v>
      </c>
      <c r="I528" s="42">
        <f t="shared" si="82"/>
        <v>5.7715200000000006</v>
      </c>
    </row>
    <row r="529" spans="1:9" x14ac:dyDescent="0.25">
      <c r="A529" s="295"/>
      <c r="B529" s="21" t="str">
        <f t="shared" si="84"/>
        <v>Y 15</v>
      </c>
      <c r="C529" s="212">
        <f t="shared" si="87"/>
        <v>0.13</v>
      </c>
      <c r="D529" s="88">
        <f t="shared" si="85"/>
        <v>2.1</v>
      </c>
      <c r="E529" s="212">
        <f t="shared" si="86"/>
        <v>1.6833600000000002</v>
      </c>
      <c r="F529" s="212">
        <v>6.9349999999999996</v>
      </c>
      <c r="G529" s="212">
        <v>1.05</v>
      </c>
      <c r="H529" s="212">
        <f t="shared" si="81"/>
        <v>11.6741016</v>
      </c>
      <c r="I529" s="42">
        <f t="shared" si="82"/>
        <v>1.7675280000000002</v>
      </c>
    </row>
    <row r="530" spans="1:9" x14ac:dyDescent="0.25">
      <c r="A530" s="295"/>
      <c r="B530" s="21" t="str">
        <f t="shared" si="84"/>
        <v>Y 16</v>
      </c>
      <c r="C530" s="212">
        <f t="shared" si="87"/>
        <v>0.13</v>
      </c>
      <c r="D530" s="88">
        <f t="shared" si="85"/>
        <v>2.1</v>
      </c>
      <c r="E530" s="212">
        <f t="shared" si="86"/>
        <v>1.6833600000000002</v>
      </c>
      <c r="F530" s="212">
        <v>3.4350000000000001</v>
      </c>
      <c r="G530" s="212">
        <v>1.05</v>
      </c>
      <c r="H530" s="212">
        <f t="shared" si="81"/>
        <v>5.7823416000000005</v>
      </c>
      <c r="I530" s="42">
        <f t="shared" si="82"/>
        <v>1.7675280000000002</v>
      </c>
    </row>
    <row r="531" spans="1:9" x14ac:dyDescent="0.25">
      <c r="A531" s="295"/>
      <c r="B531" s="21" t="str">
        <f t="shared" si="84"/>
        <v>Y 17</v>
      </c>
      <c r="C531" s="212">
        <f t="shared" si="87"/>
        <v>0.13</v>
      </c>
      <c r="D531" s="88">
        <f t="shared" si="85"/>
        <v>2.6</v>
      </c>
      <c r="E531" s="212">
        <f t="shared" si="86"/>
        <v>2.0841600000000002</v>
      </c>
      <c r="F531" s="212">
        <v>3.4350000000000001</v>
      </c>
      <c r="G531" s="212">
        <v>7.5</v>
      </c>
      <c r="H531" s="212">
        <f t="shared" si="81"/>
        <v>7.1590896000000006</v>
      </c>
      <c r="I531" s="42">
        <f t="shared" si="82"/>
        <v>15.631200000000002</v>
      </c>
    </row>
    <row r="532" spans="1:9" x14ac:dyDescent="0.25">
      <c r="A532" s="295"/>
      <c r="B532" s="21" t="str">
        <f t="shared" si="84"/>
        <v>Y 18</v>
      </c>
      <c r="C532" s="212">
        <f t="shared" si="87"/>
        <v>0.13</v>
      </c>
      <c r="D532" s="88">
        <f t="shared" si="85"/>
        <v>2.7</v>
      </c>
      <c r="E532" s="212">
        <f t="shared" si="86"/>
        <v>2.16432</v>
      </c>
      <c r="F532" s="212">
        <v>3.4350000000000001</v>
      </c>
      <c r="G532" s="212">
        <v>14.25</v>
      </c>
      <c r="H532" s="212">
        <f t="shared" si="81"/>
        <v>7.4344391999999999</v>
      </c>
      <c r="I532" s="42">
        <f t="shared" si="82"/>
        <v>30.841560000000001</v>
      </c>
    </row>
    <row r="533" spans="1:9" x14ac:dyDescent="0.25">
      <c r="A533" s="295"/>
      <c r="B533" s="21" t="s">
        <v>366</v>
      </c>
      <c r="C533" s="212">
        <f t="shared" si="87"/>
        <v>0.13</v>
      </c>
      <c r="D533" s="88">
        <v>1.6</v>
      </c>
      <c r="E533" s="212">
        <f t="shared" si="86"/>
        <v>1.2825600000000001</v>
      </c>
      <c r="F533" s="212">
        <v>1.81</v>
      </c>
      <c r="G533" s="212">
        <v>6.5000000000000002E-2</v>
      </c>
      <c r="H533" s="212">
        <f t="shared" si="81"/>
        <v>2.3214336000000002</v>
      </c>
      <c r="I533" s="42">
        <f t="shared" si="82"/>
        <v>8.3366400000000007E-2</v>
      </c>
    </row>
    <row r="534" spans="1:9" x14ac:dyDescent="0.25">
      <c r="A534" s="295"/>
      <c r="B534" s="21" t="s">
        <v>374</v>
      </c>
      <c r="C534" s="212">
        <f t="shared" si="87"/>
        <v>0.13</v>
      </c>
      <c r="D534" s="88">
        <v>1.6</v>
      </c>
      <c r="E534" s="212">
        <f t="shared" si="86"/>
        <v>1.2825600000000001</v>
      </c>
      <c r="F534" s="212">
        <v>5.1849999999999996</v>
      </c>
      <c r="G534" s="212">
        <v>6.5000000000000002E-2</v>
      </c>
      <c r="H534" s="212">
        <f t="shared" si="81"/>
        <v>6.6500735999999998</v>
      </c>
      <c r="I534" s="42">
        <f t="shared" si="82"/>
        <v>8.3366400000000007E-2</v>
      </c>
    </row>
    <row r="535" spans="1:9" x14ac:dyDescent="0.25">
      <c r="A535" s="295"/>
      <c r="B535" s="21" t="s">
        <v>370</v>
      </c>
      <c r="C535" s="212">
        <f t="shared" si="87"/>
        <v>0.13</v>
      </c>
      <c r="D535" s="88">
        <v>0.76</v>
      </c>
      <c r="E535" s="212">
        <f t="shared" si="86"/>
        <v>0.60921600000000009</v>
      </c>
      <c r="F535" s="212">
        <v>0.63</v>
      </c>
      <c r="G535" s="212">
        <v>6.5000000000000002E-2</v>
      </c>
      <c r="H535" s="212">
        <f t="shared" si="81"/>
        <v>0.38380608000000005</v>
      </c>
      <c r="I535" s="42">
        <f t="shared" si="82"/>
        <v>3.9599040000000009E-2</v>
      </c>
    </row>
    <row r="536" spans="1:9" x14ac:dyDescent="0.25">
      <c r="A536" s="295"/>
      <c r="B536" s="21" t="s">
        <v>371</v>
      </c>
      <c r="C536" s="212">
        <f t="shared" si="87"/>
        <v>0.13</v>
      </c>
      <c r="D536" s="88">
        <v>0.76</v>
      </c>
      <c r="E536" s="212">
        <f t="shared" si="86"/>
        <v>0.60921600000000009</v>
      </c>
      <c r="F536" s="212">
        <v>2.99</v>
      </c>
      <c r="G536" s="212">
        <v>6.5000000000000002E-2</v>
      </c>
      <c r="H536" s="212">
        <f t="shared" si="81"/>
        <v>1.8215558400000005</v>
      </c>
      <c r="I536" s="42">
        <f t="shared" si="82"/>
        <v>3.9599040000000009E-2</v>
      </c>
    </row>
    <row r="537" spans="1:9" x14ac:dyDescent="0.25">
      <c r="A537" s="295"/>
      <c r="B537" s="21" t="s">
        <v>372</v>
      </c>
      <c r="C537" s="212">
        <f t="shared" si="87"/>
        <v>0.13</v>
      </c>
      <c r="D537" s="88">
        <v>0.76500000000000001</v>
      </c>
      <c r="E537" s="212">
        <f t="shared" si="86"/>
        <v>0.61322399999999999</v>
      </c>
      <c r="F537" s="212">
        <v>4.0025000000000004</v>
      </c>
      <c r="G537" s="212">
        <v>6.5000000000000002E-2</v>
      </c>
      <c r="H537" s="212">
        <f t="shared" si="81"/>
        <v>2.4544290600000003</v>
      </c>
      <c r="I537" s="42">
        <f t="shared" si="82"/>
        <v>3.9859560000000002E-2</v>
      </c>
    </row>
    <row r="538" spans="1:9" x14ac:dyDescent="0.25">
      <c r="A538" s="295"/>
      <c r="B538" s="21" t="s">
        <v>373</v>
      </c>
      <c r="C538" s="212">
        <f t="shared" si="87"/>
        <v>0.13</v>
      </c>
      <c r="D538" s="88">
        <v>0.76500000000000001</v>
      </c>
      <c r="E538" s="212">
        <f t="shared" si="86"/>
        <v>0.61322399999999999</v>
      </c>
      <c r="F538" s="212">
        <v>6.3674999999999997</v>
      </c>
      <c r="G538" s="212">
        <v>6.5000000000000002E-2</v>
      </c>
      <c r="H538" s="212">
        <f t="shared" si="81"/>
        <v>3.9047038199999999</v>
      </c>
      <c r="I538" s="42">
        <f t="shared" si="82"/>
        <v>3.9859560000000002E-2</v>
      </c>
    </row>
    <row r="539" spans="1:9" x14ac:dyDescent="0.25">
      <c r="A539" s="295"/>
      <c r="B539" s="21" t="s">
        <v>375</v>
      </c>
      <c r="C539" s="212">
        <f t="shared" si="87"/>
        <v>0.13</v>
      </c>
      <c r="D539" s="88">
        <v>1</v>
      </c>
      <c r="E539" s="212">
        <f t="shared" si="86"/>
        <v>0.80159999999999998</v>
      </c>
      <c r="F539" s="212">
        <v>0.75</v>
      </c>
      <c r="G539" s="212">
        <v>15.365</v>
      </c>
      <c r="H539" s="212">
        <f t="shared" si="81"/>
        <v>0.60119999999999996</v>
      </c>
      <c r="I539" s="42">
        <f t="shared" si="82"/>
        <v>12.316584000000001</v>
      </c>
    </row>
    <row r="540" spans="1:9" x14ac:dyDescent="0.25">
      <c r="A540" s="295"/>
      <c r="B540" s="21" t="s">
        <v>376</v>
      </c>
      <c r="C540" s="212">
        <f t="shared" si="87"/>
        <v>0.13</v>
      </c>
      <c r="D540" s="88">
        <v>1</v>
      </c>
      <c r="E540" s="212">
        <f t="shared" si="86"/>
        <v>0.80159999999999998</v>
      </c>
      <c r="F540" s="212">
        <v>3.4350000000000001</v>
      </c>
      <c r="G540" s="212">
        <v>10.3</v>
      </c>
      <c r="H540" s="212">
        <f t="shared" si="81"/>
        <v>2.7534960000000002</v>
      </c>
      <c r="I540" s="42">
        <f t="shared" si="82"/>
        <v>8.2564799999999998</v>
      </c>
    </row>
    <row r="541" spans="1:9" x14ac:dyDescent="0.25">
      <c r="A541" s="295"/>
      <c r="B541" s="21" t="s">
        <v>367</v>
      </c>
      <c r="C541" s="212" t="s">
        <v>369</v>
      </c>
      <c r="D541" s="88">
        <f>7*5.1</f>
        <v>35.699999999999996</v>
      </c>
      <c r="E541" s="212">
        <f>D541*$C$45</f>
        <v>10.709999999999999</v>
      </c>
      <c r="F541" s="212">
        <v>3.5</v>
      </c>
      <c r="G541" s="212">
        <v>15.45</v>
      </c>
      <c r="H541" s="212">
        <f t="shared" si="81"/>
        <v>37.484999999999999</v>
      </c>
      <c r="I541" s="42">
        <f t="shared" si="82"/>
        <v>165.46949999999998</v>
      </c>
    </row>
    <row r="542" spans="1:9" x14ac:dyDescent="0.25">
      <c r="A542" s="295"/>
      <c r="B542" s="21" t="s">
        <v>368</v>
      </c>
      <c r="C542" s="212" t="s">
        <v>369</v>
      </c>
      <c r="D542" s="88">
        <f>4.8*1.8</f>
        <v>8.64</v>
      </c>
      <c r="E542" s="212">
        <f t="shared" ref="E542:E543" si="88">D542*$C$45</f>
        <v>2.5920000000000001</v>
      </c>
      <c r="F542" s="212">
        <v>4.5999999999999996</v>
      </c>
      <c r="G542" s="212">
        <v>12</v>
      </c>
      <c r="H542" s="212">
        <f t="shared" si="81"/>
        <v>11.9232</v>
      </c>
      <c r="I542" s="42">
        <f t="shared" si="82"/>
        <v>31.103999999999999</v>
      </c>
    </row>
    <row r="543" spans="1:9" x14ac:dyDescent="0.25">
      <c r="A543" s="327"/>
      <c r="B543" s="24" t="s">
        <v>377</v>
      </c>
      <c r="C543" s="220" t="s">
        <v>369</v>
      </c>
      <c r="D543" s="89">
        <f>7*11.1</f>
        <v>77.7</v>
      </c>
      <c r="E543" s="220">
        <f t="shared" si="88"/>
        <v>23.31</v>
      </c>
      <c r="F543" s="220">
        <v>3.5</v>
      </c>
      <c r="G543" s="220">
        <f>11.1/2</f>
        <v>5.55</v>
      </c>
      <c r="H543" s="220">
        <f t="shared" si="81"/>
        <v>81.584999999999994</v>
      </c>
      <c r="I543" s="46">
        <f t="shared" si="82"/>
        <v>129.37049999999999</v>
      </c>
    </row>
    <row r="544" spans="1:9" x14ac:dyDescent="0.25">
      <c r="A544" s="294" t="s">
        <v>431</v>
      </c>
      <c r="B544" s="19" t="str">
        <f t="shared" ref="B544:B571" si="89">B367</f>
        <v xml:space="preserve">X 1 </v>
      </c>
      <c r="C544" s="219">
        <f>$D$111</f>
        <v>0.13</v>
      </c>
      <c r="D544" s="87">
        <f t="shared" ref="D544:D571" si="90">D216</f>
        <v>2.2000000000000002</v>
      </c>
      <c r="E544" s="219">
        <f t="shared" ref="E544:E579" si="91">$C$44*D544*C544*$D$13+$C$48*D544*$D$13</f>
        <v>1.76352</v>
      </c>
      <c r="F544" s="219">
        <v>1.075</v>
      </c>
      <c r="G544" s="219">
        <v>4.1349999999999998</v>
      </c>
      <c r="H544" s="219">
        <f t="shared" si="81"/>
        <v>1.8957839999999999</v>
      </c>
      <c r="I544" s="39">
        <f t="shared" si="82"/>
        <v>7.2921551999999998</v>
      </c>
    </row>
    <row r="545" spans="1:9" x14ac:dyDescent="0.25">
      <c r="A545" s="295"/>
      <c r="B545" s="21" t="str">
        <f t="shared" si="89"/>
        <v xml:space="preserve">X 2 </v>
      </c>
      <c r="C545" s="212">
        <f t="shared" ref="C545:C579" si="92">$D$111</f>
        <v>0.13</v>
      </c>
      <c r="D545" s="88">
        <f t="shared" si="90"/>
        <v>2.2000000000000002</v>
      </c>
      <c r="E545" s="212">
        <f t="shared" si="91"/>
        <v>1.76352</v>
      </c>
      <c r="F545" s="212">
        <v>1.075</v>
      </c>
      <c r="G545" s="212">
        <v>8.7349999999999994</v>
      </c>
      <c r="H545" s="212">
        <f t="shared" si="81"/>
        <v>1.8957839999999999</v>
      </c>
      <c r="I545" s="42">
        <f t="shared" si="82"/>
        <v>15.404347199999998</v>
      </c>
    </row>
    <row r="546" spans="1:9" x14ac:dyDescent="0.25">
      <c r="A546" s="295"/>
      <c r="B546" s="21" t="str">
        <f t="shared" si="89"/>
        <v xml:space="preserve">X 3 </v>
      </c>
      <c r="C546" s="212">
        <f t="shared" si="92"/>
        <v>0.13</v>
      </c>
      <c r="D546" s="88">
        <f t="shared" si="90"/>
        <v>2.2000000000000002</v>
      </c>
      <c r="E546" s="212">
        <f t="shared" si="91"/>
        <v>1.76352</v>
      </c>
      <c r="F546" s="212">
        <v>1.075</v>
      </c>
      <c r="G546" s="212">
        <v>11.035</v>
      </c>
      <c r="H546" s="212">
        <f t="shared" si="81"/>
        <v>1.8957839999999999</v>
      </c>
      <c r="I546" s="42">
        <f t="shared" si="82"/>
        <v>19.4604432</v>
      </c>
    </row>
    <row r="547" spans="1:9" x14ac:dyDescent="0.25">
      <c r="A547" s="295"/>
      <c r="B547" s="21" t="str">
        <f t="shared" si="89"/>
        <v>X 4</v>
      </c>
      <c r="C547" s="212">
        <f t="shared" si="92"/>
        <v>0.13</v>
      </c>
      <c r="D547" s="88">
        <f t="shared" si="90"/>
        <v>2.2000000000000002</v>
      </c>
      <c r="E547" s="212">
        <f t="shared" si="91"/>
        <v>1.76352</v>
      </c>
      <c r="F547" s="212">
        <v>1.075</v>
      </c>
      <c r="G547" s="212">
        <v>12.965</v>
      </c>
      <c r="H547" s="212">
        <f t="shared" si="81"/>
        <v>1.8957839999999999</v>
      </c>
      <c r="I547" s="42">
        <f t="shared" si="82"/>
        <v>22.864036800000001</v>
      </c>
    </row>
    <row r="548" spans="1:9" x14ac:dyDescent="0.25">
      <c r="A548" s="295"/>
      <c r="B548" s="21" t="str">
        <f t="shared" si="89"/>
        <v>X 5</v>
      </c>
      <c r="C548" s="212">
        <f t="shared" si="92"/>
        <v>0.13</v>
      </c>
      <c r="D548" s="88">
        <f t="shared" si="90"/>
        <v>2.1749999999999998</v>
      </c>
      <c r="E548" s="212">
        <f t="shared" si="91"/>
        <v>1.7434799999999999</v>
      </c>
      <c r="F548" s="212">
        <v>1.0874999999999999</v>
      </c>
      <c r="G548" s="212">
        <v>17.934999999999999</v>
      </c>
      <c r="H548" s="212">
        <f t="shared" si="81"/>
        <v>1.8960344999999998</v>
      </c>
      <c r="I548" s="42">
        <f t="shared" si="82"/>
        <v>31.269313799999995</v>
      </c>
    </row>
    <row r="549" spans="1:9" x14ac:dyDescent="0.25">
      <c r="A549" s="295"/>
      <c r="B549" s="21" t="str">
        <f t="shared" si="89"/>
        <v>X 6</v>
      </c>
      <c r="C549" s="212">
        <f t="shared" si="92"/>
        <v>0.13</v>
      </c>
      <c r="D549" s="88">
        <f t="shared" si="90"/>
        <v>3.1</v>
      </c>
      <c r="E549" s="212">
        <f t="shared" si="91"/>
        <v>2.4849600000000001</v>
      </c>
      <c r="F549" s="212">
        <v>3.4750000000000001</v>
      </c>
      <c r="G549" s="212">
        <v>17.934999999999999</v>
      </c>
      <c r="H549" s="212">
        <f t="shared" si="81"/>
        <v>8.6352360000000008</v>
      </c>
      <c r="I549" s="42">
        <f t="shared" si="82"/>
        <v>44.5677576</v>
      </c>
    </row>
    <row r="550" spans="1:9" x14ac:dyDescent="0.25">
      <c r="A550" s="295"/>
      <c r="B550" s="21" t="str">
        <f t="shared" si="89"/>
        <v>X 7</v>
      </c>
      <c r="C550" s="212">
        <f t="shared" si="92"/>
        <v>0.13</v>
      </c>
      <c r="D550" s="88">
        <f t="shared" si="90"/>
        <v>2.2250000000000001</v>
      </c>
      <c r="E550" s="212">
        <f t="shared" si="91"/>
        <v>1.78356</v>
      </c>
      <c r="F550" s="212">
        <v>5.8875000000000002</v>
      </c>
      <c r="G550" s="212">
        <v>17.934999999999999</v>
      </c>
      <c r="H550" s="212">
        <f t="shared" si="81"/>
        <v>10.500709500000001</v>
      </c>
      <c r="I550" s="42">
        <f t="shared" si="82"/>
        <v>31.988148599999999</v>
      </c>
    </row>
    <row r="551" spans="1:9" x14ac:dyDescent="0.25">
      <c r="A551" s="295"/>
      <c r="B551" s="21" t="str">
        <f t="shared" si="89"/>
        <v>X 8</v>
      </c>
      <c r="C551" s="212">
        <f t="shared" si="92"/>
        <v>0.13</v>
      </c>
      <c r="D551" s="88">
        <f t="shared" si="90"/>
        <v>2.2250000000000001</v>
      </c>
      <c r="E551" s="212">
        <f t="shared" si="91"/>
        <v>1.78356</v>
      </c>
      <c r="F551" s="212">
        <v>5.9</v>
      </c>
      <c r="G551" s="212">
        <v>12.965</v>
      </c>
      <c r="H551" s="212">
        <f t="shared" si="81"/>
        <v>10.523004</v>
      </c>
      <c r="I551" s="42">
        <f t="shared" si="82"/>
        <v>23.1238554</v>
      </c>
    </row>
    <row r="552" spans="1:9" x14ac:dyDescent="0.25">
      <c r="A552" s="295"/>
      <c r="B552" s="21" t="str">
        <f t="shared" si="89"/>
        <v>X 9</v>
      </c>
      <c r="C552" s="212">
        <f t="shared" si="92"/>
        <v>0.13</v>
      </c>
      <c r="D552" s="88">
        <f t="shared" si="90"/>
        <v>2.2250000000000001</v>
      </c>
      <c r="E552" s="212">
        <f t="shared" si="91"/>
        <v>1.78356</v>
      </c>
      <c r="F552" s="212">
        <v>5.9</v>
      </c>
      <c r="G552" s="212">
        <v>8.7349999999999994</v>
      </c>
      <c r="H552" s="212">
        <f t="shared" si="81"/>
        <v>10.523004</v>
      </c>
      <c r="I552" s="42">
        <f t="shared" si="82"/>
        <v>15.579396599999999</v>
      </c>
    </row>
    <row r="553" spans="1:9" x14ac:dyDescent="0.25">
      <c r="A553" s="295"/>
      <c r="B553" s="21" t="str">
        <f t="shared" si="89"/>
        <v>X 10</v>
      </c>
      <c r="C553" s="212">
        <f t="shared" si="92"/>
        <v>0.13</v>
      </c>
      <c r="D553" s="88">
        <f t="shared" si="90"/>
        <v>2.2250000000000001</v>
      </c>
      <c r="E553" s="212">
        <f t="shared" si="91"/>
        <v>1.78356</v>
      </c>
      <c r="F553" s="212">
        <v>5.9</v>
      </c>
      <c r="G553" s="212">
        <v>4.1349999999999998</v>
      </c>
      <c r="H553" s="212">
        <f t="shared" si="81"/>
        <v>10.523004</v>
      </c>
      <c r="I553" s="42">
        <f t="shared" si="82"/>
        <v>7.3750206</v>
      </c>
    </row>
    <row r="554" spans="1:9" x14ac:dyDescent="0.25">
      <c r="A554" s="295"/>
      <c r="B554" s="21" t="str">
        <f t="shared" si="89"/>
        <v xml:space="preserve">Y 1 </v>
      </c>
      <c r="C554" s="212">
        <f t="shared" si="92"/>
        <v>0.13</v>
      </c>
      <c r="D554" s="88">
        <f t="shared" si="90"/>
        <v>2.1</v>
      </c>
      <c r="E554" s="212">
        <f t="shared" si="91"/>
        <v>1.6833600000000002</v>
      </c>
      <c r="F554" s="212">
        <v>6.5000000000000002E-2</v>
      </c>
      <c r="G554" s="212">
        <v>1.05</v>
      </c>
      <c r="H554" s="212">
        <f t="shared" si="81"/>
        <v>0.10941840000000001</v>
      </c>
      <c r="I554" s="42">
        <f t="shared" si="82"/>
        <v>1.7675280000000002</v>
      </c>
    </row>
    <row r="555" spans="1:9" x14ac:dyDescent="0.25">
      <c r="A555" s="295"/>
      <c r="B555" s="21" t="str">
        <f t="shared" si="89"/>
        <v xml:space="preserve">Y 2 </v>
      </c>
      <c r="C555" s="212">
        <f t="shared" si="92"/>
        <v>0.13</v>
      </c>
      <c r="D555" s="88">
        <f t="shared" si="90"/>
        <v>2.4</v>
      </c>
      <c r="E555" s="212">
        <f t="shared" si="91"/>
        <v>1.9238400000000002</v>
      </c>
      <c r="F555" s="212">
        <v>6.5000000000000002E-2</v>
      </c>
      <c r="G555" s="212">
        <v>3</v>
      </c>
      <c r="H555" s="212">
        <f t="shared" si="81"/>
        <v>0.12504960000000001</v>
      </c>
      <c r="I555" s="42">
        <f t="shared" si="82"/>
        <v>5.7715200000000006</v>
      </c>
    </row>
    <row r="556" spans="1:9" x14ac:dyDescent="0.25">
      <c r="A556" s="295"/>
      <c r="B556" s="21" t="str">
        <f t="shared" si="89"/>
        <v xml:space="preserve">Y 3 </v>
      </c>
      <c r="C556" s="212">
        <f t="shared" si="92"/>
        <v>0.13</v>
      </c>
      <c r="D556" s="88">
        <f t="shared" si="90"/>
        <v>2.6</v>
      </c>
      <c r="E556" s="212">
        <f t="shared" si="91"/>
        <v>2.0841600000000002</v>
      </c>
      <c r="F556" s="212">
        <v>6.5000000000000002E-2</v>
      </c>
      <c r="G556" s="212">
        <v>5.2</v>
      </c>
      <c r="H556" s="212">
        <f t="shared" si="81"/>
        <v>0.13547040000000002</v>
      </c>
      <c r="I556" s="42">
        <f t="shared" si="82"/>
        <v>10.837632000000001</v>
      </c>
    </row>
    <row r="557" spans="1:9" x14ac:dyDescent="0.25">
      <c r="A557" s="295"/>
      <c r="B557" s="21" t="str">
        <f t="shared" si="89"/>
        <v>Y 4</v>
      </c>
      <c r="C557" s="212">
        <f t="shared" si="92"/>
        <v>0.13</v>
      </c>
      <c r="D557" s="88">
        <f t="shared" si="90"/>
        <v>2.6</v>
      </c>
      <c r="E557" s="212">
        <f t="shared" si="91"/>
        <v>2.0841600000000002</v>
      </c>
      <c r="F557" s="212">
        <v>6.5000000000000002E-2</v>
      </c>
      <c r="G557" s="212">
        <v>7.5</v>
      </c>
      <c r="H557" s="212">
        <f t="shared" si="81"/>
        <v>0.13547040000000002</v>
      </c>
      <c r="I557" s="42">
        <f t="shared" si="82"/>
        <v>15.631200000000002</v>
      </c>
    </row>
    <row r="558" spans="1:9" x14ac:dyDescent="0.25">
      <c r="A558" s="295"/>
      <c r="B558" s="21" t="str">
        <f t="shared" si="89"/>
        <v>Y 5</v>
      </c>
      <c r="C558" s="212">
        <f t="shared" si="92"/>
        <v>0.13</v>
      </c>
      <c r="D558" s="88">
        <f t="shared" si="90"/>
        <v>2.6</v>
      </c>
      <c r="E558" s="212">
        <f t="shared" si="91"/>
        <v>2.0841600000000002</v>
      </c>
      <c r="F558" s="212">
        <v>6.5000000000000002E-2</v>
      </c>
      <c r="G558" s="212">
        <v>9.8000000000000007</v>
      </c>
      <c r="H558" s="212">
        <f t="shared" si="81"/>
        <v>0.13547040000000002</v>
      </c>
      <c r="I558" s="42">
        <f t="shared" si="82"/>
        <v>20.424768000000004</v>
      </c>
    </row>
    <row r="559" spans="1:9" x14ac:dyDescent="0.25">
      <c r="A559" s="295"/>
      <c r="B559" s="21" t="str">
        <f t="shared" si="89"/>
        <v>Y 6</v>
      </c>
      <c r="C559" s="212">
        <f t="shared" si="92"/>
        <v>0.13</v>
      </c>
      <c r="D559" s="88">
        <f t="shared" si="90"/>
        <v>2.7</v>
      </c>
      <c r="E559" s="212">
        <f t="shared" si="91"/>
        <v>2.16432</v>
      </c>
      <c r="F559" s="212">
        <v>6.5000000000000002E-2</v>
      </c>
      <c r="G559" s="212">
        <v>14.25</v>
      </c>
      <c r="H559" s="212">
        <f t="shared" si="81"/>
        <v>0.14068079999999999</v>
      </c>
      <c r="I559" s="42">
        <f t="shared" si="82"/>
        <v>30.841560000000001</v>
      </c>
    </row>
    <row r="560" spans="1:9" x14ac:dyDescent="0.25">
      <c r="A560" s="295"/>
      <c r="B560" s="21" t="str">
        <f t="shared" si="89"/>
        <v>Y 7</v>
      </c>
      <c r="C560" s="212">
        <f t="shared" si="92"/>
        <v>0.13</v>
      </c>
      <c r="D560" s="88">
        <f t="shared" si="90"/>
        <v>2.7</v>
      </c>
      <c r="E560" s="212">
        <f t="shared" si="91"/>
        <v>2.16432</v>
      </c>
      <c r="F560" s="212">
        <v>6.5000000000000002E-2</v>
      </c>
      <c r="G560" s="212">
        <v>16.649999999999999</v>
      </c>
      <c r="H560" s="212">
        <f t="shared" si="81"/>
        <v>0.14068079999999999</v>
      </c>
      <c r="I560" s="42">
        <f t="shared" si="82"/>
        <v>36.035927999999998</v>
      </c>
    </row>
    <row r="561" spans="1:9" x14ac:dyDescent="0.25">
      <c r="A561" s="295"/>
      <c r="B561" s="21" t="str">
        <f t="shared" si="89"/>
        <v>Y 8</v>
      </c>
      <c r="C561" s="212">
        <f t="shared" si="92"/>
        <v>0.13</v>
      </c>
      <c r="D561" s="88">
        <f t="shared" si="90"/>
        <v>2.7</v>
      </c>
      <c r="E561" s="212">
        <f t="shared" si="91"/>
        <v>2.16432</v>
      </c>
      <c r="F561" s="212">
        <v>6.9349999999999996</v>
      </c>
      <c r="G561" s="212">
        <v>16.649999999999999</v>
      </c>
      <c r="H561" s="212">
        <f t="shared" ref="H561:H599" si="93">E561*F561</f>
        <v>15.0095592</v>
      </c>
      <c r="I561" s="42">
        <f t="shared" ref="I561:I599" si="94">E561*G561</f>
        <v>36.035927999999998</v>
      </c>
    </row>
    <row r="562" spans="1:9" x14ac:dyDescent="0.25">
      <c r="A562" s="295"/>
      <c r="B562" s="21" t="str">
        <f t="shared" si="89"/>
        <v>Y 9</v>
      </c>
      <c r="C562" s="212">
        <f t="shared" si="92"/>
        <v>0.13</v>
      </c>
      <c r="D562" s="88">
        <f t="shared" si="90"/>
        <v>2.7</v>
      </c>
      <c r="E562" s="212">
        <f t="shared" si="91"/>
        <v>2.16432</v>
      </c>
      <c r="F562" s="212">
        <v>6.9349999999999996</v>
      </c>
      <c r="G562" s="212">
        <v>14.25</v>
      </c>
      <c r="H562" s="212">
        <f t="shared" si="93"/>
        <v>15.0095592</v>
      </c>
      <c r="I562" s="42">
        <f t="shared" si="94"/>
        <v>30.841560000000001</v>
      </c>
    </row>
    <row r="563" spans="1:9" x14ac:dyDescent="0.25">
      <c r="A563" s="295"/>
      <c r="B563" s="21" t="str">
        <f t="shared" si="89"/>
        <v>Y 10</v>
      </c>
      <c r="C563" s="212">
        <f t="shared" si="92"/>
        <v>0.13</v>
      </c>
      <c r="D563" s="88">
        <f t="shared" si="90"/>
        <v>2.4</v>
      </c>
      <c r="E563" s="212">
        <f t="shared" si="91"/>
        <v>1.9238400000000002</v>
      </c>
      <c r="F563" s="212">
        <v>6.9349999999999996</v>
      </c>
      <c r="G563" s="212">
        <v>12</v>
      </c>
      <c r="H563" s="212">
        <f t="shared" si="93"/>
        <v>13.341830400000001</v>
      </c>
      <c r="I563" s="42">
        <f t="shared" si="94"/>
        <v>23.086080000000003</v>
      </c>
    </row>
    <row r="564" spans="1:9" x14ac:dyDescent="0.25">
      <c r="A564" s="295"/>
      <c r="B564" s="21" t="str">
        <f t="shared" si="89"/>
        <v>Y 11</v>
      </c>
      <c r="C564" s="212">
        <f t="shared" si="92"/>
        <v>0.13</v>
      </c>
      <c r="D564" s="88">
        <f t="shared" si="90"/>
        <v>2.6</v>
      </c>
      <c r="E564" s="212">
        <f t="shared" si="91"/>
        <v>2.0841600000000002</v>
      </c>
      <c r="F564" s="212">
        <v>6.9349999999999996</v>
      </c>
      <c r="G564" s="212">
        <v>9.8000000000000007</v>
      </c>
      <c r="H564" s="212">
        <f t="shared" si="93"/>
        <v>14.4536496</v>
      </c>
      <c r="I564" s="42">
        <f t="shared" si="94"/>
        <v>20.424768000000004</v>
      </c>
    </row>
    <row r="565" spans="1:9" x14ac:dyDescent="0.25">
      <c r="A565" s="295"/>
      <c r="B565" s="21" t="str">
        <f t="shared" si="89"/>
        <v>Y 12</v>
      </c>
      <c r="C565" s="212">
        <f t="shared" si="92"/>
        <v>0.13</v>
      </c>
      <c r="D565" s="88">
        <f t="shared" si="90"/>
        <v>2.6</v>
      </c>
      <c r="E565" s="212">
        <f t="shared" si="91"/>
        <v>2.0841600000000002</v>
      </c>
      <c r="F565" s="212">
        <v>6.9349999999999996</v>
      </c>
      <c r="G565" s="212">
        <v>7.5</v>
      </c>
      <c r="H565" s="212">
        <f t="shared" si="93"/>
        <v>14.4536496</v>
      </c>
      <c r="I565" s="42">
        <f t="shared" si="94"/>
        <v>15.631200000000002</v>
      </c>
    </row>
    <row r="566" spans="1:9" x14ac:dyDescent="0.25">
      <c r="A566" s="295"/>
      <c r="B566" s="21" t="str">
        <f t="shared" si="89"/>
        <v>Y 13</v>
      </c>
      <c r="C566" s="212">
        <f t="shared" si="92"/>
        <v>0.13</v>
      </c>
      <c r="D566" s="88">
        <f t="shared" si="90"/>
        <v>2.6</v>
      </c>
      <c r="E566" s="212">
        <f t="shared" si="91"/>
        <v>2.0841600000000002</v>
      </c>
      <c r="F566" s="212">
        <v>6.9349999999999996</v>
      </c>
      <c r="G566" s="212">
        <v>5.2</v>
      </c>
      <c r="H566" s="212">
        <f t="shared" si="93"/>
        <v>14.4536496</v>
      </c>
      <c r="I566" s="42">
        <f t="shared" si="94"/>
        <v>10.837632000000001</v>
      </c>
    </row>
    <row r="567" spans="1:9" x14ac:dyDescent="0.25">
      <c r="A567" s="295"/>
      <c r="B567" s="21" t="str">
        <f t="shared" si="89"/>
        <v>Y 14</v>
      </c>
      <c r="C567" s="212">
        <f t="shared" si="92"/>
        <v>0.13</v>
      </c>
      <c r="D567" s="88">
        <f t="shared" si="90"/>
        <v>2.4</v>
      </c>
      <c r="E567" s="212">
        <f t="shared" si="91"/>
        <v>1.9238400000000002</v>
      </c>
      <c r="F567" s="212">
        <v>6.9349999999999996</v>
      </c>
      <c r="G567" s="212">
        <v>3</v>
      </c>
      <c r="H567" s="212">
        <f t="shared" si="93"/>
        <v>13.341830400000001</v>
      </c>
      <c r="I567" s="42">
        <f t="shared" si="94"/>
        <v>5.7715200000000006</v>
      </c>
    </row>
    <row r="568" spans="1:9" x14ac:dyDescent="0.25">
      <c r="A568" s="295"/>
      <c r="B568" s="21" t="str">
        <f t="shared" si="89"/>
        <v>Y 15</v>
      </c>
      <c r="C568" s="212">
        <f t="shared" si="92"/>
        <v>0.13</v>
      </c>
      <c r="D568" s="88">
        <f t="shared" si="90"/>
        <v>2.1</v>
      </c>
      <c r="E568" s="212">
        <f t="shared" si="91"/>
        <v>1.6833600000000002</v>
      </c>
      <c r="F568" s="212">
        <v>6.9349999999999996</v>
      </c>
      <c r="G568" s="212">
        <v>1.05</v>
      </c>
      <c r="H568" s="212">
        <f t="shared" si="93"/>
        <v>11.6741016</v>
      </c>
      <c r="I568" s="42">
        <f t="shared" si="94"/>
        <v>1.7675280000000002</v>
      </c>
    </row>
    <row r="569" spans="1:9" x14ac:dyDescent="0.25">
      <c r="A569" s="295"/>
      <c r="B569" s="21" t="str">
        <f t="shared" si="89"/>
        <v>Y 16</v>
      </c>
      <c r="C569" s="212">
        <f t="shared" si="92"/>
        <v>0.13</v>
      </c>
      <c r="D569" s="88">
        <f t="shared" si="90"/>
        <v>2.1</v>
      </c>
      <c r="E569" s="212">
        <f t="shared" si="91"/>
        <v>1.6833600000000002</v>
      </c>
      <c r="F569" s="212">
        <v>3.4350000000000001</v>
      </c>
      <c r="G569" s="212">
        <v>1.05</v>
      </c>
      <c r="H569" s="212">
        <f t="shared" si="93"/>
        <v>5.7823416000000005</v>
      </c>
      <c r="I569" s="42">
        <f t="shared" si="94"/>
        <v>1.7675280000000002</v>
      </c>
    </row>
    <row r="570" spans="1:9" x14ac:dyDescent="0.25">
      <c r="A570" s="295"/>
      <c r="B570" s="21" t="str">
        <f t="shared" si="89"/>
        <v>Y 17</v>
      </c>
      <c r="C570" s="212">
        <f t="shared" si="92"/>
        <v>0.13</v>
      </c>
      <c r="D570" s="88">
        <f t="shared" si="90"/>
        <v>2.6</v>
      </c>
      <c r="E570" s="212">
        <f t="shared" si="91"/>
        <v>2.0841600000000002</v>
      </c>
      <c r="F570" s="212">
        <v>3.4350000000000001</v>
      </c>
      <c r="G570" s="212">
        <v>7.5</v>
      </c>
      <c r="H570" s="212">
        <f t="shared" si="93"/>
        <v>7.1590896000000006</v>
      </c>
      <c r="I570" s="42">
        <f t="shared" si="94"/>
        <v>15.631200000000002</v>
      </c>
    </row>
    <row r="571" spans="1:9" x14ac:dyDescent="0.25">
      <c r="A571" s="295"/>
      <c r="B571" s="21" t="str">
        <f t="shared" si="89"/>
        <v>Y 18</v>
      </c>
      <c r="C571" s="212">
        <f t="shared" si="92"/>
        <v>0.13</v>
      </c>
      <c r="D571" s="88">
        <f t="shared" si="90"/>
        <v>2.7</v>
      </c>
      <c r="E571" s="212">
        <f t="shared" si="91"/>
        <v>2.16432</v>
      </c>
      <c r="F571" s="212">
        <v>3.4350000000000001</v>
      </c>
      <c r="G571" s="212">
        <v>14.25</v>
      </c>
      <c r="H571" s="212">
        <f t="shared" si="93"/>
        <v>7.4344391999999999</v>
      </c>
      <c r="I571" s="42">
        <f t="shared" si="94"/>
        <v>30.841560000000001</v>
      </c>
    </row>
    <row r="572" spans="1:9" x14ac:dyDescent="0.25">
      <c r="A572" s="295"/>
      <c r="B572" s="21" t="s">
        <v>366</v>
      </c>
      <c r="C572" s="212">
        <f t="shared" si="92"/>
        <v>0.13</v>
      </c>
      <c r="D572" s="88">
        <v>1.6</v>
      </c>
      <c r="E572" s="212">
        <f t="shared" si="91"/>
        <v>1.2825600000000001</v>
      </c>
      <c r="F572" s="212">
        <v>1.81</v>
      </c>
      <c r="G572" s="212">
        <v>6.5000000000000002E-2</v>
      </c>
      <c r="H572" s="212">
        <f t="shared" si="93"/>
        <v>2.3214336000000002</v>
      </c>
      <c r="I572" s="42">
        <f t="shared" si="94"/>
        <v>8.3366400000000007E-2</v>
      </c>
    </row>
    <row r="573" spans="1:9" x14ac:dyDescent="0.25">
      <c r="A573" s="295"/>
      <c r="B573" s="21" t="s">
        <v>374</v>
      </c>
      <c r="C573" s="212">
        <f t="shared" si="92"/>
        <v>0.13</v>
      </c>
      <c r="D573" s="88">
        <v>1.6</v>
      </c>
      <c r="E573" s="212">
        <f t="shared" si="91"/>
        <v>1.2825600000000001</v>
      </c>
      <c r="F573" s="212">
        <v>5.1849999999999996</v>
      </c>
      <c r="G573" s="212">
        <v>6.5000000000000002E-2</v>
      </c>
      <c r="H573" s="212">
        <f t="shared" si="93"/>
        <v>6.6500735999999998</v>
      </c>
      <c r="I573" s="42">
        <f t="shared" si="94"/>
        <v>8.3366400000000007E-2</v>
      </c>
    </row>
    <row r="574" spans="1:9" x14ac:dyDescent="0.25">
      <c r="A574" s="295"/>
      <c r="B574" s="21" t="s">
        <v>370</v>
      </c>
      <c r="C574" s="212">
        <f t="shared" si="92"/>
        <v>0.13</v>
      </c>
      <c r="D574" s="88">
        <v>0.76</v>
      </c>
      <c r="E574" s="212">
        <f t="shared" si="91"/>
        <v>0.60921600000000009</v>
      </c>
      <c r="F574" s="212">
        <v>0.63</v>
      </c>
      <c r="G574" s="212">
        <v>6.5000000000000002E-2</v>
      </c>
      <c r="H574" s="212">
        <f t="shared" si="93"/>
        <v>0.38380608000000005</v>
      </c>
      <c r="I574" s="42">
        <f t="shared" si="94"/>
        <v>3.9599040000000009E-2</v>
      </c>
    </row>
    <row r="575" spans="1:9" x14ac:dyDescent="0.25">
      <c r="A575" s="295"/>
      <c r="B575" s="21" t="s">
        <v>371</v>
      </c>
      <c r="C575" s="212">
        <f t="shared" si="92"/>
        <v>0.13</v>
      </c>
      <c r="D575" s="88">
        <v>0.76</v>
      </c>
      <c r="E575" s="212">
        <f t="shared" si="91"/>
        <v>0.60921600000000009</v>
      </c>
      <c r="F575" s="212">
        <v>2.99</v>
      </c>
      <c r="G575" s="212">
        <v>6.5000000000000002E-2</v>
      </c>
      <c r="H575" s="212">
        <f t="shared" si="93"/>
        <v>1.8215558400000005</v>
      </c>
      <c r="I575" s="42">
        <f t="shared" si="94"/>
        <v>3.9599040000000009E-2</v>
      </c>
    </row>
    <row r="576" spans="1:9" x14ac:dyDescent="0.25">
      <c r="A576" s="295"/>
      <c r="B576" s="21" t="s">
        <v>372</v>
      </c>
      <c r="C576" s="212">
        <f t="shared" si="92"/>
        <v>0.13</v>
      </c>
      <c r="D576" s="88">
        <v>0.76500000000000001</v>
      </c>
      <c r="E576" s="212">
        <f t="shared" si="91"/>
        <v>0.61322399999999999</v>
      </c>
      <c r="F576" s="212">
        <v>4.0025000000000004</v>
      </c>
      <c r="G576" s="212">
        <v>6.5000000000000002E-2</v>
      </c>
      <c r="H576" s="212">
        <f t="shared" si="93"/>
        <v>2.4544290600000003</v>
      </c>
      <c r="I576" s="42">
        <f t="shared" si="94"/>
        <v>3.9859560000000002E-2</v>
      </c>
    </row>
    <row r="577" spans="1:9" x14ac:dyDescent="0.25">
      <c r="A577" s="295"/>
      <c r="B577" s="21" t="s">
        <v>373</v>
      </c>
      <c r="C577" s="212">
        <f t="shared" si="92"/>
        <v>0.13</v>
      </c>
      <c r="D577" s="88">
        <v>0.76500000000000001</v>
      </c>
      <c r="E577" s="212">
        <f t="shared" si="91"/>
        <v>0.61322399999999999</v>
      </c>
      <c r="F577" s="212">
        <v>6.3674999999999997</v>
      </c>
      <c r="G577" s="212">
        <v>6.5000000000000002E-2</v>
      </c>
      <c r="H577" s="212">
        <f t="shared" si="93"/>
        <v>3.9047038199999999</v>
      </c>
      <c r="I577" s="42">
        <f t="shared" si="94"/>
        <v>3.9859560000000002E-2</v>
      </c>
    </row>
    <row r="578" spans="1:9" x14ac:dyDescent="0.25">
      <c r="A578" s="295"/>
      <c r="B578" s="21" t="s">
        <v>375</v>
      </c>
      <c r="C578" s="212">
        <f t="shared" si="92"/>
        <v>0.13</v>
      </c>
      <c r="D578" s="88">
        <v>1</v>
      </c>
      <c r="E578" s="212">
        <f t="shared" si="91"/>
        <v>0.80159999999999998</v>
      </c>
      <c r="F578" s="212">
        <v>0.75</v>
      </c>
      <c r="G578" s="212">
        <v>15.365</v>
      </c>
      <c r="H578" s="212">
        <f t="shared" si="93"/>
        <v>0.60119999999999996</v>
      </c>
      <c r="I578" s="42">
        <f t="shared" si="94"/>
        <v>12.316584000000001</v>
      </c>
    </row>
    <row r="579" spans="1:9" x14ac:dyDescent="0.25">
      <c r="A579" s="295"/>
      <c r="B579" s="21" t="s">
        <v>376</v>
      </c>
      <c r="C579" s="212">
        <f t="shared" si="92"/>
        <v>0.13</v>
      </c>
      <c r="D579" s="88">
        <v>1</v>
      </c>
      <c r="E579" s="212">
        <f t="shared" si="91"/>
        <v>0.80159999999999998</v>
      </c>
      <c r="F579" s="212">
        <v>3.4350000000000001</v>
      </c>
      <c r="G579" s="212">
        <v>10.3</v>
      </c>
      <c r="H579" s="212">
        <f t="shared" si="93"/>
        <v>2.7534960000000002</v>
      </c>
      <c r="I579" s="42">
        <f t="shared" si="94"/>
        <v>8.2564799999999998</v>
      </c>
    </row>
    <row r="580" spans="1:9" x14ac:dyDescent="0.25">
      <c r="A580" s="295"/>
      <c r="B580" s="21" t="s">
        <v>367</v>
      </c>
      <c r="C580" s="212" t="s">
        <v>369</v>
      </c>
      <c r="D580" s="88">
        <f>7*5.1</f>
        <v>35.699999999999996</v>
      </c>
      <c r="E580" s="212">
        <f>D580*$C$45</f>
        <v>10.709999999999999</v>
      </c>
      <c r="F580" s="212">
        <v>3.5</v>
      </c>
      <c r="G580" s="212">
        <v>15.45</v>
      </c>
      <c r="H580" s="212">
        <f t="shared" si="93"/>
        <v>37.484999999999999</v>
      </c>
      <c r="I580" s="42">
        <f t="shared" si="94"/>
        <v>165.46949999999998</v>
      </c>
    </row>
    <row r="581" spans="1:9" x14ac:dyDescent="0.25">
      <c r="A581" s="295"/>
      <c r="B581" s="21" t="s">
        <v>368</v>
      </c>
      <c r="C581" s="212" t="s">
        <v>369</v>
      </c>
      <c r="D581" s="88">
        <f>4.8*1.8</f>
        <v>8.64</v>
      </c>
      <c r="E581" s="212">
        <f t="shared" ref="E581:E582" si="95">D581*$C$45</f>
        <v>2.5920000000000001</v>
      </c>
      <c r="F581" s="212">
        <v>4.5999999999999996</v>
      </c>
      <c r="G581" s="212">
        <v>12</v>
      </c>
      <c r="H581" s="212">
        <f t="shared" si="93"/>
        <v>11.9232</v>
      </c>
      <c r="I581" s="42">
        <f t="shared" si="94"/>
        <v>31.103999999999999</v>
      </c>
    </row>
    <row r="582" spans="1:9" x14ac:dyDescent="0.25">
      <c r="A582" s="327"/>
      <c r="B582" s="24" t="s">
        <v>377</v>
      </c>
      <c r="C582" s="220" t="s">
        <v>369</v>
      </c>
      <c r="D582" s="89">
        <f>7*11.1</f>
        <v>77.7</v>
      </c>
      <c r="E582" s="220">
        <f t="shared" si="95"/>
        <v>23.31</v>
      </c>
      <c r="F582" s="220">
        <v>3.5</v>
      </c>
      <c r="G582" s="220">
        <f>11.1/2</f>
        <v>5.55</v>
      </c>
      <c r="H582" s="220">
        <f t="shared" si="93"/>
        <v>81.584999999999994</v>
      </c>
      <c r="I582" s="46">
        <f t="shared" si="94"/>
        <v>129.37049999999999</v>
      </c>
    </row>
    <row r="583" spans="1:9" x14ac:dyDescent="0.25">
      <c r="A583" s="294" t="s">
        <v>453</v>
      </c>
      <c r="B583" s="19" t="str">
        <f>B395</f>
        <v xml:space="preserve">X 1 </v>
      </c>
      <c r="C583" s="235">
        <f>$D$111</f>
        <v>0.13</v>
      </c>
      <c r="D583" s="87">
        <f>D244</f>
        <v>2.2000000000000002</v>
      </c>
      <c r="E583" s="235">
        <f t="shared" ref="E583:E618" si="96">$C$44*D583*C583*$D$13+$C$48*D583*$D$13</f>
        <v>1.76352</v>
      </c>
      <c r="F583" s="235">
        <v>1.075</v>
      </c>
      <c r="G583" s="235">
        <v>4.1349999999999998</v>
      </c>
      <c r="H583" s="235">
        <f t="shared" si="93"/>
        <v>1.8957839999999999</v>
      </c>
      <c r="I583" s="39">
        <f t="shared" si="94"/>
        <v>7.2921551999999998</v>
      </c>
    </row>
    <row r="584" spans="1:9" x14ac:dyDescent="0.25">
      <c r="A584" s="295"/>
      <c r="B584" s="21" t="str">
        <f>B396</f>
        <v xml:space="preserve">X 2 </v>
      </c>
      <c r="C584" s="230">
        <f t="shared" ref="C584:C618" si="97">$D$111</f>
        <v>0.13</v>
      </c>
      <c r="D584" s="88">
        <f>D245</f>
        <v>2.2000000000000002</v>
      </c>
      <c r="E584" s="230">
        <f t="shared" si="96"/>
        <v>1.76352</v>
      </c>
      <c r="F584" s="230">
        <v>1.075</v>
      </c>
      <c r="G584" s="230">
        <v>8.7349999999999994</v>
      </c>
      <c r="H584" s="230">
        <f t="shared" si="93"/>
        <v>1.8957839999999999</v>
      </c>
      <c r="I584" s="42">
        <f t="shared" si="94"/>
        <v>15.404347199999998</v>
      </c>
    </row>
    <row r="585" spans="1:9" x14ac:dyDescent="0.25">
      <c r="A585" s="295"/>
      <c r="B585" s="21" t="str">
        <f t="shared" ref="B585:B610" si="98">B397</f>
        <v xml:space="preserve">X 3 </v>
      </c>
      <c r="C585" s="230">
        <f t="shared" si="97"/>
        <v>0.13</v>
      </c>
      <c r="D585" s="88">
        <f t="shared" ref="D585:D610" si="99">D246</f>
        <v>2.2000000000000002</v>
      </c>
      <c r="E585" s="230">
        <f t="shared" si="96"/>
        <v>1.76352</v>
      </c>
      <c r="F585" s="230">
        <v>1.075</v>
      </c>
      <c r="G585" s="230">
        <v>11.035</v>
      </c>
      <c r="H585" s="230">
        <f t="shared" si="93"/>
        <v>1.8957839999999999</v>
      </c>
      <c r="I585" s="42">
        <f t="shared" si="94"/>
        <v>19.4604432</v>
      </c>
    </row>
    <row r="586" spans="1:9" x14ac:dyDescent="0.25">
      <c r="A586" s="295"/>
      <c r="B586" s="21" t="str">
        <f t="shared" si="98"/>
        <v>X 4</v>
      </c>
      <c r="C586" s="230">
        <f t="shared" si="97"/>
        <v>0.13</v>
      </c>
      <c r="D586" s="88">
        <f t="shared" si="99"/>
        <v>2.2000000000000002</v>
      </c>
      <c r="E586" s="230">
        <f t="shared" si="96"/>
        <v>1.76352</v>
      </c>
      <c r="F586" s="230">
        <v>1.075</v>
      </c>
      <c r="G586" s="230">
        <v>12.965</v>
      </c>
      <c r="H586" s="230">
        <f t="shared" si="93"/>
        <v>1.8957839999999999</v>
      </c>
      <c r="I586" s="42">
        <f t="shared" si="94"/>
        <v>22.864036800000001</v>
      </c>
    </row>
    <row r="587" spans="1:9" x14ac:dyDescent="0.25">
      <c r="A587" s="295"/>
      <c r="B587" s="21" t="str">
        <f t="shared" si="98"/>
        <v>X 5</v>
      </c>
      <c r="C587" s="230">
        <f t="shared" si="97"/>
        <v>0.13</v>
      </c>
      <c r="D587" s="88">
        <f t="shared" si="99"/>
        <v>2.1749999999999998</v>
      </c>
      <c r="E587" s="230">
        <f t="shared" si="96"/>
        <v>1.7434799999999999</v>
      </c>
      <c r="F587" s="230">
        <v>1.0874999999999999</v>
      </c>
      <c r="G587" s="230">
        <v>17.934999999999999</v>
      </c>
      <c r="H587" s="230">
        <f t="shared" si="93"/>
        <v>1.8960344999999998</v>
      </c>
      <c r="I587" s="42">
        <f t="shared" si="94"/>
        <v>31.269313799999995</v>
      </c>
    </row>
    <row r="588" spans="1:9" x14ac:dyDescent="0.25">
      <c r="A588" s="295"/>
      <c r="B588" s="21" t="str">
        <f t="shared" si="98"/>
        <v>X 6</v>
      </c>
      <c r="C588" s="230">
        <f t="shared" si="97"/>
        <v>0.13</v>
      </c>
      <c r="D588" s="88">
        <f t="shared" si="99"/>
        <v>3.1</v>
      </c>
      <c r="E588" s="230">
        <f t="shared" si="96"/>
        <v>2.4849600000000001</v>
      </c>
      <c r="F588" s="230">
        <v>3.4750000000000001</v>
      </c>
      <c r="G588" s="230">
        <v>17.934999999999999</v>
      </c>
      <c r="H588" s="230">
        <f t="shared" si="93"/>
        <v>8.6352360000000008</v>
      </c>
      <c r="I588" s="42">
        <f t="shared" si="94"/>
        <v>44.5677576</v>
      </c>
    </row>
    <row r="589" spans="1:9" x14ac:dyDescent="0.25">
      <c r="A589" s="295"/>
      <c r="B589" s="21" t="str">
        <f t="shared" si="98"/>
        <v>X 7</v>
      </c>
      <c r="C589" s="230">
        <f t="shared" si="97"/>
        <v>0.13</v>
      </c>
      <c r="D589" s="88">
        <f t="shared" si="99"/>
        <v>2.2250000000000001</v>
      </c>
      <c r="E589" s="230">
        <f t="shared" si="96"/>
        <v>1.78356</v>
      </c>
      <c r="F589" s="230">
        <v>5.8875000000000002</v>
      </c>
      <c r="G589" s="230">
        <v>17.934999999999999</v>
      </c>
      <c r="H589" s="230">
        <f t="shared" si="93"/>
        <v>10.500709500000001</v>
      </c>
      <c r="I589" s="42">
        <f t="shared" si="94"/>
        <v>31.988148599999999</v>
      </c>
    </row>
    <row r="590" spans="1:9" x14ac:dyDescent="0.25">
      <c r="A590" s="295"/>
      <c r="B590" s="21" t="str">
        <f t="shared" si="98"/>
        <v>X 8</v>
      </c>
      <c r="C590" s="230">
        <f t="shared" si="97"/>
        <v>0.13</v>
      </c>
      <c r="D590" s="88">
        <f t="shared" si="99"/>
        <v>2.2250000000000001</v>
      </c>
      <c r="E590" s="230">
        <f t="shared" si="96"/>
        <v>1.78356</v>
      </c>
      <c r="F590" s="230">
        <v>5.9</v>
      </c>
      <c r="G590" s="230">
        <v>12.965</v>
      </c>
      <c r="H590" s="230">
        <f t="shared" si="93"/>
        <v>10.523004</v>
      </c>
      <c r="I590" s="42">
        <f t="shared" si="94"/>
        <v>23.1238554</v>
      </c>
    </row>
    <row r="591" spans="1:9" x14ac:dyDescent="0.25">
      <c r="A591" s="295"/>
      <c r="B591" s="21" t="str">
        <f t="shared" si="98"/>
        <v>X 9</v>
      </c>
      <c r="C591" s="230">
        <f t="shared" si="97"/>
        <v>0.13</v>
      </c>
      <c r="D591" s="88">
        <f t="shared" si="99"/>
        <v>2.2250000000000001</v>
      </c>
      <c r="E591" s="230">
        <f t="shared" si="96"/>
        <v>1.78356</v>
      </c>
      <c r="F591" s="230">
        <v>5.9</v>
      </c>
      <c r="G591" s="230">
        <v>8.7349999999999994</v>
      </c>
      <c r="H591" s="230">
        <f t="shared" si="93"/>
        <v>10.523004</v>
      </c>
      <c r="I591" s="42">
        <f t="shared" si="94"/>
        <v>15.579396599999999</v>
      </c>
    </row>
    <row r="592" spans="1:9" x14ac:dyDescent="0.25">
      <c r="A592" s="295"/>
      <c r="B592" s="21" t="str">
        <f t="shared" si="98"/>
        <v>X 10</v>
      </c>
      <c r="C592" s="230">
        <f t="shared" si="97"/>
        <v>0.13</v>
      </c>
      <c r="D592" s="88">
        <f t="shared" si="99"/>
        <v>2.2250000000000001</v>
      </c>
      <c r="E592" s="230">
        <f t="shared" si="96"/>
        <v>1.78356</v>
      </c>
      <c r="F592" s="230">
        <v>5.9</v>
      </c>
      <c r="G592" s="230">
        <v>4.1349999999999998</v>
      </c>
      <c r="H592" s="230">
        <f t="shared" si="93"/>
        <v>10.523004</v>
      </c>
      <c r="I592" s="42">
        <f t="shared" si="94"/>
        <v>7.3750206</v>
      </c>
    </row>
    <row r="593" spans="1:9" x14ac:dyDescent="0.25">
      <c r="A593" s="295"/>
      <c r="B593" s="21" t="str">
        <f t="shared" si="98"/>
        <v xml:space="preserve">Y 1 </v>
      </c>
      <c r="C593" s="230">
        <f t="shared" si="97"/>
        <v>0.13</v>
      </c>
      <c r="D593" s="88">
        <f t="shared" si="99"/>
        <v>2.1</v>
      </c>
      <c r="E593" s="230">
        <f t="shared" si="96"/>
        <v>1.6833600000000002</v>
      </c>
      <c r="F593" s="230">
        <v>6.5000000000000002E-2</v>
      </c>
      <c r="G593" s="230">
        <v>1.05</v>
      </c>
      <c r="H593" s="230">
        <f t="shared" si="93"/>
        <v>0.10941840000000001</v>
      </c>
      <c r="I593" s="42">
        <f t="shared" si="94"/>
        <v>1.7675280000000002</v>
      </c>
    </row>
    <row r="594" spans="1:9" x14ac:dyDescent="0.25">
      <c r="A594" s="295"/>
      <c r="B594" s="21" t="str">
        <f t="shared" si="98"/>
        <v xml:space="preserve">Y 2 </v>
      </c>
      <c r="C594" s="230">
        <f t="shared" si="97"/>
        <v>0.13</v>
      </c>
      <c r="D594" s="88">
        <f t="shared" si="99"/>
        <v>2.4</v>
      </c>
      <c r="E594" s="230">
        <f t="shared" si="96"/>
        <v>1.9238400000000002</v>
      </c>
      <c r="F594" s="230">
        <v>6.5000000000000002E-2</v>
      </c>
      <c r="G594" s="230">
        <v>3</v>
      </c>
      <c r="H594" s="230">
        <f t="shared" si="93"/>
        <v>0.12504960000000001</v>
      </c>
      <c r="I594" s="42">
        <f t="shared" si="94"/>
        <v>5.7715200000000006</v>
      </c>
    </row>
    <row r="595" spans="1:9" x14ac:dyDescent="0.25">
      <c r="A595" s="295"/>
      <c r="B595" s="21" t="str">
        <f t="shared" si="98"/>
        <v xml:space="preserve">Y 3 </v>
      </c>
      <c r="C595" s="230">
        <f t="shared" si="97"/>
        <v>0.13</v>
      </c>
      <c r="D595" s="88">
        <f t="shared" si="99"/>
        <v>2.6</v>
      </c>
      <c r="E595" s="230">
        <f t="shared" si="96"/>
        <v>2.0841600000000002</v>
      </c>
      <c r="F595" s="230">
        <v>6.5000000000000002E-2</v>
      </c>
      <c r="G595" s="230">
        <v>5.2</v>
      </c>
      <c r="H595" s="230">
        <f t="shared" si="93"/>
        <v>0.13547040000000002</v>
      </c>
      <c r="I595" s="42">
        <f t="shared" si="94"/>
        <v>10.837632000000001</v>
      </c>
    </row>
    <row r="596" spans="1:9" x14ac:dyDescent="0.25">
      <c r="A596" s="295"/>
      <c r="B596" s="21" t="str">
        <f t="shared" si="98"/>
        <v>Y 4</v>
      </c>
      <c r="C596" s="230">
        <f t="shared" si="97"/>
        <v>0.13</v>
      </c>
      <c r="D596" s="88">
        <f t="shared" si="99"/>
        <v>2.6</v>
      </c>
      <c r="E596" s="230">
        <f t="shared" si="96"/>
        <v>2.0841600000000002</v>
      </c>
      <c r="F596" s="230">
        <v>6.5000000000000002E-2</v>
      </c>
      <c r="G596" s="230">
        <v>7.5</v>
      </c>
      <c r="H596" s="230">
        <f t="shared" si="93"/>
        <v>0.13547040000000002</v>
      </c>
      <c r="I596" s="42">
        <f t="shared" si="94"/>
        <v>15.631200000000002</v>
      </c>
    </row>
    <row r="597" spans="1:9" x14ac:dyDescent="0.25">
      <c r="A597" s="295"/>
      <c r="B597" s="21" t="str">
        <f t="shared" si="98"/>
        <v>Y 5</v>
      </c>
      <c r="C597" s="230">
        <f t="shared" si="97"/>
        <v>0.13</v>
      </c>
      <c r="D597" s="88">
        <f t="shared" si="99"/>
        <v>2.6</v>
      </c>
      <c r="E597" s="230">
        <f t="shared" si="96"/>
        <v>2.0841600000000002</v>
      </c>
      <c r="F597" s="230">
        <v>6.5000000000000002E-2</v>
      </c>
      <c r="G597" s="230">
        <v>9.8000000000000007</v>
      </c>
      <c r="H597" s="230">
        <f t="shared" si="93"/>
        <v>0.13547040000000002</v>
      </c>
      <c r="I597" s="42">
        <f t="shared" si="94"/>
        <v>20.424768000000004</v>
      </c>
    </row>
    <row r="598" spans="1:9" x14ac:dyDescent="0.25">
      <c r="A598" s="295"/>
      <c r="B598" s="21" t="str">
        <f t="shared" si="98"/>
        <v>Y 6</v>
      </c>
      <c r="C598" s="230">
        <f t="shared" si="97"/>
        <v>0.13</v>
      </c>
      <c r="D598" s="88">
        <f t="shared" si="99"/>
        <v>2.7</v>
      </c>
      <c r="E598" s="230">
        <f t="shared" si="96"/>
        <v>2.16432</v>
      </c>
      <c r="F598" s="230">
        <v>6.5000000000000002E-2</v>
      </c>
      <c r="G598" s="230">
        <v>14.25</v>
      </c>
      <c r="H598" s="230">
        <f t="shared" si="93"/>
        <v>0.14068079999999999</v>
      </c>
      <c r="I598" s="42">
        <f t="shared" si="94"/>
        <v>30.841560000000001</v>
      </c>
    </row>
    <row r="599" spans="1:9" x14ac:dyDescent="0.25">
      <c r="A599" s="295"/>
      <c r="B599" s="21" t="str">
        <f t="shared" si="98"/>
        <v>Y 7</v>
      </c>
      <c r="C599" s="230">
        <f t="shared" si="97"/>
        <v>0.13</v>
      </c>
      <c r="D599" s="88">
        <f t="shared" si="99"/>
        <v>2.7</v>
      </c>
      <c r="E599" s="230">
        <f t="shared" si="96"/>
        <v>2.16432</v>
      </c>
      <c r="F599" s="230">
        <v>6.5000000000000002E-2</v>
      </c>
      <c r="G599" s="230">
        <v>16.649999999999999</v>
      </c>
      <c r="H599" s="230">
        <f t="shared" si="93"/>
        <v>0.14068079999999999</v>
      </c>
      <c r="I599" s="42">
        <f t="shared" si="94"/>
        <v>36.035927999999998</v>
      </c>
    </row>
    <row r="600" spans="1:9" x14ac:dyDescent="0.25">
      <c r="A600" s="295"/>
      <c r="B600" s="21" t="str">
        <f t="shared" si="98"/>
        <v>Y 8</v>
      </c>
      <c r="C600" s="230">
        <f t="shared" si="97"/>
        <v>0.13</v>
      </c>
      <c r="D600" s="88">
        <f t="shared" si="99"/>
        <v>2.7</v>
      </c>
      <c r="E600" s="230">
        <f t="shared" si="96"/>
        <v>2.16432</v>
      </c>
      <c r="F600" s="230">
        <v>6.9349999999999996</v>
      </c>
      <c r="G600" s="230">
        <v>16.649999999999999</v>
      </c>
      <c r="H600" s="230">
        <f t="shared" ref="H600:H621" si="100">E600*F600</f>
        <v>15.0095592</v>
      </c>
      <c r="I600" s="42">
        <f t="shared" ref="I600:I621" si="101">E600*G600</f>
        <v>36.035927999999998</v>
      </c>
    </row>
    <row r="601" spans="1:9" x14ac:dyDescent="0.25">
      <c r="A601" s="295"/>
      <c r="B601" s="21" t="str">
        <f t="shared" si="98"/>
        <v>Y 9</v>
      </c>
      <c r="C601" s="230">
        <f t="shared" si="97"/>
        <v>0.13</v>
      </c>
      <c r="D601" s="88">
        <f t="shared" si="99"/>
        <v>2.7</v>
      </c>
      <c r="E601" s="230">
        <f t="shared" si="96"/>
        <v>2.16432</v>
      </c>
      <c r="F601" s="230">
        <v>6.9349999999999996</v>
      </c>
      <c r="G601" s="230">
        <v>14.25</v>
      </c>
      <c r="H601" s="230">
        <f t="shared" si="100"/>
        <v>15.0095592</v>
      </c>
      <c r="I601" s="42">
        <f t="shared" si="101"/>
        <v>30.841560000000001</v>
      </c>
    </row>
    <row r="602" spans="1:9" x14ac:dyDescent="0.25">
      <c r="A602" s="295"/>
      <c r="B602" s="21" t="str">
        <f t="shared" si="98"/>
        <v>Y 10</v>
      </c>
      <c r="C602" s="230">
        <f t="shared" si="97"/>
        <v>0.13</v>
      </c>
      <c r="D602" s="88">
        <f t="shared" si="99"/>
        <v>2.4</v>
      </c>
      <c r="E602" s="230">
        <f t="shared" si="96"/>
        <v>1.9238400000000002</v>
      </c>
      <c r="F602" s="230">
        <v>6.9349999999999996</v>
      </c>
      <c r="G602" s="230">
        <v>12</v>
      </c>
      <c r="H602" s="230">
        <f t="shared" si="100"/>
        <v>13.341830400000001</v>
      </c>
      <c r="I602" s="42">
        <f t="shared" si="101"/>
        <v>23.086080000000003</v>
      </c>
    </row>
    <row r="603" spans="1:9" x14ac:dyDescent="0.25">
      <c r="A603" s="295"/>
      <c r="B603" s="21" t="str">
        <f t="shared" si="98"/>
        <v>Y 11</v>
      </c>
      <c r="C603" s="230">
        <f t="shared" si="97"/>
        <v>0.13</v>
      </c>
      <c r="D603" s="88">
        <f t="shared" si="99"/>
        <v>2.6</v>
      </c>
      <c r="E603" s="230">
        <f t="shared" si="96"/>
        <v>2.0841600000000002</v>
      </c>
      <c r="F603" s="230">
        <v>6.9349999999999996</v>
      </c>
      <c r="G603" s="230">
        <v>9.8000000000000007</v>
      </c>
      <c r="H603" s="230">
        <f t="shared" si="100"/>
        <v>14.4536496</v>
      </c>
      <c r="I603" s="42">
        <f t="shared" si="101"/>
        <v>20.424768000000004</v>
      </c>
    </row>
    <row r="604" spans="1:9" x14ac:dyDescent="0.25">
      <c r="A604" s="295"/>
      <c r="B604" s="21" t="str">
        <f t="shared" si="98"/>
        <v>Y 12</v>
      </c>
      <c r="C604" s="230">
        <f t="shared" si="97"/>
        <v>0.13</v>
      </c>
      <c r="D604" s="88">
        <f t="shared" si="99"/>
        <v>2.6</v>
      </c>
      <c r="E604" s="230">
        <f t="shared" si="96"/>
        <v>2.0841600000000002</v>
      </c>
      <c r="F604" s="230">
        <v>6.9349999999999996</v>
      </c>
      <c r="G604" s="230">
        <v>7.5</v>
      </c>
      <c r="H604" s="230">
        <f t="shared" si="100"/>
        <v>14.4536496</v>
      </c>
      <c r="I604" s="42">
        <f t="shared" si="101"/>
        <v>15.631200000000002</v>
      </c>
    </row>
    <row r="605" spans="1:9" x14ac:dyDescent="0.25">
      <c r="A605" s="295"/>
      <c r="B605" s="21" t="str">
        <f t="shared" si="98"/>
        <v>Y 13</v>
      </c>
      <c r="C605" s="230">
        <f t="shared" si="97"/>
        <v>0.13</v>
      </c>
      <c r="D605" s="88">
        <f t="shared" si="99"/>
        <v>2.6</v>
      </c>
      <c r="E605" s="230">
        <f t="shared" si="96"/>
        <v>2.0841600000000002</v>
      </c>
      <c r="F605" s="230">
        <v>6.9349999999999996</v>
      </c>
      <c r="G605" s="230">
        <v>5.2</v>
      </c>
      <c r="H605" s="230">
        <f t="shared" si="100"/>
        <v>14.4536496</v>
      </c>
      <c r="I605" s="42">
        <f t="shared" si="101"/>
        <v>10.837632000000001</v>
      </c>
    </row>
    <row r="606" spans="1:9" x14ac:dyDescent="0.25">
      <c r="A606" s="295"/>
      <c r="B606" s="21" t="str">
        <f t="shared" si="98"/>
        <v>Y 14</v>
      </c>
      <c r="C606" s="230">
        <f t="shared" si="97"/>
        <v>0.13</v>
      </c>
      <c r="D606" s="88">
        <f t="shared" si="99"/>
        <v>2.4</v>
      </c>
      <c r="E606" s="230">
        <f t="shared" si="96"/>
        <v>1.9238400000000002</v>
      </c>
      <c r="F606" s="230">
        <v>6.9349999999999996</v>
      </c>
      <c r="G606" s="230">
        <v>3</v>
      </c>
      <c r="H606" s="230">
        <f t="shared" si="100"/>
        <v>13.341830400000001</v>
      </c>
      <c r="I606" s="42">
        <f t="shared" si="101"/>
        <v>5.7715200000000006</v>
      </c>
    </row>
    <row r="607" spans="1:9" x14ac:dyDescent="0.25">
      <c r="A607" s="295"/>
      <c r="B607" s="21" t="str">
        <f t="shared" si="98"/>
        <v>Y 15</v>
      </c>
      <c r="C607" s="230">
        <f t="shared" si="97"/>
        <v>0.13</v>
      </c>
      <c r="D607" s="88">
        <f t="shared" si="99"/>
        <v>2.1</v>
      </c>
      <c r="E607" s="230">
        <f t="shared" si="96"/>
        <v>1.6833600000000002</v>
      </c>
      <c r="F607" s="230">
        <v>6.9349999999999996</v>
      </c>
      <c r="G607" s="230">
        <v>1.05</v>
      </c>
      <c r="H607" s="230">
        <f t="shared" si="100"/>
        <v>11.6741016</v>
      </c>
      <c r="I607" s="42">
        <f t="shared" si="101"/>
        <v>1.7675280000000002</v>
      </c>
    </row>
    <row r="608" spans="1:9" x14ac:dyDescent="0.25">
      <c r="A608" s="295"/>
      <c r="B608" s="21" t="str">
        <f>B420</f>
        <v>Y 16</v>
      </c>
      <c r="C608" s="230">
        <f t="shared" si="97"/>
        <v>0.13</v>
      </c>
      <c r="D608" s="88">
        <f t="shared" si="99"/>
        <v>2.1</v>
      </c>
      <c r="E608" s="230">
        <f t="shared" si="96"/>
        <v>1.6833600000000002</v>
      </c>
      <c r="F608" s="230">
        <v>3.4350000000000001</v>
      </c>
      <c r="G608" s="230">
        <v>1.05</v>
      </c>
      <c r="H608" s="230">
        <f t="shared" si="100"/>
        <v>5.7823416000000005</v>
      </c>
      <c r="I608" s="42">
        <f t="shared" si="101"/>
        <v>1.7675280000000002</v>
      </c>
    </row>
    <row r="609" spans="1:9" x14ac:dyDescent="0.25">
      <c r="A609" s="295"/>
      <c r="B609" s="21" t="str">
        <f t="shared" si="98"/>
        <v>Y 17</v>
      </c>
      <c r="C609" s="230">
        <f t="shared" si="97"/>
        <v>0.13</v>
      </c>
      <c r="D609" s="88">
        <f t="shared" si="99"/>
        <v>2.6</v>
      </c>
      <c r="E609" s="230">
        <f t="shared" si="96"/>
        <v>2.0841600000000002</v>
      </c>
      <c r="F609" s="230">
        <v>3.4350000000000001</v>
      </c>
      <c r="G609" s="230">
        <v>7.5</v>
      </c>
      <c r="H609" s="230">
        <f t="shared" si="100"/>
        <v>7.1590896000000006</v>
      </c>
      <c r="I609" s="42">
        <f t="shared" si="101"/>
        <v>15.631200000000002</v>
      </c>
    </row>
    <row r="610" spans="1:9" x14ac:dyDescent="0.25">
      <c r="A610" s="295"/>
      <c r="B610" s="21" t="str">
        <f t="shared" si="98"/>
        <v>Y 18</v>
      </c>
      <c r="C610" s="230">
        <f t="shared" si="97"/>
        <v>0.13</v>
      </c>
      <c r="D610" s="88">
        <f t="shared" si="99"/>
        <v>2.7</v>
      </c>
      <c r="E610" s="230">
        <f t="shared" si="96"/>
        <v>2.16432</v>
      </c>
      <c r="F610" s="230">
        <v>3.4350000000000001</v>
      </c>
      <c r="G610" s="230">
        <v>14.25</v>
      </c>
      <c r="H610" s="230">
        <f t="shared" si="100"/>
        <v>7.4344391999999999</v>
      </c>
      <c r="I610" s="42">
        <f t="shared" si="101"/>
        <v>30.841560000000001</v>
      </c>
    </row>
    <row r="611" spans="1:9" x14ac:dyDescent="0.25">
      <c r="A611" s="295"/>
      <c r="B611" s="21" t="s">
        <v>366</v>
      </c>
      <c r="C611" s="230">
        <f t="shared" si="97"/>
        <v>0.13</v>
      </c>
      <c r="D611" s="88">
        <v>1.6</v>
      </c>
      <c r="E611" s="230">
        <f t="shared" si="96"/>
        <v>1.2825600000000001</v>
      </c>
      <c r="F611" s="230">
        <v>1.81</v>
      </c>
      <c r="G611" s="230">
        <v>6.5000000000000002E-2</v>
      </c>
      <c r="H611" s="230">
        <f t="shared" si="100"/>
        <v>2.3214336000000002</v>
      </c>
      <c r="I611" s="42">
        <f t="shared" si="101"/>
        <v>8.3366400000000007E-2</v>
      </c>
    </row>
    <row r="612" spans="1:9" x14ac:dyDescent="0.25">
      <c r="A612" s="295"/>
      <c r="B612" s="21" t="s">
        <v>374</v>
      </c>
      <c r="C612" s="230">
        <f t="shared" si="97"/>
        <v>0.13</v>
      </c>
      <c r="D612" s="88">
        <v>1.6</v>
      </c>
      <c r="E612" s="230">
        <f t="shared" si="96"/>
        <v>1.2825600000000001</v>
      </c>
      <c r="F612" s="230">
        <v>5.1849999999999996</v>
      </c>
      <c r="G612" s="230">
        <v>6.5000000000000002E-2</v>
      </c>
      <c r="H612" s="230">
        <f t="shared" si="100"/>
        <v>6.6500735999999998</v>
      </c>
      <c r="I612" s="42">
        <f t="shared" si="101"/>
        <v>8.3366400000000007E-2</v>
      </c>
    </row>
    <row r="613" spans="1:9" x14ac:dyDescent="0.25">
      <c r="A613" s="295"/>
      <c r="B613" s="21" t="s">
        <v>370</v>
      </c>
      <c r="C613" s="230">
        <f t="shared" si="97"/>
        <v>0.13</v>
      </c>
      <c r="D613" s="88">
        <v>0.76</v>
      </c>
      <c r="E613" s="230">
        <f t="shared" si="96"/>
        <v>0.60921600000000009</v>
      </c>
      <c r="F613" s="230">
        <v>0.63</v>
      </c>
      <c r="G613" s="230">
        <v>6.5000000000000002E-2</v>
      </c>
      <c r="H613" s="230">
        <f t="shared" si="100"/>
        <v>0.38380608000000005</v>
      </c>
      <c r="I613" s="42">
        <f t="shared" si="101"/>
        <v>3.9599040000000009E-2</v>
      </c>
    </row>
    <row r="614" spans="1:9" x14ac:dyDescent="0.25">
      <c r="A614" s="295"/>
      <c r="B614" s="21" t="s">
        <v>371</v>
      </c>
      <c r="C614" s="230">
        <f t="shared" si="97"/>
        <v>0.13</v>
      </c>
      <c r="D614" s="88">
        <v>0.76</v>
      </c>
      <c r="E614" s="230">
        <f t="shared" si="96"/>
        <v>0.60921600000000009</v>
      </c>
      <c r="F614" s="230">
        <v>2.99</v>
      </c>
      <c r="G614" s="230">
        <v>6.5000000000000002E-2</v>
      </c>
      <c r="H614" s="230">
        <f t="shared" si="100"/>
        <v>1.8215558400000005</v>
      </c>
      <c r="I614" s="42">
        <f t="shared" si="101"/>
        <v>3.9599040000000009E-2</v>
      </c>
    </row>
    <row r="615" spans="1:9" x14ac:dyDescent="0.25">
      <c r="A615" s="295"/>
      <c r="B615" s="21" t="s">
        <v>372</v>
      </c>
      <c r="C615" s="230">
        <f t="shared" si="97"/>
        <v>0.13</v>
      </c>
      <c r="D615" s="88">
        <v>0.76500000000000001</v>
      </c>
      <c r="E615" s="230">
        <f t="shared" si="96"/>
        <v>0.61322399999999999</v>
      </c>
      <c r="F615" s="230">
        <v>4.0025000000000004</v>
      </c>
      <c r="G615" s="230">
        <v>6.5000000000000002E-2</v>
      </c>
      <c r="H615" s="230">
        <f t="shared" si="100"/>
        <v>2.4544290600000003</v>
      </c>
      <c r="I615" s="42">
        <f t="shared" si="101"/>
        <v>3.9859560000000002E-2</v>
      </c>
    </row>
    <row r="616" spans="1:9" x14ac:dyDescent="0.25">
      <c r="A616" s="295"/>
      <c r="B616" s="21" t="s">
        <v>373</v>
      </c>
      <c r="C616" s="230">
        <f t="shared" si="97"/>
        <v>0.13</v>
      </c>
      <c r="D616" s="88">
        <v>0.76500000000000001</v>
      </c>
      <c r="E616" s="230">
        <f t="shared" si="96"/>
        <v>0.61322399999999999</v>
      </c>
      <c r="F616" s="230">
        <v>6.3674999999999997</v>
      </c>
      <c r="G616" s="230">
        <v>6.5000000000000002E-2</v>
      </c>
      <c r="H616" s="230">
        <f t="shared" si="100"/>
        <v>3.9047038199999999</v>
      </c>
      <c r="I616" s="42">
        <f t="shared" si="101"/>
        <v>3.9859560000000002E-2</v>
      </c>
    </row>
    <row r="617" spans="1:9" x14ac:dyDescent="0.25">
      <c r="A617" s="295"/>
      <c r="B617" s="21" t="s">
        <v>375</v>
      </c>
      <c r="C617" s="230">
        <f t="shared" si="97"/>
        <v>0.13</v>
      </c>
      <c r="D617" s="88">
        <v>1</v>
      </c>
      <c r="E617" s="230">
        <f t="shared" si="96"/>
        <v>0.80159999999999998</v>
      </c>
      <c r="F617" s="230">
        <v>0.75</v>
      </c>
      <c r="G617" s="230">
        <v>15.365</v>
      </c>
      <c r="H617" s="230">
        <f t="shared" si="100"/>
        <v>0.60119999999999996</v>
      </c>
      <c r="I617" s="42">
        <f t="shared" si="101"/>
        <v>12.316584000000001</v>
      </c>
    </row>
    <row r="618" spans="1:9" x14ac:dyDescent="0.25">
      <c r="A618" s="295"/>
      <c r="B618" s="21" t="s">
        <v>376</v>
      </c>
      <c r="C618" s="230">
        <f t="shared" si="97"/>
        <v>0.13</v>
      </c>
      <c r="D618" s="88">
        <v>1</v>
      </c>
      <c r="E618" s="230">
        <f t="shared" si="96"/>
        <v>0.80159999999999998</v>
      </c>
      <c r="F618" s="230">
        <v>3.4350000000000001</v>
      </c>
      <c r="G618" s="230">
        <v>10.3</v>
      </c>
      <c r="H618" s="230">
        <f t="shared" si="100"/>
        <v>2.7534960000000002</v>
      </c>
      <c r="I618" s="42">
        <f t="shared" si="101"/>
        <v>8.2564799999999998</v>
      </c>
    </row>
    <row r="619" spans="1:9" x14ac:dyDescent="0.25">
      <c r="A619" s="295"/>
      <c r="B619" s="21" t="s">
        <v>367</v>
      </c>
      <c r="C619" s="230" t="s">
        <v>369</v>
      </c>
      <c r="D619" s="88">
        <f>7*5.1</f>
        <v>35.699999999999996</v>
      </c>
      <c r="E619" s="230">
        <f>D619*$C$45</f>
        <v>10.709999999999999</v>
      </c>
      <c r="F619" s="230">
        <v>3.5</v>
      </c>
      <c r="G619" s="230">
        <v>15.45</v>
      </c>
      <c r="H619" s="230">
        <f t="shared" si="100"/>
        <v>37.484999999999999</v>
      </c>
      <c r="I619" s="42">
        <f t="shared" si="101"/>
        <v>165.46949999999998</v>
      </c>
    </row>
    <row r="620" spans="1:9" x14ac:dyDescent="0.25">
      <c r="A620" s="295"/>
      <c r="B620" s="21" t="s">
        <v>368</v>
      </c>
      <c r="C620" s="230" t="s">
        <v>369</v>
      </c>
      <c r="D620" s="88">
        <f>4.8*1.8</f>
        <v>8.64</v>
      </c>
      <c r="E620" s="230">
        <f t="shared" ref="E620:E621" si="102">D620*$C$45</f>
        <v>2.5920000000000001</v>
      </c>
      <c r="F620" s="230">
        <v>4.5999999999999996</v>
      </c>
      <c r="G620" s="230">
        <v>12</v>
      </c>
      <c r="H620" s="230">
        <f t="shared" si="100"/>
        <v>11.9232</v>
      </c>
      <c r="I620" s="42">
        <f t="shared" si="101"/>
        <v>31.103999999999999</v>
      </c>
    </row>
    <row r="621" spans="1:9" x14ac:dyDescent="0.25">
      <c r="A621" s="327"/>
      <c r="B621" s="24" t="s">
        <v>377</v>
      </c>
      <c r="C621" s="234" t="s">
        <v>369</v>
      </c>
      <c r="D621" s="89">
        <f>7*11.1</f>
        <v>77.7</v>
      </c>
      <c r="E621" s="234">
        <f t="shared" si="102"/>
        <v>23.31</v>
      </c>
      <c r="F621" s="234">
        <v>3.5</v>
      </c>
      <c r="G621" s="234">
        <f>11.1/2</f>
        <v>5.55</v>
      </c>
      <c r="H621" s="234">
        <f t="shared" si="100"/>
        <v>81.584999999999994</v>
      </c>
      <c r="I621" s="46">
        <f t="shared" si="101"/>
        <v>129.37049999999999</v>
      </c>
    </row>
    <row r="622" spans="1:9" x14ac:dyDescent="0.25">
      <c r="A622" s="38"/>
      <c r="B622" s="230"/>
      <c r="C622" s="230"/>
      <c r="D622" s="88"/>
      <c r="E622" s="230"/>
      <c r="F622" s="230"/>
      <c r="G622" s="230"/>
      <c r="H622" s="230"/>
      <c r="I622" s="230"/>
    </row>
    <row r="623" spans="1:9" x14ac:dyDescent="0.25">
      <c r="E623" s="218"/>
      <c r="F623" s="218"/>
    </row>
    <row r="624" spans="1:9" x14ac:dyDescent="0.25">
      <c r="E624" s="81" t="s">
        <v>242</v>
      </c>
      <c r="F624" s="81" t="s">
        <v>243</v>
      </c>
      <c r="G624" s="81" t="s">
        <v>418</v>
      </c>
      <c r="H624" s="81" t="s">
        <v>432</v>
      </c>
      <c r="I624" s="81" t="s">
        <v>455</v>
      </c>
    </row>
    <row r="625" spans="1:9" x14ac:dyDescent="0.25">
      <c r="D625" s="206" t="s">
        <v>240</v>
      </c>
      <c r="E625" s="215">
        <f>SUM(H432:H465)/SUM(E432:E465)</f>
        <v>3.5725866555794843</v>
      </c>
      <c r="F625" s="67">
        <f>SUM(H466:H504)/SUM(E466:E504)</f>
        <v>3.5259923935072623</v>
      </c>
      <c r="G625" s="67">
        <f>SUM(H505:H543)/SUM(E505:E543)</f>
        <v>3.5259923935072623</v>
      </c>
      <c r="H625" s="67">
        <f>SUM(H544:H582)/SUM(E544:E582)</f>
        <v>3.5259923935072623</v>
      </c>
      <c r="I625" s="67">
        <f>SUM(H583:H621)/SUM(E583:E621)</f>
        <v>3.5259923935072623</v>
      </c>
    </row>
    <row r="626" spans="1:9" x14ac:dyDescent="0.25">
      <c r="D626" s="80" t="s">
        <v>241</v>
      </c>
      <c r="E626" s="24">
        <f>SUM(I432:I465)/SUM(E432:E465)</f>
        <v>9.2904310627849718</v>
      </c>
      <c r="F626" s="24">
        <f>SUM(I466:I504)/SUM(E466:E504)</f>
        <v>8.9882023040169479</v>
      </c>
      <c r="G626" s="24">
        <f>SUM(I505:I543)/SUM(E505:E543)</f>
        <v>8.9882023040169479</v>
      </c>
      <c r="H626" s="24">
        <f>SUM(I544:I582)/SUM(E544:E582)</f>
        <v>8.9882023040169479</v>
      </c>
      <c r="I626" s="24">
        <f>SUM(I583:I621)/SUM(E583:E621)</f>
        <v>8.9882023040169479</v>
      </c>
    </row>
    <row r="629" spans="1:9" x14ac:dyDescent="0.25">
      <c r="A629" s="1" t="s">
        <v>244</v>
      </c>
    </row>
    <row r="642" spans="1:10" x14ac:dyDescent="0.25">
      <c r="B642" s="214" t="s">
        <v>49</v>
      </c>
      <c r="C642" s="214" t="s">
        <v>50</v>
      </c>
      <c r="D642" s="214" t="s">
        <v>51</v>
      </c>
      <c r="E642" s="29" t="s">
        <v>245</v>
      </c>
      <c r="F642" s="29" t="s">
        <v>246</v>
      </c>
      <c r="G642" s="29" t="s">
        <v>247</v>
      </c>
      <c r="H642" s="29" t="s">
        <v>248</v>
      </c>
      <c r="I642" s="29" t="s">
        <v>249</v>
      </c>
      <c r="J642" s="29" t="s">
        <v>250</v>
      </c>
    </row>
    <row r="643" spans="1:10" x14ac:dyDescent="0.25">
      <c r="A643" s="324" t="s">
        <v>34</v>
      </c>
      <c r="B643" s="19" t="str">
        <f t="shared" ref="B643:B674" si="103">B131</f>
        <v xml:space="preserve">X 1 </v>
      </c>
      <c r="C643" s="219">
        <f>$D$111</f>
        <v>0.13</v>
      </c>
      <c r="D643" s="87">
        <f t="shared" ref="D643:D674" si="104">D131</f>
        <v>2.2000000000000002</v>
      </c>
      <c r="E643" s="219">
        <f t="shared" ref="E643:F671" si="105">F432</f>
        <v>1.075</v>
      </c>
      <c r="F643" s="219">
        <f t="shared" si="105"/>
        <v>4.1349999999999998</v>
      </c>
      <c r="G643" s="219">
        <f t="shared" ref="G643:G653" si="106">($G$32*$D$12)/((4*($D$13/D643)^3)+(3*($D$13/D643)))</f>
        <v>4990.6593894213711</v>
      </c>
      <c r="H643" s="219"/>
      <c r="I643" s="219">
        <f>F643*G643</f>
        <v>20636.376575257367</v>
      </c>
      <c r="J643" s="39">
        <f>H643*E643</f>
        <v>0</v>
      </c>
    </row>
    <row r="644" spans="1:10" x14ac:dyDescent="0.25">
      <c r="A644" s="325"/>
      <c r="B644" s="21" t="str">
        <f t="shared" si="103"/>
        <v xml:space="preserve">X 2 </v>
      </c>
      <c r="C644" s="212">
        <f t="shared" ref="C644:C707" si="107">$D$111</f>
        <v>0.13</v>
      </c>
      <c r="D644" s="88">
        <f t="shared" si="104"/>
        <v>2.2000000000000002</v>
      </c>
      <c r="E644" s="212">
        <f t="shared" si="105"/>
        <v>1.075</v>
      </c>
      <c r="F644" s="212">
        <f t="shared" si="105"/>
        <v>8.7349999999999994</v>
      </c>
      <c r="G644" s="212">
        <f t="shared" si="106"/>
        <v>4990.6593894213711</v>
      </c>
      <c r="H644" s="212"/>
      <c r="I644" s="212">
        <f t="shared" ref="I644:I707" si="108">F644*G644</f>
        <v>43593.409766595672</v>
      </c>
      <c r="J644" s="42">
        <f t="shared" ref="J644:J707" si="109">H644*E644</f>
        <v>0</v>
      </c>
    </row>
    <row r="645" spans="1:10" x14ac:dyDescent="0.25">
      <c r="A645" s="325"/>
      <c r="B645" s="21" t="str">
        <f t="shared" si="103"/>
        <v xml:space="preserve">X 3 </v>
      </c>
      <c r="C645" s="212">
        <f t="shared" si="107"/>
        <v>0.13</v>
      </c>
      <c r="D645" s="88">
        <f t="shared" si="104"/>
        <v>2.2000000000000002</v>
      </c>
      <c r="E645" s="212">
        <f t="shared" si="105"/>
        <v>1.075</v>
      </c>
      <c r="F645" s="212">
        <f t="shared" si="105"/>
        <v>11.035</v>
      </c>
      <c r="G645" s="212">
        <f t="shared" si="106"/>
        <v>4990.6593894213711</v>
      </c>
      <c r="H645" s="212"/>
      <c r="I645" s="212">
        <f t="shared" si="108"/>
        <v>55071.926362264829</v>
      </c>
      <c r="J645" s="42">
        <f t="shared" si="109"/>
        <v>0</v>
      </c>
    </row>
    <row r="646" spans="1:10" x14ac:dyDescent="0.25">
      <c r="A646" s="325"/>
      <c r="B646" s="21" t="str">
        <f t="shared" si="103"/>
        <v xml:space="preserve">X 4 </v>
      </c>
      <c r="C646" s="212">
        <f t="shared" si="107"/>
        <v>0.13</v>
      </c>
      <c r="D646" s="88">
        <f t="shared" si="104"/>
        <v>2.2000000000000002</v>
      </c>
      <c r="E646" s="212">
        <f t="shared" si="105"/>
        <v>1.075</v>
      </c>
      <c r="F646" s="212">
        <f t="shared" si="105"/>
        <v>12.965</v>
      </c>
      <c r="G646" s="212">
        <f t="shared" si="106"/>
        <v>4990.6593894213711</v>
      </c>
      <c r="H646" s="212"/>
      <c r="I646" s="212">
        <f t="shared" si="108"/>
        <v>64703.898983848077</v>
      </c>
      <c r="J646" s="42">
        <f t="shared" si="109"/>
        <v>0</v>
      </c>
    </row>
    <row r="647" spans="1:10" x14ac:dyDescent="0.25">
      <c r="A647" s="325"/>
      <c r="B647" s="21" t="str">
        <f t="shared" si="103"/>
        <v xml:space="preserve">X 5 </v>
      </c>
      <c r="C647" s="212">
        <f t="shared" si="107"/>
        <v>0.13</v>
      </c>
      <c r="D647" s="88">
        <f t="shared" si="104"/>
        <v>2.1749999999999998</v>
      </c>
      <c r="E647" s="212">
        <f t="shared" si="105"/>
        <v>1.0874999999999999</v>
      </c>
      <c r="F647" s="212">
        <f t="shared" si="105"/>
        <v>17.934999999999999</v>
      </c>
      <c r="G647" s="212">
        <f t="shared" si="106"/>
        <v>4864.9496241879442</v>
      </c>
      <c r="H647" s="212"/>
      <c r="I647" s="212">
        <f t="shared" si="108"/>
        <v>87252.871509810779</v>
      </c>
      <c r="J647" s="42">
        <f t="shared" si="109"/>
        <v>0</v>
      </c>
    </row>
    <row r="648" spans="1:10" x14ac:dyDescent="0.25">
      <c r="A648" s="325"/>
      <c r="B648" s="21" t="str">
        <f t="shared" si="103"/>
        <v>X 6</v>
      </c>
      <c r="C648" s="212">
        <f t="shared" si="107"/>
        <v>0.13</v>
      </c>
      <c r="D648" s="88">
        <f t="shared" si="104"/>
        <v>3.1</v>
      </c>
      <c r="E648" s="212">
        <f t="shared" si="105"/>
        <v>3.4750000000000001</v>
      </c>
      <c r="F648" s="212">
        <f t="shared" si="105"/>
        <v>17.934999999999999</v>
      </c>
      <c r="G648" s="212">
        <f t="shared" si="106"/>
        <v>10110.771720969089</v>
      </c>
      <c r="H648" s="212"/>
      <c r="I648" s="212">
        <f t="shared" si="108"/>
        <v>181336.6908155806</v>
      </c>
      <c r="J648" s="42">
        <f t="shared" si="109"/>
        <v>0</v>
      </c>
    </row>
    <row r="649" spans="1:10" x14ac:dyDescent="0.25">
      <c r="A649" s="325"/>
      <c r="B649" s="21" t="str">
        <f t="shared" si="103"/>
        <v>X 7</v>
      </c>
      <c r="C649" s="212">
        <f t="shared" si="107"/>
        <v>0.13</v>
      </c>
      <c r="D649" s="88">
        <f t="shared" si="104"/>
        <v>2.2250000000000001</v>
      </c>
      <c r="E649" s="212">
        <f t="shared" si="105"/>
        <v>5.8875000000000002</v>
      </c>
      <c r="F649" s="212">
        <f t="shared" si="105"/>
        <v>17.934999999999999</v>
      </c>
      <c r="G649" s="212">
        <f t="shared" si="106"/>
        <v>5117.5185028260239</v>
      </c>
      <c r="H649" s="212"/>
      <c r="I649" s="212">
        <f t="shared" si="108"/>
        <v>91782.694348184727</v>
      </c>
      <c r="J649" s="42">
        <f t="shared" si="109"/>
        <v>0</v>
      </c>
    </row>
    <row r="650" spans="1:10" x14ac:dyDescent="0.25">
      <c r="A650" s="325"/>
      <c r="B650" s="21" t="str">
        <f t="shared" si="103"/>
        <v>X 8</v>
      </c>
      <c r="C650" s="212">
        <f t="shared" si="107"/>
        <v>0.13</v>
      </c>
      <c r="D650" s="88">
        <f t="shared" si="104"/>
        <v>2.2250000000000001</v>
      </c>
      <c r="E650" s="212">
        <f t="shared" si="105"/>
        <v>5.9</v>
      </c>
      <c r="F650" s="212">
        <f t="shared" si="105"/>
        <v>12.965</v>
      </c>
      <c r="G650" s="212">
        <f t="shared" si="106"/>
        <v>5117.5185028260239</v>
      </c>
      <c r="H650" s="212"/>
      <c r="I650" s="212">
        <f t="shared" si="108"/>
        <v>66348.627389139394</v>
      </c>
      <c r="J650" s="42">
        <f t="shared" si="109"/>
        <v>0</v>
      </c>
    </row>
    <row r="651" spans="1:10" x14ac:dyDescent="0.25">
      <c r="A651" s="325"/>
      <c r="B651" s="21" t="str">
        <f t="shared" si="103"/>
        <v>X 9</v>
      </c>
      <c r="C651" s="212">
        <f t="shared" si="107"/>
        <v>0.13</v>
      </c>
      <c r="D651" s="88">
        <f t="shared" si="104"/>
        <v>2.2250000000000001</v>
      </c>
      <c r="E651" s="212">
        <f t="shared" si="105"/>
        <v>5.9</v>
      </c>
      <c r="F651" s="212">
        <f t="shared" si="105"/>
        <v>8.7349999999999994</v>
      </c>
      <c r="G651" s="212">
        <f t="shared" si="106"/>
        <v>5117.5185028260239</v>
      </c>
      <c r="H651" s="212"/>
      <c r="I651" s="212">
        <f t="shared" si="108"/>
        <v>44701.524122185314</v>
      </c>
      <c r="J651" s="42">
        <f t="shared" si="109"/>
        <v>0</v>
      </c>
    </row>
    <row r="652" spans="1:10" x14ac:dyDescent="0.25">
      <c r="A652" s="325"/>
      <c r="B652" s="21" t="str">
        <f t="shared" si="103"/>
        <v>X 10</v>
      </c>
      <c r="C652" s="212">
        <f t="shared" si="107"/>
        <v>0.13</v>
      </c>
      <c r="D652" s="88">
        <f t="shared" si="104"/>
        <v>2.2250000000000001</v>
      </c>
      <c r="E652" s="212">
        <f t="shared" si="105"/>
        <v>5.9</v>
      </c>
      <c r="F652" s="212">
        <f t="shared" si="105"/>
        <v>4.1349999999999998</v>
      </c>
      <c r="G652" s="212">
        <f t="shared" si="106"/>
        <v>5117.5185028260239</v>
      </c>
      <c r="H652" s="212"/>
      <c r="I652" s="212">
        <f t="shared" si="108"/>
        <v>21160.939009185608</v>
      </c>
      <c r="J652" s="42">
        <f t="shared" si="109"/>
        <v>0</v>
      </c>
    </row>
    <row r="653" spans="1:10" x14ac:dyDescent="0.25">
      <c r="A653" s="325"/>
      <c r="B653" s="21" t="str">
        <f t="shared" si="103"/>
        <v>X 11</v>
      </c>
      <c r="C653" s="212">
        <f t="shared" si="107"/>
        <v>0.13</v>
      </c>
      <c r="D653" s="88">
        <f t="shared" si="104"/>
        <v>2.25</v>
      </c>
      <c r="E653" s="212">
        <f t="shared" si="105"/>
        <v>5.9</v>
      </c>
      <c r="F653" s="212">
        <f t="shared" si="105"/>
        <v>6.5000000000000002E-2</v>
      </c>
      <c r="G653" s="212">
        <f t="shared" si="106"/>
        <v>5245.5028693349032</v>
      </c>
      <c r="H653" s="212"/>
      <c r="I653" s="212">
        <f t="shared" si="108"/>
        <v>340.95768650676871</v>
      </c>
      <c r="J653" s="42">
        <f t="shared" si="109"/>
        <v>0</v>
      </c>
    </row>
    <row r="654" spans="1:10" x14ac:dyDescent="0.25">
      <c r="A654" s="325"/>
      <c r="B654" s="21" t="str">
        <f t="shared" si="103"/>
        <v xml:space="preserve">Y 1 </v>
      </c>
      <c r="C654" s="212">
        <f t="shared" si="107"/>
        <v>0.13</v>
      </c>
      <c r="D654" s="88">
        <f t="shared" si="104"/>
        <v>2.1</v>
      </c>
      <c r="E654" s="212">
        <f t="shared" si="105"/>
        <v>6.5000000000000002E-2</v>
      </c>
      <c r="F654" s="212">
        <f t="shared" si="105"/>
        <v>1.05</v>
      </c>
      <c r="G654" s="212"/>
      <c r="H654" s="212">
        <f t="shared" ref="H654:H671" si="110">($G$32*$D$12)/((4*($D$13/D654)^3)+(3*($D$13/D654)))</f>
        <v>4494.9596774193551</v>
      </c>
      <c r="I654" s="212">
        <f t="shared" si="108"/>
        <v>0</v>
      </c>
      <c r="J654" s="42">
        <f t="shared" si="109"/>
        <v>292.17237903225811</v>
      </c>
    </row>
    <row r="655" spans="1:10" x14ac:dyDescent="0.25">
      <c r="A655" s="325"/>
      <c r="B655" s="21" t="str">
        <f t="shared" si="103"/>
        <v xml:space="preserve">Y 2 </v>
      </c>
      <c r="C655" s="212">
        <f t="shared" si="107"/>
        <v>0.13</v>
      </c>
      <c r="D655" s="88">
        <f t="shared" si="104"/>
        <v>2.4</v>
      </c>
      <c r="E655" s="212">
        <f t="shared" si="105"/>
        <v>6.5000000000000002E-2</v>
      </c>
      <c r="F655" s="212">
        <f t="shared" si="105"/>
        <v>3</v>
      </c>
      <c r="G655" s="212"/>
      <c r="H655" s="212">
        <f t="shared" si="110"/>
        <v>6035.7142857142853</v>
      </c>
      <c r="I655" s="212">
        <f t="shared" si="108"/>
        <v>0</v>
      </c>
      <c r="J655" s="42">
        <f t="shared" si="109"/>
        <v>392.32142857142856</v>
      </c>
    </row>
    <row r="656" spans="1:10" x14ac:dyDescent="0.25">
      <c r="A656" s="325"/>
      <c r="B656" s="21" t="str">
        <f t="shared" si="103"/>
        <v xml:space="preserve">Y 3 </v>
      </c>
      <c r="C656" s="212">
        <f t="shared" si="107"/>
        <v>0.13</v>
      </c>
      <c r="D656" s="88">
        <f t="shared" si="104"/>
        <v>2.6</v>
      </c>
      <c r="E656" s="212">
        <f t="shared" si="105"/>
        <v>6.5000000000000002E-2</v>
      </c>
      <c r="F656" s="212">
        <f t="shared" si="105"/>
        <v>5.2</v>
      </c>
      <c r="G656" s="212"/>
      <c r="H656" s="212">
        <f t="shared" si="110"/>
        <v>7142.447676208064</v>
      </c>
      <c r="I656" s="212">
        <f t="shared" si="108"/>
        <v>0</v>
      </c>
      <c r="J656" s="42">
        <f t="shared" si="109"/>
        <v>464.25909895352419</v>
      </c>
    </row>
    <row r="657" spans="1:10" x14ac:dyDescent="0.25">
      <c r="A657" s="325"/>
      <c r="B657" s="21" t="str">
        <f t="shared" si="103"/>
        <v>Y 4</v>
      </c>
      <c r="C657" s="212">
        <f t="shared" si="107"/>
        <v>0.13</v>
      </c>
      <c r="D657" s="88">
        <f t="shared" si="104"/>
        <v>2.6</v>
      </c>
      <c r="E657" s="212">
        <f t="shared" si="105"/>
        <v>6.5000000000000002E-2</v>
      </c>
      <c r="F657" s="212">
        <f t="shared" si="105"/>
        <v>7.5</v>
      </c>
      <c r="G657" s="212"/>
      <c r="H657" s="212">
        <f t="shared" si="110"/>
        <v>7142.447676208064</v>
      </c>
      <c r="I657" s="212">
        <f t="shared" si="108"/>
        <v>0</v>
      </c>
      <c r="J657" s="42">
        <f t="shared" si="109"/>
        <v>464.25909895352419</v>
      </c>
    </row>
    <row r="658" spans="1:10" x14ac:dyDescent="0.25">
      <c r="A658" s="325"/>
      <c r="B658" s="21" t="str">
        <f t="shared" si="103"/>
        <v>Y 5</v>
      </c>
      <c r="C658" s="212">
        <f t="shared" si="107"/>
        <v>0.13</v>
      </c>
      <c r="D658" s="88">
        <f t="shared" si="104"/>
        <v>2.6</v>
      </c>
      <c r="E658" s="212">
        <f t="shared" si="105"/>
        <v>6.5000000000000002E-2</v>
      </c>
      <c r="F658" s="212">
        <f t="shared" si="105"/>
        <v>9.8000000000000007</v>
      </c>
      <c r="G658" s="212"/>
      <c r="H658" s="212">
        <f t="shared" si="110"/>
        <v>7142.447676208064</v>
      </c>
      <c r="I658" s="212">
        <f t="shared" si="108"/>
        <v>0</v>
      </c>
      <c r="J658" s="42">
        <f t="shared" si="109"/>
        <v>464.25909895352419</v>
      </c>
    </row>
    <row r="659" spans="1:10" x14ac:dyDescent="0.25">
      <c r="A659" s="325"/>
      <c r="B659" s="21" t="str">
        <f t="shared" si="103"/>
        <v>Y 6</v>
      </c>
      <c r="C659" s="212">
        <f t="shared" si="107"/>
        <v>0.13</v>
      </c>
      <c r="D659" s="88">
        <f t="shared" si="104"/>
        <v>2.7</v>
      </c>
      <c r="E659" s="212">
        <f t="shared" si="105"/>
        <v>6.5000000000000002E-2</v>
      </c>
      <c r="F659" s="212">
        <f t="shared" si="105"/>
        <v>14.25</v>
      </c>
      <c r="G659" s="212"/>
      <c r="H659" s="212">
        <f t="shared" si="110"/>
        <v>7715.4934869739482</v>
      </c>
      <c r="I659" s="212">
        <f t="shared" si="108"/>
        <v>0</v>
      </c>
      <c r="J659" s="42">
        <f t="shared" si="109"/>
        <v>501.50707665330663</v>
      </c>
    </row>
    <row r="660" spans="1:10" x14ac:dyDescent="0.25">
      <c r="A660" s="325"/>
      <c r="B660" s="21" t="str">
        <f t="shared" si="103"/>
        <v>Y 7</v>
      </c>
      <c r="C660" s="212">
        <f t="shared" si="107"/>
        <v>0.13</v>
      </c>
      <c r="D660" s="88">
        <f t="shared" si="104"/>
        <v>2.7</v>
      </c>
      <c r="E660" s="212">
        <f t="shared" si="105"/>
        <v>6.5000000000000002E-2</v>
      </c>
      <c r="F660" s="212">
        <f t="shared" si="105"/>
        <v>16.649999999999999</v>
      </c>
      <c r="G660" s="212"/>
      <c r="H660" s="212">
        <f t="shared" si="110"/>
        <v>7715.4934869739482</v>
      </c>
      <c r="I660" s="212">
        <f t="shared" si="108"/>
        <v>0</v>
      </c>
      <c r="J660" s="42">
        <f t="shared" si="109"/>
        <v>501.50707665330663</v>
      </c>
    </row>
    <row r="661" spans="1:10" x14ac:dyDescent="0.25">
      <c r="A661" s="325"/>
      <c r="B661" s="21" t="str">
        <f t="shared" si="103"/>
        <v>Y 8</v>
      </c>
      <c r="C661" s="212">
        <f t="shared" si="107"/>
        <v>0.13</v>
      </c>
      <c r="D661" s="88">
        <f t="shared" si="104"/>
        <v>2.7</v>
      </c>
      <c r="E661" s="212">
        <f t="shared" si="105"/>
        <v>6.9349999999999996</v>
      </c>
      <c r="F661" s="212">
        <f t="shared" si="105"/>
        <v>16.649999999999999</v>
      </c>
      <c r="G661" s="212"/>
      <c r="H661" s="212">
        <f t="shared" si="110"/>
        <v>7715.4934869739482</v>
      </c>
      <c r="I661" s="212">
        <f t="shared" si="108"/>
        <v>0</v>
      </c>
      <c r="J661" s="42">
        <f t="shared" si="109"/>
        <v>53506.947332164331</v>
      </c>
    </row>
    <row r="662" spans="1:10" x14ac:dyDescent="0.25">
      <c r="A662" s="325"/>
      <c r="B662" s="21" t="str">
        <f t="shared" si="103"/>
        <v>Y 9</v>
      </c>
      <c r="C662" s="212">
        <f t="shared" si="107"/>
        <v>0.13</v>
      </c>
      <c r="D662" s="88">
        <f t="shared" si="104"/>
        <v>2.7</v>
      </c>
      <c r="E662" s="212">
        <f t="shared" si="105"/>
        <v>6.9349999999999996</v>
      </c>
      <c r="F662" s="212">
        <f t="shared" si="105"/>
        <v>14.25</v>
      </c>
      <c r="G662" s="212"/>
      <c r="H662" s="212">
        <f t="shared" si="110"/>
        <v>7715.4934869739482</v>
      </c>
      <c r="I662" s="212">
        <f t="shared" si="108"/>
        <v>0</v>
      </c>
      <c r="J662" s="42">
        <f t="shared" si="109"/>
        <v>53506.947332164331</v>
      </c>
    </row>
    <row r="663" spans="1:10" x14ac:dyDescent="0.25">
      <c r="A663" s="325"/>
      <c r="B663" s="21" t="str">
        <f t="shared" si="103"/>
        <v>Y 10</v>
      </c>
      <c r="C663" s="212">
        <f t="shared" si="107"/>
        <v>0.13</v>
      </c>
      <c r="D663" s="88">
        <f t="shared" si="104"/>
        <v>2.4</v>
      </c>
      <c r="E663" s="212">
        <f t="shared" si="105"/>
        <v>6.9349999999999996</v>
      </c>
      <c r="F663" s="212">
        <f t="shared" si="105"/>
        <v>12</v>
      </c>
      <c r="G663" s="212"/>
      <c r="H663" s="212">
        <f t="shared" si="110"/>
        <v>6035.7142857142853</v>
      </c>
      <c r="I663" s="212">
        <f t="shared" si="108"/>
        <v>0</v>
      </c>
      <c r="J663" s="42">
        <f t="shared" si="109"/>
        <v>41857.678571428565</v>
      </c>
    </row>
    <row r="664" spans="1:10" x14ac:dyDescent="0.25">
      <c r="A664" s="325"/>
      <c r="B664" s="21" t="str">
        <f t="shared" si="103"/>
        <v>Y 11</v>
      </c>
      <c r="C664" s="212">
        <f t="shared" si="107"/>
        <v>0.13</v>
      </c>
      <c r="D664" s="88">
        <f t="shared" si="104"/>
        <v>2.6</v>
      </c>
      <c r="E664" s="212">
        <f t="shared" si="105"/>
        <v>6.9349999999999996</v>
      </c>
      <c r="F664" s="212">
        <f t="shared" si="105"/>
        <v>9.8000000000000007</v>
      </c>
      <c r="G664" s="212"/>
      <c r="H664" s="212">
        <f t="shared" si="110"/>
        <v>7142.447676208064</v>
      </c>
      <c r="I664" s="212">
        <f t="shared" si="108"/>
        <v>0</v>
      </c>
      <c r="J664" s="42">
        <f t="shared" si="109"/>
        <v>49532.874634502921</v>
      </c>
    </row>
    <row r="665" spans="1:10" x14ac:dyDescent="0.25">
      <c r="A665" s="325"/>
      <c r="B665" s="21" t="str">
        <f t="shared" si="103"/>
        <v>Y 12</v>
      </c>
      <c r="C665" s="212">
        <f t="shared" si="107"/>
        <v>0.13</v>
      </c>
      <c r="D665" s="88">
        <f t="shared" si="104"/>
        <v>2.6</v>
      </c>
      <c r="E665" s="212">
        <f t="shared" si="105"/>
        <v>6.9349999999999996</v>
      </c>
      <c r="F665" s="212">
        <f t="shared" si="105"/>
        <v>7.5</v>
      </c>
      <c r="G665" s="212"/>
      <c r="H665" s="212">
        <f t="shared" si="110"/>
        <v>7142.447676208064</v>
      </c>
      <c r="I665" s="212">
        <f t="shared" si="108"/>
        <v>0</v>
      </c>
      <c r="J665" s="42">
        <f t="shared" si="109"/>
        <v>49532.874634502921</v>
      </c>
    </row>
    <row r="666" spans="1:10" x14ac:dyDescent="0.25">
      <c r="A666" s="325"/>
      <c r="B666" s="21" t="str">
        <f t="shared" si="103"/>
        <v>Y 13</v>
      </c>
      <c r="C666" s="212">
        <f t="shared" si="107"/>
        <v>0.13</v>
      </c>
      <c r="D666" s="88">
        <f t="shared" si="104"/>
        <v>2.6</v>
      </c>
      <c r="E666" s="212">
        <f t="shared" si="105"/>
        <v>6.9349999999999996</v>
      </c>
      <c r="F666" s="212">
        <f t="shared" si="105"/>
        <v>5.2</v>
      </c>
      <c r="G666" s="212"/>
      <c r="H666" s="212">
        <f t="shared" si="110"/>
        <v>7142.447676208064</v>
      </c>
      <c r="I666" s="212">
        <f t="shared" si="108"/>
        <v>0</v>
      </c>
      <c r="J666" s="42">
        <f t="shared" si="109"/>
        <v>49532.874634502921</v>
      </c>
    </row>
    <row r="667" spans="1:10" x14ac:dyDescent="0.25">
      <c r="A667" s="325"/>
      <c r="B667" s="21" t="str">
        <f t="shared" si="103"/>
        <v>Y 14</v>
      </c>
      <c r="C667" s="212">
        <f t="shared" si="107"/>
        <v>0.13</v>
      </c>
      <c r="D667" s="88">
        <f t="shared" si="104"/>
        <v>2.4</v>
      </c>
      <c r="E667" s="212">
        <f t="shared" si="105"/>
        <v>6.9349999999999996</v>
      </c>
      <c r="F667" s="212">
        <f t="shared" si="105"/>
        <v>3</v>
      </c>
      <c r="G667" s="212"/>
      <c r="H667" s="212">
        <f t="shared" si="110"/>
        <v>6035.7142857142853</v>
      </c>
      <c r="I667" s="212">
        <f t="shared" si="108"/>
        <v>0</v>
      </c>
      <c r="J667" s="42">
        <f t="shared" si="109"/>
        <v>41857.678571428565</v>
      </c>
    </row>
    <row r="668" spans="1:10" x14ac:dyDescent="0.25">
      <c r="A668" s="325"/>
      <c r="B668" s="21" t="str">
        <f t="shared" si="103"/>
        <v>Y 15</v>
      </c>
      <c r="C668" s="212">
        <f t="shared" si="107"/>
        <v>0.13</v>
      </c>
      <c r="D668" s="88">
        <f t="shared" si="104"/>
        <v>2.1</v>
      </c>
      <c r="E668" s="212">
        <f t="shared" si="105"/>
        <v>6.9349999999999996</v>
      </c>
      <c r="F668" s="212">
        <f t="shared" si="105"/>
        <v>1.05</v>
      </c>
      <c r="G668" s="212"/>
      <c r="H668" s="212">
        <f t="shared" si="110"/>
        <v>4494.9596774193551</v>
      </c>
      <c r="I668" s="212">
        <f t="shared" si="108"/>
        <v>0</v>
      </c>
      <c r="J668" s="42">
        <f t="shared" si="109"/>
        <v>31172.545362903227</v>
      </c>
    </row>
    <row r="669" spans="1:10" x14ac:dyDescent="0.25">
      <c r="A669" s="325"/>
      <c r="B669" s="21" t="str">
        <f t="shared" si="103"/>
        <v>Y 16</v>
      </c>
      <c r="C669" s="212">
        <f t="shared" si="107"/>
        <v>0.13</v>
      </c>
      <c r="D669" s="88">
        <f t="shared" si="104"/>
        <v>2.1</v>
      </c>
      <c r="E669" s="212">
        <f t="shared" si="105"/>
        <v>3.4350000000000001</v>
      </c>
      <c r="F669" s="212">
        <f t="shared" si="105"/>
        <v>1.05</v>
      </c>
      <c r="G669" s="212"/>
      <c r="H669" s="212">
        <f t="shared" si="110"/>
        <v>4494.9596774193551</v>
      </c>
      <c r="I669" s="212">
        <f t="shared" si="108"/>
        <v>0</v>
      </c>
      <c r="J669" s="42">
        <f t="shared" si="109"/>
        <v>15440.186491935485</v>
      </c>
    </row>
    <row r="670" spans="1:10" x14ac:dyDescent="0.25">
      <c r="A670" s="325"/>
      <c r="B670" s="21" t="str">
        <f t="shared" si="103"/>
        <v>Y 17</v>
      </c>
      <c r="C670" s="212">
        <f t="shared" si="107"/>
        <v>0.13</v>
      </c>
      <c r="D670" s="88">
        <f t="shared" si="104"/>
        <v>2.6</v>
      </c>
      <c r="E670" s="212">
        <f t="shared" si="105"/>
        <v>3.4350000000000001</v>
      </c>
      <c r="F670" s="212">
        <f t="shared" si="105"/>
        <v>7.5</v>
      </c>
      <c r="G670" s="212"/>
      <c r="H670" s="212">
        <f t="shared" si="110"/>
        <v>7142.447676208064</v>
      </c>
      <c r="I670" s="212">
        <f t="shared" si="108"/>
        <v>0</v>
      </c>
      <c r="J670" s="42">
        <f t="shared" si="109"/>
        <v>24534.307767774699</v>
      </c>
    </row>
    <row r="671" spans="1:10" x14ac:dyDescent="0.25">
      <c r="A671" s="326"/>
      <c r="B671" s="21" t="str">
        <f t="shared" si="103"/>
        <v>Y 18</v>
      </c>
      <c r="C671" s="212">
        <f t="shared" si="107"/>
        <v>0.13</v>
      </c>
      <c r="D671" s="88">
        <f t="shared" si="104"/>
        <v>2.7</v>
      </c>
      <c r="E671" s="212">
        <f t="shared" si="105"/>
        <v>3.4350000000000001</v>
      </c>
      <c r="F671" s="212">
        <f t="shared" si="105"/>
        <v>14.25</v>
      </c>
      <c r="G671" s="212"/>
      <c r="H671" s="212">
        <f t="shared" si="110"/>
        <v>7715.4934869739482</v>
      </c>
      <c r="I671" s="212">
        <f t="shared" si="108"/>
        <v>0</v>
      </c>
      <c r="J671" s="42">
        <f t="shared" si="109"/>
        <v>26502.720127755514</v>
      </c>
    </row>
    <row r="672" spans="1:10" x14ac:dyDescent="0.25">
      <c r="A672" s="324" t="s">
        <v>35</v>
      </c>
      <c r="B672" s="19" t="str">
        <f t="shared" si="103"/>
        <v xml:space="preserve">X 1 </v>
      </c>
      <c r="C672" s="219">
        <f>$D$111</f>
        <v>0.13</v>
      </c>
      <c r="D672" s="87">
        <f t="shared" si="104"/>
        <v>2.2000000000000002</v>
      </c>
      <c r="E672" s="219">
        <f t="shared" ref="E672:F699" si="111">F466</f>
        <v>1.075</v>
      </c>
      <c r="F672" s="219">
        <f t="shared" si="111"/>
        <v>4.1349999999999998</v>
      </c>
      <c r="G672" s="219">
        <f>($G$32*$D$12)/((4*($D$13/D672)^3)+(3*($D$13/D672)))</f>
        <v>4990.6593894213711</v>
      </c>
      <c r="H672" s="219"/>
      <c r="I672" s="219">
        <f t="shared" si="108"/>
        <v>20636.376575257367</v>
      </c>
      <c r="J672" s="39">
        <f t="shared" si="109"/>
        <v>0</v>
      </c>
    </row>
    <row r="673" spans="1:10" x14ac:dyDescent="0.25">
      <c r="A673" s="325"/>
      <c r="B673" s="21" t="str">
        <f t="shared" si="103"/>
        <v xml:space="preserve">X 2 </v>
      </c>
      <c r="C673" s="212">
        <f t="shared" si="107"/>
        <v>0.13</v>
      </c>
      <c r="D673" s="88">
        <f t="shared" si="104"/>
        <v>2.2000000000000002</v>
      </c>
      <c r="E673" s="212">
        <f t="shared" si="111"/>
        <v>1.075</v>
      </c>
      <c r="F673" s="212">
        <f t="shared" si="111"/>
        <v>8.7349999999999994</v>
      </c>
      <c r="G673" s="212">
        <f>($G$32*$D$12)/((4*($D$13/D673)^3)+(3*($D$13/D673)))</f>
        <v>4990.6593894213711</v>
      </c>
      <c r="H673" s="212"/>
      <c r="I673" s="212">
        <f t="shared" si="108"/>
        <v>43593.409766595672</v>
      </c>
      <c r="J673" s="42">
        <f t="shared" si="109"/>
        <v>0</v>
      </c>
    </row>
    <row r="674" spans="1:10" x14ac:dyDescent="0.25">
      <c r="A674" s="325"/>
      <c r="B674" s="21" t="str">
        <f t="shared" si="103"/>
        <v xml:space="preserve">X 3 </v>
      </c>
      <c r="C674" s="212">
        <f t="shared" si="107"/>
        <v>0.13</v>
      </c>
      <c r="D674" s="88">
        <f t="shared" si="104"/>
        <v>2.2000000000000002</v>
      </c>
      <c r="E674" s="212">
        <f t="shared" si="111"/>
        <v>1.075</v>
      </c>
      <c r="F674" s="212">
        <f t="shared" si="111"/>
        <v>11.035</v>
      </c>
      <c r="G674" s="212">
        <f>($G$32*$D$12)/((4*($D$13/D674)^3)+(3*($D$13/D674)))</f>
        <v>4990.6593894213711</v>
      </c>
      <c r="H674" s="212"/>
      <c r="I674" s="212">
        <f t="shared" si="108"/>
        <v>55071.926362264829</v>
      </c>
      <c r="J674" s="42">
        <f t="shared" si="109"/>
        <v>0</v>
      </c>
    </row>
    <row r="675" spans="1:10" x14ac:dyDescent="0.25">
      <c r="A675" s="325"/>
      <c r="B675" s="21" t="str">
        <f t="shared" ref="B675:B706" si="112">B163</f>
        <v>X 4</v>
      </c>
      <c r="C675" s="212">
        <f t="shared" si="107"/>
        <v>0.13</v>
      </c>
      <c r="D675" s="88">
        <f t="shared" ref="D675:D706" si="113">D163</f>
        <v>2.2000000000000002</v>
      </c>
      <c r="E675" s="212">
        <f t="shared" si="111"/>
        <v>1.075</v>
      </c>
      <c r="F675" s="212">
        <f t="shared" si="111"/>
        <v>12.965</v>
      </c>
      <c r="G675" s="212">
        <f>($G$32*$D$12)/((4*($D$13/D675)^3)+(3*($D$13/D675)))</f>
        <v>4990.6593894213711</v>
      </c>
      <c r="H675" s="212"/>
      <c r="I675" s="212">
        <f t="shared" si="108"/>
        <v>64703.898983848077</v>
      </c>
      <c r="J675" s="42">
        <f t="shared" si="109"/>
        <v>0</v>
      </c>
    </row>
    <row r="676" spans="1:10" x14ac:dyDescent="0.25">
      <c r="A676" s="325"/>
      <c r="B676" s="21" t="str">
        <f t="shared" si="112"/>
        <v>X 5</v>
      </c>
      <c r="C676" s="212">
        <f t="shared" si="107"/>
        <v>0.13</v>
      </c>
      <c r="D676" s="88">
        <f t="shared" si="113"/>
        <v>2.1749999999999998</v>
      </c>
      <c r="E676" s="212">
        <f t="shared" si="111"/>
        <v>1.0874999999999999</v>
      </c>
      <c r="F676" s="212">
        <f t="shared" si="111"/>
        <v>17.934999999999999</v>
      </c>
      <c r="G676" s="212">
        <f t="shared" ref="G676:G681" si="114">($G$32*$D$12)/((4*($D$13/D676)^3)+(3*($D$13/D676)))</f>
        <v>4864.9496241879442</v>
      </c>
      <c r="H676" s="212"/>
      <c r="I676" s="212">
        <f t="shared" si="108"/>
        <v>87252.871509810779</v>
      </c>
      <c r="J676" s="42">
        <f t="shared" si="109"/>
        <v>0</v>
      </c>
    </row>
    <row r="677" spans="1:10" x14ac:dyDescent="0.25">
      <c r="A677" s="325"/>
      <c r="B677" s="21" t="str">
        <f t="shared" si="112"/>
        <v>X 6</v>
      </c>
      <c r="C677" s="212">
        <f t="shared" si="107"/>
        <v>0.13</v>
      </c>
      <c r="D677" s="88">
        <f t="shared" si="113"/>
        <v>3.1</v>
      </c>
      <c r="E677" s="212">
        <f t="shared" si="111"/>
        <v>3.4750000000000001</v>
      </c>
      <c r="F677" s="212">
        <f t="shared" si="111"/>
        <v>17.934999999999999</v>
      </c>
      <c r="G677" s="212">
        <f t="shared" si="114"/>
        <v>10110.771720969089</v>
      </c>
      <c r="H677" s="212"/>
      <c r="I677" s="212">
        <f t="shared" si="108"/>
        <v>181336.6908155806</v>
      </c>
      <c r="J677" s="42">
        <f t="shared" si="109"/>
        <v>0</v>
      </c>
    </row>
    <row r="678" spans="1:10" x14ac:dyDescent="0.25">
      <c r="A678" s="325"/>
      <c r="B678" s="21" t="str">
        <f t="shared" si="112"/>
        <v>X 7</v>
      </c>
      <c r="C678" s="212">
        <f t="shared" si="107"/>
        <v>0.13</v>
      </c>
      <c r="D678" s="88">
        <f t="shared" si="113"/>
        <v>2.2250000000000001</v>
      </c>
      <c r="E678" s="212">
        <f t="shared" si="111"/>
        <v>5.8875000000000002</v>
      </c>
      <c r="F678" s="212">
        <f t="shared" si="111"/>
        <v>17.934999999999999</v>
      </c>
      <c r="G678" s="212">
        <f t="shared" si="114"/>
        <v>5117.5185028260239</v>
      </c>
      <c r="H678" s="212"/>
      <c r="I678" s="212">
        <f t="shared" si="108"/>
        <v>91782.694348184727</v>
      </c>
      <c r="J678" s="42">
        <f t="shared" si="109"/>
        <v>0</v>
      </c>
    </row>
    <row r="679" spans="1:10" x14ac:dyDescent="0.25">
      <c r="A679" s="325"/>
      <c r="B679" s="21" t="str">
        <f t="shared" si="112"/>
        <v>X 8</v>
      </c>
      <c r="C679" s="212">
        <f t="shared" si="107"/>
        <v>0.13</v>
      </c>
      <c r="D679" s="88">
        <f t="shared" si="113"/>
        <v>2.2250000000000001</v>
      </c>
      <c r="E679" s="212">
        <f t="shared" si="111"/>
        <v>5.9</v>
      </c>
      <c r="F679" s="212">
        <f t="shared" si="111"/>
        <v>12.965</v>
      </c>
      <c r="G679" s="212">
        <f t="shared" si="114"/>
        <v>5117.5185028260239</v>
      </c>
      <c r="H679" s="212"/>
      <c r="I679" s="212">
        <f t="shared" si="108"/>
        <v>66348.627389139394</v>
      </c>
      <c r="J679" s="42">
        <f t="shared" si="109"/>
        <v>0</v>
      </c>
    </row>
    <row r="680" spans="1:10" x14ac:dyDescent="0.25">
      <c r="A680" s="325"/>
      <c r="B680" s="21" t="str">
        <f t="shared" si="112"/>
        <v>X 9</v>
      </c>
      <c r="C680" s="212">
        <f t="shared" si="107"/>
        <v>0.13</v>
      </c>
      <c r="D680" s="88">
        <f t="shared" si="113"/>
        <v>2.2250000000000001</v>
      </c>
      <c r="E680" s="212">
        <f t="shared" si="111"/>
        <v>5.9</v>
      </c>
      <c r="F680" s="212">
        <f t="shared" si="111"/>
        <v>8.7349999999999994</v>
      </c>
      <c r="G680" s="212">
        <f t="shared" si="114"/>
        <v>5117.5185028260239</v>
      </c>
      <c r="H680" s="212"/>
      <c r="I680" s="212">
        <f t="shared" si="108"/>
        <v>44701.524122185314</v>
      </c>
      <c r="J680" s="42">
        <f t="shared" si="109"/>
        <v>0</v>
      </c>
    </row>
    <row r="681" spans="1:10" x14ac:dyDescent="0.25">
      <c r="A681" s="325"/>
      <c r="B681" s="21" t="str">
        <f t="shared" si="112"/>
        <v>X 10</v>
      </c>
      <c r="C681" s="212">
        <f t="shared" si="107"/>
        <v>0.13</v>
      </c>
      <c r="D681" s="88">
        <f t="shared" si="113"/>
        <v>2.2250000000000001</v>
      </c>
      <c r="E681" s="212">
        <f t="shared" si="111"/>
        <v>5.9</v>
      </c>
      <c r="F681" s="212">
        <f t="shared" si="111"/>
        <v>4.1349999999999998</v>
      </c>
      <c r="G681" s="212">
        <f t="shared" si="114"/>
        <v>5117.5185028260239</v>
      </c>
      <c r="H681" s="212"/>
      <c r="I681" s="212">
        <f t="shared" si="108"/>
        <v>21160.939009185608</v>
      </c>
      <c r="J681" s="42">
        <f t="shared" si="109"/>
        <v>0</v>
      </c>
    </row>
    <row r="682" spans="1:10" x14ac:dyDescent="0.25">
      <c r="A682" s="325"/>
      <c r="B682" s="21" t="str">
        <f t="shared" si="112"/>
        <v xml:space="preserve">Y 1 </v>
      </c>
      <c r="C682" s="212">
        <f t="shared" si="107"/>
        <v>0.13</v>
      </c>
      <c r="D682" s="88">
        <f t="shared" si="113"/>
        <v>2.1</v>
      </c>
      <c r="E682" s="212">
        <f t="shared" si="111"/>
        <v>6.5000000000000002E-2</v>
      </c>
      <c r="F682" s="212">
        <f t="shared" si="111"/>
        <v>1.05</v>
      </c>
      <c r="G682" s="212"/>
      <c r="H682" s="212">
        <f t="shared" ref="H682:H699" si="115">($G$32*$D$12)/((4*($D$13/D682)^3)+(3*($D$13/D682)))</f>
        <v>4494.9596774193551</v>
      </c>
      <c r="I682" s="212">
        <f t="shared" si="108"/>
        <v>0</v>
      </c>
      <c r="J682" s="42">
        <f t="shared" si="109"/>
        <v>292.17237903225811</v>
      </c>
    </row>
    <row r="683" spans="1:10" x14ac:dyDescent="0.25">
      <c r="A683" s="325"/>
      <c r="B683" s="21" t="str">
        <f t="shared" si="112"/>
        <v xml:space="preserve">Y 2 </v>
      </c>
      <c r="C683" s="212">
        <f t="shared" si="107"/>
        <v>0.13</v>
      </c>
      <c r="D683" s="88">
        <f t="shared" si="113"/>
        <v>2.4</v>
      </c>
      <c r="E683" s="212">
        <f t="shared" si="111"/>
        <v>6.5000000000000002E-2</v>
      </c>
      <c r="F683" s="212">
        <f t="shared" si="111"/>
        <v>3</v>
      </c>
      <c r="G683" s="212"/>
      <c r="H683" s="212">
        <f t="shared" si="115"/>
        <v>6035.7142857142853</v>
      </c>
      <c r="I683" s="212">
        <f t="shared" si="108"/>
        <v>0</v>
      </c>
      <c r="J683" s="42">
        <f t="shared" si="109"/>
        <v>392.32142857142856</v>
      </c>
    </row>
    <row r="684" spans="1:10" x14ac:dyDescent="0.25">
      <c r="A684" s="325"/>
      <c r="B684" s="21" t="str">
        <f t="shared" si="112"/>
        <v xml:space="preserve">Y 3 </v>
      </c>
      <c r="C684" s="212">
        <f t="shared" si="107"/>
        <v>0.13</v>
      </c>
      <c r="D684" s="88">
        <f t="shared" si="113"/>
        <v>2.6</v>
      </c>
      <c r="E684" s="212">
        <f t="shared" si="111"/>
        <v>6.5000000000000002E-2</v>
      </c>
      <c r="F684" s="212">
        <f t="shared" si="111"/>
        <v>5.2</v>
      </c>
      <c r="G684" s="212"/>
      <c r="H684" s="212">
        <f t="shared" si="115"/>
        <v>7142.447676208064</v>
      </c>
      <c r="I684" s="212">
        <f t="shared" si="108"/>
        <v>0</v>
      </c>
      <c r="J684" s="42">
        <f t="shared" si="109"/>
        <v>464.25909895352419</v>
      </c>
    </row>
    <row r="685" spans="1:10" x14ac:dyDescent="0.25">
      <c r="A685" s="325"/>
      <c r="B685" s="21" t="str">
        <f t="shared" si="112"/>
        <v>Y 4</v>
      </c>
      <c r="C685" s="212">
        <f t="shared" si="107"/>
        <v>0.13</v>
      </c>
      <c r="D685" s="88">
        <f t="shared" si="113"/>
        <v>2.6</v>
      </c>
      <c r="E685" s="212">
        <f t="shared" si="111"/>
        <v>6.5000000000000002E-2</v>
      </c>
      <c r="F685" s="212">
        <f t="shared" si="111"/>
        <v>7.5</v>
      </c>
      <c r="G685" s="212"/>
      <c r="H685" s="212">
        <f t="shared" si="115"/>
        <v>7142.447676208064</v>
      </c>
      <c r="I685" s="212">
        <f t="shared" si="108"/>
        <v>0</v>
      </c>
      <c r="J685" s="42">
        <f t="shared" si="109"/>
        <v>464.25909895352419</v>
      </c>
    </row>
    <row r="686" spans="1:10" x14ac:dyDescent="0.25">
      <c r="A686" s="325"/>
      <c r="B686" s="21" t="str">
        <f t="shared" si="112"/>
        <v>Y 5</v>
      </c>
      <c r="C686" s="212">
        <f t="shared" si="107"/>
        <v>0.13</v>
      </c>
      <c r="D686" s="88">
        <f t="shared" si="113"/>
        <v>2.6</v>
      </c>
      <c r="E686" s="212">
        <f t="shared" si="111"/>
        <v>6.5000000000000002E-2</v>
      </c>
      <c r="F686" s="212">
        <f t="shared" si="111"/>
        <v>9.8000000000000007</v>
      </c>
      <c r="G686" s="212"/>
      <c r="H686" s="212">
        <f t="shared" si="115"/>
        <v>7142.447676208064</v>
      </c>
      <c r="I686" s="212">
        <f t="shared" si="108"/>
        <v>0</v>
      </c>
      <c r="J686" s="42">
        <f t="shared" si="109"/>
        <v>464.25909895352419</v>
      </c>
    </row>
    <row r="687" spans="1:10" x14ac:dyDescent="0.25">
      <c r="A687" s="325"/>
      <c r="B687" s="21" t="str">
        <f t="shared" si="112"/>
        <v>Y 6</v>
      </c>
      <c r="C687" s="212">
        <f t="shared" si="107"/>
        <v>0.13</v>
      </c>
      <c r="D687" s="88">
        <f t="shared" si="113"/>
        <v>2.7</v>
      </c>
      <c r="E687" s="212">
        <f t="shared" si="111"/>
        <v>6.5000000000000002E-2</v>
      </c>
      <c r="F687" s="212">
        <f t="shared" si="111"/>
        <v>14.25</v>
      </c>
      <c r="G687" s="212"/>
      <c r="H687" s="212">
        <f t="shared" si="115"/>
        <v>7715.4934869739482</v>
      </c>
      <c r="I687" s="212">
        <f t="shared" si="108"/>
        <v>0</v>
      </c>
      <c r="J687" s="42">
        <f t="shared" si="109"/>
        <v>501.50707665330663</v>
      </c>
    </row>
    <row r="688" spans="1:10" x14ac:dyDescent="0.25">
      <c r="A688" s="325"/>
      <c r="B688" s="21" t="str">
        <f t="shared" si="112"/>
        <v>Y 7</v>
      </c>
      <c r="C688" s="212">
        <f t="shared" si="107"/>
        <v>0.13</v>
      </c>
      <c r="D688" s="88">
        <f t="shared" si="113"/>
        <v>2.7</v>
      </c>
      <c r="E688" s="212">
        <f t="shared" si="111"/>
        <v>6.5000000000000002E-2</v>
      </c>
      <c r="F688" s="212">
        <f t="shared" si="111"/>
        <v>16.649999999999999</v>
      </c>
      <c r="G688" s="212"/>
      <c r="H688" s="212">
        <f t="shared" si="115"/>
        <v>7715.4934869739482</v>
      </c>
      <c r="I688" s="212">
        <f t="shared" si="108"/>
        <v>0</v>
      </c>
      <c r="J688" s="42">
        <f t="shared" si="109"/>
        <v>501.50707665330663</v>
      </c>
    </row>
    <row r="689" spans="1:10" x14ac:dyDescent="0.25">
      <c r="A689" s="325"/>
      <c r="B689" s="21" t="str">
        <f t="shared" si="112"/>
        <v>Y 8</v>
      </c>
      <c r="C689" s="212">
        <f t="shared" si="107"/>
        <v>0.13</v>
      </c>
      <c r="D689" s="88">
        <f t="shared" si="113"/>
        <v>2.7</v>
      </c>
      <c r="E689" s="212">
        <f t="shared" si="111"/>
        <v>6.9349999999999996</v>
      </c>
      <c r="F689" s="212">
        <f t="shared" si="111"/>
        <v>16.649999999999999</v>
      </c>
      <c r="G689" s="212"/>
      <c r="H689" s="212">
        <f t="shared" si="115"/>
        <v>7715.4934869739482</v>
      </c>
      <c r="I689" s="212">
        <f t="shared" si="108"/>
        <v>0</v>
      </c>
      <c r="J689" s="42">
        <f t="shared" si="109"/>
        <v>53506.947332164331</v>
      </c>
    </row>
    <row r="690" spans="1:10" x14ac:dyDescent="0.25">
      <c r="A690" s="325"/>
      <c r="B690" s="21" t="str">
        <f t="shared" si="112"/>
        <v>Y 9</v>
      </c>
      <c r="C690" s="212">
        <f t="shared" si="107"/>
        <v>0.13</v>
      </c>
      <c r="D690" s="88">
        <f t="shared" si="113"/>
        <v>2.7</v>
      </c>
      <c r="E690" s="212">
        <f t="shared" si="111"/>
        <v>6.9349999999999996</v>
      </c>
      <c r="F690" s="212">
        <f t="shared" si="111"/>
        <v>14.25</v>
      </c>
      <c r="G690" s="212"/>
      <c r="H690" s="212">
        <f t="shared" si="115"/>
        <v>7715.4934869739482</v>
      </c>
      <c r="I690" s="212">
        <f t="shared" si="108"/>
        <v>0</v>
      </c>
      <c r="J690" s="42">
        <f t="shared" si="109"/>
        <v>53506.947332164331</v>
      </c>
    </row>
    <row r="691" spans="1:10" x14ac:dyDescent="0.25">
      <c r="A691" s="325"/>
      <c r="B691" s="21" t="str">
        <f t="shared" si="112"/>
        <v>Y 10</v>
      </c>
      <c r="C691" s="212">
        <f t="shared" si="107"/>
        <v>0.13</v>
      </c>
      <c r="D691" s="88">
        <f t="shared" si="113"/>
        <v>2.4</v>
      </c>
      <c r="E691" s="212">
        <f t="shared" si="111"/>
        <v>6.9349999999999996</v>
      </c>
      <c r="F691" s="212">
        <f t="shared" si="111"/>
        <v>12</v>
      </c>
      <c r="G691" s="212"/>
      <c r="H691" s="212">
        <f t="shared" si="115"/>
        <v>6035.7142857142853</v>
      </c>
      <c r="I691" s="212">
        <f t="shared" si="108"/>
        <v>0</v>
      </c>
      <c r="J691" s="42">
        <f t="shared" si="109"/>
        <v>41857.678571428565</v>
      </c>
    </row>
    <row r="692" spans="1:10" x14ac:dyDescent="0.25">
      <c r="A692" s="325"/>
      <c r="B692" s="21" t="str">
        <f t="shared" si="112"/>
        <v>Y 11</v>
      </c>
      <c r="C692" s="212">
        <f t="shared" si="107"/>
        <v>0.13</v>
      </c>
      <c r="D692" s="88">
        <f t="shared" si="113"/>
        <v>2.6</v>
      </c>
      <c r="E692" s="212">
        <f t="shared" si="111"/>
        <v>6.9349999999999996</v>
      </c>
      <c r="F692" s="212">
        <f t="shared" si="111"/>
        <v>9.8000000000000007</v>
      </c>
      <c r="G692" s="212"/>
      <c r="H692" s="212">
        <f t="shared" si="115"/>
        <v>7142.447676208064</v>
      </c>
      <c r="I692" s="212">
        <f t="shared" si="108"/>
        <v>0</v>
      </c>
      <c r="J692" s="42">
        <f t="shared" si="109"/>
        <v>49532.874634502921</v>
      </c>
    </row>
    <row r="693" spans="1:10" x14ac:dyDescent="0.25">
      <c r="A693" s="325"/>
      <c r="B693" s="21" t="str">
        <f t="shared" si="112"/>
        <v>Y 12</v>
      </c>
      <c r="C693" s="212">
        <f t="shared" si="107"/>
        <v>0.13</v>
      </c>
      <c r="D693" s="88">
        <f t="shared" si="113"/>
        <v>2.6</v>
      </c>
      <c r="E693" s="212">
        <f t="shared" si="111"/>
        <v>6.9349999999999996</v>
      </c>
      <c r="F693" s="212">
        <f t="shared" si="111"/>
        <v>7.5</v>
      </c>
      <c r="G693" s="212"/>
      <c r="H693" s="212">
        <f t="shared" si="115"/>
        <v>7142.447676208064</v>
      </c>
      <c r="I693" s="212">
        <f t="shared" si="108"/>
        <v>0</v>
      </c>
      <c r="J693" s="42">
        <f t="shared" si="109"/>
        <v>49532.874634502921</v>
      </c>
    </row>
    <row r="694" spans="1:10" x14ac:dyDescent="0.25">
      <c r="A694" s="325"/>
      <c r="B694" s="21" t="str">
        <f t="shared" si="112"/>
        <v>Y 13</v>
      </c>
      <c r="C694" s="212">
        <f t="shared" si="107"/>
        <v>0.13</v>
      </c>
      <c r="D694" s="88">
        <f t="shared" si="113"/>
        <v>2.6</v>
      </c>
      <c r="E694" s="212">
        <f t="shared" si="111"/>
        <v>6.9349999999999996</v>
      </c>
      <c r="F694" s="212">
        <f t="shared" si="111"/>
        <v>5.2</v>
      </c>
      <c r="G694" s="212"/>
      <c r="H694" s="212">
        <f t="shared" si="115"/>
        <v>7142.447676208064</v>
      </c>
      <c r="I694" s="212">
        <f t="shared" si="108"/>
        <v>0</v>
      </c>
      <c r="J694" s="42">
        <f t="shared" si="109"/>
        <v>49532.874634502921</v>
      </c>
    </row>
    <row r="695" spans="1:10" x14ac:dyDescent="0.25">
      <c r="A695" s="325"/>
      <c r="B695" s="21" t="str">
        <f t="shared" si="112"/>
        <v>Y 14</v>
      </c>
      <c r="C695" s="212">
        <f t="shared" si="107"/>
        <v>0.13</v>
      </c>
      <c r="D695" s="88">
        <f t="shared" si="113"/>
        <v>2.4</v>
      </c>
      <c r="E695" s="212">
        <f t="shared" si="111"/>
        <v>6.9349999999999996</v>
      </c>
      <c r="F695" s="212">
        <f t="shared" si="111"/>
        <v>3</v>
      </c>
      <c r="G695" s="212"/>
      <c r="H695" s="212">
        <f t="shared" si="115"/>
        <v>6035.7142857142853</v>
      </c>
      <c r="I695" s="212">
        <f t="shared" si="108"/>
        <v>0</v>
      </c>
      <c r="J695" s="42">
        <f t="shared" si="109"/>
        <v>41857.678571428565</v>
      </c>
    </row>
    <row r="696" spans="1:10" x14ac:dyDescent="0.25">
      <c r="A696" s="325"/>
      <c r="B696" s="21" t="str">
        <f t="shared" si="112"/>
        <v>Y 15</v>
      </c>
      <c r="C696" s="212">
        <f t="shared" si="107"/>
        <v>0.13</v>
      </c>
      <c r="D696" s="88">
        <f t="shared" si="113"/>
        <v>2.1</v>
      </c>
      <c r="E696" s="212">
        <f t="shared" si="111"/>
        <v>6.9349999999999996</v>
      </c>
      <c r="F696" s="212">
        <f t="shared" si="111"/>
        <v>1.05</v>
      </c>
      <c r="G696" s="212"/>
      <c r="H696" s="212">
        <f t="shared" si="115"/>
        <v>4494.9596774193551</v>
      </c>
      <c r="I696" s="212">
        <f t="shared" si="108"/>
        <v>0</v>
      </c>
      <c r="J696" s="42">
        <f t="shared" si="109"/>
        <v>31172.545362903227</v>
      </c>
    </row>
    <row r="697" spans="1:10" x14ac:dyDescent="0.25">
      <c r="A697" s="325"/>
      <c r="B697" s="21" t="str">
        <f t="shared" si="112"/>
        <v>Y 16</v>
      </c>
      <c r="C697" s="212">
        <f t="shared" si="107"/>
        <v>0.13</v>
      </c>
      <c r="D697" s="88">
        <f t="shared" si="113"/>
        <v>2.1</v>
      </c>
      <c r="E697" s="212">
        <f t="shared" si="111"/>
        <v>3.4350000000000001</v>
      </c>
      <c r="F697" s="212">
        <f t="shared" si="111"/>
        <v>1.05</v>
      </c>
      <c r="G697" s="212"/>
      <c r="H697" s="212">
        <f t="shared" si="115"/>
        <v>4494.9596774193551</v>
      </c>
      <c r="I697" s="212">
        <f t="shared" si="108"/>
        <v>0</v>
      </c>
      <c r="J697" s="42">
        <f t="shared" si="109"/>
        <v>15440.186491935485</v>
      </c>
    </row>
    <row r="698" spans="1:10" x14ac:dyDescent="0.25">
      <c r="A698" s="325"/>
      <c r="B698" s="21" t="str">
        <f t="shared" si="112"/>
        <v>Y 17</v>
      </c>
      <c r="C698" s="212">
        <f t="shared" si="107"/>
        <v>0.13</v>
      </c>
      <c r="D698" s="88">
        <f t="shared" si="113"/>
        <v>2.6</v>
      </c>
      <c r="E698" s="212">
        <f t="shared" si="111"/>
        <v>3.4350000000000001</v>
      </c>
      <c r="F698" s="212">
        <f t="shared" si="111"/>
        <v>7.5</v>
      </c>
      <c r="G698" s="212"/>
      <c r="H698" s="212">
        <f t="shared" si="115"/>
        <v>7142.447676208064</v>
      </c>
      <c r="I698" s="212">
        <f t="shared" si="108"/>
        <v>0</v>
      </c>
      <c r="J698" s="42">
        <f t="shared" si="109"/>
        <v>24534.307767774699</v>
      </c>
    </row>
    <row r="699" spans="1:10" x14ac:dyDescent="0.25">
      <c r="A699" s="326"/>
      <c r="B699" s="24" t="str">
        <f t="shared" si="112"/>
        <v>Y 18</v>
      </c>
      <c r="C699" s="220">
        <f t="shared" si="107"/>
        <v>0.13</v>
      </c>
      <c r="D699" s="89">
        <f t="shared" si="113"/>
        <v>2.7</v>
      </c>
      <c r="E699" s="220">
        <f t="shared" si="111"/>
        <v>3.4350000000000001</v>
      </c>
      <c r="F699" s="220">
        <f t="shared" si="111"/>
        <v>14.25</v>
      </c>
      <c r="G699" s="220"/>
      <c r="H699" s="220">
        <f t="shared" si="115"/>
        <v>7715.4934869739482</v>
      </c>
      <c r="I699" s="220">
        <f t="shared" si="108"/>
        <v>0</v>
      </c>
      <c r="J699" s="46">
        <f t="shared" si="109"/>
        <v>26502.720127755514</v>
      </c>
    </row>
    <row r="700" spans="1:10" x14ac:dyDescent="0.25">
      <c r="A700" s="324" t="s">
        <v>416</v>
      </c>
      <c r="B700" s="19" t="str">
        <f t="shared" si="112"/>
        <v xml:space="preserve">X 1 </v>
      </c>
      <c r="C700" s="219">
        <f>$D$111</f>
        <v>0.13</v>
      </c>
      <c r="D700" s="87">
        <f t="shared" si="113"/>
        <v>2.2000000000000002</v>
      </c>
      <c r="E700" s="219">
        <f t="shared" ref="E700:F727" si="116">F505</f>
        <v>1.075</v>
      </c>
      <c r="F700" s="219">
        <f t="shared" si="116"/>
        <v>4.1349999999999998</v>
      </c>
      <c r="G700" s="219">
        <f>($G$32*$D$12)/((4*($D$13/D700)^3)+(3*($D$13/D700)))</f>
        <v>4990.6593894213711</v>
      </c>
      <c r="H700" s="219"/>
      <c r="I700" s="219">
        <f t="shared" si="108"/>
        <v>20636.376575257367</v>
      </c>
      <c r="J700" s="39">
        <f t="shared" si="109"/>
        <v>0</v>
      </c>
    </row>
    <row r="701" spans="1:10" x14ac:dyDescent="0.25">
      <c r="A701" s="325"/>
      <c r="B701" s="21" t="str">
        <f t="shared" si="112"/>
        <v xml:space="preserve">X 2 </v>
      </c>
      <c r="C701" s="212">
        <f t="shared" si="107"/>
        <v>0.13</v>
      </c>
      <c r="D701" s="88">
        <f t="shared" si="113"/>
        <v>2.2000000000000002</v>
      </c>
      <c r="E701" s="212">
        <f t="shared" si="116"/>
        <v>1.075</v>
      </c>
      <c r="F701" s="212">
        <f t="shared" si="116"/>
        <v>8.7349999999999994</v>
      </c>
      <c r="G701" s="212">
        <f>($G$32*$D$12)/((4*($D$13/D701)^3)+(3*($D$13/D701)))</f>
        <v>4990.6593894213711</v>
      </c>
      <c r="H701" s="212"/>
      <c r="I701" s="212">
        <f t="shared" si="108"/>
        <v>43593.409766595672</v>
      </c>
      <c r="J701" s="42">
        <f t="shared" si="109"/>
        <v>0</v>
      </c>
    </row>
    <row r="702" spans="1:10" x14ac:dyDescent="0.25">
      <c r="A702" s="325"/>
      <c r="B702" s="21" t="str">
        <f t="shared" si="112"/>
        <v xml:space="preserve">X 3 </v>
      </c>
      <c r="C702" s="212">
        <f t="shared" si="107"/>
        <v>0.13</v>
      </c>
      <c r="D702" s="88">
        <f t="shared" si="113"/>
        <v>2.2000000000000002</v>
      </c>
      <c r="E702" s="212">
        <f t="shared" si="116"/>
        <v>1.075</v>
      </c>
      <c r="F702" s="212">
        <f t="shared" si="116"/>
        <v>11.035</v>
      </c>
      <c r="G702" s="212">
        <f>($G$32*$D$12)/((4*($D$13/D702)^3)+(3*($D$13/D702)))</f>
        <v>4990.6593894213711</v>
      </c>
      <c r="H702" s="212"/>
      <c r="I702" s="212">
        <f t="shared" si="108"/>
        <v>55071.926362264829</v>
      </c>
      <c r="J702" s="42">
        <f t="shared" si="109"/>
        <v>0</v>
      </c>
    </row>
    <row r="703" spans="1:10" x14ac:dyDescent="0.25">
      <c r="A703" s="325"/>
      <c r="B703" s="21" t="str">
        <f t="shared" si="112"/>
        <v>X 4</v>
      </c>
      <c r="C703" s="212">
        <f t="shared" si="107"/>
        <v>0.13</v>
      </c>
      <c r="D703" s="88">
        <f t="shared" si="113"/>
        <v>2.2000000000000002</v>
      </c>
      <c r="E703" s="212">
        <f t="shared" si="116"/>
        <v>1.075</v>
      </c>
      <c r="F703" s="212">
        <f t="shared" si="116"/>
        <v>12.965</v>
      </c>
      <c r="G703" s="212">
        <f>($G$32*$D$12)/((4*($D$13/D703)^3)+(3*($D$13/D703)))</f>
        <v>4990.6593894213711</v>
      </c>
      <c r="H703" s="212"/>
      <c r="I703" s="212">
        <f t="shared" si="108"/>
        <v>64703.898983848077</v>
      </c>
      <c r="J703" s="42">
        <f t="shared" si="109"/>
        <v>0</v>
      </c>
    </row>
    <row r="704" spans="1:10" x14ac:dyDescent="0.25">
      <c r="A704" s="325"/>
      <c r="B704" s="21" t="str">
        <f t="shared" si="112"/>
        <v>X 5</v>
      </c>
      <c r="C704" s="212">
        <f t="shared" si="107"/>
        <v>0.13</v>
      </c>
      <c r="D704" s="88">
        <f t="shared" si="113"/>
        <v>2.1749999999999998</v>
      </c>
      <c r="E704" s="212">
        <f t="shared" si="116"/>
        <v>1.0874999999999999</v>
      </c>
      <c r="F704" s="212">
        <f t="shared" si="116"/>
        <v>17.934999999999999</v>
      </c>
      <c r="G704" s="212">
        <f t="shared" ref="G704:G709" si="117">($G$32*$D$12)/((4*($D$13/D704)^3)+(3*($D$13/D704)))</f>
        <v>4864.9496241879442</v>
      </c>
      <c r="H704" s="212"/>
      <c r="I704" s="212">
        <f t="shared" si="108"/>
        <v>87252.871509810779</v>
      </c>
      <c r="J704" s="42">
        <f t="shared" si="109"/>
        <v>0</v>
      </c>
    </row>
    <row r="705" spans="1:10" x14ac:dyDescent="0.25">
      <c r="A705" s="325"/>
      <c r="B705" s="21" t="str">
        <f t="shared" si="112"/>
        <v>X 6</v>
      </c>
      <c r="C705" s="212">
        <f t="shared" si="107"/>
        <v>0.13</v>
      </c>
      <c r="D705" s="88">
        <f t="shared" si="113"/>
        <v>3.1</v>
      </c>
      <c r="E705" s="212">
        <f t="shared" si="116"/>
        <v>3.4750000000000001</v>
      </c>
      <c r="F705" s="212">
        <f t="shared" si="116"/>
        <v>17.934999999999999</v>
      </c>
      <c r="G705" s="212">
        <f t="shared" si="117"/>
        <v>10110.771720969089</v>
      </c>
      <c r="H705" s="212"/>
      <c r="I705" s="212">
        <f t="shared" si="108"/>
        <v>181336.6908155806</v>
      </c>
      <c r="J705" s="42">
        <f t="shared" si="109"/>
        <v>0</v>
      </c>
    </row>
    <row r="706" spans="1:10" x14ac:dyDescent="0.25">
      <c r="A706" s="325"/>
      <c r="B706" s="21" t="str">
        <f t="shared" si="112"/>
        <v>X 7</v>
      </c>
      <c r="C706" s="212">
        <f t="shared" si="107"/>
        <v>0.13</v>
      </c>
      <c r="D706" s="88">
        <f t="shared" si="113"/>
        <v>2.2250000000000001</v>
      </c>
      <c r="E706" s="212">
        <f t="shared" si="116"/>
        <v>5.8875000000000002</v>
      </c>
      <c r="F706" s="212">
        <f t="shared" si="116"/>
        <v>17.934999999999999</v>
      </c>
      <c r="G706" s="212">
        <f t="shared" si="117"/>
        <v>5117.5185028260239</v>
      </c>
      <c r="H706" s="212"/>
      <c r="I706" s="212">
        <f t="shared" si="108"/>
        <v>91782.694348184727</v>
      </c>
      <c r="J706" s="42">
        <f t="shared" si="109"/>
        <v>0</v>
      </c>
    </row>
    <row r="707" spans="1:10" x14ac:dyDescent="0.25">
      <c r="A707" s="325"/>
      <c r="B707" s="21" t="str">
        <f t="shared" ref="B707:B738" si="118">B195</f>
        <v>X 8</v>
      </c>
      <c r="C707" s="212">
        <f t="shared" si="107"/>
        <v>0.13</v>
      </c>
      <c r="D707" s="88">
        <f t="shared" ref="D707:D738" si="119">D195</f>
        <v>2.2250000000000001</v>
      </c>
      <c r="E707" s="212">
        <f t="shared" si="116"/>
        <v>5.9</v>
      </c>
      <c r="F707" s="212">
        <f t="shared" si="116"/>
        <v>12.965</v>
      </c>
      <c r="G707" s="212">
        <f t="shared" si="117"/>
        <v>5117.5185028260239</v>
      </c>
      <c r="H707" s="212"/>
      <c r="I707" s="212">
        <f t="shared" si="108"/>
        <v>66348.627389139394</v>
      </c>
      <c r="J707" s="42">
        <f t="shared" si="109"/>
        <v>0</v>
      </c>
    </row>
    <row r="708" spans="1:10" x14ac:dyDescent="0.25">
      <c r="A708" s="325"/>
      <c r="B708" s="21" t="str">
        <f t="shared" si="118"/>
        <v>X 9</v>
      </c>
      <c r="C708" s="212">
        <f t="shared" ref="C708:C727" si="120">$D$111</f>
        <v>0.13</v>
      </c>
      <c r="D708" s="88">
        <f t="shared" si="119"/>
        <v>2.2250000000000001</v>
      </c>
      <c r="E708" s="212">
        <f t="shared" si="116"/>
        <v>5.9</v>
      </c>
      <c r="F708" s="212">
        <f t="shared" si="116"/>
        <v>8.7349999999999994</v>
      </c>
      <c r="G708" s="212">
        <f t="shared" si="117"/>
        <v>5117.5185028260239</v>
      </c>
      <c r="H708" s="212"/>
      <c r="I708" s="212">
        <f t="shared" ref="I708:I755" si="121">F708*G708</f>
        <v>44701.524122185314</v>
      </c>
      <c r="J708" s="42">
        <f t="shared" ref="J708:J755" si="122">H708*E708</f>
        <v>0</v>
      </c>
    </row>
    <row r="709" spans="1:10" x14ac:dyDescent="0.25">
      <c r="A709" s="325"/>
      <c r="B709" s="21" t="str">
        <f t="shared" si="118"/>
        <v>X 10</v>
      </c>
      <c r="C709" s="212">
        <f t="shared" si="120"/>
        <v>0.13</v>
      </c>
      <c r="D709" s="88">
        <f t="shared" si="119"/>
        <v>2.2250000000000001</v>
      </c>
      <c r="E709" s="212">
        <f t="shared" si="116"/>
        <v>5.9</v>
      </c>
      <c r="F709" s="212">
        <f t="shared" si="116"/>
        <v>4.1349999999999998</v>
      </c>
      <c r="G709" s="212">
        <f t="shared" si="117"/>
        <v>5117.5185028260239</v>
      </c>
      <c r="H709" s="212"/>
      <c r="I709" s="212">
        <f t="shared" si="121"/>
        <v>21160.939009185608</v>
      </c>
      <c r="J709" s="42">
        <f t="shared" si="122"/>
        <v>0</v>
      </c>
    </row>
    <row r="710" spans="1:10" x14ac:dyDescent="0.25">
      <c r="A710" s="325"/>
      <c r="B710" s="21" t="str">
        <f t="shared" si="118"/>
        <v xml:space="preserve">Y 1 </v>
      </c>
      <c r="C710" s="212">
        <f t="shared" si="120"/>
        <v>0.13</v>
      </c>
      <c r="D710" s="88">
        <f t="shared" si="119"/>
        <v>2.1</v>
      </c>
      <c r="E710" s="212">
        <f t="shared" si="116"/>
        <v>6.5000000000000002E-2</v>
      </c>
      <c r="F710" s="212">
        <f t="shared" si="116"/>
        <v>1.05</v>
      </c>
      <c r="G710" s="212"/>
      <c r="H710" s="212">
        <f t="shared" ref="H710:H727" si="123">($G$32*$D$12)/((4*($D$13/D710)^3)+(3*($D$13/D710)))</f>
        <v>4494.9596774193551</v>
      </c>
      <c r="I710" s="212">
        <f t="shared" si="121"/>
        <v>0</v>
      </c>
      <c r="J710" s="42">
        <f t="shared" si="122"/>
        <v>292.17237903225811</v>
      </c>
    </row>
    <row r="711" spans="1:10" x14ac:dyDescent="0.25">
      <c r="A711" s="325"/>
      <c r="B711" s="21" t="str">
        <f t="shared" si="118"/>
        <v xml:space="preserve">Y 2 </v>
      </c>
      <c r="C711" s="212">
        <f t="shared" si="120"/>
        <v>0.13</v>
      </c>
      <c r="D711" s="88">
        <f t="shared" si="119"/>
        <v>2.4</v>
      </c>
      <c r="E711" s="212">
        <f t="shared" si="116"/>
        <v>6.5000000000000002E-2</v>
      </c>
      <c r="F711" s="212">
        <f t="shared" si="116"/>
        <v>3</v>
      </c>
      <c r="G711" s="212"/>
      <c r="H711" s="212">
        <f t="shared" si="123"/>
        <v>6035.7142857142853</v>
      </c>
      <c r="I711" s="212">
        <f t="shared" si="121"/>
        <v>0</v>
      </c>
      <c r="J711" s="42">
        <f t="shared" si="122"/>
        <v>392.32142857142856</v>
      </c>
    </row>
    <row r="712" spans="1:10" x14ac:dyDescent="0.25">
      <c r="A712" s="325"/>
      <c r="B712" s="21" t="str">
        <f t="shared" si="118"/>
        <v xml:space="preserve">Y 3 </v>
      </c>
      <c r="C712" s="212">
        <f t="shared" si="120"/>
        <v>0.13</v>
      </c>
      <c r="D712" s="88">
        <f t="shared" si="119"/>
        <v>2.6</v>
      </c>
      <c r="E712" s="212">
        <f t="shared" si="116"/>
        <v>6.5000000000000002E-2</v>
      </c>
      <c r="F712" s="212">
        <f t="shared" si="116"/>
        <v>5.2</v>
      </c>
      <c r="G712" s="212"/>
      <c r="H712" s="212">
        <f t="shared" si="123"/>
        <v>7142.447676208064</v>
      </c>
      <c r="I712" s="212">
        <f t="shared" si="121"/>
        <v>0</v>
      </c>
      <c r="J712" s="42">
        <f t="shared" si="122"/>
        <v>464.25909895352419</v>
      </c>
    </row>
    <row r="713" spans="1:10" x14ac:dyDescent="0.25">
      <c r="A713" s="325"/>
      <c r="B713" s="21" t="str">
        <f t="shared" si="118"/>
        <v>Y 4</v>
      </c>
      <c r="C713" s="212">
        <f t="shared" si="120"/>
        <v>0.13</v>
      </c>
      <c r="D713" s="88">
        <f t="shared" si="119"/>
        <v>2.6</v>
      </c>
      <c r="E713" s="212">
        <f t="shared" si="116"/>
        <v>6.5000000000000002E-2</v>
      </c>
      <c r="F713" s="212">
        <f t="shared" si="116"/>
        <v>7.5</v>
      </c>
      <c r="G713" s="212"/>
      <c r="H713" s="212">
        <f t="shared" si="123"/>
        <v>7142.447676208064</v>
      </c>
      <c r="I713" s="212">
        <f t="shared" si="121"/>
        <v>0</v>
      </c>
      <c r="J713" s="42">
        <f t="shared" si="122"/>
        <v>464.25909895352419</v>
      </c>
    </row>
    <row r="714" spans="1:10" x14ac:dyDescent="0.25">
      <c r="A714" s="325"/>
      <c r="B714" s="21" t="str">
        <f t="shared" si="118"/>
        <v>Y 5</v>
      </c>
      <c r="C714" s="212">
        <f t="shared" si="120"/>
        <v>0.13</v>
      </c>
      <c r="D714" s="88">
        <f t="shared" si="119"/>
        <v>2.6</v>
      </c>
      <c r="E714" s="212">
        <f t="shared" si="116"/>
        <v>6.5000000000000002E-2</v>
      </c>
      <c r="F714" s="212">
        <f t="shared" si="116"/>
        <v>9.8000000000000007</v>
      </c>
      <c r="G714" s="212"/>
      <c r="H714" s="212">
        <f t="shared" si="123"/>
        <v>7142.447676208064</v>
      </c>
      <c r="I714" s="212">
        <f t="shared" si="121"/>
        <v>0</v>
      </c>
      <c r="J714" s="42">
        <f t="shared" si="122"/>
        <v>464.25909895352419</v>
      </c>
    </row>
    <row r="715" spans="1:10" x14ac:dyDescent="0.25">
      <c r="A715" s="325"/>
      <c r="B715" s="21" t="str">
        <f t="shared" si="118"/>
        <v>Y 6</v>
      </c>
      <c r="C715" s="212">
        <f t="shared" si="120"/>
        <v>0.13</v>
      </c>
      <c r="D715" s="88">
        <f t="shared" si="119"/>
        <v>2.7</v>
      </c>
      <c r="E715" s="212">
        <f t="shared" si="116"/>
        <v>6.5000000000000002E-2</v>
      </c>
      <c r="F715" s="212">
        <f t="shared" si="116"/>
        <v>14.25</v>
      </c>
      <c r="G715" s="212"/>
      <c r="H715" s="212">
        <f t="shared" si="123"/>
        <v>7715.4934869739482</v>
      </c>
      <c r="I715" s="212">
        <f t="shared" si="121"/>
        <v>0</v>
      </c>
      <c r="J715" s="42">
        <f t="shared" si="122"/>
        <v>501.50707665330663</v>
      </c>
    </row>
    <row r="716" spans="1:10" x14ac:dyDescent="0.25">
      <c r="A716" s="325"/>
      <c r="B716" s="21" t="str">
        <f t="shared" si="118"/>
        <v>Y 7</v>
      </c>
      <c r="C716" s="212">
        <f t="shared" si="120"/>
        <v>0.13</v>
      </c>
      <c r="D716" s="88">
        <f t="shared" si="119"/>
        <v>2.7</v>
      </c>
      <c r="E716" s="212">
        <f t="shared" si="116"/>
        <v>6.5000000000000002E-2</v>
      </c>
      <c r="F716" s="212">
        <f t="shared" si="116"/>
        <v>16.649999999999999</v>
      </c>
      <c r="G716" s="212"/>
      <c r="H716" s="212">
        <f t="shared" si="123"/>
        <v>7715.4934869739482</v>
      </c>
      <c r="I716" s="212">
        <f t="shared" si="121"/>
        <v>0</v>
      </c>
      <c r="J716" s="42">
        <f t="shared" si="122"/>
        <v>501.50707665330663</v>
      </c>
    </row>
    <row r="717" spans="1:10" x14ac:dyDescent="0.25">
      <c r="A717" s="325"/>
      <c r="B717" s="21" t="str">
        <f t="shared" si="118"/>
        <v>Y 8</v>
      </c>
      <c r="C717" s="212">
        <f t="shared" si="120"/>
        <v>0.13</v>
      </c>
      <c r="D717" s="88">
        <f t="shared" si="119"/>
        <v>2.7</v>
      </c>
      <c r="E717" s="212">
        <f t="shared" si="116"/>
        <v>6.9349999999999996</v>
      </c>
      <c r="F717" s="212">
        <f t="shared" si="116"/>
        <v>16.649999999999999</v>
      </c>
      <c r="G717" s="212"/>
      <c r="H717" s="212">
        <f t="shared" si="123"/>
        <v>7715.4934869739482</v>
      </c>
      <c r="I717" s="212">
        <f t="shared" si="121"/>
        <v>0</v>
      </c>
      <c r="J717" s="42">
        <f t="shared" si="122"/>
        <v>53506.947332164331</v>
      </c>
    </row>
    <row r="718" spans="1:10" x14ac:dyDescent="0.25">
      <c r="A718" s="325"/>
      <c r="B718" s="21" t="str">
        <f t="shared" si="118"/>
        <v>Y 9</v>
      </c>
      <c r="C718" s="212">
        <f t="shared" si="120"/>
        <v>0.13</v>
      </c>
      <c r="D718" s="88">
        <f t="shared" si="119"/>
        <v>2.7</v>
      </c>
      <c r="E718" s="212">
        <f t="shared" si="116"/>
        <v>6.9349999999999996</v>
      </c>
      <c r="F718" s="212">
        <f t="shared" si="116"/>
        <v>14.25</v>
      </c>
      <c r="G718" s="212"/>
      <c r="H718" s="212">
        <f t="shared" si="123"/>
        <v>7715.4934869739482</v>
      </c>
      <c r="I718" s="212">
        <f t="shared" si="121"/>
        <v>0</v>
      </c>
      <c r="J718" s="42">
        <f t="shared" si="122"/>
        <v>53506.947332164331</v>
      </c>
    </row>
    <row r="719" spans="1:10" x14ac:dyDescent="0.25">
      <c r="A719" s="325"/>
      <c r="B719" s="21" t="str">
        <f t="shared" si="118"/>
        <v>Y 10</v>
      </c>
      <c r="C719" s="212">
        <f t="shared" si="120"/>
        <v>0.13</v>
      </c>
      <c r="D719" s="88">
        <f t="shared" si="119"/>
        <v>2.4</v>
      </c>
      <c r="E719" s="212">
        <f t="shared" si="116"/>
        <v>6.9349999999999996</v>
      </c>
      <c r="F719" s="212">
        <f t="shared" si="116"/>
        <v>12</v>
      </c>
      <c r="G719" s="212"/>
      <c r="H719" s="212">
        <f t="shared" si="123"/>
        <v>6035.7142857142853</v>
      </c>
      <c r="I719" s="212">
        <f t="shared" si="121"/>
        <v>0</v>
      </c>
      <c r="J719" s="42">
        <f t="shared" si="122"/>
        <v>41857.678571428565</v>
      </c>
    </row>
    <row r="720" spans="1:10" x14ac:dyDescent="0.25">
      <c r="A720" s="325"/>
      <c r="B720" s="21" t="str">
        <f t="shared" si="118"/>
        <v>Y 11</v>
      </c>
      <c r="C720" s="212">
        <f t="shared" si="120"/>
        <v>0.13</v>
      </c>
      <c r="D720" s="88">
        <f t="shared" si="119"/>
        <v>2.6</v>
      </c>
      <c r="E720" s="212">
        <f t="shared" si="116"/>
        <v>6.9349999999999996</v>
      </c>
      <c r="F720" s="212">
        <f t="shared" si="116"/>
        <v>9.8000000000000007</v>
      </c>
      <c r="G720" s="212"/>
      <c r="H720" s="212">
        <f t="shared" si="123"/>
        <v>7142.447676208064</v>
      </c>
      <c r="I720" s="212">
        <f t="shared" si="121"/>
        <v>0</v>
      </c>
      <c r="J720" s="42">
        <f t="shared" si="122"/>
        <v>49532.874634502921</v>
      </c>
    </row>
    <row r="721" spans="1:10" x14ac:dyDescent="0.25">
      <c r="A721" s="325"/>
      <c r="B721" s="21" t="str">
        <f t="shared" si="118"/>
        <v>Y 12</v>
      </c>
      <c r="C721" s="212">
        <f t="shared" si="120"/>
        <v>0.13</v>
      </c>
      <c r="D721" s="88">
        <f t="shared" si="119"/>
        <v>2.6</v>
      </c>
      <c r="E721" s="212">
        <f t="shared" si="116"/>
        <v>6.9349999999999996</v>
      </c>
      <c r="F721" s="212">
        <f t="shared" si="116"/>
        <v>7.5</v>
      </c>
      <c r="G721" s="212"/>
      <c r="H721" s="212">
        <f t="shared" si="123"/>
        <v>7142.447676208064</v>
      </c>
      <c r="I721" s="212">
        <f t="shared" si="121"/>
        <v>0</v>
      </c>
      <c r="J721" s="42">
        <f t="shared" si="122"/>
        <v>49532.874634502921</v>
      </c>
    </row>
    <row r="722" spans="1:10" x14ac:dyDescent="0.25">
      <c r="A722" s="325"/>
      <c r="B722" s="21" t="str">
        <f t="shared" si="118"/>
        <v>Y 13</v>
      </c>
      <c r="C722" s="212">
        <f t="shared" si="120"/>
        <v>0.13</v>
      </c>
      <c r="D722" s="88">
        <f t="shared" si="119"/>
        <v>2.6</v>
      </c>
      <c r="E722" s="212">
        <f t="shared" si="116"/>
        <v>6.9349999999999996</v>
      </c>
      <c r="F722" s="212">
        <f t="shared" si="116"/>
        <v>5.2</v>
      </c>
      <c r="G722" s="212"/>
      <c r="H722" s="212">
        <f t="shared" si="123"/>
        <v>7142.447676208064</v>
      </c>
      <c r="I722" s="212">
        <f t="shared" si="121"/>
        <v>0</v>
      </c>
      <c r="J722" s="42">
        <f t="shared" si="122"/>
        <v>49532.874634502921</v>
      </c>
    </row>
    <row r="723" spans="1:10" x14ac:dyDescent="0.25">
      <c r="A723" s="325"/>
      <c r="B723" s="21" t="str">
        <f t="shared" si="118"/>
        <v>Y 14</v>
      </c>
      <c r="C723" s="212">
        <f t="shared" si="120"/>
        <v>0.13</v>
      </c>
      <c r="D723" s="88">
        <f t="shared" si="119"/>
        <v>2.4</v>
      </c>
      <c r="E723" s="212">
        <f t="shared" si="116"/>
        <v>6.9349999999999996</v>
      </c>
      <c r="F723" s="212">
        <f t="shared" si="116"/>
        <v>3</v>
      </c>
      <c r="G723" s="212"/>
      <c r="H723" s="212">
        <f t="shared" si="123"/>
        <v>6035.7142857142853</v>
      </c>
      <c r="I723" s="212">
        <f t="shared" si="121"/>
        <v>0</v>
      </c>
      <c r="J723" s="42">
        <f t="shared" si="122"/>
        <v>41857.678571428565</v>
      </c>
    </row>
    <row r="724" spans="1:10" x14ac:dyDescent="0.25">
      <c r="A724" s="325"/>
      <c r="B724" s="21" t="str">
        <f t="shared" si="118"/>
        <v>Y 15</v>
      </c>
      <c r="C724" s="212">
        <f t="shared" si="120"/>
        <v>0.13</v>
      </c>
      <c r="D724" s="88">
        <f t="shared" si="119"/>
        <v>2.1</v>
      </c>
      <c r="E724" s="212">
        <f t="shared" si="116"/>
        <v>6.9349999999999996</v>
      </c>
      <c r="F724" s="212">
        <f t="shared" si="116"/>
        <v>1.05</v>
      </c>
      <c r="G724" s="212"/>
      <c r="H724" s="212">
        <f t="shared" si="123"/>
        <v>4494.9596774193551</v>
      </c>
      <c r="I724" s="212">
        <f t="shared" si="121"/>
        <v>0</v>
      </c>
      <c r="J724" s="42">
        <f t="shared" si="122"/>
        <v>31172.545362903227</v>
      </c>
    </row>
    <row r="725" spans="1:10" x14ac:dyDescent="0.25">
      <c r="A725" s="325"/>
      <c r="B725" s="21" t="str">
        <f t="shared" si="118"/>
        <v>Y 16</v>
      </c>
      <c r="C725" s="212">
        <f t="shared" si="120"/>
        <v>0.13</v>
      </c>
      <c r="D725" s="88">
        <f t="shared" si="119"/>
        <v>2.1</v>
      </c>
      <c r="E725" s="212">
        <f t="shared" si="116"/>
        <v>3.4350000000000001</v>
      </c>
      <c r="F725" s="212">
        <f t="shared" si="116"/>
        <v>1.05</v>
      </c>
      <c r="G725" s="212"/>
      <c r="H725" s="212">
        <f t="shared" si="123"/>
        <v>4494.9596774193551</v>
      </c>
      <c r="I725" s="212">
        <f t="shared" si="121"/>
        <v>0</v>
      </c>
      <c r="J725" s="42">
        <f t="shared" si="122"/>
        <v>15440.186491935485</v>
      </c>
    </row>
    <row r="726" spans="1:10" x14ac:dyDescent="0.25">
      <c r="A726" s="325"/>
      <c r="B726" s="21" t="str">
        <f t="shared" si="118"/>
        <v>Y 17</v>
      </c>
      <c r="C726" s="212">
        <f t="shared" si="120"/>
        <v>0.13</v>
      </c>
      <c r="D726" s="88">
        <f t="shared" si="119"/>
        <v>2.6</v>
      </c>
      <c r="E726" s="212">
        <f t="shared" si="116"/>
        <v>3.4350000000000001</v>
      </c>
      <c r="F726" s="212">
        <f t="shared" si="116"/>
        <v>7.5</v>
      </c>
      <c r="G726" s="212"/>
      <c r="H726" s="212">
        <f t="shared" si="123"/>
        <v>7142.447676208064</v>
      </c>
      <c r="I726" s="212">
        <f t="shared" si="121"/>
        <v>0</v>
      </c>
      <c r="J726" s="42">
        <f t="shared" si="122"/>
        <v>24534.307767774699</v>
      </c>
    </row>
    <row r="727" spans="1:10" x14ac:dyDescent="0.25">
      <c r="A727" s="326"/>
      <c r="B727" s="24" t="str">
        <f t="shared" si="118"/>
        <v>Y 18</v>
      </c>
      <c r="C727" s="220">
        <f t="shared" si="120"/>
        <v>0.13</v>
      </c>
      <c r="D727" s="89">
        <f t="shared" si="119"/>
        <v>2.7</v>
      </c>
      <c r="E727" s="220">
        <f t="shared" si="116"/>
        <v>3.4350000000000001</v>
      </c>
      <c r="F727" s="220">
        <f t="shared" si="116"/>
        <v>14.25</v>
      </c>
      <c r="G727" s="220"/>
      <c r="H727" s="220">
        <f t="shared" si="123"/>
        <v>7715.4934869739482</v>
      </c>
      <c r="I727" s="220">
        <f t="shared" si="121"/>
        <v>0</v>
      </c>
      <c r="J727" s="46">
        <f t="shared" si="122"/>
        <v>26502.720127755514</v>
      </c>
    </row>
    <row r="728" spans="1:10" x14ac:dyDescent="0.25">
      <c r="A728" s="324" t="s">
        <v>431</v>
      </c>
      <c r="B728" s="19" t="str">
        <f t="shared" si="118"/>
        <v xml:space="preserve">X 1 </v>
      </c>
      <c r="C728" s="219">
        <f>$D$111</f>
        <v>0.13</v>
      </c>
      <c r="D728" s="87">
        <f t="shared" si="119"/>
        <v>2.2000000000000002</v>
      </c>
      <c r="E728" s="219">
        <f t="shared" ref="E728:F755" si="124">F544</f>
        <v>1.075</v>
      </c>
      <c r="F728" s="219">
        <f t="shared" si="124"/>
        <v>4.1349999999999998</v>
      </c>
      <c r="G728" s="219">
        <f>($G$32*$D$12)/((4*($D$13/D728)^3)+(3*($D$13/D728)))</f>
        <v>4990.6593894213711</v>
      </c>
      <c r="H728" s="219"/>
      <c r="I728" s="219">
        <f t="shared" si="121"/>
        <v>20636.376575257367</v>
      </c>
      <c r="J728" s="39">
        <f t="shared" si="122"/>
        <v>0</v>
      </c>
    </row>
    <row r="729" spans="1:10" x14ac:dyDescent="0.25">
      <c r="A729" s="325"/>
      <c r="B729" s="21" t="str">
        <f t="shared" si="118"/>
        <v xml:space="preserve">X 2 </v>
      </c>
      <c r="C729" s="212">
        <f t="shared" ref="C729:C783" si="125">$D$111</f>
        <v>0.13</v>
      </c>
      <c r="D729" s="88">
        <f t="shared" si="119"/>
        <v>2.2000000000000002</v>
      </c>
      <c r="E729" s="212">
        <f t="shared" si="124"/>
        <v>1.075</v>
      </c>
      <c r="F729" s="212">
        <f t="shared" si="124"/>
        <v>8.7349999999999994</v>
      </c>
      <c r="G729" s="212">
        <f>($G$32*$D$12)/((4*($D$13/D729)^3)+(3*($D$13/D729)))</f>
        <v>4990.6593894213711</v>
      </c>
      <c r="H729" s="212"/>
      <c r="I729" s="212">
        <f t="shared" si="121"/>
        <v>43593.409766595672</v>
      </c>
      <c r="J729" s="42">
        <f t="shared" si="122"/>
        <v>0</v>
      </c>
    </row>
    <row r="730" spans="1:10" x14ac:dyDescent="0.25">
      <c r="A730" s="325"/>
      <c r="B730" s="21" t="str">
        <f t="shared" si="118"/>
        <v xml:space="preserve">X 3 </v>
      </c>
      <c r="C730" s="212">
        <f t="shared" si="125"/>
        <v>0.13</v>
      </c>
      <c r="D730" s="88">
        <f t="shared" si="119"/>
        <v>2.2000000000000002</v>
      </c>
      <c r="E730" s="212">
        <f t="shared" si="124"/>
        <v>1.075</v>
      </c>
      <c r="F730" s="212">
        <f t="shared" si="124"/>
        <v>11.035</v>
      </c>
      <c r="G730" s="212">
        <f>($G$32*$D$12)/((4*($D$13/D730)^3)+(3*($D$13/D730)))</f>
        <v>4990.6593894213711</v>
      </c>
      <c r="H730" s="212"/>
      <c r="I730" s="212">
        <f t="shared" si="121"/>
        <v>55071.926362264829</v>
      </c>
      <c r="J730" s="42">
        <f t="shared" si="122"/>
        <v>0</v>
      </c>
    </row>
    <row r="731" spans="1:10" x14ac:dyDescent="0.25">
      <c r="A731" s="325"/>
      <c r="B731" s="21" t="str">
        <f t="shared" si="118"/>
        <v>X 4</v>
      </c>
      <c r="C731" s="212">
        <f t="shared" si="125"/>
        <v>0.13</v>
      </c>
      <c r="D731" s="88">
        <f t="shared" si="119"/>
        <v>2.2000000000000002</v>
      </c>
      <c r="E731" s="212">
        <f t="shared" si="124"/>
        <v>1.075</v>
      </c>
      <c r="F731" s="212">
        <f t="shared" si="124"/>
        <v>12.965</v>
      </c>
      <c r="G731" s="212">
        <f>($G$32*$D$12)/((4*($D$13/D731)^3)+(3*($D$13/D731)))</f>
        <v>4990.6593894213711</v>
      </c>
      <c r="H731" s="212"/>
      <c r="I731" s="212">
        <f t="shared" si="121"/>
        <v>64703.898983848077</v>
      </c>
      <c r="J731" s="42">
        <f t="shared" si="122"/>
        <v>0</v>
      </c>
    </row>
    <row r="732" spans="1:10" x14ac:dyDescent="0.25">
      <c r="A732" s="325"/>
      <c r="B732" s="21" t="str">
        <f t="shared" si="118"/>
        <v>X 5</v>
      </c>
      <c r="C732" s="212">
        <f t="shared" si="125"/>
        <v>0.13</v>
      </c>
      <c r="D732" s="88">
        <f t="shared" si="119"/>
        <v>2.1749999999999998</v>
      </c>
      <c r="E732" s="212">
        <f t="shared" si="124"/>
        <v>1.0874999999999999</v>
      </c>
      <c r="F732" s="212">
        <f t="shared" si="124"/>
        <v>17.934999999999999</v>
      </c>
      <c r="G732" s="212">
        <f t="shared" ref="G732:G737" si="126">($G$32*$D$12)/((4*($D$13/D732)^3)+(3*($D$13/D732)))</f>
        <v>4864.9496241879442</v>
      </c>
      <c r="H732" s="212"/>
      <c r="I732" s="212">
        <f t="shared" si="121"/>
        <v>87252.871509810779</v>
      </c>
      <c r="J732" s="42">
        <f t="shared" si="122"/>
        <v>0</v>
      </c>
    </row>
    <row r="733" spans="1:10" x14ac:dyDescent="0.25">
      <c r="A733" s="325"/>
      <c r="B733" s="21" t="str">
        <f t="shared" si="118"/>
        <v>X 6</v>
      </c>
      <c r="C733" s="212">
        <f t="shared" si="125"/>
        <v>0.13</v>
      </c>
      <c r="D733" s="88">
        <f t="shared" si="119"/>
        <v>3.1</v>
      </c>
      <c r="E733" s="212">
        <f t="shared" si="124"/>
        <v>3.4750000000000001</v>
      </c>
      <c r="F733" s="212">
        <f t="shared" si="124"/>
        <v>17.934999999999999</v>
      </c>
      <c r="G733" s="212">
        <f t="shared" si="126"/>
        <v>10110.771720969089</v>
      </c>
      <c r="H733" s="212"/>
      <c r="I733" s="212">
        <f t="shared" si="121"/>
        <v>181336.6908155806</v>
      </c>
      <c r="J733" s="42">
        <f t="shared" si="122"/>
        <v>0</v>
      </c>
    </row>
    <row r="734" spans="1:10" x14ac:dyDescent="0.25">
      <c r="A734" s="325"/>
      <c r="B734" s="21" t="str">
        <f t="shared" si="118"/>
        <v>X 7</v>
      </c>
      <c r="C734" s="212">
        <f t="shared" si="125"/>
        <v>0.13</v>
      </c>
      <c r="D734" s="88">
        <f t="shared" si="119"/>
        <v>2.2250000000000001</v>
      </c>
      <c r="E734" s="212">
        <f t="shared" si="124"/>
        <v>5.8875000000000002</v>
      </c>
      <c r="F734" s="212">
        <f t="shared" si="124"/>
        <v>17.934999999999999</v>
      </c>
      <c r="G734" s="212">
        <f t="shared" si="126"/>
        <v>5117.5185028260239</v>
      </c>
      <c r="H734" s="212"/>
      <c r="I734" s="212">
        <f t="shared" si="121"/>
        <v>91782.694348184727</v>
      </c>
      <c r="J734" s="42">
        <f t="shared" si="122"/>
        <v>0</v>
      </c>
    </row>
    <row r="735" spans="1:10" x14ac:dyDescent="0.25">
      <c r="A735" s="325"/>
      <c r="B735" s="21" t="str">
        <f t="shared" si="118"/>
        <v>X 8</v>
      </c>
      <c r="C735" s="212">
        <f t="shared" si="125"/>
        <v>0.13</v>
      </c>
      <c r="D735" s="88">
        <f t="shared" si="119"/>
        <v>2.2250000000000001</v>
      </c>
      <c r="E735" s="212">
        <f t="shared" si="124"/>
        <v>5.9</v>
      </c>
      <c r="F735" s="212">
        <f t="shared" si="124"/>
        <v>12.965</v>
      </c>
      <c r="G735" s="212">
        <f t="shared" si="126"/>
        <v>5117.5185028260239</v>
      </c>
      <c r="H735" s="212"/>
      <c r="I735" s="212">
        <f t="shared" si="121"/>
        <v>66348.627389139394</v>
      </c>
      <c r="J735" s="42">
        <f t="shared" si="122"/>
        <v>0</v>
      </c>
    </row>
    <row r="736" spans="1:10" x14ac:dyDescent="0.25">
      <c r="A736" s="325"/>
      <c r="B736" s="21" t="str">
        <f t="shared" si="118"/>
        <v>X 9</v>
      </c>
      <c r="C736" s="212">
        <f t="shared" si="125"/>
        <v>0.13</v>
      </c>
      <c r="D736" s="88">
        <f t="shared" si="119"/>
        <v>2.2250000000000001</v>
      </c>
      <c r="E736" s="212">
        <f t="shared" si="124"/>
        <v>5.9</v>
      </c>
      <c r="F736" s="212">
        <f t="shared" si="124"/>
        <v>8.7349999999999994</v>
      </c>
      <c r="G736" s="212">
        <f t="shared" si="126"/>
        <v>5117.5185028260239</v>
      </c>
      <c r="H736" s="212"/>
      <c r="I736" s="212">
        <f t="shared" si="121"/>
        <v>44701.524122185314</v>
      </c>
      <c r="J736" s="42">
        <f t="shared" si="122"/>
        <v>0</v>
      </c>
    </row>
    <row r="737" spans="1:10" x14ac:dyDescent="0.25">
      <c r="A737" s="325"/>
      <c r="B737" s="21" t="str">
        <f t="shared" si="118"/>
        <v>X 10</v>
      </c>
      <c r="C737" s="212">
        <f t="shared" si="125"/>
        <v>0.13</v>
      </c>
      <c r="D737" s="88">
        <f t="shared" si="119"/>
        <v>2.2250000000000001</v>
      </c>
      <c r="E737" s="212">
        <f t="shared" si="124"/>
        <v>5.9</v>
      </c>
      <c r="F737" s="212">
        <f t="shared" si="124"/>
        <v>4.1349999999999998</v>
      </c>
      <c r="G737" s="212">
        <f t="shared" si="126"/>
        <v>5117.5185028260239</v>
      </c>
      <c r="H737" s="212"/>
      <c r="I737" s="212">
        <f t="shared" si="121"/>
        <v>21160.939009185608</v>
      </c>
      <c r="J737" s="42">
        <f t="shared" si="122"/>
        <v>0</v>
      </c>
    </row>
    <row r="738" spans="1:10" x14ac:dyDescent="0.25">
      <c r="A738" s="325"/>
      <c r="B738" s="21" t="str">
        <f t="shared" si="118"/>
        <v xml:space="preserve">Y 1 </v>
      </c>
      <c r="C738" s="212">
        <f t="shared" si="125"/>
        <v>0.13</v>
      </c>
      <c r="D738" s="88">
        <f t="shared" si="119"/>
        <v>2.1</v>
      </c>
      <c r="E738" s="212">
        <f t="shared" si="124"/>
        <v>6.5000000000000002E-2</v>
      </c>
      <c r="F738" s="212">
        <f t="shared" si="124"/>
        <v>1.05</v>
      </c>
      <c r="G738" s="212"/>
      <c r="H738" s="212">
        <f t="shared" ref="H738:H755" si="127">($G$32*$D$12)/((4*($D$13/D738)^3)+(3*($D$13/D738)))</f>
        <v>4494.9596774193551</v>
      </c>
      <c r="I738" s="212">
        <f t="shared" si="121"/>
        <v>0</v>
      </c>
      <c r="J738" s="42">
        <f t="shared" si="122"/>
        <v>292.17237903225811</v>
      </c>
    </row>
    <row r="739" spans="1:10" x14ac:dyDescent="0.25">
      <c r="A739" s="325"/>
      <c r="B739" s="21" t="str">
        <f t="shared" ref="B739:B770" si="128">B227</f>
        <v xml:space="preserve">Y 2 </v>
      </c>
      <c r="C739" s="212">
        <f t="shared" si="125"/>
        <v>0.13</v>
      </c>
      <c r="D739" s="88">
        <f t="shared" ref="D739:D770" si="129">D227</f>
        <v>2.4</v>
      </c>
      <c r="E739" s="212">
        <f t="shared" si="124"/>
        <v>6.5000000000000002E-2</v>
      </c>
      <c r="F739" s="212">
        <f t="shared" si="124"/>
        <v>3</v>
      </c>
      <c r="G739" s="212"/>
      <c r="H739" s="212">
        <f t="shared" si="127"/>
        <v>6035.7142857142853</v>
      </c>
      <c r="I739" s="212">
        <f t="shared" si="121"/>
        <v>0</v>
      </c>
      <c r="J739" s="42">
        <f t="shared" si="122"/>
        <v>392.32142857142856</v>
      </c>
    </row>
    <row r="740" spans="1:10" x14ac:dyDescent="0.25">
      <c r="A740" s="325"/>
      <c r="B740" s="21" t="str">
        <f t="shared" si="128"/>
        <v xml:space="preserve">Y 3 </v>
      </c>
      <c r="C740" s="212">
        <f t="shared" si="125"/>
        <v>0.13</v>
      </c>
      <c r="D740" s="88">
        <f t="shared" si="129"/>
        <v>2.6</v>
      </c>
      <c r="E740" s="212">
        <f t="shared" si="124"/>
        <v>6.5000000000000002E-2</v>
      </c>
      <c r="F740" s="212">
        <f t="shared" si="124"/>
        <v>5.2</v>
      </c>
      <c r="G740" s="212"/>
      <c r="H740" s="212">
        <f t="shared" si="127"/>
        <v>7142.447676208064</v>
      </c>
      <c r="I740" s="212">
        <f t="shared" si="121"/>
        <v>0</v>
      </c>
      <c r="J740" s="42">
        <f t="shared" si="122"/>
        <v>464.25909895352419</v>
      </c>
    </row>
    <row r="741" spans="1:10" x14ac:dyDescent="0.25">
      <c r="A741" s="325"/>
      <c r="B741" s="21" t="str">
        <f t="shared" si="128"/>
        <v>Y 4</v>
      </c>
      <c r="C741" s="212">
        <f t="shared" si="125"/>
        <v>0.13</v>
      </c>
      <c r="D741" s="88">
        <f t="shared" si="129"/>
        <v>2.6</v>
      </c>
      <c r="E741" s="212">
        <f t="shared" si="124"/>
        <v>6.5000000000000002E-2</v>
      </c>
      <c r="F741" s="212">
        <f t="shared" si="124"/>
        <v>7.5</v>
      </c>
      <c r="G741" s="212"/>
      <c r="H741" s="212">
        <f t="shared" si="127"/>
        <v>7142.447676208064</v>
      </c>
      <c r="I741" s="212">
        <f t="shared" si="121"/>
        <v>0</v>
      </c>
      <c r="J741" s="42">
        <f t="shared" si="122"/>
        <v>464.25909895352419</v>
      </c>
    </row>
    <row r="742" spans="1:10" x14ac:dyDescent="0.25">
      <c r="A742" s="325"/>
      <c r="B742" s="21" t="str">
        <f t="shared" si="128"/>
        <v>Y 5</v>
      </c>
      <c r="C742" s="212">
        <f t="shared" si="125"/>
        <v>0.13</v>
      </c>
      <c r="D742" s="88">
        <f t="shared" si="129"/>
        <v>2.6</v>
      </c>
      <c r="E742" s="212">
        <f t="shared" si="124"/>
        <v>6.5000000000000002E-2</v>
      </c>
      <c r="F742" s="212">
        <f t="shared" si="124"/>
        <v>9.8000000000000007</v>
      </c>
      <c r="G742" s="212"/>
      <c r="H742" s="212">
        <f t="shared" si="127"/>
        <v>7142.447676208064</v>
      </c>
      <c r="I742" s="212">
        <f t="shared" si="121"/>
        <v>0</v>
      </c>
      <c r="J742" s="42">
        <f t="shared" si="122"/>
        <v>464.25909895352419</v>
      </c>
    </row>
    <row r="743" spans="1:10" x14ac:dyDescent="0.25">
      <c r="A743" s="325"/>
      <c r="B743" s="21" t="str">
        <f t="shared" si="128"/>
        <v>Y 6</v>
      </c>
      <c r="C743" s="212">
        <f t="shared" si="125"/>
        <v>0.13</v>
      </c>
      <c r="D743" s="88">
        <f t="shared" si="129"/>
        <v>2.7</v>
      </c>
      <c r="E743" s="212">
        <f t="shared" si="124"/>
        <v>6.5000000000000002E-2</v>
      </c>
      <c r="F743" s="212">
        <f t="shared" si="124"/>
        <v>14.25</v>
      </c>
      <c r="G743" s="212"/>
      <c r="H743" s="212">
        <f t="shared" si="127"/>
        <v>7715.4934869739482</v>
      </c>
      <c r="I743" s="212">
        <f t="shared" si="121"/>
        <v>0</v>
      </c>
      <c r="J743" s="42">
        <f t="shared" si="122"/>
        <v>501.50707665330663</v>
      </c>
    </row>
    <row r="744" spans="1:10" x14ac:dyDescent="0.25">
      <c r="A744" s="325"/>
      <c r="B744" s="21" t="str">
        <f t="shared" si="128"/>
        <v>Y 7</v>
      </c>
      <c r="C744" s="212">
        <f t="shared" si="125"/>
        <v>0.13</v>
      </c>
      <c r="D744" s="88">
        <f t="shared" si="129"/>
        <v>2.7</v>
      </c>
      <c r="E744" s="212">
        <f t="shared" si="124"/>
        <v>6.5000000000000002E-2</v>
      </c>
      <c r="F744" s="212">
        <f t="shared" si="124"/>
        <v>16.649999999999999</v>
      </c>
      <c r="G744" s="212"/>
      <c r="H744" s="212">
        <f t="shared" si="127"/>
        <v>7715.4934869739482</v>
      </c>
      <c r="I744" s="212">
        <f t="shared" si="121"/>
        <v>0</v>
      </c>
      <c r="J744" s="42">
        <f t="shared" si="122"/>
        <v>501.50707665330663</v>
      </c>
    </row>
    <row r="745" spans="1:10" x14ac:dyDescent="0.25">
      <c r="A745" s="325"/>
      <c r="B745" s="21" t="str">
        <f t="shared" si="128"/>
        <v>Y 8</v>
      </c>
      <c r="C745" s="212">
        <f t="shared" si="125"/>
        <v>0.13</v>
      </c>
      <c r="D745" s="88">
        <f t="shared" si="129"/>
        <v>2.7</v>
      </c>
      <c r="E745" s="212">
        <f t="shared" si="124"/>
        <v>6.9349999999999996</v>
      </c>
      <c r="F745" s="212">
        <f t="shared" si="124"/>
        <v>16.649999999999999</v>
      </c>
      <c r="G745" s="212"/>
      <c r="H745" s="212">
        <f t="shared" si="127"/>
        <v>7715.4934869739482</v>
      </c>
      <c r="I745" s="212">
        <f t="shared" si="121"/>
        <v>0</v>
      </c>
      <c r="J745" s="42">
        <f t="shared" si="122"/>
        <v>53506.947332164331</v>
      </c>
    </row>
    <row r="746" spans="1:10" x14ac:dyDescent="0.25">
      <c r="A746" s="325"/>
      <c r="B746" s="21" t="str">
        <f t="shared" si="128"/>
        <v>Y 9</v>
      </c>
      <c r="C746" s="212">
        <f t="shared" si="125"/>
        <v>0.13</v>
      </c>
      <c r="D746" s="88">
        <f t="shared" si="129"/>
        <v>2.7</v>
      </c>
      <c r="E746" s="212">
        <f t="shared" si="124"/>
        <v>6.9349999999999996</v>
      </c>
      <c r="F746" s="212">
        <f t="shared" si="124"/>
        <v>14.25</v>
      </c>
      <c r="G746" s="212"/>
      <c r="H746" s="212">
        <f t="shared" si="127"/>
        <v>7715.4934869739482</v>
      </c>
      <c r="I746" s="212">
        <f t="shared" si="121"/>
        <v>0</v>
      </c>
      <c r="J746" s="42">
        <f t="shared" si="122"/>
        <v>53506.947332164331</v>
      </c>
    </row>
    <row r="747" spans="1:10" x14ac:dyDescent="0.25">
      <c r="A747" s="325"/>
      <c r="B747" s="21" t="str">
        <f t="shared" si="128"/>
        <v>Y 10</v>
      </c>
      <c r="C747" s="212">
        <f t="shared" si="125"/>
        <v>0.13</v>
      </c>
      <c r="D747" s="88">
        <f t="shared" si="129"/>
        <v>2.4</v>
      </c>
      <c r="E747" s="212">
        <f t="shared" si="124"/>
        <v>6.9349999999999996</v>
      </c>
      <c r="F747" s="212">
        <f t="shared" si="124"/>
        <v>12</v>
      </c>
      <c r="G747" s="212"/>
      <c r="H747" s="212">
        <f t="shared" si="127"/>
        <v>6035.7142857142853</v>
      </c>
      <c r="I747" s="212">
        <f t="shared" si="121"/>
        <v>0</v>
      </c>
      <c r="J747" s="42">
        <f t="shared" si="122"/>
        <v>41857.678571428565</v>
      </c>
    </row>
    <row r="748" spans="1:10" x14ac:dyDescent="0.25">
      <c r="A748" s="325"/>
      <c r="B748" s="21" t="str">
        <f t="shared" si="128"/>
        <v>Y 11</v>
      </c>
      <c r="C748" s="212">
        <f t="shared" si="125"/>
        <v>0.13</v>
      </c>
      <c r="D748" s="88">
        <f t="shared" si="129"/>
        <v>2.6</v>
      </c>
      <c r="E748" s="212">
        <f t="shared" si="124"/>
        <v>6.9349999999999996</v>
      </c>
      <c r="F748" s="212">
        <f t="shared" si="124"/>
        <v>9.8000000000000007</v>
      </c>
      <c r="G748" s="212"/>
      <c r="H748" s="212">
        <f t="shared" si="127"/>
        <v>7142.447676208064</v>
      </c>
      <c r="I748" s="212">
        <f t="shared" si="121"/>
        <v>0</v>
      </c>
      <c r="J748" s="42">
        <f t="shared" si="122"/>
        <v>49532.874634502921</v>
      </c>
    </row>
    <row r="749" spans="1:10" x14ac:dyDescent="0.25">
      <c r="A749" s="325"/>
      <c r="B749" s="21" t="str">
        <f t="shared" si="128"/>
        <v>Y 12</v>
      </c>
      <c r="C749" s="212">
        <f t="shared" si="125"/>
        <v>0.13</v>
      </c>
      <c r="D749" s="88">
        <f t="shared" si="129"/>
        <v>2.6</v>
      </c>
      <c r="E749" s="212">
        <f t="shared" si="124"/>
        <v>6.9349999999999996</v>
      </c>
      <c r="F749" s="212">
        <f t="shared" si="124"/>
        <v>7.5</v>
      </c>
      <c r="G749" s="212"/>
      <c r="H749" s="212">
        <f t="shared" si="127"/>
        <v>7142.447676208064</v>
      </c>
      <c r="I749" s="212">
        <f t="shared" si="121"/>
        <v>0</v>
      </c>
      <c r="J749" s="42">
        <f t="shared" si="122"/>
        <v>49532.874634502921</v>
      </c>
    </row>
    <row r="750" spans="1:10" x14ac:dyDescent="0.25">
      <c r="A750" s="325"/>
      <c r="B750" s="21" t="str">
        <f t="shared" si="128"/>
        <v>Y 13</v>
      </c>
      <c r="C750" s="212">
        <f t="shared" si="125"/>
        <v>0.13</v>
      </c>
      <c r="D750" s="88">
        <f t="shared" si="129"/>
        <v>2.6</v>
      </c>
      <c r="E750" s="212">
        <f t="shared" si="124"/>
        <v>6.9349999999999996</v>
      </c>
      <c r="F750" s="212">
        <f t="shared" si="124"/>
        <v>5.2</v>
      </c>
      <c r="G750" s="212"/>
      <c r="H750" s="212">
        <f t="shared" si="127"/>
        <v>7142.447676208064</v>
      </c>
      <c r="I750" s="212">
        <f t="shared" si="121"/>
        <v>0</v>
      </c>
      <c r="J750" s="42">
        <f t="shared" si="122"/>
        <v>49532.874634502921</v>
      </c>
    </row>
    <row r="751" spans="1:10" x14ac:dyDescent="0.25">
      <c r="A751" s="325"/>
      <c r="B751" s="21" t="str">
        <f t="shared" si="128"/>
        <v>Y 14</v>
      </c>
      <c r="C751" s="212">
        <f t="shared" si="125"/>
        <v>0.13</v>
      </c>
      <c r="D751" s="88">
        <f t="shared" si="129"/>
        <v>2.4</v>
      </c>
      <c r="E751" s="212">
        <f t="shared" si="124"/>
        <v>6.9349999999999996</v>
      </c>
      <c r="F751" s="212">
        <f t="shared" si="124"/>
        <v>3</v>
      </c>
      <c r="G751" s="212"/>
      <c r="H751" s="212">
        <f t="shared" si="127"/>
        <v>6035.7142857142853</v>
      </c>
      <c r="I751" s="212">
        <f t="shared" si="121"/>
        <v>0</v>
      </c>
      <c r="J751" s="42">
        <f t="shared" si="122"/>
        <v>41857.678571428565</v>
      </c>
    </row>
    <row r="752" spans="1:10" x14ac:dyDescent="0.25">
      <c r="A752" s="325"/>
      <c r="B752" s="21" t="str">
        <f t="shared" si="128"/>
        <v>Y 15</v>
      </c>
      <c r="C752" s="212">
        <f t="shared" si="125"/>
        <v>0.13</v>
      </c>
      <c r="D752" s="88">
        <f t="shared" si="129"/>
        <v>2.1</v>
      </c>
      <c r="E752" s="212">
        <f t="shared" si="124"/>
        <v>6.9349999999999996</v>
      </c>
      <c r="F752" s="212">
        <f t="shared" si="124"/>
        <v>1.05</v>
      </c>
      <c r="G752" s="212"/>
      <c r="H752" s="212">
        <f t="shared" si="127"/>
        <v>4494.9596774193551</v>
      </c>
      <c r="I752" s="212">
        <f t="shared" si="121"/>
        <v>0</v>
      </c>
      <c r="J752" s="42">
        <f t="shared" si="122"/>
        <v>31172.545362903227</v>
      </c>
    </row>
    <row r="753" spans="1:10" x14ac:dyDescent="0.25">
      <c r="A753" s="325"/>
      <c r="B753" s="21" t="str">
        <f t="shared" si="128"/>
        <v>Y 16</v>
      </c>
      <c r="C753" s="212">
        <f t="shared" si="125"/>
        <v>0.13</v>
      </c>
      <c r="D753" s="88">
        <f t="shared" si="129"/>
        <v>2.1</v>
      </c>
      <c r="E753" s="212">
        <f t="shared" si="124"/>
        <v>3.4350000000000001</v>
      </c>
      <c r="F753" s="212">
        <f t="shared" si="124"/>
        <v>1.05</v>
      </c>
      <c r="G753" s="212"/>
      <c r="H753" s="212">
        <f t="shared" si="127"/>
        <v>4494.9596774193551</v>
      </c>
      <c r="I753" s="212">
        <f t="shared" si="121"/>
        <v>0</v>
      </c>
      <c r="J753" s="42">
        <f t="shared" si="122"/>
        <v>15440.186491935485</v>
      </c>
    </row>
    <row r="754" spans="1:10" x14ac:dyDescent="0.25">
      <c r="A754" s="325"/>
      <c r="B754" s="21" t="str">
        <f t="shared" si="128"/>
        <v>Y 17</v>
      </c>
      <c r="C754" s="212">
        <f t="shared" si="125"/>
        <v>0.13</v>
      </c>
      <c r="D754" s="88">
        <f t="shared" si="129"/>
        <v>2.6</v>
      </c>
      <c r="E754" s="212">
        <f t="shared" si="124"/>
        <v>3.4350000000000001</v>
      </c>
      <c r="F754" s="212">
        <f t="shared" si="124"/>
        <v>7.5</v>
      </c>
      <c r="G754" s="212"/>
      <c r="H754" s="212">
        <f t="shared" si="127"/>
        <v>7142.447676208064</v>
      </c>
      <c r="I754" s="212">
        <f t="shared" si="121"/>
        <v>0</v>
      </c>
      <c r="J754" s="42">
        <f t="shared" si="122"/>
        <v>24534.307767774699</v>
      </c>
    </row>
    <row r="755" spans="1:10" x14ac:dyDescent="0.25">
      <c r="A755" s="326"/>
      <c r="B755" s="24" t="str">
        <f t="shared" si="128"/>
        <v>Y 18</v>
      </c>
      <c r="C755" s="220">
        <f t="shared" si="125"/>
        <v>0.13</v>
      </c>
      <c r="D755" s="89">
        <f t="shared" si="129"/>
        <v>2.7</v>
      </c>
      <c r="E755" s="220">
        <f t="shared" si="124"/>
        <v>3.4350000000000001</v>
      </c>
      <c r="F755" s="220">
        <f t="shared" si="124"/>
        <v>14.25</v>
      </c>
      <c r="G755" s="220"/>
      <c r="H755" s="220">
        <f t="shared" si="127"/>
        <v>7715.4934869739482</v>
      </c>
      <c r="I755" s="220">
        <f t="shared" si="121"/>
        <v>0</v>
      </c>
      <c r="J755" s="46">
        <f t="shared" si="122"/>
        <v>26502.720127755514</v>
      </c>
    </row>
    <row r="756" spans="1:10" x14ac:dyDescent="0.25">
      <c r="A756" s="324" t="s">
        <v>453</v>
      </c>
      <c r="B756" s="19" t="str">
        <f t="shared" si="128"/>
        <v xml:space="preserve">X 1 </v>
      </c>
      <c r="C756" s="235">
        <f>$D$111</f>
        <v>0.13</v>
      </c>
      <c r="D756" s="87">
        <f t="shared" si="129"/>
        <v>2.2000000000000002</v>
      </c>
      <c r="E756" s="235">
        <f>F583</f>
        <v>1.075</v>
      </c>
      <c r="F756" s="235">
        <f>G583</f>
        <v>4.1349999999999998</v>
      </c>
      <c r="G756" s="235">
        <f>($G$32*$D$12)/((4*($D$13/D756)^3)+(3*($D$13/D756)))</f>
        <v>4990.6593894213711</v>
      </c>
      <c r="H756" s="235"/>
      <c r="I756" s="235">
        <f t="shared" ref="I756:I783" si="130">F756*G756</f>
        <v>20636.376575257367</v>
      </c>
      <c r="J756" s="39">
        <f t="shared" ref="J756:J783" si="131">H756*E756</f>
        <v>0</v>
      </c>
    </row>
    <row r="757" spans="1:10" x14ac:dyDescent="0.25">
      <c r="A757" s="325"/>
      <c r="B757" s="21" t="str">
        <f t="shared" si="128"/>
        <v xml:space="preserve">X 2 </v>
      </c>
      <c r="C757" s="230">
        <f t="shared" si="125"/>
        <v>0.13</v>
      </c>
      <c r="D757" s="88">
        <f t="shared" si="129"/>
        <v>2.2000000000000002</v>
      </c>
      <c r="E757" s="230">
        <f>F584</f>
        <v>1.075</v>
      </c>
      <c r="F757" s="230">
        <f>G584</f>
        <v>8.7349999999999994</v>
      </c>
      <c r="G757" s="230">
        <f>($G$32*$D$12)/((4*($D$13/D757)^3)+(3*($D$13/D757)))</f>
        <v>4990.6593894213711</v>
      </c>
      <c r="H757" s="230"/>
      <c r="I757" s="230">
        <f t="shared" si="130"/>
        <v>43593.409766595672</v>
      </c>
      <c r="J757" s="42">
        <f t="shared" si="131"/>
        <v>0</v>
      </c>
    </row>
    <row r="758" spans="1:10" x14ac:dyDescent="0.25">
      <c r="A758" s="325"/>
      <c r="B758" s="21" t="str">
        <f t="shared" si="128"/>
        <v xml:space="preserve">X 3 </v>
      </c>
      <c r="C758" s="230">
        <f t="shared" si="125"/>
        <v>0.13</v>
      </c>
      <c r="D758" s="88">
        <f t="shared" si="129"/>
        <v>2.2000000000000002</v>
      </c>
      <c r="E758" s="230">
        <f t="shared" ref="E758:F782" si="132">F585</f>
        <v>1.075</v>
      </c>
      <c r="F758" s="230">
        <f t="shared" si="132"/>
        <v>11.035</v>
      </c>
      <c r="G758" s="230">
        <f>($G$32*$D$12)/((4*($D$13/D758)^3)+(3*($D$13/D758)))</f>
        <v>4990.6593894213711</v>
      </c>
      <c r="H758" s="230"/>
      <c r="I758" s="230">
        <f t="shared" si="130"/>
        <v>55071.926362264829</v>
      </c>
      <c r="J758" s="42">
        <f t="shared" si="131"/>
        <v>0</v>
      </c>
    </row>
    <row r="759" spans="1:10" x14ac:dyDescent="0.25">
      <c r="A759" s="325"/>
      <c r="B759" s="21" t="str">
        <f t="shared" si="128"/>
        <v>X 4</v>
      </c>
      <c r="C759" s="230">
        <f t="shared" si="125"/>
        <v>0.13</v>
      </c>
      <c r="D759" s="88">
        <f t="shared" si="129"/>
        <v>2.2000000000000002</v>
      </c>
      <c r="E759" s="230">
        <f t="shared" si="132"/>
        <v>1.075</v>
      </c>
      <c r="F759" s="230">
        <f t="shared" si="132"/>
        <v>12.965</v>
      </c>
      <c r="G759" s="230">
        <f>($G$32*$D$12)/((4*($D$13/D759)^3)+(3*($D$13/D759)))</f>
        <v>4990.6593894213711</v>
      </c>
      <c r="H759" s="230"/>
      <c r="I759" s="230">
        <f t="shared" si="130"/>
        <v>64703.898983848077</v>
      </c>
      <c r="J759" s="42">
        <f t="shared" si="131"/>
        <v>0</v>
      </c>
    </row>
    <row r="760" spans="1:10" x14ac:dyDescent="0.25">
      <c r="A760" s="325"/>
      <c r="B760" s="21" t="str">
        <f t="shared" si="128"/>
        <v>X 5</v>
      </c>
      <c r="C760" s="230">
        <f t="shared" si="125"/>
        <v>0.13</v>
      </c>
      <c r="D760" s="88">
        <f t="shared" si="129"/>
        <v>2.1749999999999998</v>
      </c>
      <c r="E760" s="230">
        <f t="shared" si="132"/>
        <v>1.0874999999999999</v>
      </c>
      <c r="F760" s="230">
        <f t="shared" si="132"/>
        <v>17.934999999999999</v>
      </c>
      <c r="G760" s="230">
        <f t="shared" ref="G760:G765" si="133">($G$32*$D$12)/((4*($D$13/D760)^3)+(3*($D$13/D760)))</f>
        <v>4864.9496241879442</v>
      </c>
      <c r="H760" s="230"/>
      <c r="I760" s="230">
        <f t="shared" si="130"/>
        <v>87252.871509810779</v>
      </c>
      <c r="J760" s="42">
        <f t="shared" si="131"/>
        <v>0</v>
      </c>
    </row>
    <row r="761" spans="1:10" x14ac:dyDescent="0.25">
      <c r="A761" s="325"/>
      <c r="B761" s="21" t="str">
        <f t="shared" si="128"/>
        <v>X 6</v>
      </c>
      <c r="C761" s="230">
        <f t="shared" si="125"/>
        <v>0.13</v>
      </c>
      <c r="D761" s="88">
        <f t="shared" si="129"/>
        <v>3.1</v>
      </c>
      <c r="E761" s="230">
        <f t="shared" si="132"/>
        <v>3.4750000000000001</v>
      </c>
      <c r="F761" s="230">
        <f t="shared" si="132"/>
        <v>17.934999999999999</v>
      </c>
      <c r="G761" s="230">
        <f t="shared" si="133"/>
        <v>10110.771720969089</v>
      </c>
      <c r="H761" s="230"/>
      <c r="I761" s="230">
        <f t="shared" si="130"/>
        <v>181336.6908155806</v>
      </c>
      <c r="J761" s="42">
        <f t="shared" si="131"/>
        <v>0</v>
      </c>
    </row>
    <row r="762" spans="1:10" x14ac:dyDescent="0.25">
      <c r="A762" s="325"/>
      <c r="B762" s="21" t="str">
        <f t="shared" si="128"/>
        <v>X 7</v>
      </c>
      <c r="C762" s="230">
        <f t="shared" si="125"/>
        <v>0.13</v>
      </c>
      <c r="D762" s="88">
        <f t="shared" si="129"/>
        <v>2.2250000000000001</v>
      </c>
      <c r="E762" s="230">
        <f t="shared" si="132"/>
        <v>5.8875000000000002</v>
      </c>
      <c r="F762" s="230">
        <f t="shared" si="132"/>
        <v>17.934999999999999</v>
      </c>
      <c r="G762" s="230">
        <f t="shared" si="133"/>
        <v>5117.5185028260239</v>
      </c>
      <c r="H762" s="230"/>
      <c r="I762" s="230">
        <f t="shared" si="130"/>
        <v>91782.694348184727</v>
      </c>
      <c r="J762" s="42">
        <f t="shared" si="131"/>
        <v>0</v>
      </c>
    </row>
    <row r="763" spans="1:10" x14ac:dyDescent="0.25">
      <c r="A763" s="325"/>
      <c r="B763" s="21" t="str">
        <f t="shared" si="128"/>
        <v>X 8</v>
      </c>
      <c r="C763" s="230">
        <f t="shared" si="125"/>
        <v>0.13</v>
      </c>
      <c r="D763" s="88">
        <f t="shared" si="129"/>
        <v>2.2250000000000001</v>
      </c>
      <c r="E763" s="230">
        <f t="shared" si="132"/>
        <v>5.9</v>
      </c>
      <c r="F763" s="230">
        <f t="shared" si="132"/>
        <v>12.965</v>
      </c>
      <c r="G763" s="230">
        <f t="shared" si="133"/>
        <v>5117.5185028260239</v>
      </c>
      <c r="H763" s="230"/>
      <c r="I763" s="230">
        <f t="shared" si="130"/>
        <v>66348.627389139394</v>
      </c>
      <c r="J763" s="42">
        <f t="shared" si="131"/>
        <v>0</v>
      </c>
    </row>
    <row r="764" spans="1:10" x14ac:dyDescent="0.25">
      <c r="A764" s="325"/>
      <c r="B764" s="21" t="str">
        <f t="shared" si="128"/>
        <v>X 9</v>
      </c>
      <c r="C764" s="230">
        <f t="shared" si="125"/>
        <v>0.13</v>
      </c>
      <c r="D764" s="88">
        <f t="shared" si="129"/>
        <v>2.2250000000000001</v>
      </c>
      <c r="E764" s="230">
        <f t="shared" si="132"/>
        <v>5.9</v>
      </c>
      <c r="F764" s="230">
        <f t="shared" si="132"/>
        <v>8.7349999999999994</v>
      </c>
      <c r="G764" s="230">
        <f t="shared" si="133"/>
        <v>5117.5185028260239</v>
      </c>
      <c r="H764" s="230"/>
      <c r="I764" s="230">
        <f t="shared" si="130"/>
        <v>44701.524122185314</v>
      </c>
      <c r="J764" s="42">
        <f t="shared" si="131"/>
        <v>0</v>
      </c>
    </row>
    <row r="765" spans="1:10" x14ac:dyDescent="0.25">
      <c r="A765" s="325"/>
      <c r="B765" s="21" t="str">
        <f t="shared" si="128"/>
        <v>X 10</v>
      </c>
      <c r="C765" s="230">
        <f t="shared" si="125"/>
        <v>0.13</v>
      </c>
      <c r="D765" s="88">
        <f t="shared" si="129"/>
        <v>2.2250000000000001</v>
      </c>
      <c r="E765" s="230">
        <f t="shared" si="132"/>
        <v>5.9</v>
      </c>
      <c r="F765" s="230">
        <f t="shared" si="132"/>
        <v>4.1349999999999998</v>
      </c>
      <c r="G765" s="230">
        <f t="shared" si="133"/>
        <v>5117.5185028260239</v>
      </c>
      <c r="H765" s="230"/>
      <c r="I765" s="230">
        <f t="shared" si="130"/>
        <v>21160.939009185608</v>
      </c>
      <c r="J765" s="42">
        <f t="shared" si="131"/>
        <v>0</v>
      </c>
    </row>
    <row r="766" spans="1:10" x14ac:dyDescent="0.25">
      <c r="A766" s="325"/>
      <c r="B766" s="21" t="str">
        <f t="shared" si="128"/>
        <v xml:space="preserve">Y 1 </v>
      </c>
      <c r="C766" s="230">
        <f t="shared" si="125"/>
        <v>0.13</v>
      </c>
      <c r="D766" s="88">
        <f t="shared" si="129"/>
        <v>2.1</v>
      </c>
      <c r="E766" s="230">
        <f t="shared" si="132"/>
        <v>6.5000000000000002E-2</v>
      </c>
      <c r="F766" s="230">
        <f t="shared" si="132"/>
        <v>1.05</v>
      </c>
      <c r="G766" s="230"/>
      <c r="H766" s="230">
        <f t="shared" ref="H766:H783" si="134">($G$32*$D$12)/((4*($D$13/D766)^3)+(3*($D$13/D766)))</f>
        <v>4494.9596774193551</v>
      </c>
      <c r="I766" s="230">
        <f t="shared" si="130"/>
        <v>0</v>
      </c>
      <c r="J766" s="42">
        <f t="shared" si="131"/>
        <v>292.17237903225811</v>
      </c>
    </row>
    <row r="767" spans="1:10" x14ac:dyDescent="0.25">
      <c r="A767" s="325"/>
      <c r="B767" s="21" t="str">
        <f t="shared" si="128"/>
        <v xml:space="preserve">Y 2 </v>
      </c>
      <c r="C767" s="230">
        <f t="shared" si="125"/>
        <v>0.13</v>
      </c>
      <c r="D767" s="88">
        <f t="shared" si="129"/>
        <v>2.4</v>
      </c>
      <c r="E767" s="230">
        <f t="shared" si="132"/>
        <v>6.5000000000000002E-2</v>
      </c>
      <c r="F767" s="230">
        <f t="shared" si="132"/>
        <v>3</v>
      </c>
      <c r="G767" s="230"/>
      <c r="H767" s="230">
        <f t="shared" si="134"/>
        <v>6035.7142857142853</v>
      </c>
      <c r="I767" s="230">
        <f t="shared" si="130"/>
        <v>0</v>
      </c>
      <c r="J767" s="42">
        <f t="shared" si="131"/>
        <v>392.32142857142856</v>
      </c>
    </row>
    <row r="768" spans="1:10" x14ac:dyDescent="0.25">
      <c r="A768" s="325"/>
      <c r="B768" s="21" t="str">
        <f t="shared" si="128"/>
        <v xml:space="preserve">Y 3 </v>
      </c>
      <c r="C768" s="230">
        <f t="shared" si="125"/>
        <v>0.13</v>
      </c>
      <c r="D768" s="88">
        <f t="shared" si="129"/>
        <v>2.6</v>
      </c>
      <c r="E768" s="230">
        <f t="shared" si="132"/>
        <v>6.5000000000000002E-2</v>
      </c>
      <c r="F768" s="230">
        <f t="shared" si="132"/>
        <v>5.2</v>
      </c>
      <c r="G768" s="230"/>
      <c r="H768" s="230">
        <f t="shared" si="134"/>
        <v>7142.447676208064</v>
      </c>
      <c r="I768" s="230">
        <f t="shared" si="130"/>
        <v>0</v>
      </c>
      <c r="J768" s="42">
        <f t="shared" si="131"/>
        <v>464.25909895352419</v>
      </c>
    </row>
    <row r="769" spans="1:10" x14ac:dyDescent="0.25">
      <c r="A769" s="325"/>
      <c r="B769" s="21" t="str">
        <f t="shared" si="128"/>
        <v>Y 4</v>
      </c>
      <c r="C769" s="230">
        <f t="shared" si="125"/>
        <v>0.13</v>
      </c>
      <c r="D769" s="88">
        <f t="shared" si="129"/>
        <v>2.6</v>
      </c>
      <c r="E769" s="230">
        <f t="shared" si="132"/>
        <v>6.5000000000000002E-2</v>
      </c>
      <c r="F769" s="230">
        <f t="shared" si="132"/>
        <v>7.5</v>
      </c>
      <c r="G769" s="230"/>
      <c r="H769" s="230">
        <f t="shared" si="134"/>
        <v>7142.447676208064</v>
      </c>
      <c r="I769" s="230">
        <f t="shared" si="130"/>
        <v>0</v>
      </c>
      <c r="J769" s="42">
        <f t="shared" si="131"/>
        <v>464.25909895352419</v>
      </c>
    </row>
    <row r="770" spans="1:10" x14ac:dyDescent="0.25">
      <c r="A770" s="325"/>
      <c r="B770" s="21" t="str">
        <f t="shared" si="128"/>
        <v>Y 5</v>
      </c>
      <c r="C770" s="230">
        <f t="shared" si="125"/>
        <v>0.13</v>
      </c>
      <c r="D770" s="88">
        <f t="shared" si="129"/>
        <v>2.6</v>
      </c>
      <c r="E770" s="230">
        <f t="shared" si="132"/>
        <v>6.5000000000000002E-2</v>
      </c>
      <c r="F770" s="230">
        <f t="shared" si="132"/>
        <v>9.8000000000000007</v>
      </c>
      <c r="G770" s="230"/>
      <c r="H770" s="230">
        <f t="shared" si="134"/>
        <v>7142.447676208064</v>
      </c>
      <c r="I770" s="230">
        <f t="shared" si="130"/>
        <v>0</v>
      </c>
      <c r="J770" s="42">
        <f t="shared" si="131"/>
        <v>464.25909895352419</v>
      </c>
    </row>
    <row r="771" spans="1:10" x14ac:dyDescent="0.25">
      <c r="A771" s="325"/>
      <c r="B771" s="21" t="str">
        <f t="shared" ref="B771:B783" si="135">B259</f>
        <v>Y 6</v>
      </c>
      <c r="C771" s="230">
        <f t="shared" si="125"/>
        <v>0.13</v>
      </c>
      <c r="D771" s="88">
        <f t="shared" ref="D771:D783" si="136">D259</f>
        <v>2.7</v>
      </c>
      <c r="E771" s="230">
        <f t="shared" si="132"/>
        <v>6.5000000000000002E-2</v>
      </c>
      <c r="F771" s="230">
        <f t="shared" si="132"/>
        <v>14.25</v>
      </c>
      <c r="G771" s="230"/>
      <c r="H771" s="230">
        <f t="shared" si="134"/>
        <v>7715.4934869739482</v>
      </c>
      <c r="I771" s="230">
        <f t="shared" si="130"/>
        <v>0</v>
      </c>
      <c r="J771" s="42">
        <f t="shared" si="131"/>
        <v>501.50707665330663</v>
      </c>
    </row>
    <row r="772" spans="1:10" x14ac:dyDescent="0.25">
      <c r="A772" s="325"/>
      <c r="B772" s="21" t="str">
        <f t="shared" si="135"/>
        <v>Y 7</v>
      </c>
      <c r="C772" s="230">
        <f t="shared" si="125"/>
        <v>0.13</v>
      </c>
      <c r="D772" s="88">
        <f t="shared" si="136"/>
        <v>2.7</v>
      </c>
      <c r="E772" s="230">
        <f t="shared" si="132"/>
        <v>6.5000000000000002E-2</v>
      </c>
      <c r="F772" s="230">
        <f t="shared" si="132"/>
        <v>16.649999999999999</v>
      </c>
      <c r="G772" s="230"/>
      <c r="H772" s="230">
        <f t="shared" si="134"/>
        <v>7715.4934869739482</v>
      </c>
      <c r="I772" s="230">
        <f t="shared" si="130"/>
        <v>0</v>
      </c>
      <c r="J772" s="42">
        <f t="shared" si="131"/>
        <v>501.50707665330663</v>
      </c>
    </row>
    <row r="773" spans="1:10" x14ac:dyDescent="0.25">
      <c r="A773" s="325"/>
      <c r="B773" s="21" t="str">
        <f t="shared" si="135"/>
        <v>Y 8</v>
      </c>
      <c r="C773" s="230">
        <f t="shared" si="125"/>
        <v>0.13</v>
      </c>
      <c r="D773" s="88">
        <f t="shared" si="136"/>
        <v>2.7</v>
      </c>
      <c r="E773" s="230">
        <f t="shared" si="132"/>
        <v>6.9349999999999996</v>
      </c>
      <c r="F773" s="230">
        <f t="shared" si="132"/>
        <v>16.649999999999999</v>
      </c>
      <c r="G773" s="230"/>
      <c r="H773" s="230">
        <f t="shared" si="134"/>
        <v>7715.4934869739482</v>
      </c>
      <c r="I773" s="230">
        <f t="shared" si="130"/>
        <v>0</v>
      </c>
      <c r="J773" s="42">
        <f t="shared" si="131"/>
        <v>53506.947332164331</v>
      </c>
    </row>
    <row r="774" spans="1:10" x14ac:dyDescent="0.25">
      <c r="A774" s="325"/>
      <c r="B774" s="21" t="str">
        <f t="shared" si="135"/>
        <v>Y 9</v>
      </c>
      <c r="C774" s="230">
        <f t="shared" si="125"/>
        <v>0.13</v>
      </c>
      <c r="D774" s="88">
        <f t="shared" si="136"/>
        <v>2.7</v>
      </c>
      <c r="E774" s="230">
        <f t="shared" si="132"/>
        <v>6.9349999999999996</v>
      </c>
      <c r="F774" s="230">
        <f t="shared" si="132"/>
        <v>14.25</v>
      </c>
      <c r="G774" s="230"/>
      <c r="H774" s="230">
        <f t="shared" si="134"/>
        <v>7715.4934869739482</v>
      </c>
      <c r="I774" s="230">
        <f t="shared" si="130"/>
        <v>0</v>
      </c>
      <c r="J774" s="42">
        <f t="shared" si="131"/>
        <v>53506.947332164331</v>
      </c>
    </row>
    <row r="775" spans="1:10" x14ac:dyDescent="0.25">
      <c r="A775" s="325"/>
      <c r="B775" s="21" t="str">
        <f t="shared" si="135"/>
        <v>Y 10</v>
      </c>
      <c r="C775" s="230">
        <f t="shared" si="125"/>
        <v>0.13</v>
      </c>
      <c r="D775" s="88">
        <f t="shared" si="136"/>
        <v>2.4</v>
      </c>
      <c r="E775" s="230">
        <f t="shared" si="132"/>
        <v>6.9349999999999996</v>
      </c>
      <c r="F775" s="230">
        <f t="shared" si="132"/>
        <v>12</v>
      </c>
      <c r="G775" s="230"/>
      <c r="H775" s="230">
        <f t="shared" si="134"/>
        <v>6035.7142857142853</v>
      </c>
      <c r="I775" s="230">
        <f t="shared" si="130"/>
        <v>0</v>
      </c>
      <c r="J775" s="42">
        <f t="shared" si="131"/>
        <v>41857.678571428565</v>
      </c>
    </row>
    <row r="776" spans="1:10" x14ac:dyDescent="0.25">
      <c r="A776" s="325"/>
      <c r="B776" s="21" t="str">
        <f t="shared" si="135"/>
        <v>Y 11</v>
      </c>
      <c r="C776" s="230">
        <f t="shared" si="125"/>
        <v>0.13</v>
      </c>
      <c r="D776" s="88">
        <f t="shared" si="136"/>
        <v>2.6</v>
      </c>
      <c r="E776" s="230">
        <f t="shared" si="132"/>
        <v>6.9349999999999996</v>
      </c>
      <c r="F776" s="230">
        <f t="shared" si="132"/>
        <v>9.8000000000000007</v>
      </c>
      <c r="G776" s="230"/>
      <c r="H776" s="230">
        <f t="shared" si="134"/>
        <v>7142.447676208064</v>
      </c>
      <c r="I776" s="230">
        <f t="shared" si="130"/>
        <v>0</v>
      </c>
      <c r="J776" s="42">
        <f t="shared" si="131"/>
        <v>49532.874634502921</v>
      </c>
    </row>
    <row r="777" spans="1:10" x14ac:dyDescent="0.25">
      <c r="A777" s="325"/>
      <c r="B777" s="21" t="str">
        <f t="shared" si="135"/>
        <v>Y 12</v>
      </c>
      <c r="C777" s="230">
        <f t="shared" si="125"/>
        <v>0.13</v>
      </c>
      <c r="D777" s="88">
        <f t="shared" si="136"/>
        <v>2.6</v>
      </c>
      <c r="E777" s="230">
        <f t="shared" si="132"/>
        <v>6.9349999999999996</v>
      </c>
      <c r="F777" s="230">
        <f t="shared" si="132"/>
        <v>7.5</v>
      </c>
      <c r="G777" s="230"/>
      <c r="H777" s="230">
        <f t="shared" si="134"/>
        <v>7142.447676208064</v>
      </c>
      <c r="I777" s="230">
        <f t="shared" si="130"/>
        <v>0</v>
      </c>
      <c r="J777" s="42">
        <f t="shared" si="131"/>
        <v>49532.874634502921</v>
      </c>
    </row>
    <row r="778" spans="1:10" x14ac:dyDescent="0.25">
      <c r="A778" s="325"/>
      <c r="B778" s="21" t="str">
        <f t="shared" si="135"/>
        <v>Y 13</v>
      </c>
      <c r="C778" s="230">
        <f t="shared" si="125"/>
        <v>0.13</v>
      </c>
      <c r="D778" s="88">
        <f t="shared" si="136"/>
        <v>2.6</v>
      </c>
      <c r="E778" s="230">
        <f t="shared" si="132"/>
        <v>6.9349999999999996</v>
      </c>
      <c r="F778" s="230">
        <f t="shared" si="132"/>
        <v>5.2</v>
      </c>
      <c r="G778" s="230"/>
      <c r="H778" s="230">
        <f t="shared" si="134"/>
        <v>7142.447676208064</v>
      </c>
      <c r="I778" s="230">
        <f t="shared" si="130"/>
        <v>0</v>
      </c>
      <c r="J778" s="42">
        <f t="shared" si="131"/>
        <v>49532.874634502921</v>
      </c>
    </row>
    <row r="779" spans="1:10" x14ac:dyDescent="0.25">
      <c r="A779" s="325"/>
      <c r="B779" s="21" t="str">
        <f t="shared" si="135"/>
        <v>Y 14</v>
      </c>
      <c r="C779" s="230">
        <f t="shared" si="125"/>
        <v>0.13</v>
      </c>
      <c r="D779" s="88">
        <f t="shared" si="136"/>
        <v>2.4</v>
      </c>
      <c r="E779" s="230">
        <f t="shared" si="132"/>
        <v>6.9349999999999996</v>
      </c>
      <c r="F779" s="230">
        <f t="shared" si="132"/>
        <v>3</v>
      </c>
      <c r="G779" s="230"/>
      <c r="H779" s="230">
        <f t="shared" si="134"/>
        <v>6035.7142857142853</v>
      </c>
      <c r="I779" s="230">
        <f t="shared" si="130"/>
        <v>0</v>
      </c>
      <c r="J779" s="42">
        <f t="shared" si="131"/>
        <v>41857.678571428565</v>
      </c>
    </row>
    <row r="780" spans="1:10" x14ac:dyDescent="0.25">
      <c r="A780" s="325"/>
      <c r="B780" s="21" t="str">
        <f t="shared" si="135"/>
        <v>Y 15</v>
      </c>
      <c r="C780" s="230">
        <f t="shared" si="125"/>
        <v>0.13</v>
      </c>
      <c r="D780" s="88">
        <f t="shared" si="136"/>
        <v>2.1</v>
      </c>
      <c r="E780" s="230">
        <f t="shared" si="132"/>
        <v>6.9349999999999996</v>
      </c>
      <c r="F780" s="230">
        <f t="shared" si="132"/>
        <v>1.05</v>
      </c>
      <c r="G780" s="230"/>
      <c r="H780" s="230">
        <f t="shared" si="134"/>
        <v>4494.9596774193551</v>
      </c>
      <c r="I780" s="230">
        <f t="shared" si="130"/>
        <v>0</v>
      </c>
      <c r="J780" s="42">
        <f t="shared" si="131"/>
        <v>31172.545362903227</v>
      </c>
    </row>
    <row r="781" spans="1:10" x14ac:dyDescent="0.25">
      <c r="A781" s="325"/>
      <c r="B781" s="21" t="str">
        <f t="shared" si="135"/>
        <v>Y 16</v>
      </c>
      <c r="C781" s="230">
        <f t="shared" si="125"/>
        <v>0.13</v>
      </c>
      <c r="D781" s="88">
        <f t="shared" si="136"/>
        <v>2.1</v>
      </c>
      <c r="E781" s="230">
        <f t="shared" si="132"/>
        <v>3.4350000000000001</v>
      </c>
      <c r="F781" s="230">
        <f t="shared" si="132"/>
        <v>1.05</v>
      </c>
      <c r="G781" s="230"/>
      <c r="H781" s="230">
        <f t="shared" si="134"/>
        <v>4494.9596774193551</v>
      </c>
      <c r="I781" s="230">
        <f t="shared" si="130"/>
        <v>0</v>
      </c>
      <c r="J781" s="42">
        <f t="shared" si="131"/>
        <v>15440.186491935485</v>
      </c>
    </row>
    <row r="782" spans="1:10" x14ac:dyDescent="0.25">
      <c r="A782" s="325"/>
      <c r="B782" s="21" t="str">
        <f t="shared" si="135"/>
        <v>Y 17</v>
      </c>
      <c r="C782" s="230">
        <f t="shared" si="125"/>
        <v>0.13</v>
      </c>
      <c r="D782" s="88">
        <f t="shared" si="136"/>
        <v>2.6</v>
      </c>
      <c r="E782" s="230">
        <f t="shared" si="132"/>
        <v>3.4350000000000001</v>
      </c>
      <c r="F782" s="230">
        <f t="shared" si="132"/>
        <v>7.5</v>
      </c>
      <c r="G782" s="230"/>
      <c r="H782" s="230">
        <f t="shared" si="134"/>
        <v>7142.447676208064</v>
      </c>
      <c r="I782" s="230">
        <f t="shared" si="130"/>
        <v>0</v>
      </c>
      <c r="J782" s="42">
        <f t="shared" si="131"/>
        <v>24534.307767774699</v>
      </c>
    </row>
    <row r="783" spans="1:10" x14ac:dyDescent="0.25">
      <c r="A783" s="326"/>
      <c r="B783" s="24" t="str">
        <f t="shared" si="135"/>
        <v>Y 18</v>
      </c>
      <c r="C783" s="234">
        <f t="shared" si="125"/>
        <v>0.13</v>
      </c>
      <c r="D783" s="89">
        <f t="shared" si="136"/>
        <v>2.7</v>
      </c>
      <c r="E783" s="234">
        <f>F610</f>
        <v>3.4350000000000001</v>
      </c>
      <c r="F783" s="234">
        <f>G610</f>
        <v>14.25</v>
      </c>
      <c r="G783" s="234"/>
      <c r="H783" s="234">
        <f t="shared" si="134"/>
        <v>7715.4934869739482</v>
      </c>
      <c r="I783" s="234">
        <f t="shared" si="130"/>
        <v>0</v>
      </c>
      <c r="J783" s="46">
        <f t="shared" si="131"/>
        <v>26502.720127755514</v>
      </c>
    </row>
    <row r="784" spans="1:10" x14ac:dyDescent="0.25">
      <c r="G784" s="189">
        <f>SUM(G643:G671)</f>
        <v>60653.935783481516</v>
      </c>
      <c r="H784" s="189">
        <f>SUM(H643:H671)</f>
        <v>120166.62305772711</v>
      </c>
      <c r="I784" s="2">
        <f>SUM(I643:I671)</f>
        <v>676929.91656855913</v>
      </c>
      <c r="J784" s="189">
        <f>SUM(J643:J671)</f>
        <v>440057.92071883439</v>
      </c>
    </row>
    <row r="785" spans="1:10" x14ac:dyDescent="0.25">
      <c r="G785" s="189">
        <f>SUM(G672:G699)</f>
        <v>55408.432914146615</v>
      </c>
      <c r="H785" s="189">
        <f>SUM(H672:H699)</f>
        <v>120166.62305772711</v>
      </c>
      <c r="I785" s="2">
        <f>SUM(I672:I699)</f>
        <v>676588.95888205233</v>
      </c>
      <c r="J785" s="189">
        <f>SUM(J672:J699)</f>
        <v>440057.92071883439</v>
      </c>
    </row>
    <row r="786" spans="1:10" x14ac:dyDescent="0.25">
      <c r="G786" s="189">
        <f>SUM(G700:G727)</f>
        <v>55408.432914146615</v>
      </c>
      <c r="H786" s="189">
        <f>SUM(H700:H727)</f>
        <v>120166.62305772711</v>
      </c>
      <c r="I786" s="189">
        <f>SUM(I700:I727)</f>
        <v>676588.95888205233</v>
      </c>
      <c r="J786" s="189">
        <f>SUM(J700:J727)</f>
        <v>440057.92071883439</v>
      </c>
    </row>
    <row r="787" spans="1:10" x14ac:dyDescent="0.25">
      <c r="G787" s="189">
        <f>SUM(G728:G755)</f>
        <v>55408.432914146615</v>
      </c>
      <c r="H787" s="189">
        <f>SUM(H728:H755)</f>
        <v>120166.62305772711</v>
      </c>
      <c r="I787" s="189">
        <f>SUM(I728:I755)</f>
        <v>676588.95888205233</v>
      </c>
      <c r="J787" s="189">
        <f>SUM(J728:J755)</f>
        <v>440057.92071883439</v>
      </c>
    </row>
    <row r="788" spans="1:10" x14ac:dyDescent="0.25">
      <c r="G788" s="189">
        <f>SUM(G756:G783)</f>
        <v>55408.432914146615</v>
      </c>
      <c r="H788" s="189">
        <f>SUM(H756:H783)</f>
        <v>120166.62305772711</v>
      </c>
      <c r="I788" s="189">
        <f>SUM(I756:I783)</f>
        <v>676588.95888205233</v>
      </c>
      <c r="J788" s="189">
        <f>SUM(J756:J783)</f>
        <v>440057.92071883439</v>
      </c>
    </row>
    <row r="789" spans="1:10" x14ac:dyDescent="0.25">
      <c r="G789" s="189"/>
      <c r="H789" s="189"/>
      <c r="I789" s="189"/>
      <c r="J789" s="189"/>
    </row>
    <row r="790" spans="1:10" x14ac:dyDescent="0.25">
      <c r="G790" s="189"/>
      <c r="H790" s="189"/>
      <c r="I790" s="189"/>
      <c r="J790" s="189"/>
    </row>
    <row r="791" spans="1:10" x14ac:dyDescent="0.25">
      <c r="D791" s="80" t="s">
        <v>242</v>
      </c>
      <c r="E791" s="80" t="s">
        <v>243</v>
      </c>
      <c r="F791" s="80" t="s">
        <v>418</v>
      </c>
      <c r="G791" s="80" t="s">
        <v>432</v>
      </c>
      <c r="H791" s="80" t="s">
        <v>455</v>
      </c>
    </row>
    <row r="792" spans="1:10" x14ac:dyDescent="0.25">
      <c r="B792" s="302" t="s">
        <v>251</v>
      </c>
      <c r="C792" s="304"/>
      <c r="D792" s="70">
        <f>J784/H784</f>
        <v>3.6620644694944451</v>
      </c>
      <c r="E792" s="67">
        <f>J785/H785</f>
        <v>3.6620644694944451</v>
      </c>
      <c r="F792" s="67">
        <f>J786/H786</f>
        <v>3.6620644694944451</v>
      </c>
      <c r="G792" s="67">
        <f>J787/H787</f>
        <v>3.6620644694944451</v>
      </c>
      <c r="H792" s="67">
        <f>J788/H788</f>
        <v>3.6620644694944451</v>
      </c>
    </row>
    <row r="793" spans="1:10" x14ac:dyDescent="0.25">
      <c r="B793" s="302" t="s">
        <v>252</v>
      </c>
      <c r="C793" s="304"/>
      <c r="D793" s="70">
        <f>I784/G784</f>
        <v>11.160527471539845</v>
      </c>
      <c r="E793" s="67">
        <f>I785/G785</f>
        <v>12.210938358975117</v>
      </c>
      <c r="F793" s="67">
        <f>I786/G786</f>
        <v>12.210938358975117</v>
      </c>
      <c r="G793" s="67">
        <f>I787/G787</f>
        <v>12.210938358975117</v>
      </c>
      <c r="H793" s="67">
        <f>I788/G788</f>
        <v>12.210938358975117</v>
      </c>
    </row>
    <row r="796" spans="1:10" x14ac:dyDescent="0.25">
      <c r="A796" s="1" t="s">
        <v>253</v>
      </c>
    </row>
    <row r="798" spans="1:10" x14ac:dyDescent="0.25">
      <c r="B798" s="2" t="s">
        <v>254</v>
      </c>
      <c r="E798" s="4">
        <f>C44</f>
        <v>1.8</v>
      </c>
    </row>
    <row r="799" spans="1:10" x14ac:dyDescent="0.25">
      <c r="B799" s="2" t="s">
        <v>255</v>
      </c>
      <c r="E799" s="4">
        <f>D43</f>
        <v>2.4</v>
      </c>
    </row>
    <row r="800" spans="1:10" x14ac:dyDescent="0.25">
      <c r="B800" s="2" t="s">
        <v>256</v>
      </c>
      <c r="E800" s="4">
        <f>SUM(D643:D653)</f>
        <v>25.225000000000005</v>
      </c>
    </row>
    <row r="801" spans="2:5" x14ac:dyDescent="0.25">
      <c r="B801" s="2" t="s">
        <v>257</v>
      </c>
      <c r="E801" s="4">
        <f>SUM(D672:D681)</f>
        <v>22.975000000000005</v>
      </c>
    </row>
    <row r="802" spans="2:5" x14ac:dyDescent="0.25">
      <c r="B802" s="2" t="s">
        <v>419</v>
      </c>
      <c r="E802" s="4">
        <f>SUM(D700:D709)</f>
        <v>22.975000000000005</v>
      </c>
    </row>
    <row r="803" spans="2:5" x14ac:dyDescent="0.25">
      <c r="B803" s="2" t="s">
        <v>433</v>
      </c>
      <c r="E803" s="4">
        <f>SUM(D728:D737)</f>
        <v>22.975000000000005</v>
      </c>
    </row>
    <row r="804" spans="2:5" x14ac:dyDescent="0.25">
      <c r="B804" s="2" t="s">
        <v>460</v>
      </c>
      <c r="E804" s="4">
        <f>SUM(D756:D765)</f>
        <v>22.975000000000005</v>
      </c>
    </row>
    <row r="805" spans="2:5" x14ac:dyDescent="0.25">
      <c r="B805" s="2" t="s">
        <v>258</v>
      </c>
      <c r="E805" s="4">
        <f>SUM(D654:D671)</f>
        <v>45.2</v>
      </c>
    </row>
    <row r="806" spans="2:5" x14ac:dyDescent="0.25">
      <c r="B806" s="2" t="s">
        <v>259</v>
      </c>
      <c r="E806" s="4">
        <f>SUM(D682:D699)</f>
        <v>45.2</v>
      </c>
    </row>
    <row r="807" spans="2:5" x14ac:dyDescent="0.25">
      <c r="B807" s="2" t="s">
        <v>420</v>
      </c>
      <c r="E807" s="4">
        <f>SUM(D710:D727)</f>
        <v>45.2</v>
      </c>
    </row>
    <row r="808" spans="2:5" x14ac:dyDescent="0.25">
      <c r="B808" s="2" t="s">
        <v>434</v>
      </c>
      <c r="E808" s="4">
        <f>SUM(D738:D755)</f>
        <v>45.2</v>
      </c>
    </row>
    <row r="809" spans="2:5" x14ac:dyDescent="0.25">
      <c r="B809" s="2" t="s">
        <v>461</v>
      </c>
      <c r="E809" s="4">
        <f>SUM(D766:D783)</f>
        <v>45.2</v>
      </c>
    </row>
    <row r="810" spans="2:5" x14ac:dyDescent="0.25">
      <c r="B810" s="2" t="s">
        <v>379</v>
      </c>
      <c r="E810" s="99">
        <f>SUM(D461:D462)</f>
        <v>2</v>
      </c>
    </row>
    <row r="811" spans="2:5" x14ac:dyDescent="0.25">
      <c r="B811" s="2" t="s">
        <v>380</v>
      </c>
      <c r="E811" s="99">
        <f>SUM(D496:D501)</f>
        <v>5.0500000000000007</v>
      </c>
    </row>
    <row r="812" spans="2:5" x14ac:dyDescent="0.25">
      <c r="B812" s="2" t="s">
        <v>421</v>
      </c>
      <c r="E812" s="99">
        <f>SUM(D535:D540)</f>
        <v>5.0500000000000007</v>
      </c>
    </row>
    <row r="813" spans="2:5" x14ac:dyDescent="0.25">
      <c r="B813" s="2" t="s">
        <v>435</v>
      </c>
      <c r="E813" s="99">
        <f>SUM(D574:D579)</f>
        <v>5.0500000000000007</v>
      </c>
    </row>
    <row r="814" spans="2:5" x14ac:dyDescent="0.25">
      <c r="B814" s="2" t="s">
        <v>462</v>
      </c>
      <c r="E814" s="99">
        <f>SUM(D613:D618)</f>
        <v>5.0500000000000007</v>
      </c>
    </row>
    <row r="815" spans="2:5" x14ac:dyDescent="0.25">
      <c r="B815" s="2" t="s">
        <v>378</v>
      </c>
      <c r="E815" s="99">
        <v>0</v>
      </c>
    </row>
    <row r="816" spans="2:5" x14ac:dyDescent="0.25">
      <c r="B816" s="2" t="s">
        <v>381</v>
      </c>
      <c r="E816" s="99">
        <f>SUM(D494:D495)</f>
        <v>3.2</v>
      </c>
    </row>
    <row r="817" spans="2:5" x14ac:dyDescent="0.25">
      <c r="B817" s="2" t="s">
        <v>422</v>
      </c>
      <c r="E817" s="99">
        <f>SUM(D533:D534)</f>
        <v>3.2</v>
      </c>
    </row>
    <row r="818" spans="2:5" x14ac:dyDescent="0.25">
      <c r="B818" s="2" t="s">
        <v>436</v>
      </c>
      <c r="E818" s="99">
        <f>SUM(D572:D573)</f>
        <v>3.2</v>
      </c>
    </row>
    <row r="819" spans="2:5" x14ac:dyDescent="0.25">
      <c r="B819" s="2" t="s">
        <v>459</v>
      </c>
      <c r="E819" s="99">
        <f>SUM(D611:D612)</f>
        <v>3.2</v>
      </c>
    </row>
    <row r="820" spans="2:5" x14ac:dyDescent="0.25">
      <c r="B820" s="2" t="s">
        <v>260</v>
      </c>
      <c r="E820" s="99">
        <f>D13</f>
        <v>2.4</v>
      </c>
    </row>
    <row r="821" spans="2:5" x14ac:dyDescent="0.25">
      <c r="B821" s="2" t="s">
        <v>261</v>
      </c>
      <c r="E821" s="99">
        <f>D14</f>
        <v>1.2</v>
      </c>
    </row>
    <row r="822" spans="2:5" x14ac:dyDescent="0.25">
      <c r="B822" s="2" t="s">
        <v>262</v>
      </c>
      <c r="E822" s="95">
        <f>C8</f>
        <v>5</v>
      </c>
    </row>
    <row r="823" spans="2:5" x14ac:dyDescent="0.25">
      <c r="B823" s="2" t="s">
        <v>263</v>
      </c>
      <c r="E823" s="99">
        <f>C45</f>
        <v>0.3</v>
      </c>
    </row>
    <row r="824" spans="2:5" x14ac:dyDescent="0.25">
      <c r="B824" s="2" t="s">
        <v>412</v>
      </c>
      <c r="E824" s="99">
        <f>C48</f>
        <v>0.1</v>
      </c>
    </row>
    <row r="825" spans="2:5" x14ac:dyDescent="0.25">
      <c r="B825" s="2" t="s">
        <v>264</v>
      </c>
      <c r="E825" s="99">
        <f>D112-2.2*1.8</f>
        <v>122.04</v>
      </c>
    </row>
    <row r="826" spans="2:5" x14ac:dyDescent="0.25">
      <c r="B826" s="2" t="s">
        <v>456</v>
      </c>
      <c r="E826" s="99">
        <f>C46</f>
        <v>0.2</v>
      </c>
    </row>
    <row r="827" spans="2:5" x14ac:dyDescent="0.25">
      <c r="B827" s="2" t="s">
        <v>457</v>
      </c>
      <c r="E827" s="99">
        <f>D47</f>
        <v>0.1</v>
      </c>
    </row>
    <row r="828" spans="2:5" x14ac:dyDescent="0.25">
      <c r="B828" s="2" t="s">
        <v>275</v>
      </c>
      <c r="E828" s="99">
        <f>C18*C19*36</f>
        <v>2.6999999999999997</v>
      </c>
    </row>
    <row r="829" spans="2:5" x14ac:dyDescent="0.25">
      <c r="B829" s="2" t="s">
        <v>276</v>
      </c>
      <c r="E829" s="99">
        <f>C18*C19*35</f>
        <v>2.625</v>
      </c>
    </row>
    <row r="830" spans="2:5" x14ac:dyDescent="0.25">
      <c r="B830" s="2" t="s">
        <v>425</v>
      </c>
      <c r="E830" s="99">
        <f>C18*C19*35</f>
        <v>2.625</v>
      </c>
    </row>
    <row r="831" spans="2:5" x14ac:dyDescent="0.25">
      <c r="B831" s="2" t="s">
        <v>439</v>
      </c>
      <c r="E831" s="99">
        <f>C18*C19*35</f>
        <v>2.625</v>
      </c>
    </row>
    <row r="832" spans="2:5" x14ac:dyDescent="0.25">
      <c r="B832" s="2" t="s">
        <v>458</v>
      </c>
      <c r="E832" s="99">
        <f>C18*C19*35</f>
        <v>2.625</v>
      </c>
    </row>
    <row r="833" spans="1:12" x14ac:dyDescent="0.25">
      <c r="B833" s="2" t="s">
        <v>267</v>
      </c>
      <c r="E833" s="99">
        <f>7*9+17.5*3</f>
        <v>115.5</v>
      </c>
    </row>
    <row r="834" spans="1:12" x14ac:dyDescent="0.25">
      <c r="E834" s="101"/>
    </row>
    <row r="835" spans="1:12" x14ac:dyDescent="0.25">
      <c r="B835" s="317" t="s">
        <v>268</v>
      </c>
      <c r="C835" s="320" t="s">
        <v>270</v>
      </c>
      <c r="D835" s="320" t="s">
        <v>269</v>
      </c>
      <c r="E835" s="320" t="s">
        <v>271</v>
      </c>
      <c r="F835" s="320" t="s">
        <v>279</v>
      </c>
      <c r="G835" s="320" t="s">
        <v>272</v>
      </c>
      <c r="H835" s="320" t="s">
        <v>273</v>
      </c>
      <c r="I835" s="320" t="s">
        <v>274</v>
      </c>
      <c r="J835" s="320" t="s">
        <v>277</v>
      </c>
      <c r="K835" s="320" t="s">
        <v>278</v>
      </c>
      <c r="L835" s="320" t="s">
        <v>393</v>
      </c>
    </row>
    <row r="836" spans="1:12" x14ac:dyDescent="0.25">
      <c r="B836" s="317"/>
      <c r="C836" s="320"/>
      <c r="D836" s="320"/>
      <c r="E836" s="320"/>
      <c r="F836" s="320"/>
      <c r="G836" s="320"/>
      <c r="H836" s="320"/>
      <c r="I836" s="320"/>
      <c r="J836" s="320"/>
      <c r="K836" s="320"/>
      <c r="L836" s="320"/>
    </row>
    <row r="837" spans="1:12" x14ac:dyDescent="0.25">
      <c r="B837" s="80">
        <v>1</v>
      </c>
      <c r="C837" s="215">
        <f>(($E$800+$E$805)*$E$798*$E$820*$D$12)+(0.1*$E$820*($E$800+$E$805))</f>
        <v>56.452680000000008</v>
      </c>
      <c r="D837" s="215">
        <f>E810*C44*E820*D12</f>
        <v>1.1232000000000002</v>
      </c>
      <c r="E837" s="215">
        <f>(($E$815*$E$798*1.2*$D$12))</f>
        <v>0</v>
      </c>
      <c r="F837" s="215">
        <f>$C$45*$E$825</f>
        <v>36.612000000000002</v>
      </c>
      <c r="G837" s="215">
        <f>$E$824*$E$825</f>
        <v>12.204000000000001</v>
      </c>
      <c r="H837" s="215">
        <f>$E$828*$E$799*($D$13+$E$15)</f>
        <v>16.847999999999999</v>
      </c>
      <c r="I837" s="215">
        <f>$E$833*$E$799*$C$16*$C$17</f>
        <v>13.86</v>
      </c>
      <c r="J837" s="215">
        <f>SUM(C837:I837)</f>
        <v>137.09988000000001</v>
      </c>
      <c r="K837" s="215">
        <f>$E$826*$E$825</f>
        <v>24.408000000000001</v>
      </c>
      <c r="L837" s="215">
        <f>J837+(K837*25%)</f>
        <v>143.20188000000002</v>
      </c>
    </row>
    <row r="838" spans="1:12" x14ac:dyDescent="0.25">
      <c r="B838" s="80">
        <v>2</v>
      </c>
      <c r="C838" s="215">
        <f>(($E$801+$E$806)*$E$798*$E$820*$D$12)+(0.1*$E$820*($E$801+$E$806))</f>
        <v>54.649080000000005</v>
      </c>
      <c r="D838" s="215">
        <f>E811*$C$44*$E$820*$D$12</f>
        <v>2.8360800000000004</v>
      </c>
      <c r="E838" s="215">
        <f>(($E$816*$E$798*1.2*$D$12))</f>
        <v>0.89856000000000014</v>
      </c>
      <c r="F838" s="215">
        <f>$C$45*$E$825</f>
        <v>36.612000000000002</v>
      </c>
      <c r="G838" s="215">
        <f>$E$824*$E$825</f>
        <v>12.204000000000001</v>
      </c>
      <c r="H838" s="215">
        <f>$E$829*$E$799*($D$13+$E$15)</f>
        <v>16.38</v>
      </c>
      <c r="I838" s="215">
        <f>$E$833*$E$799*$C$16*$C$17</f>
        <v>13.86</v>
      </c>
      <c r="J838" s="215">
        <f>SUM(C838:I838)</f>
        <v>137.43972000000002</v>
      </c>
      <c r="K838" s="215">
        <f>$E$826*$E$825</f>
        <v>24.408000000000001</v>
      </c>
      <c r="L838" s="215">
        <f>J838+(K838*25%)</f>
        <v>143.54172000000003</v>
      </c>
    </row>
    <row r="839" spans="1:12" x14ac:dyDescent="0.25">
      <c r="B839" s="80">
        <v>3</v>
      </c>
      <c r="C839" s="215">
        <f>(($E$802+$E$807)*$E$798*$E$820*$D$12)+(0.1*$E$820*($E$802+$E$807))</f>
        <v>54.649080000000005</v>
      </c>
      <c r="D839" s="215">
        <f>E812*$C$44*$E$820*$D$12</f>
        <v>2.8360800000000004</v>
      </c>
      <c r="E839" s="215">
        <f>(($E$817*$E$798*1.2*$D$12))</f>
        <v>0.89856000000000014</v>
      </c>
      <c r="F839" s="215">
        <f>$C$45*$E$825</f>
        <v>36.612000000000002</v>
      </c>
      <c r="G839" s="215">
        <f>$E$824*$E$825</f>
        <v>12.204000000000001</v>
      </c>
      <c r="H839" s="215">
        <f>$E$830*$E$799*($D$13+$E$15)</f>
        <v>16.38</v>
      </c>
      <c r="I839" s="215">
        <f>$E$833*$E$799*$C$16*$C$17</f>
        <v>13.86</v>
      </c>
      <c r="J839" s="215">
        <f>SUM(C839:I839)</f>
        <v>137.43972000000002</v>
      </c>
      <c r="K839" s="215">
        <f>$E$826*$E$825</f>
        <v>24.408000000000001</v>
      </c>
      <c r="L839" s="215">
        <f>J839+(K839*25%)</f>
        <v>143.54172000000003</v>
      </c>
    </row>
    <row r="840" spans="1:12" x14ac:dyDescent="0.25">
      <c r="B840" s="80">
        <v>4</v>
      </c>
      <c r="C840" s="215">
        <f>(($E$803+$E$808)*$E$798*$E$820*$D$12)+(0.1*$E$820*($E$803+$E$808))</f>
        <v>54.649080000000005</v>
      </c>
      <c r="D840" s="215">
        <f>E813*$C$44*$E$820*$D$12</f>
        <v>2.8360800000000004</v>
      </c>
      <c r="E840" s="215">
        <f>(($E$818*$E$798*1.2*$D$12))</f>
        <v>0.89856000000000014</v>
      </c>
      <c r="F840" s="215">
        <f>$C$45*$E$825</f>
        <v>36.612000000000002</v>
      </c>
      <c r="G840" s="215">
        <f>$E$824*$E$825</f>
        <v>12.204000000000001</v>
      </c>
      <c r="H840" s="215">
        <f>$E$831*$E$799*($D$13+$E$15)</f>
        <v>16.38</v>
      </c>
      <c r="I840" s="215">
        <f>$E$833*$E$799*$C$16*$C$17</f>
        <v>13.86</v>
      </c>
      <c r="J840" s="215">
        <f>SUM(C840:I840)</f>
        <v>137.43972000000002</v>
      </c>
      <c r="K840" s="215">
        <f>$E$826*$E$825</f>
        <v>24.408000000000001</v>
      </c>
      <c r="L840" s="215">
        <f>J840+(K840*25%)</f>
        <v>143.54172000000003</v>
      </c>
    </row>
    <row r="841" spans="1:12" x14ac:dyDescent="0.25">
      <c r="B841" s="80">
        <v>5</v>
      </c>
      <c r="C841" s="233">
        <f>(($E$804+$E$809)*$E$798*$E$820*$D$12)+(0.1*$E$820*($E$804+$E$809))</f>
        <v>54.649080000000005</v>
      </c>
      <c r="D841" s="233">
        <f>E814*$C$44*$E$820*$D$12</f>
        <v>2.8360800000000004</v>
      </c>
      <c r="E841" s="233">
        <f>(($E$819*$E$798*1.2*$D$12))</f>
        <v>0.89856000000000014</v>
      </c>
      <c r="F841" s="233">
        <f>$C$45*$E$825</f>
        <v>36.612000000000002</v>
      </c>
      <c r="G841" s="233">
        <f>$E$824*$E$825</f>
        <v>12.204000000000001</v>
      </c>
      <c r="H841" s="233">
        <f>$E$832*$E$799*($D$13+$E$15)</f>
        <v>16.38</v>
      </c>
      <c r="I841" s="233">
        <f>$E$833*$E$799*$C$16*$C$17</f>
        <v>13.86</v>
      </c>
      <c r="J841" s="233">
        <f>SUM(C841:I841)</f>
        <v>137.43972000000002</v>
      </c>
      <c r="K841" s="233">
        <f>$E$827*$E$825</f>
        <v>12.204000000000001</v>
      </c>
      <c r="L841" s="233">
        <f>J841+(K841*25%)</f>
        <v>140.49072000000001</v>
      </c>
    </row>
    <row r="842" spans="1:12" x14ac:dyDescent="0.25">
      <c r="L842" s="215">
        <f>SUM(L837:L841)</f>
        <v>714.31776000000013</v>
      </c>
    </row>
    <row r="844" spans="1:12" x14ac:dyDescent="0.25">
      <c r="A844" s="1" t="s">
        <v>280</v>
      </c>
    </row>
    <row r="846" spans="1:12" x14ac:dyDescent="0.25">
      <c r="B846" s="218" t="s">
        <v>288</v>
      </c>
      <c r="C846" s="218" t="s">
        <v>293</v>
      </c>
      <c r="D846" s="218">
        <v>6</v>
      </c>
    </row>
    <row r="847" spans="1:12" x14ac:dyDescent="0.25">
      <c r="C847" s="218" t="s">
        <v>296</v>
      </c>
      <c r="D847" s="218">
        <v>1</v>
      </c>
    </row>
    <row r="848" spans="1:12" x14ac:dyDescent="0.25">
      <c r="C848" s="218" t="s">
        <v>297</v>
      </c>
      <c r="D848" s="218">
        <v>1</v>
      </c>
    </row>
    <row r="849" spans="2:5" x14ac:dyDescent="0.25">
      <c r="C849" s="218" t="s">
        <v>295</v>
      </c>
      <c r="D849" s="218"/>
    </row>
    <row r="850" spans="2:5" x14ac:dyDescent="0.25">
      <c r="C850" s="218" t="s">
        <v>294</v>
      </c>
      <c r="D850" s="218">
        <f>D846*D847*D848</f>
        <v>6</v>
      </c>
    </row>
    <row r="855" spans="2:5" x14ac:dyDescent="0.25">
      <c r="C855" s="218" t="s">
        <v>281</v>
      </c>
      <c r="D855" s="4">
        <f>(($D$54*$D$66*$D$60*$E$77)/$D$850)*$L$842</f>
        <v>147.32803800000005</v>
      </c>
      <c r="E855" s="2" t="s">
        <v>156</v>
      </c>
    </row>
    <row r="864" spans="2:5" x14ac:dyDescent="0.25">
      <c r="B864" s="2" t="s">
        <v>314</v>
      </c>
    </row>
    <row r="866" spans="2:11" ht="35.25" customHeight="1" x14ac:dyDescent="0.25">
      <c r="C866" s="216" t="s">
        <v>298</v>
      </c>
      <c r="D866" s="216" t="s">
        <v>395</v>
      </c>
      <c r="E866" s="216" t="s">
        <v>396</v>
      </c>
      <c r="F866" s="216" t="s">
        <v>299</v>
      </c>
      <c r="G866" s="321"/>
      <c r="H866" s="322"/>
      <c r="I866" s="216" t="s">
        <v>397</v>
      </c>
      <c r="J866" s="216" t="s">
        <v>398</v>
      </c>
      <c r="K866" s="216" t="s">
        <v>394</v>
      </c>
    </row>
    <row r="867" spans="2:11" x14ac:dyDescent="0.25">
      <c r="C867" s="80">
        <v>1</v>
      </c>
      <c r="D867" s="215">
        <f>L837</f>
        <v>143.20188000000002</v>
      </c>
      <c r="E867" s="215">
        <f>D13+E15</f>
        <v>2.6</v>
      </c>
      <c r="F867" s="215">
        <f>D867*E867</f>
        <v>372.32488800000004</v>
      </c>
      <c r="G867" s="323">
        <f>F867/(SUM(F867:F871))</f>
        <v>6.6994061222860612E-2</v>
      </c>
      <c r="H867" s="323"/>
      <c r="I867" s="215">
        <f>G867*D855</f>
        <v>9.8701035976159375</v>
      </c>
      <c r="J867" s="215">
        <f>I868+I867+I869+I870+I871</f>
        <v>147.32803800000005</v>
      </c>
      <c r="K867" s="215">
        <f>J867*E867</f>
        <v>383.05289880000015</v>
      </c>
    </row>
    <row r="868" spans="2:11" x14ac:dyDescent="0.25">
      <c r="C868" s="80">
        <v>2</v>
      </c>
      <c r="D868" s="215">
        <f>L838</f>
        <v>143.54172000000003</v>
      </c>
      <c r="E868" s="215">
        <f>E867*2</f>
        <v>5.2</v>
      </c>
      <c r="F868" s="215">
        <f>D868*E868</f>
        <v>746.41694400000017</v>
      </c>
      <c r="G868" s="323">
        <f>F868/(SUM(F867:F871))</f>
        <v>0.13430609678748234</v>
      </c>
      <c r="H868" s="323"/>
      <c r="I868" s="215">
        <f>G868*D855</f>
        <v>19.787053731137885</v>
      </c>
      <c r="J868" s="215">
        <f>I869+I868+I870+I871</f>
        <v>137.45793440238413</v>
      </c>
      <c r="K868" s="215">
        <f>J868*E868</f>
        <v>714.78125889239743</v>
      </c>
    </row>
    <row r="869" spans="2:11" x14ac:dyDescent="0.25">
      <c r="C869" s="80">
        <v>3</v>
      </c>
      <c r="D869" s="215">
        <f>L839</f>
        <v>143.54172000000003</v>
      </c>
      <c r="E869" s="215">
        <f>E867*3</f>
        <v>7.8000000000000007</v>
      </c>
      <c r="F869" s="215">
        <f>D869*E869</f>
        <v>1119.6254160000003</v>
      </c>
      <c r="G869" s="323">
        <f>F869/(SUM(F867:F871))</f>
        <v>0.20145914518122351</v>
      </c>
      <c r="H869" s="323"/>
      <c r="I869" s="215">
        <f>G869*D855</f>
        <v>29.680580596706825</v>
      </c>
      <c r="J869" s="215">
        <f>I869+I870+I871</f>
        <v>117.67088067124624</v>
      </c>
      <c r="K869" s="215">
        <f>J869*E869</f>
        <v>917.83286923572075</v>
      </c>
    </row>
    <row r="870" spans="2:11" x14ac:dyDescent="0.25">
      <c r="C870" s="80">
        <v>4</v>
      </c>
      <c r="D870" s="215">
        <f>L840</f>
        <v>143.54172000000003</v>
      </c>
      <c r="E870" s="215">
        <f>E867*4</f>
        <v>10.4</v>
      </c>
      <c r="F870" s="215">
        <f>D870*E870</f>
        <v>1492.8338880000003</v>
      </c>
      <c r="G870" s="323">
        <f>F870/(SUM(F867:F871))</f>
        <v>0.26861219357496469</v>
      </c>
      <c r="H870" s="323"/>
      <c r="I870" s="215">
        <f>G870*D855</f>
        <v>39.574107462275769</v>
      </c>
      <c r="J870" s="215">
        <f>I870+I871</f>
        <v>87.990300074539419</v>
      </c>
      <c r="K870" s="215">
        <f>J870*E870</f>
        <v>915.09912077520994</v>
      </c>
    </row>
    <row r="871" spans="2:11" x14ac:dyDescent="0.25">
      <c r="C871" s="80">
        <v>5</v>
      </c>
      <c r="D871" s="233">
        <f>L841</f>
        <v>140.49072000000001</v>
      </c>
      <c r="E871" s="233">
        <f>E867*5</f>
        <v>13</v>
      </c>
      <c r="F871" s="233">
        <f>D871*E871</f>
        <v>1826.3793600000001</v>
      </c>
      <c r="G871" s="323">
        <f>F871/(SUM(F867:F871))</f>
        <v>0.32862850323346893</v>
      </c>
      <c r="H871" s="323"/>
      <c r="I871" s="233">
        <f>G871*D855</f>
        <v>48.41619261226365</v>
      </c>
      <c r="J871" s="233">
        <f>I871</f>
        <v>48.41619261226365</v>
      </c>
      <c r="K871" s="233">
        <f>J871*E871</f>
        <v>629.4105039594275</v>
      </c>
    </row>
    <row r="873" spans="2:11" x14ac:dyDescent="0.25">
      <c r="B873" s="2" t="s">
        <v>301</v>
      </c>
    </row>
    <row r="881" spans="3:10" x14ac:dyDescent="0.25">
      <c r="C881" s="2" t="s">
        <v>302</v>
      </c>
    </row>
    <row r="882" spans="3:10" x14ac:dyDescent="0.25">
      <c r="C882" s="214" t="s">
        <v>268</v>
      </c>
      <c r="D882" s="214" t="s">
        <v>237</v>
      </c>
      <c r="E882" s="214" t="s">
        <v>246</v>
      </c>
      <c r="F882" s="214" t="s">
        <v>304</v>
      </c>
      <c r="G882" s="214" t="s">
        <v>305</v>
      </c>
      <c r="H882" s="214" t="s">
        <v>303</v>
      </c>
      <c r="I882" s="214" t="s">
        <v>306</v>
      </c>
      <c r="J882" s="214" t="s">
        <v>307</v>
      </c>
    </row>
    <row r="883" spans="3:10" x14ac:dyDescent="0.25">
      <c r="C883" s="80">
        <v>1</v>
      </c>
      <c r="D883" s="215">
        <f>E626</f>
        <v>9.2904310627849718</v>
      </c>
      <c r="E883" s="215">
        <f>D793</f>
        <v>11.160527471539845</v>
      </c>
      <c r="F883" s="215">
        <f>E883-D883</f>
        <v>1.8700964087548737</v>
      </c>
      <c r="G883" s="215">
        <f>$C$10</f>
        <v>18</v>
      </c>
      <c r="H883" s="215">
        <f>0.05*G883</f>
        <v>0.9</v>
      </c>
      <c r="I883" s="215">
        <f>J867*(F883+H883)</f>
        <v>408.11286897270168</v>
      </c>
      <c r="J883" s="215">
        <f>J867*(F883-H883)</f>
        <v>142.9224005727016</v>
      </c>
    </row>
    <row r="884" spans="3:10" x14ac:dyDescent="0.25">
      <c r="C884" s="80">
        <v>2</v>
      </c>
      <c r="D884" s="215">
        <f>F626</f>
        <v>8.9882023040169479</v>
      </c>
      <c r="E884" s="215">
        <f>E793</f>
        <v>12.210938358975117</v>
      </c>
      <c r="F884" s="215">
        <f>E884-D884</f>
        <v>3.2227360549581689</v>
      </c>
      <c r="G884" s="215">
        <f>$C$10</f>
        <v>18</v>
      </c>
      <c r="H884" s="215">
        <f>0.05*G884</f>
        <v>0.9</v>
      </c>
      <c r="I884" s="215">
        <f>J868*(F884+H884)</f>
        <v>566.70278220078399</v>
      </c>
      <c r="J884" s="215">
        <f>J868*(F884-H884)</f>
        <v>319.27850027649248</v>
      </c>
    </row>
    <row r="885" spans="3:10" x14ac:dyDescent="0.25">
      <c r="C885" s="80">
        <v>3</v>
      </c>
      <c r="D885" s="215">
        <f>G626</f>
        <v>8.9882023040169479</v>
      </c>
      <c r="E885" s="215">
        <f>F793</f>
        <v>12.210938358975117</v>
      </c>
      <c r="F885" s="215">
        <f>E885-D885</f>
        <v>3.2227360549581689</v>
      </c>
      <c r="G885" s="215">
        <f>$C$10</f>
        <v>18</v>
      </c>
      <c r="H885" s="215">
        <f>0.05*G885</f>
        <v>0.9</v>
      </c>
      <c r="I885" s="215">
        <f>J869*(F885+H885)</f>
        <v>485.12598236202723</v>
      </c>
      <c r="J885" s="215">
        <f>J869*(F885-H885)</f>
        <v>273.31839715378396</v>
      </c>
    </row>
    <row r="886" spans="3:10" x14ac:dyDescent="0.25">
      <c r="C886" s="80">
        <v>4</v>
      </c>
      <c r="D886" s="215">
        <f>H626</f>
        <v>8.9882023040169479</v>
      </c>
      <c r="E886" s="215">
        <f>G793</f>
        <v>12.210938358975117</v>
      </c>
      <c r="F886" s="215">
        <f>E886-D886</f>
        <v>3.2227360549581689</v>
      </c>
      <c r="G886" s="215">
        <f>$C$10</f>
        <v>18</v>
      </c>
      <c r="H886" s="215">
        <f>0.05*G886</f>
        <v>0.9</v>
      </c>
      <c r="I886" s="215">
        <f>J870*(F886+H886)</f>
        <v>362.76078260389215</v>
      </c>
      <c r="J886" s="215">
        <f>J870*(F886-H886)</f>
        <v>204.37824246972119</v>
      </c>
    </row>
    <row r="887" spans="3:10" x14ac:dyDescent="0.25">
      <c r="C887" s="80">
        <v>5</v>
      </c>
      <c r="D887" s="233">
        <f>I626</f>
        <v>8.9882023040169479</v>
      </c>
      <c r="E887" s="233">
        <f>H793</f>
        <v>12.210938358975117</v>
      </c>
      <c r="F887" s="233">
        <f>E887-D887</f>
        <v>3.2227360549581689</v>
      </c>
      <c r="G887" s="233">
        <f>$C$10</f>
        <v>18</v>
      </c>
      <c r="H887" s="233">
        <f>0.05*G887</f>
        <v>0.9</v>
      </c>
      <c r="I887" s="233">
        <f>J871*(F887+H887)</f>
        <v>199.6071829263787</v>
      </c>
      <c r="J887" s="233">
        <f>J871*(F887-H887)</f>
        <v>112.45803622430412</v>
      </c>
    </row>
    <row r="889" spans="3:10" x14ac:dyDescent="0.25">
      <c r="C889" s="2" t="s">
        <v>308</v>
      </c>
    </row>
    <row r="890" spans="3:10" x14ac:dyDescent="0.25">
      <c r="C890" s="214" t="s">
        <v>268</v>
      </c>
      <c r="D890" s="214" t="s">
        <v>236</v>
      </c>
      <c r="E890" s="214" t="s">
        <v>245</v>
      </c>
      <c r="F890" s="214" t="s">
        <v>309</v>
      </c>
      <c r="G890" s="214" t="s">
        <v>311</v>
      </c>
      <c r="H890" s="214" t="s">
        <v>310</v>
      </c>
      <c r="I890" s="214" t="s">
        <v>312</v>
      </c>
      <c r="J890" s="214" t="s">
        <v>313</v>
      </c>
    </row>
    <row r="891" spans="3:10" x14ac:dyDescent="0.25">
      <c r="C891" s="80">
        <v>1</v>
      </c>
      <c r="D891" s="215">
        <f>E625</f>
        <v>3.5725866555794843</v>
      </c>
      <c r="E891" s="215">
        <f>D792</f>
        <v>3.6620644694944451</v>
      </c>
      <c r="F891" s="215">
        <f>E891-D891</f>
        <v>8.9477813914960791E-2</v>
      </c>
      <c r="G891" s="215">
        <f>$C$9</f>
        <v>7</v>
      </c>
      <c r="H891" s="215">
        <f>0.05*G891</f>
        <v>0.35000000000000003</v>
      </c>
      <c r="I891" s="215">
        <f>J867*(F891+H891)</f>
        <v>64.747404068620298</v>
      </c>
      <c r="J891" s="215">
        <f>J867*(F891-H891)</f>
        <v>-38.382222531379746</v>
      </c>
    </row>
    <row r="892" spans="3:10" x14ac:dyDescent="0.25">
      <c r="C892" s="80">
        <v>2</v>
      </c>
      <c r="D892" s="215">
        <f>F625</f>
        <v>3.5259923935072623</v>
      </c>
      <c r="E892" s="215">
        <f>E792</f>
        <v>3.6620644694944451</v>
      </c>
      <c r="F892" s="215">
        <f>E892-D892</f>
        <v>0.13607207598718274</v>
      </c>
      <c r="G892" s="215">
        <f>$C$9</f>
        <v>7</v>
      </c>
      <c r="H892" s="215">
        <f>0.05*G892</f>
        <v>0.35000000000000003</v>
      </c>
      <c r="I892" s="215">
        <f>J868*(F892+H892)</f>
        <v>66.81446353587684</v>
      </c>
      <c r="J892" s="215">
        <f>J868*(F892-H892)</f>
        <v>-29.406090545792054</v>
      </c>
    </row>
    <row r="893" spans="3:10" x14ac:dyDescent="0.25">
      <c r="C893" s="80">
        <v>3</v>
      </c>
      <c r="D893" s="215">
        <f>G625</f>
        <v>3.5259923935072623</v>
      </c>
      <c r="E893" s="215">
        <f>F792</f>
        <v>3.6620644694944451</v>
      </c>
      <c r="F893" s="215">
        <f>E893-D893</f>
        <v>0.13607207598718274</v>
      </c>
      <c r="G893" s="215">
        <f>$C$9</f>
        <v>7</v>
      </c>
      <c r="H893" s="215">
        <f>0.05*G893</f>
        <v>0.35000000000000003</v>
      </c>
      <c r="I893" s="215">
        <f>J869*(F893+H893)</f>
        <v>57.196529251112715</v>
      </c>
      <c r="J893" s="215">
        <f>J869*(F893-H893)</f>
        <v>-25.173087218759658</v>
      </c>
    </row>
    <row r="894" spans="3:10" x14ac:dyDescent="0.25">
      <c r="C894" s="80">
        <v>4</v>
      </c>
      <c r="D894" s="215">
        <f>H625</f>
        <v>3.5259923935072623</v>
      </c>
      <c r="E894" s="215">
        <f>G792</f>
        <v>3.6620644694944451</v>
      </c>
      <c r="F894" s="215">
        <f>E894-D894</f>
        <v>0.13607207598718274</v>
      </c>
      <c r="G894" s="215">
        <f>$C$9</f>
        <v>7</v>
      </c>
      <c r="H894" s="215">
        <f>0.05*G894</f>
        <v>0.35000000000000003</v>
      </c>
      <c r="I894" s="215">
        <f>J870*(F894+H894)</f>
        <v>42.769627823966538</v>
      </c>
      <c r="J894" s="215">
        <f>J870*(F894-H894)</f>
        <v>-18.823582228211063</v>
      </c>
    </row>
    <row r="895" spans="3:10" x14ac:dyDescent="0.25">
      <c r="C895" s="80">
        <v>5</v>
      </c>
      <c r="D895" s="233">
        <f>I625</f>
        <v>3.5259923935072623</v>
      </c>
      <c r="E895" s="233">
        <f>H792</f>
        <v>3.6620644694944451</v>
      </c>
      <c r="F895" s="233">
        <f>E895-D895</f>
        <v>0.13607207598718274</v>
      </c>
      <c r="G895" s="233">
        <f>$C$9</f>
        <v>7</v>
      </c>
      <c r="H895" s="233">
        <f>0.05*G895</f>
        <v>0.35000000000000003</v>
      </c>
      <c r="I895" s="233">
        <f>J871*(F895+H895)</f>
        <v>23.533759254438294</v>
      </c>
      <c r="J895" s="233">
        <f>J871*(F895-H895)</f>
        <v>-10.357575574146264</v>
      </c>
    </row>
    <row r="897" spans="2:10" x14ac:dyDescent="0.25">
      <c r="B897" s="2" t="s">
        <v>315</v>
      </c>
    </row>
    <row r="910" spans="2:10" x14ac:dyDescent="0.25">
      <c r="B910" s="2" t="s">
        <v>316</v>
      </c>
    </row>
    <row r="911" spans="2:10" x14ac:dyDescent="0.25">
      <c r="B911" s="214" t="s">
        <v>30</v>
      </c>
      <c r="C911" s="214" t="s">
        <v>247</v>
      </c>
      <c r="D911" s="214" t="s">
        <v>317</v>
      </c>
      <c r="E911" s="214" t="s">
        <v>318</v>
      </c>
      <c r="F911" s="214" t="s">
        <v>319</v>
      </c>
      <c r="G911" s="214" t="s">
        <v>327</v>
      </c>
      <c r="H911" s="317" t="s">
        <v>320</v>
      </c>
      <c r="I911" s="317"/>
      <c r="J911" s="214" t="s">
        <v>329</v>
      </c>
    </row>
    <row r="912" spans="2:10" x14ac:dyDescent="0.25">
      <c r="B912" s="80" t="str">
        <f t="shared" ref="B912:B922" si="137">B85</f>
        <v xml:space="preserve">X 1 </v>
      </c>
      <c r="C912" s="215">
        <f t="shared" ref="C912:C922" si="138">G643</f>
        <v>4990.6593894213711</v>
      </c>
      <c r="D912" s="215">
        <f t="shared" ref="D912:D921" si="139">(C912/(SUM($C$912:$C$922)))*$J$867</f>
        <v>12.122281046928705</v>
      </c>
      <c r="E912" s="215">
        <f t="shared" ref="E912:E922" si="140">F643</f>
        <v>4.1349999999999998</v>
      </c>
      <c r="F912" s="215">
        <f>$D$793-E912</f>
        <v>7.0255274715398457</v>
      </c>
      <c r="G912" s="215">
        <f>(C912)*(F912)^2</f>
        <v>246329.1470712368</v>
      </c>
      <c r="H912" s="215">
        <f t="shared" ref="H912:H922" si="141">(C912*F912*$I$883)/(SUM($G$912:$G$922)+SUM($G$926:$G$943))</f>
        <v>4.2768390094069337</v>
      </c>
      <c r="I912" s="215">
        <f t="shared" ref="I912:I922" si="142">(C912*F912*$J$883)/(SUM($G$912:$G$922)+SUM($G$926:$G$943))</f>
        <v>1.497762370557103</v>
      </c>
      <c r="J912" s="215">
        <f>D912+MAX(H912:I912)</f>
        <v>16.39912005633564</v>
      </c>
    </row>
    <row r="913" spans="2:10" x14ac:dyDescent="0.25">
      <c r="B913" s="80" t="str">
        <f t="shared" si="137"/>
        <v xml:space="preserve">X 2 </v>
      </c>
      <c r="C913" s="215">
        <f t="shared" si="138"/>
        <v>4990.6593894213711</v>
      </c>
      <c r="D913" s="215">
        <f t="shared" si="139"/>
        <v>12.122281046928705</v>
      </c>
      <c r="E913" s="215">
        <f t="shared" si="140"/>
        <v>8.7349999999999994</v>
      </c>
      <c r="F913" s="215">
        <f t="shared" ref="F913:F922" si="143">$D$793-E913</f>
        <v>2.425527471539846</v>
      </c>
      <c r="G913" s="215">
        <f t="shared" ref="G913:G922" si="144">(C913)*(F913)^2</f>
        <v>29360.965049794355</v>
      </c>
      <c r="H913" s="215">
        <f t="shared" si="141"/>
        <v>1.4765568209209652</v>
      </c>
      <c r="I913" s="215">
        <f t="shared" si="142"/>
        <v>0.51709480752035986</v>
      </c>
      <c r="J913" s="215">
        <f t="shared" ref="J913:J922" si="145">D913+MAX(H913:I913)</f>
        <v>13.598837867849671</v>
      </c>
    </row>
    <row r="914" spans="2:10" x14ac:dyDescent="0.25">
      <c r="B914" s="80" t="str">
        <f t="shared" si="137"/>
        <v xml:space="preserve">X 3 </v>
      </c>
      <c r="C914" s="215">
        <f t="shared" si="138"/>
        <v>4990.6593894213711</v>
      </c>
      <c r="D914" s="215">
        <f t="shared" si="139"/>
        <v>12.122281046928705</v>
      </c>
      <c r="E914" s="215">
        <f t="shared" si="140"/>
        <v>11.035</v>
      </c>
      <c r="F914" s="215">
        <f t="shared" si="143"/>
        <v>0.12552747153984534</v>
      </c>
      <c r="G914" s="215">
        <f t="shared" si="144"/>
        <v>78.638549190278255</v>
      </c>
      <c r="H914" s="215">
        <f t="shared" si="141"/>
        <v>7.6415726677980078E-2</v>
      </c>
      <c r="I914" s="215">
        <f t="shared" si="142"/>
        <v>2.6761026001987893E-2</v>
      </c>
      <c r="J914" s="215">
        <f t="shared" si="145"/>
        <v>12.198696773606686</v>
      </c>
    </row>
    <row r="915" spans="2:10" x14ac:dyDescent="0.25">
      <c r="B915" s="80" t="str">
        <f t="shared" si="137"/>
        <v xml:space="preserve">X 4 </v>
      </c>
      <c r="C915" s="215">
        <f t="shared" si="138"/>
        <v>4990.6593894213711</v>
      </c>
      <c r="D915" s="215">
        <f t="shared" si="139"/>
        <v>12.122281046928705</v>
      </c>
      <c r="E915" s="215">
        <f t="shared" si="140"/>
        <v>12.965</v>
      </c>
      <c r="F915" s="215">
        <f t="shared" si="143"/>
        <v>-1.8044725284601544</v>
      </c>
      <c r="G915" s="215">
        <f t="shared" si="144"/>
        <v>16250.191370589218</v>
      </c>
      <c r="H915" s="215">
        <f t="shared" si="141"/>
        <v>-1.0984852784911328</v>
      </c>
      <c r="I915" s="215">
        <f t="shared" si="142"/>
        <v>-0.38469297327212398</v>
      </c>
      <c r="J915" s="215">
        <f>D915</f>
        <v>12.122281046928705</v>
      </c>
    </row>
    <row r="916" spans="2:10" x14ac:dyDescent="0.25">
      <c r="B916" s="80" t="str">
        <f t="shared" si="137"/>
        <v xml:space="preserve">X 5 </v>
      </c>
      <c r="C916" s="215">
        <f t="shared" si="138"/>
        <v>4864.9496241879442</v>
      </c>
      <c r="D916" s="215">
        <f t="shared" si="139"/>
        <v>11.816932798211672</v>
      </c>
      <c r="E916" s="215">
        <f t="shared" si="140"/>
        <v>17.934999999999999</v>
      </c>
      <c r="F916" s="215">
        <f t="shared" si="143"/>
        <v>-6.7744725284601532</v>
      </c>
      <c r="G916" s="215">
        <f t="shared" si="144"/>
        <v>223269.45873783596</v>
      </c>
      <c r="H916" s="215">
        <f t="shared" si="141"/>
        <v>-4.020127891814429</v>
      </c>
      <c r="I916" s="215">
        <f t="shared" si="142"/>
        <v>-1.4078613358938812</v>
      </c>
      <c r="J916" s="242">
        <f>D916</f>
        <v>11.816932798211672</v>
      </c>
    </row>
    <row r="917" spans="2:10" x14ac:dyDescent="0.25">
      <c r="B917" s="80" t="str">
        <f t="shared" si="137"/>
        <v>X 6</v>
      </c>
      <c r="C917" s="215">
        <f t="shared" si="138"/>
        <v>10110.771720969089</v>
      </c>
      <c r="D917" s="215">
        <f t="shared" si="139"/>
        <v>24.559002496288745</v>
      </c>
      <c r="E917" s="215">
        <f t="shared" si="140"/>
        <v>17.934999999999999</v>
      </c>
      <c r="F917" s="215">
        <f t="shared" si="143"/>
        <v>-6.7744725284601532</v>
      </c>
      <c r="G917" s="215">
        <f t="shared" si="144"/>
        <v>464018.4799322348</v>
      </c>
      <c r="H917" s="215">
        <f t="shared" si="141"/>
        <v>-8.3549879326902836</v>
      </c>
      <c r="I917" s="215">
        <f t="shared" si="142"/>
        <v>-2.9259428527746874</v>
      </c>
      <c r="J917" s="242">
        <f>D917</f>
        <v>24.559002496288745</v>
      </c>
    </row>
    <row r="918" spans="2:10" x14ac:dyDescent="0.25">
      <c r="B918" s="80" t="str">
        <f t="shared" si="137"/>
        <v>X 7</v>
      </c>
      <c r="C918" s="215">
        <f t="shared" si="138"/>
        <v>5117.5185028260239</v>
      </c>
      <c r="D918" s="215">
        <f t="shared" si="139"/>
        <v>12.430421055304173</v>
      </c>
      <c r="E918" s="215">
        <f t="shared" si="140"/>
        <v>17.934999999999999</v>
      </c>
      <c r="F918" s="215">
        <f t="shared" si="143"/>
        <v>-6.7744725284601532</v>
      </c>
      <c r="G918" s="215">
        <f t="shared" si="144"/>
        <v>234860.72302291251</v>
      </c>
      <c r="H918" s="215">
        <f t="shared" si="141"/>
        <v>-4.2288369786606719</v>
      </c>
      <c r="I918" s="215">
        <f t="shared" si="142"/>
        <v>-1.4809519095591697</v>
      </c>
      <c r="J918" s="242">
        <f>D918</f>
        <v>12.430421055304173</v>
      </c>
    </row>
    <row r="919" spans="2:10" x14ac:dyDescent="0.25">
      <c r="B919" s="80" t="str">
        <f t="shared" si="137"/>
        <v>X 8</v>
      </c>
      <c r="C919" s="215">
        <f t="shared" si="138"/>
        <v>5117.5185028260239</v>
      </c>
      <c r="D919" s="215">
        <f t="shared" si="139"/>
        <v>12.430421055304173</v>
      </c>
      <c r="E919" s="215">
        <f t="shared" si="140"/>
        <v>12.965</v>
      </c>
      <c r="F919" s="215">
        <f t="shared" si="143"/>
        <v>-1.8044725284601544</v>
      </c>
      <c r="G919" s="215">
        <f t="shared" si="144"/>
        <v>16663.260007230416</v>
      </c>
      <c r="H919" s="215">
        <f t="shared" si="141"/>
        <v>-1.1264080152767435</v>
      </c>
      <c r="I919" s="215">
        <f t="shared" si="142"/>
        <v>-0.39447160285076166</v>
      </c>
      <c r="J919" s="242">
        <f>D919</f>
        <v>12.430421055304173</v>
      </c>
    </row>
    <row r="920" spans="2:10" x14ac:dyDescent="0.25">
      <c r="B920" s="80" t="str">
        <f t="shared" si="137"/>
        <v>X 9</v>
      </c>
      <c r="C920" s="215">
        <f t="shared" si="138"/>
        <v>5117.5185028260239</v>
      </c>
      <c r="D920" s="215">
        <f t="shared" si="139"/>
        <v>12.430421055304173</v>
      </c>
      <c r="E920" s="215">
        <f t="shared" si="140"/>
        <v>8.7349999999999994</v>
      </c>
      <c r="F920" s="215">
        <f t="shared" si="143"/>
        <v>2.425527471539846</v>
      </c>
      <c r="G920" s="215">
        <f t="shared" si="144"/>
        <v>30107.300494528794</v>
      </c>
      <c r="H920" s="215">
        <f t="shared" si="141"/>
        <v>1.514089875088251</v>
      </c>
      <c r="I920" s="215">
        <f t="shared" si="142"/>
        <v>0.5302390002431151</v>
      </c>
      <c r="J920" s="215">
        <f t="shared" si="145"/>
        <v>13.944510930392424</v>
      </c>
    </row>
    <row r="921" spans="2:10" x14ac:dyDescent="0.25">
      <c r="B921" s="80" t="str">
        <f t="shared" si="137"/>
        <v>X 10</v>
      </c>
      <c r="C921" s="215">
        <f t="shared" si="138"/>
        <v>5117.5185028260239</v>
      </c>
      <c r="D921" s="215">
        <f t="shared" si="139"/>
        <v>12.430421055304173</v>
      </c>
      <c r="E921" s="215">
        <f t="shared" si="140"/>
        <v>4.1349999999999998</v>
      </c>
      <c r="F921" s="215">
        <f t="shared" si="143"/>
        <v>7.0255274715398457</v>
      </c>
      <c r="G921" s="215">
        <f t="shared" si="144"/>
        <v>252590.66378973288</v>
      </c>
      <c r="H921" s="215">
        <f t="shared" si="141"/>
        <v>4.3855533019627124</v>
      </c>
      <c r="I921" s="215">
        <f t="shared" si="142"/>
        <v>1.5358344551442573</v>
      </c>
      <c r="J921" s="215">
        <f t="shared" si="145"/>
        <v>16.815974357266885</v>
      </c>
    </row>
    <row r="922" spans="2:10" x14ac:dyDescent="0.25">
      <c r="B922" s="80" t="str">
        <f t="shared" si="137"/>
        <v>X 11</v>
      </c>
      <c r="C922" s="215">
        <f t="shared" si="138"/>
        <v>5245.5028693349032</v>
      </c>
      <c r="D922" s="215">
        <f t="shared" ref="D922" si="146">(C922/(SUM($C$912:$C$922)))*$J$867</f>
        <v>12.741294296568118</v>
      </c>
      <c r="E922" s="215">
        <f t="shared" si="140"/>
        <v>6.5000000000000002E-2</v>
      </c>
      <c r="F922" s="215">
        <f t="shared" si="143"/>
        <v>11.095527471539846</v>
      </c>
      <c r="G922" s="215">
        <f t="shared" si="144"/>
        <v>645777.68678789248</v>
      </c>
      <c r="H922" s="215">
        <f t="shared" si="141"/>
        <v>7.0993913628764176</v>
      </c>
      <c r="I922" s="215">
        <f t="shared" si="142"/>
        <v>2.4862290148837998</v>
      </c>
      <c r="J922" s="215">
        <f t="shared" si="145"/>
        <v>19.840685659444535</v>
      </c>
    </row>
    <row r="924" spans="2:10" x14ac:dyDescent="0.25">
      <c r="B924" s="2" t="s">
        <v>322</v>
      </c>
    </row>
    <row r="925" spans="2:10" x14ac:dyDescent="0.25">
      <c r="B925" s="214" t="s">
        <v>30</v>
      </c>
      <c r="C925" s="214" t="s">
        <v>248</v>
      </c>
      <c r="D925" s="214" t="s">
        <v>323</v>
      </c>
      <c r="E925" s="214" t="s">
        <v>324</v>
      </c>
      <c r="F925" s="214" t="s">
        <v>325</v>
      </c>
      <c r="G925" s="214" t="s">
        <v>326</v>
      </c>
      <c r="H925" s="317" t="s">
        <v>328</v>
      </c>
      <c r="I925" s="317"/>
      <c r="J925" s="214" t="s">
        <v>321</v>
      </c>
    </row>
    <row r="926" spans="2:10" x14ac:dyDescent="0.25">
      <c r="B926" s="80" t="str">
        <f t="shared" ref="B926:B943" si="147">D85</f>
        <v xml:space="preserve">Y 1 </v>
      </c>
      <c r="C926" s="215">
        <f t="shared" ref="C926:C943" si="148">H654</f>
        <v>4494.9596774193551</v>
      </c>
      <c r="D926" s="215">
        <f t="shared" ref="D926:D943" si="149">(C926/(SUM($C$926:$C$943)))*$J$867</f>
        <v>5.5109611413909416</v>
      </c>
      <c r="E926" s="215">
        <f t="shared" ref="E926:E943" si="150">E654</f>
        <v>6.5000000000000002E-2</v>
      </c>
      <c r="F926" s="215">
        <f>$D$792-E926</f>
        <v>3.5970644694944451</v>
      </c>
      <c r="G926" s="215">
        <f t="shared" ref="G926:G943" si="151">(C926)*(F926)^2</f>
        <v>58159.711496916752</v>
      </c>
      <c r="H926" s="215">
        <f t="shared" ref="H926:H943" si="152">(C926*F926*$I$891)/(SUM($G$912:$G$922)+SUM($G$926:$G$943))</f>
        <v>0.31289752582371344</v>
      </c>
      <c r="I926" s="215">
        <f t="shared" ref="I926:I943" si="153">(C926*F926*$J$891)/(SUM($G$912:$G$922)+SUM($G$926:$G$943))</f>
        <v>-0.18548546676799341</v>
      </c>
      <c r="J926" s="215">
        <f>D926+MAX(H926:I926)</f>
        <v>5.8238586672146546</v>
      </c>
    </row>
    <row r="927" spans="2:10" x14ac:dyDescent="0.25">
      <c r="B927" s="80" t="str">
        <f t="shared" si="147"/>
        <v xml:space="preserve">Y 2 </v>
      </c>
      <c r="C927" s="215">
        <f t="shared" si="148"/>
        <v>6035.7142857142853</v>
      </c>
      <c r="D927" s="215">
        <f t="shared" si="149"/>
        <v>7.3999744772363139</v>
      </c>
      <c r="E927" s="215">
        <f t="shared" si="150"/>
        <v>6.5000000000000002E-2</v>
      </c>
      <c r="F927" s="215">
        <f t="shared" ref="F927:F943" si="154">$D$792-E927</f>
        <v>3.5970644694944451</v>
      </c>
      <c r="G927" s="215">
        <f t="shared" si="151"/>
        <v>78095.339386113948</v>
      </c>
      <c r="H927" s="215">
        <f t="shared" si="152"/>
        <v>0.42015061360085471</v>
      </c>
      <c r="I927" s="215">
        <f t="shared" si="153"/>
        <v>-0.24906503326114562</v>
      </c>
      <c r="J927" s="215">
        <f t="shared" ref="J927:J943" si="155">D927+MAX(H927:I927)</f>
        <v>7.8201250908371689</v>
      </c>
    </row>
    <row r="928" spans="2:10" x14ac:dyDescent="0.25">
      <c r="B928" s="80" t="str">
        <f t="shared" si="147"/>
        <v xml:space="preserve">Y 3 </v>
      </c>
      <c r="C928" s="215">
        <f t="shared" si="148"/>
        <v>7142.447676208064</v>
      </c>
      <c r="D928" s="215">
        <f t="shared" si="149"/>
        <v>8.7568642263325085</v>
      </c>
      <c r="E928" s="215">
        <f t="shared" si="150"/>
        <v>6.5000000000000002E-2</v>
      </c>
      <c r="F928" s="215">
        <f t="shared" si="154"/>
        <v>3.5970644694944451</v>
      </c>
      <c r="G928" s="215">
        <f t="shared" si="151"/>
        <v>92415.221946679478</v>
      </c>
      <c r="H928" s="215">
        <f t="shared" si="152"/>
        <v>0.49719115778451406</v>
      </c>
      <c r="I928" s="215">
        <f t="shared" si="153"/>
        <v>-0.29473462192391187</v>
      </c>
      <c r="J928" s="215">
        <f t="shared" si="155"/>
        <v>9.2540553841170219</v>
      </c>
    </row>
    <row r="929" spans="2:10" x14ac:dyDescent="0.25">
      <c r="B929" s="80" t="str">
        <f t="shared" si="147"/>
        <v>Y 4</v>
      </c>
      <c r="C929" s="215">
        <f t="shared" si="148"/>
        <v>7142.447676208064</v>
      </c>
      <c r="D929" s="215">
        <f t="shared" si="149"/>
        <v>8.7568642263325085</v>
      </c>
      <c r="E929" s="215">
        <f t="shared" si="150"/>
        <v>6.5000000000000002E-2</v>
      </c>
      <c r="F929" s="215">
        <f t="shared" si="154"/>
        <v>3.5970644694944451</v>
      </c>
      <c r="G929" s="215">
        <f t="shared" si="151"/>
        <v>92415.221946679478</v>
      </c>
      <c r="H929" s="215">
        <f t="shared" si="152"/>
        <v>0.49719115778451406</v>
      </c>
      <c r="I929" s="215">
        <f t="shared" si="153"/>
        <v>-0.29473462192391187</v>
      </c>
      <c r="J929" s="215">
        <f t="shared" si="155"/>
        <v>9.2540553841170219</v>
      </c>
    </row>
    <row r="930" spans="2:10" x14ac:dyDescent="0.25">
      <c r="B930" s="80" t="str">
        <f t="shared" si="147"/>
        <v>Y 5</v>
      </c>
      <c r="C930" s="215">
        <f t="shared" si="148"/>
        <v>7142.447676208064</v>
      </c>
      <c r="D930" s="215">
        <f t="shared" si="149"/>
        <v>8.7568642263325085</v>
      </c>
      <c r="E930" s="215">
        <f t="shared" si="150"/>
        <v>6.5000000000000002E-2</v>
      </c>
      <c r="F930" s="215">
        <f t="shared" si="154"/>
        <v>3.5970644694944451</v>
      </c>
      <c r="G930" s="215">
        <f t="shared" si="151"/>
        <v>92415.221946679478</v>
      </c>
      <c r="H930" s="215">
        <f t="shared" si="152"/>
        <v>0.49719115778451406</v>
      </c>
      <c r="I930" s="215">
        <f t="shared" si="153"/>
        <v>-0.29473462192391187</v>
      </c>
      <c r="J930" s="215">
        <f t="shared" si="155"/>
        <v>9.2540553841170219</v>
      </c>
    </row>
    <row r="931" spans="2:10" x14ac:dyDescent="0.25">
      <c r="B931" s="80" t="str">
        <f t="shared" si="147"/>
        <v>Y 6</v>
      </c>
      <c r="C931" s="215">
        <f t="shared" si="148"/>
        <v>7715.4934869739482</v>
      </c>
      <c r="D931" s="215">
        <f t="shared" si="149"/>
        <v>9.4594363119581466</v>
      </c>
      <c r="E931" s="215">
        <f t="shared" si="150"/>
        <v>6.5000000000000002E-2</v>
      </c>
      <c r="F931" s="215">
        <f t="shared" si="154"/>
        <v>3.5970644694944451</v>
      </c>
      <c r="G931" s="215">
        <f t="shared" si="151"/>
        <v>99829.788799433751</v>
      </c>
      <c r="H931" s="215">
        <f t="shared" si="152"/>
        <v>0.53708130791712472</v>
      </c>
      <c r="I931" s="215">
        <f t="shared" si="153"/>
        <v>-0.31838147914118897</v>
      </c>
      <c r="J931" s="215">
        <f t="shared" si="155"/>
        <v>9.9965176198752719</v>
      </c>
    </row>
    <row r="932" spans="2:10" x14ac:dyDescent="0.25">
      <c r="B932" s="80" t="str">
        <f t="shared" si="147"/>
        <v>Y 7</v>
      </c>
      <c r="C932" s="215">
        <f t="shared" si="148"/>
        <v>7715.4934869739482</v>
      </c>
      <c r="D932" s="215">
        <f t="shared" si="149"/>
        <v>9.4594363119581466</v>
      </c>
      <c r="E932" s="215">
        <f t="shared" si="150"/>
        <v>6.5000000000000002E-2</v>
      </c>
      <c r="F932" s="215">
        <f t="shared" si="154"/>
        <v>3.5970644694944451</v>
      </c>
      <c r="G932" s="215">
        <f t="shared" si="151"/>
        <v>99829.788799433751</v>
      </c>
      <c r="H932" s="215">
        <f t="shared" si="152"/>
        <v>0.53708130791712472</v>
      </c>
      <c r="I932" s="215">
        <f t="shared" si="153"/>
        <v>-0.31838147914118897</v>
      </c>
      <c r="J932" s="215">
        <f t="shared" si="155"/>
        <v>9.9965176198752719</v>
      </c>
    </row>
    <row r="933" spans="2:10" x14ac:dyDescent="0.25">
      <c r="B933" s="80" t="str">
        <f t="shared" si="147"/>
        <v>Y 8</v>
      </c>
      <c r="C933" s="215">
        <f t="shared" si="148"/>
        <v>7715.4934869739482</v>
      </c>
      <c r="D933" s="215">
        <f t="shared" si="149"/>
        <v>9.4594363119581466</v>
      </c>
      <c r="E933" s="215">
        <f t="shared" si="150"/>
        <v>6.9349999999999996</v>
      </c>
      <c r="F933" s="215">
        <f t="shared" si="154"/>
        <v>-3.2729355305055545</v>
      </c>
      <c r="G933" s="215">
        <f t="shared" si="151"/>
        <v>82649.191688775929</v>
      </c>
      <c r="H933" s="215">
        <f t="shared" si="152"/>
        <v>-0.488685290564005</v>
      </c>
      <c r="I933" s="215">
        <f t="shared" si="153"/>
        <v>0.28969234890654205</v>
      </c>
      <c r="J933" s="215">
        <f t="shared" si="155"/>
        <v>9.7491286608646881</v>
      </c>
    </row>
    <row r="934" spans="2:10" x14ac:dyDescent="0.25">
      <c r="B934" s="80" t="str">
        <f t="shared" si="147"/>
        <v>Y 9</v>
      </c>
      <c r="C934" s="215">
        <f t="shared" si="148"/>
        <v>7715.4934869739482</v>
      </c>
      <c r="D934" s="215">
        <f t="shared" si="149"/>
        <v>9.4594363119581466</v>
      </c>
      <c r="E934" s="215">
        <f t="shared" si="150"/>
        <v>6.9349999999999996</v>
      </c>
      <c r="F934" s="215">
        <f t="shared" si="154"/>
        <v>-3.2729355305055545</v>
      </c>
      <c r="G934" s="215">
        <f t="shared" si="151"/>
        <v>82649.191688775929</v>
      </c>
      <c r="H934" s="215">
        <f t="shared" si="152"/>
        <v>-0.488685290564005</v>
      </c>
      <c r="I934" s="215">
        <f t="shared" si="153"/>
        <v>0.28969234890654205</v>
      </c>
      <c r="J934" s="215">
        <f t="shared" si="155"/>
        <v>9.7491286608646881</v>
      </c>
    </row>
    <row r="935" spans="2:10" x14ac:dyDescent="0.25">
      <c r="B935" s="80" t="str">
        <f t="shared" si="147"/>
        <v>Y 10</v>
      </c>
      <c r="C935" s="215">
        <f t="shared" si="148"/>
        <v>6035.7142857142853</v>
      </c>
      <c r="D935" s="215">
        <f t="shared" si="149"/>
        <v>7.3999744772363139</v>
      </c>
      <c r="E935" s="215">
        <f t="shared" si="150"/>
        <v>6.9349999999999996</v>
      </c>
      <c r="F935" s="215">
        <f t="shared" si="154"/>
        <v>-3.2729355305055545</v>
      </c>
      <c r="G935" s="215">
        <f t="shared" si="151"/>
        <v>64655.21717060425</v>
      </c>
      <c r="H935" s="215">
        <f t="shared" si="152"/>
        <v>-0.38229113853253144</v>
      </c>
      <c r="I935" s="215">
        <f t="shared" si="153"/>
        <v>0.22662195901134935</v>
      </c>
      <c r="J935" s="215">
        <f t="shared" si="155"/>
        <v>7.626596436247663</v>
      </c>
    </row>
    <row r="936" spans="2:10" x14ac:dyDescent="0.25">
      <c r="B936" s="80" t="str">
        <f t="shared" si="147"/>
        <v>Y 11</v>
      </c>
      <c r="C936" s="215">
        <f t="shared" si="148"/>
        <v>7142.447676208064</v>
      </c>
      <c r="D936" s="215">
        <f t="shared" si="149"/>
        <v>8.7568642263325085</v>
      </c>
      <c r="E936" s="215">
        <f t="shared" si="150"/>
        <v>6.9349999999999996</v>
      </c>
      <c r="F936" s="215">
        <f t="shared" si="154"/>
        <v>-3.2729355305055545</v>
      </c>
      <c r="G936" s="215">
        <f t="shared" si="151"/>
        <v>76510.663655488068</v>
      </c>
      <c r="H936" s="215">
        <f t="shared" si="152"/>
        <v>-0.45238961368819647</v>
      </c>
      <c r="I936" s="215">
        <f t="shared" si="153"/>
        <v>0.26817629329297799</v>
      </c>
      <c r="J936" s="215">
        <f t="shared" si="155"/>
        <v>9.0250405196254864</v>
      </c>
    </row>
    <row r="937" spans="2:10" x14ac:dyDescent="0.25">
      <c r="B937" s="80" t="str">
        <f t="shared" si="147"/>
        <v>Y 12</v>
      </c>
      <c r="C937" s="215">
        <f t="shared" si="148"/>
        <v>7142.447676208064</v>
      </c>
      <c r="D937" s="215">
        <f t="shared" si="149"/>
        <v>8.7568642263325085</v>
      </c>
      <c r="E937" s="215">
        <f t="shared" si="150"/>
        <v>6.9349999999999996</v>
      </c>
      <c r="F937" s="215">
        <f t="shared" si="154"/>
        <v>-3.2729355305055545</v>
      </c>
      <c r="G937" s="215">
        <f t="shared" si="151"/>
        <v>76510.663655488068</v>
      </c>
      <c r="H937" s="215">
        <f t="shared" si="152"/>
        <v>-0.45238961368819647</v>
      </c>
      <c r="I937" s="215">
        <f t="shared" si="153"/>
        <v>0.26817629329297799</v>
      </c>
      <c r="J937" s="215">
        <f t="shared" si="155"/>
        <v>9.0250405196254864</v>
      </c>
    </row>
    <row r="938" spans="2:10" x14ac:dyDescent="0.25">
      <c r="B938" s="80" t="str">
        <f t="shared" si="147"/>
        <v>Y 13</v>
      </c>
      <c r="C938" s="215">
        <f t="shared" si="148"/>
        <v>7142.447676208064</v>
      </c>
      <c r="D938" s="215">
        <f t="shared" si="149"/>
        <v>8.7568642263325085</v>
      </c>
      <c r="E938" s="215">
        <f t="shared" si="150"/>
        <v>6.9349999999999996</v>
      </c>
      <c r="F938" s="215">
        <f t="shared" si="154"/>
        <v>-3.2729355305055545</v>
      </c>
      <c r="G938" s="215">
        <f t="shared" si="151"/>
        <v>76510.663655488068</v>
      </c>
      <c r="H938" s="215">
        <f t="shared" si="152"/>
        <v>-0.45238961368819647</v>
      </c>
      <c r="I938" s="215">
        <f t="shared" si="153"/>
        <v>0.26817629329297799</v>
      </c>
      <c r="J938" s="215">
        <f t="shared" si="155"/>
        <v>9.0250405196254864</v>
      </c>
    </row>
    <row r="939" spans="2:10" x14ac:dyDescent="0.25">
      <c r="B939" s="80" t="str">
        <f t="shared" si="147"/>
        <v>Y 14</v>
      </c>
      <c r="C939" s="215">
        <f t="shared" si="148"/>
        <v>6035.7142857142853</v>
      </c>
      <c r="D939" s="215">
        <f t="shared" si="149"/>
        <v>7.3999744772363139</v>
      </c>
      <c r="E939" s="215">
        <f t="shared" si="150"/>
        <v>6.9349999999999996</v>
      </c>
      <c r="F939" s="215">
        <f t="shared" si="154"/>
        <v>-3.2729355305055545</v>
      </c>
      <c r="G939" s="215">
        <f t="shared" si="151"/>
        <v>64655.21717060425</v>
      </c>
      <c r="H939" s="215">
        <f t="shared" si="152"/>
        <v>-0.38229113853253144</v>
      </c>
      <c r="I939" s="215">
        <f t="shared" si="153"/>
        <v>0.22662195901134935</v>
      </c>
      <c r="J939" s="215">
        <f t="shared" si="155"/>
        <v>7.626596436247663</v>
      </c>
    </row>
    <row r="940" spans="2:10" x14ac:dyDescent="0.25">
      <c r="B940" s="80" t="str">
        <f t="shared" si="147"/>
        <v>Y 15</v>
      </c>
      <c r="C940" s="215">
        <f t="shared" si="148"/>
        <v>4494.9596774193551</v>
      </c>
      <c r="D940" s="215">
        <f t="shared" si="149"/>
        <v>5.5109611413909416</v>
      </c>
      <c r="E940" s="215">
        <f t="shared" si="150"/>
        <v>6.9349999999999996</v>
      </c>
      <c r="F940" s="215">
        <f t="shared" si="154"/>
        <v>-3.2729355305055545</v>
      </c>
      <c r="G940" s="215">
        <f t="shared" si="151"/>
        <v>48150.488966073455</v>
      </c>
      <c r="H940" s="215">
        <f t="shared" si="152"/>
        <v>-0.28470255074956829</v>
      </c>
      <c r="I940" s="215">
        <f t="shared" si="153"/>
        <v>0.16877150235305516</v>
      </c>
      <c r="J940" s="215">
        <f t="shared" si="155"/>
        <v>5.6797326437439963</v>
      </c>
    </row>
    <row r="941" spans="2:10" x14ac:dyDescent="0.25">
      <c r="B941" s="80" t="str">
        <f t="shared" si="147"/>
        <v>Y 16</v>
      </c>
      <c r="C941" s="215">
        <f t="shared" si="148"/>
        <v>4494.9596774193551</v>
      </c>
      <c r="D941" s="215">
        <f t="shared" si="149"/>
        <v>5.5109611413909416</v>
      </c>
      <c r="E941" s="215">
        <f t="shared" si="150"/>
        <v>3.4350000000000001</v>
      </c>
      <c r="F941" s="215">
        <f t="shared" si="154"/>
        <v>0.22706446949444503</v>
      </c>
      <c r="G941" s="215">
        <f t="shared" si="151"/>
        <v>231.75235955140462</v>
      </c>
      <c r="H941" s="215">
        <f t="shared" si="152"/>
        <v>1.9751636733180779E-2</v>
      </c>
      <c r="I941" s="215">
        <f t="shared" si="153"/>
        <v>-1.1708758480084555E-2</v>
      </c>
      <c r="J941" s="215">
        <f t="shared" si="155"/>
        <v>5.5307127781241228</v>
      </c>
    </row>
    <row r="942" spans="2:10" x14ac:dyDescent="0.25">
      <c r="B942" s="80" t="str">
        <f t="shared" si="147"/>
        <v>Y 17</v>
      </c>
      <c r="C942" s="215">
        <f t="shared" si="148"/>
        <v>7142.447676208064</v>
      </c>
      <c r="D942" s="215">
        <f t="shared" si="149"/>
        <v>8.7568642263325085</v>
      </c>
      <c r="E942" s="215">
        <f t="shared" si="150"/>
        <v>3.4350000000000001</v>
      </c>
      <c r="F942" s="215">
        <f t="shared" si="154"/>
        <v>0.22706446949444503</v>
      </c>
      <c r="G942" s="215">
        <f t="shared" si="151"/>
        <v>368.25226936940936</v>
      </c>
      <c r="H942" s="215">
        <f t="shared" si="152"/>
        <v>3.138516071565893E-2</v>
      </c>
      <c r="I942" s="215">
        <f t="shared" si="153"/>
        <v>-1.8605104561332696E-2</v>
      </c>
      <c r="J942" s="215">
        <f t="shared" si="155"/>
        <v>8.7882493870481682</v>
      </c>
    </row>
    <row r="943" spans="2:10" x14ac:dyDescent="0.25">
      <c r="B943" s="80" t="str">
        <f t="shared" si="147"/>
        <v>Y 18</v>
      </c>
      <c r="C943" s="215">
        <f t="shared" si="148"/>
        <v>7715.4934869739482</v>
      </c>
      <c r="D943" s="215">
        <f t="shared" si="149"/>
        <v>9.4594363119581466</v>
      </c>
      <c r="E943" s="215">
        <f t="shared" si="150"/>
        <v>3.4350000000000001</v>
      </c>
      <c r="F943" s="215">
        <f t="shared" si="154"/>
        <v>0.22706446949444503</v>
      </c>
      <c r="G943" s="215">
        <f t="shared" si="151"/>
        <v>397.79752189818998</v>
      </c>
      <c r="H943" s="215">
        <f t="shared" si="152"/>
        <v>3.3903223946031895E-2</v>
      </c>
      <c r="I943" s="215">
        <f t="shared" si="153"/>
        <v>-2.0097810943102534E-2</v>
      </c>
      <c r="J943" s="215">
        <f t="shared" si="155"/>
        <v>9.4933395359041786</v>
      </c>
    </row>
    <row r="945" spans="2:10" x14ac:dyDescent="0.25">
      <c r="B945" s="2" t="s">
        <v>330</v>
      </c>
    </row>
    <row r="946" spans="2:10" x14ac:dyDescent="0.25">
      <c r="B946" s="213" t="s">
        <v>30</v>
      </c>
      <c r="C946" s="213" t="s">
        <v>247</v>
      </c>
      <c r="D946" s="213" t="s">
        <v>317</v>
      </c>
      <c r="E946" s="213" t="s">
        <v>318</v>
      </c>
      <c r="F946" s="213" t="s">
        <v>319</v>
      </c>
      <c r="G946" s="213" t="s">
        <v>327</v>
      </c>
      <c r="H946" s="334" t="s">
        <v>320</v>
      </c>
      <c r="I946" s="334"/>
      <c r="J946" s="213" t="s">
        <v>329</v>
      </c>
    </row>
    <row r="947" spans="2:10" x14ac:dyDescent="0.25">
      <c r="B947" s="215" t="str">
        <f t="shared" ref="B947:B956" si="156">G85</f>
        <v xml:space="preserve">X 1 </v>
      </c>
      <c r="C947" s="215">
        <f t="shared" ref="C947:C956" si="157">G672</f>
        <v>4990.6593894213711</v>
      </c>
      <c r="D947" s="215">
        <f t="shared" ref="D947:D956" si="158">(C947/(SUM($C$947:$C$956)))*$J$868</f>
        <v>12.380890324739315</v>
      </c>
      <c r="E947" s="215">
        <f t="shared" ref="E947:E956" si="159">F672</f>
        <v>4.1349999999999998</v>
      </c>
      <c r="F947" s="215">
        <f>$E$793-E947</f>
        <v>8.075938358975117</v>
      </c>
      <c r="G947" s="215">
        <f>(C947)*(F947)^2</f>
        <v>325494.69997868367</v>
      </c>
      <c r="H947" s="215">
        <f t="shared" ref="H947:H956" si="160">(C947*F947*$I$884)/(SUM($G$947:$G$956)+SUM($G$960:$G$977))</f>
        <v>8.6555124083120152</v>
      </c>
      <c r="I947" s="215">
        <f t="shared" ref="I947:I956" si="161">(C947*F947*$J$884)/(SUM($G$947:$G$956)+SUM($G$960:$G$977))</f>
        <v>4.8764874774715876</v>
      </c>
      <c r="J947" s="215">
        <f>D947+MAX(H947:I947)</f>
        <v>21.036402733051332</v>
      </c>
    </row>
    <row r="948" spans="2:10" x14ac:dyDescent="0.25">
      <c r="B948" s="215" t="str">
        <f t="shared" si="156"/>
        <v xml:space="preserve">X 2 </v>
      </c>
      <c r="C948" s="215">
        <f t="shared" si="157"/>
        <v>4990.6593894213711</v>
      </c>
      <c r="D948" s="215">
        <f t="shared" si="158"/>
        <v>12.380890324739315</v>
      </c>
      <c r="E948" s="215">
        <f t="shared" si="159"/>
        <v>8.7349999999999994</v>
      </c>
      <c r="F948" s="215">
        <f t="shared" ref="F948:F956" si="162">$E$793-E948</f>
        <v>3.4759383589751174</v>
      </c>
      <c r="G948" s="215">
        <f t="shared" ref="G948:G956" si="163">(C948)*(F948)^2</f>
        <v>60297.882742451933</v>
      </c>
      <c r="H948" s="215">
        <f t="shared" si="160"/>
        <v>3.7253909402615748</v>
      </c>
      <c r="I948" s="215">
        <f t="shared" si="161"/>
        <v>2.0988731125179614</v>
      </c>
      <c r="J948" s="215">
        <f t="shared" ref="J948:J956" si="164">D948+MAX(H948:I948)</f>
        <v>16.106281265000892</v>
      </c>
    </row>
    <row r="949" spans="2:10" x14ac:dyDescent="0.25">
      <c r="B949" s="215" t="str">
        <f t="shared" si="156"/>
        <v xml:space="preserve">X 3 </v>
      </c>
      <c r="C949" s="215">
        <f t="shared" si="157"/>
        <v>4990.6593894213711</v>
      </c>
      <c r="D949" s="215">
        <f t="shared" si="158"/>
        <v>12.380890324739315</v>
      </c>
      <c r="E949" s="215">
        <f t="shared" si="159"/>
        <v>11.035</v>
      </c>
      <c r="F949" s="215">
        <f t="shared" si="162"/>
        <v>1.1759383589751167</v>
      </c>
      <c r="G949" s="215">
        <f t="shared" si="163"/>
        <v>6901.2386344532024</v>
      </c>
      <c r="H949" s="215">
        <f t="shared" si="160"/>
        <v>1.2603302062363539</v>
      </c>
      <c r="I949" s="215">
        <f t="shared" si="161"/>
        <v>0.7100659300411476</v>
      </c>
      <c r="J949" s="215">
        <f t="shared" si="164"/>
        <v>13.641220530975669</v>
      </c>
    </row>
    <row r="950" spans="2:10" x14ac:dyDescent="0.25">
      <c r="B950" s="215" t="str">
        <f t="shared" si="156"/>
        <v>X 4</v>
      </c>
      <c r="C950" s="215">
        <f t="shared" si="157"/>
        <v>4990.6593894213711</v>
      </c>
      <c r="D950" s="215">
        <f t="shared" si="158"/>
        <v>12.380890324739315</v>
      </c>
      <c r="E950" s="215">
        <f t="shared" si="159"/>
        <v>12.965</v>
      </c>
      <c r="F950" s="215">
        <f t="shared" si="162"/>
        <v>-0.75406164102488304</v>
      </c>
      <c r="G950" s="215">
        <f t="shared" si="163"/>
        <v>2837.7336374731553</v>
      </c>
      <c r="H950" s="215">
        <f t="shared" si="160"/>
        <v>-0.8081772792717653</v>
      </c>
      <c r="I950" s="215">
        <f t="shared" si="161"/>
        <v>-0.45532444481983048</v>
      </c>
      <c r="J950" s="215">
        <f>D950</f>
        <v>12.380890324739315</v>
      </c>
    </row>
    <row r="951" spans="2:10" x14ac:dyDescent="0.25">
      <c r="B951" s="215" t="str">
        <f t="shared" si="156"/>
        <v>X 5</v>
      </c>
      <c r="C951" s="215">
        <f t="shared" si="157"/>
        <v>4864.9496241879442</v>
      </c>
      <c r="D951" s="215">
        <f t="shared" si="158"/>
        <v>12.06902796454642</v>
      </c>
      <c r="E951" s="215">
        <f t="shared" si="159"/>
        <v>17.934999999999999</v>
      </c>
      <c r="F951" s="215">
        <f t="shared" si="162"/>
        <v>-5.7240616410248819</v>
      </c>
      <c r="G951" s="215">
        <f t="shared" si="163"/>
        <v>159399.49876825718</v>
      </c>
      <c r="H951" s="215">
        <f t="shared" si="160"/>
        <v>-5.980321152525593</v>
      </c>
      <c r="I951" s="215">
        <f t="shared" si="161"/>
        <v>-3.3692934439726399</v>
      </c>
      <c r="J951" s="242">
        <f>D951</f>
        <v>12.06902796454642</v>
      </c>
    </row>
    <row r="952" spans="2:10" x14ac:dyDescent="0.25">
      <c r="B952" s="215" t="str">
        <f t="shared" si="156"/>
        <v>X 6</v>
      </c>
      <c r="C952" s="215">
        <f t="shared" si="157"/>
        <v>10110.771720969089</v>
      </c>
      <c r="D952" s="215">
        <f t="shared" si="158"/>
        <v>25.082929129793364</v>
      </c>
      <c r="E952" s="215">
        <f t="shared" si="159"/>
        <v>17.934999999999999</v>
      </c>
      <c r="F952" s="215">
        <f t="shared" si="162"/>
        <v>-5.7240616410248819</v>
      </c>
      <c r="G952" s="215">
        <f t="shared" si="163"/>
        <v>331278.23903248709</v>
      </c>
      <c r="H952" s="215">
        <f t="shared" si="160"/>
        <v>-12.428836198147057</v>
      </c>
      <c r="I952" s="215">
        <f t="shared" si="161"/>
        <v>-7.0023658011980814</v>
      </c>
      <c r="J952" s="242">
        <f>D952</f>
        <v>25.082929129793364</v>
      </c>
    </row>
    <row r="953" spans="2:10" x14ac:dyDescent="0.25">
      <c r="B953" s="215" t="str">
        <f t="shared" si="156"/>
        <v>X 7</v>
      </c>
      <c r="C953" s="215">
        <f t="shared" si="157"/>
        <v>5117.5185028260239</v>
      </c>
      <c r="D953" s="215">
        <f t="shared" si="158"/>
        <v>12.69560400227177</v>
      </c>
      <c r="E953" s="215">
        <f t="shared" si="159"/>
        <v>17.934999999999999</v>
      </c>
      <c r="F953" s="215">
        <f t="shared" si="162"/>
        <v>-5.7240616410248819</v>
      </c>
      <c r="G953" s="215">
        <f t="shared" si="163"/>
        <v>167674.88819042224</v>
      </c>
      <c r="H953" s="215">
        <f t="shared" si="160"/>
        <v>-6.2907956947241885</v>
      </c>
      <c r="I953" s="215">
        <f t="shared" si="161"/>
        <v>-3.5442137890294192</v>
      </c>
      <c r="J953" s="242">
        <f>D953</f>
        <v>12.69560400227177</v>
      </c>
    </row>
    <row r="954" spans="2:10" x14ac:dyDescent="0.25">
      <c r="B954" s="215" t="str">
        <f t="shared" si="156"/>
        <v>X 8</v>
      </c>
      <c r="C954" s="215">
        <f t="shared" si="157"/>
        <v>5117.5185028260239</v>
      </c>
      <c r="D954" s="215">
        <f t="shared" si="158"/>
        <v>12.69560400227177</v>
      </c>
      <c r="E954" s="215">
        <f t="shared" si="159"/>
        <v>12.965</v>
      </c>
      <c r="F954" s="215">
        <f t="shared" si="162"/>
        <v>-0.75406164102488304</v>
      </c>
      <c r="G954" s="215">
        <f t="shared" si="163"/>
        <v>2909.8668658179859</v>
      </c>
      <c r="H954" s="215">
        <f t="shared" si="160"/>
        <v>-0.82872058730427123</v>
      </c>
      <c r="I954" s="215">
        <f t="shared" si="161"/>
        <v>-0.4668984776027022</v>
      </c>
      <c r="J954" s="242">
        <f>D954</f>
        <v>12.69560400227177</v>
      </c>
    </row>
    <row r="955" spans="2:10" x14ac:dyDescent="0.25">
      <c r="B955" s="215" t="str">
        <f t="shared" si="156"/>
        <v>X 9</v>
      </c>
      <c r="C955" s="215">
        <f t="shared" si="157"/>
        <v>5117.5185028260239</v>
      </c>
      <c r="D955" s="215">
        <f t="shared" si="158"/>
        <v>12.69560400227177</v>
      </c>
      <c r="E955" s="215">
        <f t="shared" si="159"/>
        <v>8.7349999999999994</v>
      </c>
      <c r="F955" s="215">
        <f t="shared" si="162"/>
        <v>3.4759383589751174</v>
      </c>
      <c r="G955" s="215">
        <f t="shared" si="163"/>
        <v>61830.613259204758</v>
      </c>
      <c r="H955" s="215">
        <f t="shared" si="160"/>
        <v>3.8200878039203277</v>
      </c>
      <c r="I955" s="215">
        <f t="shared" si="161"/>
        <v>2.1522250168309029</v>
      </c>
      <c r="J955" s="215">
        <f t="shared" si="164"/>
        <v>16.515691806192098</v>
      </c>
    </row>
    <row r="956" spans="2:10" x14ac:dyDescent="0.25">
      <c r="B956" s="215" t="str">
        <f t="shared" si="156"/>
        <v>X 10</v>
      </c>
      <c r="C956" s="215">
        <f t="shared" si="157"/>
        <v>5117.5185028260239</v>
      </c>
      <c r="D956" s="215">
        <f t="shared" si="158"/>
        <v>12.69560400227177</v>
      </c>
      <c r="E956" s="215">
        <f t="shared" si="159"/>
        <v>4.1349999999999998</v>
      </c>
      <c r="F956" s="215">
        <f t="shared" si="162"/>
        <v>8.075938358975117</v>
      </c>
      <c r="G956" s="215">
        <f t="shared" si="163"/>
        <v>333768.55035299202</v>
      </c>
      <c r="H956" s="215">
        <f t="shared" si="160"/>
        <v>8.8755295532425844</v>
      </c>
      <c r="I956" s="215">
        <f t="shared" si="161"/>
        <v>5.000444419761064</v>
      </c>
      <c r="J956" s="215">
        <f t="shared" si="164"/>
        <v>21.571133555514354</v>
      </c>
    </row>
    <row r="958" spans="2:10" x14ac:dyDescent="0.25">
      <c r="B958" s="2" t="s">
        <v>331</v>
      </c>
    </row>
    <row r="959" spans="2:10" x14ac:dyDescent="0.25">
      <c r="B959" s="213" t="s">
        <v>30</v>
      </c>
      <c r="C959" s="213" t="s">
        <v>248</v>
      </c>
      <c r="D959" s="213" t="s">
        <v>323</v>
      </c>
      <c r="E959" s="213" t="s">
        <v>324</v>
      </c>
      <c r="F959" s="213" t="s">
        <v>325</v>
      </c>
      <c r="G959" s="213" t="s">
        <v>326</v>
      </c>
      <c r="H959" s="334" t="s">
        <v>328</v>
      </c>
      <c r="I959" s="334"/>
      <c r="J959" s="213" t="s">
        <v>321</v>
      </c>
    </row>
    <row r="960" spans="2:10" x14ac:dyDescent="0.25">
      <c r="B960" s="215" t="str">
        <f t="shared" ref="B960:B977" si="165">I85</f>
        <v xml:space="preserve">Y 1 </v>
      </c>
      <c r="C960" s="215">
        <f t="shared" ref="C960:C977" si="166">H682</f>
        <v>4494.9596774193551</v>
      </c>
      <c r="D960" s="215">
        <f t="shared" ref="D960:D977" si="167">(C960/(SUM($C$960:$C$977)))*$J$868</f>
        <v>5.1417594732877916</v>
      </c>
      <c r="E960" s="215">
        <f t="shared" ref="E960:E977" si="168">E682</f>
        <v>6.5000000000000002E-2</v>
      </c>
      <c r="F960" s="215">
        <f>$E$792-E960</f>
        <v>3.5970644694944451</v>
      </c>
      <c r="G960" s="215">
        <f t="shared" ref="G960:G977" si="169">(C960)*(F960)^2</f>
        <v>58159.711496916752</v>
      </c>
      <c r="H960" s="215">
        <f t="shared" ref="H960:H977" si="170">(C960*F960*$I$892)/(SUM($G$947:$G$956)+SUM($G$960:$G$977))</f>
        <v>0.40938414622888669</v>
      </c>
      <c r="I960" s="215">
        <f t="shared" ref="I960:I977" si="171">(C960*F960*$J$892)/(SUM($G$947:$G$956)+SUM($G$960:$G$977))</f>
        <v>-0.18017636653707858</v>
      </c>
      <c r="J960" s="215">
        <f>D960+MAX(H960:I960)</f>
        <v>5.5511436195166786</v>
      </c>
    </row>
    <row r="961" spans="2:10" x14ac:dyDescent="0.25">
      <c r="B961" s="215" t="str">
        <f t="shared" si="165"/>
        <v xml:space="preserve">Y 2 </v>
      </c>
      <c r="C961" s="215">
        <f t="shared" si="166"/>
        <v>6035.7142857142853</v>
      </c>
      <c r="D961" s="215">
        <f t="shared" si="167"/>
        <v>6.904220134060739</v>
      </c>
      <c r="E961" s="215">
        <f t="shared" si="168"/>
        <v>6.5000000000000002E-2</v>
      </c>
      <c r="F961" s="215">
        <f t="shared" ref="F961:F977" si="172">$E$792-E961</f>
        <v>3.5970644694944451</v>
      </c>
      <c r="G961" s="215">
        <f t="shared" si="169"/>
        <v>78095.339386113948</v>
      </c>
      <c r="H961" s="215">
        <f t="shared" si="170"/>
        <v>0.54971032379922147</v>
      </c>
      <c r="I961" s="215">
        <f t="shared" si="171"/>
        <v>-0.24193611233466941</v>
      </c>
      <c r="J961" s="215">
        <f t="shared" ref="J961:J977" si="173">D961+MAX(H961:I961)</f>
        <v>7.4539304578599603</v>
      </c>
    </row>
    <row r="962" spans="2:10" x14ac:dyDescent="0.25">
      <c r="B962" s="215" t="str">
        <f t="shared" si="165"/>
        <v xml:space="preserve">Y 3 </v>
      </c>
      <c r="C962" s="215">
        <f t="shared" si="166"/>
        <v>7142.447676208064</v>
      </c>
      <c r="D962" s="215">
        <f t="shared" si="167"/>
        <v>8.1702063282333128</v>
      </c>
      <c r="E962" s="215">
        <f t="shared" si="168"/>
        <v>6.5000000000000002E-2</v>
      </c>
      <c r="F962" s="215">
        <f t="shared" si="172"/>
        <v>3.5970644694944451</v>
      </c>
      <c r="G962" s="215">
        <f t="shared" si="169"/>
        <v>92415.221946679478</v>
      </c>
      <c r="H962" s="215">
        <f t="shared" si="170"/>
        <v>0.65050746919884783</v>
      </c>
      <c r="I962" s="215">
        <f t="shared" si="171"/>
        <v>-0.28629851274198842</v>
      </c>
      <c r="J962" s="215">
        <f t="shared" si="173"/>
        <v>8.8207137974321608</v>
      </c>
    </row>
    <row r="963" spans="2:10" x14ac:dyDescent="0.25">
      <c r="B963" s="215" t="str">
        <f t="shared" si="165"/>
        <v>Y 4</v>
      </c>
      <c r="C963" s="215">
        <f t="shared" si="166"/>
        <v>7142.447676208064</v>
      </c>
      <c r="D963" s="215">
        <f t="shared" si="167"/>
        <v>8.1702063282333128</v>
      </c>
      <c r="E963" s="215">
        <f t="shared" si="168"/>
        <v>6.5000000000000002E-2</v>
      </c>
      <c r="F963" s="215">
        <f t="shared" si="172"/>
        <v>3.5970644694944451</v>
      </c>
      <c r="G963" s="215">
        <f t="shared" si="169"/>
        <v>92415.221946679478</v>
      </c>
      <c r="H963" s="215">
        <f t="shared" si="170"/>
        <v>0.65050746919884783</v>
      </c>
      <c r="I963" s="215">
        <f t="shared" si="171"/>
        <v>-0.28629851274198842</v>
      </c>
      <c r="J963" s="215">
        <f t="shared" si="173"/>
        <v>8.8207137974321608</v>
      </c>
    </row>
    <row r="964" spans="2:10" x14ac:dyDescent="0.25">
      <c r="B964" s="215" t="str">
        <f t="shared" si="165"/>
        <v>Y 5</v>
      </c>
      <c r="C964" s="215">
        <f t="shared" si="166"/>
        <v>7142.447676208064</v>
      </c>
      <c r="D964" s="215">
        <f t="shared" si="167"/>
        <v>8.1702063282333128</v>
      </c>
      <c r="E964" s="215">
        <f t="shared" si="168"/>
        <v>6.5000000000000002E-2</v>
      </c>
      <c r="F964" s="215">
        <f t="shared" si="172"/>
        <v>3.5970644694944451</v>
      </c>
      <c r="G964" s="215">
        <f t="shared" si="169"/>
        <v>92415.221946679478</v>
      </c>
      <c r="H964" s="215">
        <f t="shared" si="170"/>
        <v>0.65050746919884783</v>
      </c>
      <c r="I964" s="215">
        <f t="shared" si="171"/>
        <v>-0.28629851274198842</v>
      </c>
      <c r="J964" s="215">
        <f t="shared" si="173"/>
        <v>8.8207137974321608</v>
      </c>
    </row>
    <row r="965" spans="2:10" x14ac:dyDescent="0.25">
      <c r="B965" s="215" t="str">
        <f t="shared" si="165"/>
        <v>Y 6</v>
      </c>
      <c r="C965" s="215">
        <f t="shared" si="166"/>
        <v>7715.4934869739482</v>
      </c>
      <c r="D965" s="215">
        <f t="shared" si="167"/>
        <v>8.8257102565410719</v>
      </c>
      <c r="E965" s="215">
        <f t="shared" si="168"/>
        <v>6.5000000000000002E-2</v>
      </c>
      <c r="F965" s="215">
        <f t="shared" si="172"/>
        <v>3.5970644694944451</v>
      </c>
      <c r="G965" s="215">
        <f t="shared" si="169"/>
        <v>99829.788799433751</v>
      </c>
      <c r="H965" s="215">
        <f t="shared" si="170"/>
        <v>0.7026983422713996</v>
      </c>
      <c r="I965" s="215">
        <f t="shared" si="171"/>
        <v>-0.30926853237570595</v>
      </c>
      <c r="J965" s="215">
        <f t="shared" si="173"/>
        <v>9.5284085988124723</v>
      </c>
    </row>
    <row r="966" spans="2:10" x14ac:dyDescent="0.25">
      <c r="B966" s="215" t="str">
        <f t="shared" si="165"/>
        <v>Y 7</v>
      </c>
      <c r="C966" s="215">
        <f t="shared" si="166"/>
        <v>7715.4934869739482</v>
      </c>
      <c r="D966" s="215">
        <f t="shared" si="167"/>
        <v>8.8257102565410719</v>
      </c>
      <c r="E966" s="215">
        <f t="shared" si="168"/>
        <v>6.5000000000000002E-2</v>
      </c>
      <c r="F966" s="215">
        <f t="shared" si="172"/>
        <v>3.5970644694944451</v>
      </c>
      <c r="G966" s="215">
        <f t="shared" si="169"/>
        <v>99829.788799433751</v>
      </c>
      <c r="H966" s="215">
        <f t="shared" si="170"/>
        <v>0.7026983422713996</v>
      </c>
      <c r="I966" s="215">
        <f t="shared" si="171"/>
        <v>-0.30926853237570595</v>
      </c>
      <c r="J966" s="215">
        <f t="shared" si="173"/>
        <v>9.5284085988124723</v>
      </c>
    </row>
    <row r="967" spans="2:10" x14ac:dyDescent="0.25">
      <c r="B967" s="215" t="str">
        <f t="shared" si="165"/>
        <v>Y 8</v>
      </c>
      <c r="C967" s="215">
        <f t="shared" si="166"/>
        <v>7715.4934869739482</v>
      </c>
      <c r="D967" s="215">
        <f t="shared" si="167"/>
        <v>8.8257102565410719</v>
      </c>
      <c r="E967" s="215">
        <f t="shared" si="168"/>
        <v>6.9349999999999996</v>
      </c>
      <c r="F967" s="215">
        <f t="shared" si="172"/>
        <v>-3.2729355305055545</v>
      </c>
      <c r="G967" s="215">
        <f t="shared" si="169"/>
        <v>82649.191688775929</v>
      </c>
      <c r="H967" s="215">
        <f t="shared" si="170"/>
        <v>-0.6393786909164455</v>
      </c>
      <c r="I967" s="215">
        <f t="shared" si="171"/>
        <v>0.28140056333825425</v>
      </c>
      <c r="J967" s="215">
        <f t="shared" si="173"/>
        <v>9.1071108198793258</v>
      </c>
    </row>
    <row r="968" spans="2:10" x14ac:dyDescent="0.25">
      <c r="B968" s="215" t="str">
        <f t="shared" si="165"/>
        <v>Y 9</v>
      </c>
      <c r="C968" s="215">
        <f t="shared" si="166"/>
        <v>7715.4934869739482</v>
      </c>
      <c r="D968" s="215">
        <f t="shared" si="167"/>
        <v>8.8257102565410719</v>
      </c>
      <c r="E968" s="215">
        <f t="shared" si="168"/>
        <v>6.9349999999999996</v>
      </c>
      <c r="F968" s="215">
        <f t="shared" si="172"/>
        <v>-3.2729355305055545</v>
      </c>
      <c r="G968" s="215">
        <f t="shared" si="169"/>
        <v>82649.191688775929</v>
      </c>
      <c r="H968" s="215">
        <f t="shared" si="170"/>
        <v>-0.6393786909164455</v>
      </c>
      <c r="I968" s="215">
        <f t="shared" si="171"/>
        <v>0.28140056333825425</v>
      </c>
      <c r="J968" s="215">
        <f t="shared" si="173"/>
        <v>9.1071108198793258</v>
      </c>
    </row>
    <row r="969" spans="2:10" x14ac:dyDescent="0.25">
      <c r="B969" s="215" t="str">
        <f t="shared" si="165"/>
        <v>Y 10</v>
      </c>
      <c r="C969" s="215">
        <f t="shared" si="166"/>
        <v>6035.7142857142853</v>
      </c>
      <c r="D969" s="215">
        <f t="shared" si="167"/>
        <v>6.904220134060739</v>
      </c>
      <c r="E969" s="215">
        <f t="shared" si="168"/>
        <v>6.9349999999999996</v>
      </c>
      <c r="F969" s="215">
        <f t="shared" si="172"/>
        <v>-3.2729355305055545</v>
      </c>
      <c r="G969" s="215">
        <f t="shared" si="169"/>
        <v>64655.21717060425</v>
      </c>
      <c r="H969" s="215">
        <f t="shared" si="170"/>
        <v>-0.5001763147439644</v>
      </c>
      <c r="I969" s="215">
        <f t="shared" si="171"/>
        <v>0.22013542011489529</v>
      </c>
      <c r="J969" s="215">
        <f t="shared" si="173"/>
        <v>7.1243555541756347</v>
      </c>
    </row>
    <row r="970" spans="2:10" x14ac:dyDescent="0.25">
      <c r="B970" s="215" t="str">
        <f t="shared" si="165"/>
        <v>Y 11</v>
      </c>
      <c r="C970" s="215">
        <f t="shared" si="166"/>
        <v>7142.447676208064</v>
      </c>
      <c r="D970" s="215">
        <f t="shared" si="167"/>
        <v>8.1702063282333128</v>
      </c>
      <c r="E970" s="215">
        <f t="shared" si="168"/>
        <v>6.9349999999999996</v>
      </c>
      <c r="F970" s="215">
        <f t="shared" si="172"/>
        <v>-3.2729355305055545</v>
      </c>
      <c r="G970" s="215">
        <f t="shared" si="169"/>
        <v>76510.663655488068</v>
      </c>
      <c r="H970" s="215">
        <f t="shared" si="170"/>
        <v>-0.59189070055766602</v>
      </c>
      <c r="I970" s="215">
        <f t="shared" si="171"/>
        <v>0.26050035595159859</v>
      </c>
      <c r="J970" s="215">
        <f t="shared" si="173"/>
        <v>8.4307066841849121</v>
      </c>
    </row>
    <row r="971" spans="2:10" x14ac:dyDescent="0.25">
      <c r="B971" s="215" t="str">
        <f t="shared" si="165"/>
        <v>Y 12</v>
      </c>
      <c r="C971" s="215">
        <f t="shared" si="166"/>
        <v>7142.447676208064</v>
      </c>
      <c r="D971" s="215">
        <f t="shared" si="167"/>
        <v>8.1702063282333128</v>
      </c>
      <c r="E971" s="215">
        <f t="shared" si="168"/>
        <v>6.9349999999999996</v>
      </c>
      <c r="F971" s="215">
        <f t="shared" si="172"/>
        <v>-3.2729355305055545</v>
      </c>
      <c r="G971" s="215">
        <f t="shared" si="169"/>
        <v>76510.663655488068</v>
      </c>
      <c r="H971" s="215">
        <f t="shared" si="170"/>
        <v>-0.59189070055766602</v>
      </c>
      <c r="I971" s="215">
        <f t="shared" si="171"/>
        <v>0.26050035595159859</v>
      </c>
      <c r="J971" s="215">
        <f t="shared" si="173"/>
        <v>8.4307066841849121</v>
      </c>
    </row>
    <row r="972" spans="2:10" x14ac:dyDescent="0.25">
      <c r="B972" s="215" t="str">
        <f t="shared" si="165"/>
        <v>Y 13</v>
      </c>
      <c r="C972" s="215">
        <f t="shared" si="166"/>
        <v>7142.447676208064</v>
      </c>
      <c r="D972" s="215">
        <f t="shared" si="167"/>
        <v>8.1702063282333128</v>
      </c>
      <c r="E972" s="215">
        <f t="shared" si="168"/>
        <v>6.9349999999999996</v>
      </c>
      <c r="F972" s="215">
        <f t="shared" si="172"/>
        <v>-3.2729355305055545</v>
      </c>
      <c r="G972" s="215">
        <f t="shared" si="169"/>
        <v>76510.663655488068</v>
      </c>
      <c r="H972" s="215">
        <f t="shared" si="170"/>
        <v>-0.59189070055766602</v>
      </c>
      <c r="I972" s="215">
        <f t="shared" si="171"/>
        <v>0.26050035595159859</v>
      </c>
      <c r="J972" s="215">
        <f t="shared" si="173"/>
        <v>8.4307066841849121</v>
      </c>
    </row>
    <row r="973" spans="2:10" x14ac:dyDescent="0.25">
      <c r="B973" s="215" t="str">
        <f t="shared" si="165"/>
        <v>Y 14</v>
      </c>
      <c r="C973" s="215">
        <f t="shared" si="166"/>
        <v>6035.7142857142853</v>
      </c>
      <c r="D973" s="215">
        <f t="shared" si="167"/>
        <v>6.904220134060739</v>
      </c>
      <c r="E973" s="215">
        <f t="shared" si="168"/>
        <v>6.9349999999999996</v>
      </c>
      <c r="F973" s="215">
        <f t="shared" si="172"/>
        <v>-3.2729355305055545</v>
      </c>
      <c r="G973" s="215">
        <f t="shared" si="169"/>
        <v>64655.21717060425</v>
      </c>
      <c r="H973" s="215">
        <f t="shared" si="170"/>
        <v>-0.5001763147439644</v>
      </c>
      <c r="I973" s="215">
        <f t="shared" si="171"/>
        <v>0.22013542011489529</v>
      </c>
      <c r="J973" s="215">
        <f t="shared" si="173"/>
        <v>7.1243555541756347</v>
      </c>
    </row>
    <row r="974" spans="2:10" x14ac:dyDescent="0.25">
      <c r="B974" s="215" t="str">
        <f t="shared" si="165"/>
        <v>Y 15</v>
      </c>
      <c r="C974" s="215">
        <f t="shared" si="166"/>
        <v>4494.9596774193551</v>
      </c>
      <c r="D974" s="215">
        <f t="shared" si="167"/>
        <v>5.1417594732877916</v>
      </c>
      <c r="E974" s="215">
        <f t="shared" si="168"/>
        <v>6.9349999999999996</v>
      </c>
      <c r="F974" s="215">
        <f t="shared" si="172"/>
        <v>-3.2729355305055545</v>
      </c>
      <c r="G974" s="215">
        <f t="shared" si="169"/>
        <v>48150.488966073455</v>
      </c>
      <c r="H974" s="215">
        <f t="shared" si="170"/>
        <v>-0.37249482993184202</v>
      </c>
      <c r="I974" s="215">
        <f t="shared" si="171"/>
        <v>0.16394080139449868</v>
      </c>
      <c r="J974" s="215">
        <f t="shared" si="173"/>
        <v>5.3057002746822901</v>
      </c>
    </row>
    <row r="975" spans="2:10" x14ac:dyDescent="0.25">
      <c r="B975" s="215" t="str">
        <f t="shared" si="165"/>
        <v>Y 16</v>
      </c>
      <c r="C975" s="215">
        <f t="shared" si="166"/>
        <v>4494.9596774193551</v>
      </c>
      <c r="D975" s="215">
        <f t="shared" si="167"/>
        <v>5.1417594732877916</v>
      </c>
      <c r="E975" s="215">
        <f t="shared" si="168"/>
        <v>3.4350000000000001</v>
      </c>
      <c r="F975" s="215">
        <f t="shared" si="172"/>
        <v>0.22706446949444503</v>
      </c>
      <c r="G975" s="215">
        <f t="shared" si="169"/>
        <v>231.75235955140462</v>
      </c>
      <c r="H975" s="215">
        <f t="shared" si="170"/>
        <v>2.5842348607102723E-2</v>
      </c>
      <c r="I975" s="215">
        <f t="shared" si="171"/>
        <v>-1.1373621860307779E-2</v>
      </c>
      <c r="J975" s="215">
        <f t="shared" si="173"/>
        <v>5.1676018218948947</v>
      </c>
    </row>
    <row r="976" spans="2:10" x14ac:dyDescent="0.25">
      <c r="B976" s="215" t="str">
        <f t="shared" si="165"/>
        <v>Y 17</v>
      </c>
      <c r="C976" s="215">
        <f t="shared" si="166"/>
        <v>7142.447676208064</v>
      </c>
      <c r="D976" s="215">
        <f t="shared" si="167"/>
        <v>8.1702063282333128</v>
      </c>
      <c r="E976" s="215">
        <f t="shared" si="168"/>
        <v>3.4350000000000001</v>
      </c>
      <c r="F976" s="215">
        <f t="shared" si="172"/>
        <v>0.22706446949444503</v>
      </c>
      <c r="G976" s="215">
        <f t="shared" si="169"/>
        <v>368.25226936940936</v>
      </c>
      <c r="H976" s="215">
        <f t="shared" si="170"/>
        <v>4.1063243277530172E-2</v>
      </c>
      <c r="I976" s="215">
        <f t="shared" si="171"/>
        <v>-1.8072575697244839E-2</v>
      </c>
      <c r="J976" s="215">
        <f t="shared" si="173"/>
        <v>8.2112695715108437</v>
      </c>
    </row>
    <row r="977" spans="2:10" x14ac:dyDescent="0.25">
      <c r="B977" s="215" t="str">
        <f t="shared" si="165"/>
        <v>Y 18</v>
      </c>
      <c r="C977" s="215">
        <f t="shared" si="166"/>
        <v>7715.4934869739482</v>
      </c>
      <c r="D977" s="215">
        <f t="shared" si="167"/>
        <v>8.8257102565410719</v>
      </c>
      <c r="E977" s="215">
        <f t="shared" si="168"/>
        <v>3.4350000000000001</v>
      </c>
      <c r="F977" s="215">
        <f t="shared" si="172"/>
        <v>0.22706446949444503</v>
      </c>
      <c r="G977" s="215">
        <f t="shared" si="169"/>
        <v>397.79752189818998</v>
      </c>
      <c r="H977" s="215">
        <f t="shared" si="170"/>
        <v>4.43577888735774E-2</v>
      </c>
      <c r="I977" s="215">
        <f t="shared" si="171"/>
        <v>-1.9522556748916148E-2</v>
      </c>
      <c r="J977" s="215">
        <f t="shared" si="173"/>
        <v>8.8700680454146497</v>
      </c>
    </row>
    <row r="979" spans="2:10" x14ac:dyDescent="0.25">
      <c r="B979" s="2" t="s">
        <v>426</v>
      </c>
    </row>
    <row r="980" spans="2:10" x14ac:dyDescent="0.25">
      <c r="B980" s="213" t="s">
        <v>30</v>
      </c>
      <c r="C980" s="213" t="s">
        <v>247</v>
      </c>
      <c r="D980" s="213" t="s">
        <v>317</v>
      </c>
      <c r="E980" s="213" t="s">
        <v>318</v>
      </c>
      <c r="F980" s="213" t="s">
        <v>319</v>
      </c>
      <c r="G980" s="213" t="s">
        <v>327</v>
      </c>
      <c r="H980" s="334" t="s">
        <v>320</v>
      </c>
      <c r="I980" s="334"/>
      <c r="J980" s="213" t="s">
        <v>329</v>
      </c>
    </row>
    <row r="981" spans="2:10" x14ac:dyDescent="0.25">
      <c r="B981" s="215" t="str">
        <f t="shared" ref="B981:B990" si="174">L85</f>
        <v xml:space="preserve">X 1 </v>
      </c>
      <c r="C981" s="215">
        <f t="shared" ref="C981:C990" si="175">G700</f>
        <v>4990.6593894213711</v>
      </c>
      <c r="D981" s="215">
        <f t="shared" ref="D981:D990" si="176">(C981/(SUM($C$981:$C$990)))*$J$869</f>
        <v>10.598662596961871</v>
      </c>
      <c r="E981" s="215">
        <f t="shared" ref="E981:E990" si="177">F700</f>
        <v>4.1349999999999998</v>
      </c>
      <c r="F981" s="215">
        <f>$F$793-E981</f>
        <v>8.075938358975117</v>
      </c>
      <c r="G981" s="215">
        <f>(C981)*(F981)^2</f>
        <v>325494.69997868367</v>
      </c>
      <c r="H981" s="215">
        <f t="shared" ref="H981:H990" si="178">(C981*F981*$I$885)/(SUM($G$981:$G$990)+SUM($G$994:$G$1011))</f>
        <v>7.40955239997633</v>
      </c>
      <c r="I981" s="215">
        <f t="shared" ref="I981:I990" si="179">(C981*F981*$J$885)/(SUM($G$981:$G$990)+SUM($G$994:$G$1011))</f>
        <v>4.1745176700868072</v>
      </c>
      <c r="J981" s="215">
        <f>D981+MAX(H981:I981)</f>
        <v>18.0082149969382</v>
      </c>
    </row>
    <row r="982" spans="2:10" x14ac:dyDescent="0.25">
      <c r="B982" s="215" t="str">
        <f t="shared" si="174"/>
        <v xml:space="preserve">X 2 </v>
      </c>
      <c r="C982" s="215">
        <f t="shared" si="175"/>
        <v>4990.6593894213711</v>
      </c>
      <c r="D982" s="215">
        <f t="shared" si="176"/>
        <v>10.598662596961871</v>
      </c>
      <c r="E982" s="215">
        <f t="shared" si="177"/>
        <v>8.7349999999999994</v>
      </c>
      <c r="F982" s="215">
        <f t="shared" ref="F982:F990" si="180">$F$793-E982</f>
        <v>3.4759383589751174</v>
      </c>
      <c r="G982" s="215">
        <f t="shared" ref="G982:G990" si="181">(C982)*(F982)^2</f>
        <v>60297.882742451933</v>
      </c>
      <c r="H982" s="215">
        <f t="shared" si="178"/>
        <v>3.18912134604038</v>
      </c>
      <c r="I982" s="215">
        <f t="shared" si="179"/>
        <v>1.7967405711496316</v>
      </c>
      <c r="J982" s="215">
        <f t="shared" ref="J982:J990" si="182">D982+MAX(H982:I982)</f>
        <v>13.787783943002252</v>
      </c>
    </row>
    <row r="983" spans="2:10" x14ac:dyDescent="0.25">
      <c r="B983" s="215" t="str">
        <f t="shared" si="174"/>
        <v xml:space="preserve">X 3 </v>
      </c>
      <c r="C983" s="215">
        <f t="shared" si="175"/>
        <v>4990.6593894213711</v>
      </c>
      <c r="D983" s="215">
        <f t="shared" si="176"/>
        <v>10.598662596961871</v>
      </c>
      <c r="E983" s="215">
        <f t="shared" si="177"/>
        <v>11.035</v>
      </c>
      <c r="F983" s="215">
        <f t="shared" si="180"/>
        <v>1.1759383589751167</v>
      </c>
      <c r="G983" s="215">
        <f t="shared" si="181"/>
        <v>6901.2386344532024</v>
      </c>
      <c r="H983" s="215">
        <f t="shared" si="178"/>
        <v>1.078905819072405</v>
      </c>
      <c r="I983" s="215">
        <f t="shared" si="179"/>
        <v>0.6078520216810428</v>
      </c>
      <c r="J983" s="215">
        <f t="shared" si="182"/>
        <v>11.677568416034276</v>
      </c>
    </row>
    <row r="984" spans="2:10" x14ac:dyDescent="0.25">
      <c r="B984" s="215" t="str">
        <f t="shared" si="174"/>
        <v>X 4</v>
      </c>
      <c r="C984" s="215">
        <f t="shared" si="175"/>
        <v>4990.6593894213711</v>
      </c>
      <c r="D984" s="215">
        <f t="shared" si="176"/>
        <v>10.598662596961871</v>
      </c>
      <c r="E984" s="215">
        <f t="shared" si="177"/>
        <v>12.965</v>
      </c>
      <c r="F984" s="215">
        <f t="shared" si="180"/>
        <v>-0.75406164102488304</v>
      </c>
      <c r="G984" s="215">
        <f t="shared" si="181"/>
        <v>2837.7336374731553</v>
      </c>
      <c r="H984" s="215">
        <f t="shared" si="178"/>
        <v>-0.69184025355724332</v>
      </c>
      <c r="I984" s="215">
        <f t="shared" si="179"/>
        <v>-0.38978054374259852</v>
      </c>
      <c r="J984" s="215">
        <f>D984</f>
        <v>10.598662596961871</v>
      </c>
    </row>
    <row r="985" spans="2:10" x14ac:dyDescent="0.25">
      <c r="B985" s="215" t="str">
        <f t="shared" si="174"/>
        <v>X 5</v>
      </c>
      <c r="C985" s="215">
        <f t="shared" si="175"/>
        <v>4864.9496241879442</v>
      </c>
      <c r="D985" s="215">
        <f t="shared" si="176"/>
        <v>10.331692787385895</v>
      </c>
      <c r="E985" s="215">
        <f t="shared" si="177"/>
        <v>17.934999999999999</v>
      </c>
      <c r="F985" s="215">
        <f t="shared" si="180"/>
        <v>-5.7240616410248819</v>
      </c>
      <c r="G985" s="215">
        <f t="shared" si="181"/>
        <v>159399.49876825718</v>
      </c>
      <c r="H985" s="215">
        <f t="shared" si="178"/>
        <v>-5.1194546155086371</v>
      </c>
      <c r="I985" s="215">
        <f t="shared" si="179"/>
        <v>-2.8842840430842407</v>
      </c>
      <c r="J985" s="242">
        <f>D985</f>
        <v>10.331692787385895</v>
      </c>
    </row>
    <row r="986" spans="2:10" x14ac:dyDescent="0.25">
      <c r="B986" s="215" t="str">
        <f t="shared" si="174"/>
        <v>X 6</v>
      </c>
      <c r="C986" s="215">
        <f t="shared" si="175"/>
        <v>10110.771720969089</v>
      </c>
      <c r="D986" s="215">
        <f t="shared" si="176"/>
        <v>21.472244387705921</v>
      </c>
      <c r="E986" s="215">
        <f t="shared" si="177"/>
        <v>17.934999999999999</v>
      </c>
      <c r="F986" s="215">
        <f t="shared" si="180"/>
        <v>-5.7240616410248819</v>
      </c>
      <c r="G986" s="215">
        <f t="shared" si="181"/>
        <v>331278.23903248709</v>
      </c>
      <c r="H986" s="215">
        <f t="shared" si="178"/>
        <v>-10.639706667447649</v>
      </c>
      <c r="I986" s="215">
        <f t="shared" si="179"/>
        <v>-5.9943760554203678</v>
      </c>
      <c r="J986" s="242">
        <f>D986</f>
        <v>21.472244387705921</v>
      </c>
    </row>
    <row r="987" spans="2:10" x14ac:dyDescent="0.25">
      <c r="B987" s="215" t="str">
        <f t="shared" si="174"/>
        <v>X 7</v>
      </c>
      <c r="C987" s="215">
        <f t="shared" si="175"/>
        <v>5117.5185028260239</v>
      </c>
      <c r="D987" s="215">
        <f t="shared" si="176"/>
        <v>10.868073277076734</v>
      </c>
      <c r="E987" s="215">
        <f t="shared" si="177"/>
        <v>17.934999999999999</v>
      </c>
      <c r="F987" s="215">
        <f t="shared" si="180"/>
        <v>-5.7240616410248819</v>
      </c>
      <c r="G987" s="215">
        <f t="shared" si="181"/>
        <v>167674.88819042224</v>
      </c>
      <c r="H987" s="215">
        <f t="shared" si="178"/>
        <v>-5.3852363833297963</v>
      </c>
      <c r="I987" s="215">
        <f t="shared" si="179"/>
        <v>-3.0340246247366336</v>
      </c>
      <c r="J987" s="242">
        <f>D987</f>
        <v>10.868073277076734</v>
      </c>
    </row>
    <row r="988" spans="2:10" x14ac:dyDescent="0.25">
      <c r="B988" s="215" t="str">
        <f t="shared" si="174"/>
        <v>X 8</v>
      </c>
      <c r="C988" s="215">
        <f t="shared" si="175"/>
        <v>5117.5185028260239</v>
      </c>
      <c r="D988" s="215">
        <f t="shared" si="176"/>
        <v>10.868073277076734</v>
      </c>
      <c r="E988" s="215">
        <f t="shared" si="177"/>
        <v>12.965</v>
      </c>
      <c r="F988" s="215">
        <f t="shared" si="180"/>
        <v>-0.75406164102488304</v>
      </c>
      <c r="G988" s="215">
        <f t="shared" si="181"/>
        <v>2909.8668658179859</v>
      </c>
      <c r="H988" s="215">
        <f t="shared" si="178"/>
        <v>-0.70942635477864879</v>
      </c>
      <c r="I988" s="215">
        <f t="shared" si="179"/>
        <v>-0.39968849584736088</v>
      </c>
      <c r="J988" s="242">
        <f>D988</f>
        <v>10.868073277076734</v>
      </c>
    </row>
    <row r="989" spans="2:10" x14ac:dyDescent="0.25">
      <c r="B989" s="215" t="str">
        <f t="shared" si="174"/>
        <v>X 9</v>
      </c>
      <c r="C989" s="215">
        <f t="shared" si="175"/>
        <v>5117.5185028260239</v>
      </c>
      <c r="D989" s="215">
        <f t="shared" si="176"/>
        <v>10.868073277076734</v>
      </c>
      <c r="E989" s="215">
        <f t="shared" si="177"/>
        <v>8.7349999999999994</v>
      </c>
      <c r="F989" s="215">
        <f t="shared" si="180"/>
        <v>3.4759383589751174</v>
      </c>
      <c r="G989" s="215">
        <f t="shared" si="181"/>
        <v>61830.613259204758</v>
      </c>
      <c r="H989" s="215">
        <f t="shared" si="178"/>
        <v>3.2701866071471786</v>
      </c>
      <c r="I989" s="215">
        <f t="shared" si="179"/>
        <v>1.8424124750181581</v>
      </c>
      <c r="J989" s="215">
        <f t="shared" si="182"/>
        <v>14.138259884223913</v>
      </c>
    </row>
    <row r="990" spans="2:10" x14ac:dyDescent="0.25">
      <c r="B990" s="215" t="str">
        <f t="shared" si="174"/>
        <v>X 10</v>
      </c>
      <c r="C990" s="215">
        <f t="shared" si="175"/>
        <v>5117.5185028260239</v>
      </c>
      <c r="D990" s="215">
        <f t="shared" si="176"/>
        <v>10.868073277076734</v>
      </c>
      <c r="E990" s="215">
        <f t="shared" si="177"/>
        <v>4.1349999999999998</v>
      </c>
      <c r="F990" s="215">
        <f t="shared" si="180"/>
        <v>8.075938358975117</v>
      </c>
      <c r="G990" s="215">
        <f t="shared" si="181"/>
        <v>333768.55035299202</v>
      </c>
      <c r="H990" s="215">
        <f t="shared" si="178"/>
        <v>7.597898102385666</v>
      </c>
      <c r="I990" s="215">
        <f t="shared" si="179"/>
        <v>4.2806310248955537</v>
      </c>
      <c r="J990" s="215">
        <f t="shared" si="182"/>
        <v>18.465971379462399</v>
      </c>
    </row>
    <row r="992" spans="2:10" x14ac:dyDescent="0.25">
      <c r="B992" s="2" t="s">
        <v>427</v>
      </c>
    </row>
    <row r="993" spans="2:10" x14ac:dyDescent="0.25">
      <c r="B993" s="213" t="s">
        <v>30</v>
      </c>
      <c r="C993" s="213" t="s">
        <v>248</v>
      </c>
      <c r="D993" s="213" t="s">
        <v>323</v>
      </c>
      <c r="E993" s="213" t="s">
        <v>324</v>
      </c>
      <c r="F993" s="213" t="s">
        <v>325</v>
      </c>
      <c r="G993" s="213" t="s">
        <v>326</v>
      </c>
      <c r="H993" s="334" t="s">
        <v>328</v>
      </c>
      <c r="I993" s="334"/>
      <c r="J993" s="213" t="s">
        <v>321</v>
      </c>
    </row>
    <row r="994" spans="2:10" x14ac:dyDescent="0.25">
      <c r="B994" s="215" t="str">
        <f t="shared" ref="B994:B1011" si="183">N85</f>
        <v xml:space="preserve">Y 1 </v>
      </c>
      <c r="C994" s="215">
        <f t="shared" ref="C994:C1011" si="184">H710</f>
        <v>4494.9596774193551</v>
      </c>
      <c r="D994" s="215">
        <f t="shared" ref="D994:D1011" si="185">(C994/(SUM($C$994:$C$1011)))*$J$869</f>
        <v>4.4016037928400849</v>
      </c>
      <c r="E994" s="215">
        <f t="shared" ref="E994:E1011" si="186">E710</f>
        <v>6.5000000000000002E-2</v>
      </c>
      <c r="F994" s="215">
        <f>$F$792-E994</f>
        <v>3.5970644694944451</v>
      </c>
      <c r="G994" s="215">
        <f t="shared" ref="G994:G1011" si="187">(C994)*(F994)^2</f>
        <v>58159.711496916752</v>
      </c>
      <c r="H994" s="215">
        <f t="shared" ref="H994:H1011" si="188">(C994*F994*$I$893)/(SUM($G$981:$G$990)+SUM($G$994:$G$1011))</f>
        <v>0.35045334581110821</v>
      </c>
      <c r="I994" s="215">
        <f t="shared" ref="I994:I1011" si="189">(C994*F994*$J$893)/(SUM($G$981:$G$990)+SUM($G$994:$G$1011))</f>
        <v>-0.15423999944957395</v>
      </c>
      <c r="J994" s="215">
        <f>D994+MAX(H994:I994)</f>
        <v>4.7520571386511934</v>
      </c>
    </row>
    <row r="995" spans="2:10" x14ac:dyDescent="0.25">
      <c r="B995" s="215" t="str">
        <f t="shared" si="183"/>
        <v xml:space="preserve">Y 2 </v>
      </c>
      <c r="C995" s="215">
        <f t="shared" si="184"/>
        <v>6035.7142857142853</v>
      </c>
      <c r="D995" s="215">
        <f t="shared" si="185"/>
        <v>5.9103584456961391</v>
      </c>
      <c r="E995" s="215">
        <f t="shared" si="186"/>
        <v>6.5000000000000002E-2</v>
      </c>
      <c r="F995" s="215">
        <f t="shared" ref="F995:F1011" si="190">$F$792-E995</f>
        <v>3.5970644694944451</v>
      </c>
      <c r="G995" s="215">
        <f t="shared" si="187"/>
        <v>78095.339386113948</v>
      </c>
      <c r="H995" s="215">
        <f t="shared" si="188"/>
        <v>0.47057958637859754</v>
      </c>
      <c r="I995" s="215">
        <f t="shared" si="189"/>
        <v>-0.20710943699517964</v>
      </c>
      <c r="J995" s="215">
        <f t="shared" ref="J995:J1011" si="191">D995+MAX(H995:I995)</f>
        <v>6.3809380320747362</v>
      </c>
    </row>
    <row r="996" spans="2:10" x14ac:dyDescent="0.25">
      <c r="B996" s="215" t="str">
        <f t="shared" si="183"/>
        <v xml:space="preserve">Y 3 </v>
      </c>
      <c r="C996" s="215">
        <f t="shared" si="184"/>
        <v>7142.447676208064</v>
      </c>
      <c r="D996" s="215">
        <f t="shared" si="185"/>
        <v>6.9941060738966563</v>
      </c>
      <c r="E996" s="215">
        <f t="shared" si="186"/>
        <v>6.5000000000000002E-2</v>
      </c>
      <c r="F996" s="215">
        <f t="shared" si="190"/>
        <v>3.5970644694944451</v>
      </c>
      <c r="G996" s="215">
        <f t="shared" si="187"/>
        <v>92415.221946679478</v>
      </c>
      <c r="H996" s="215">
        <f t="shared" si="188"/>
        <v>0.55686699437645826</v>
      </c>
      <c r="I996" s="215">
        <f t="shared" si="189"/>
        <v>-0.24508587500376025</v>
      </c>
      <c r="J996" s="215">
        <f t="shared" si="191"/>
        <v>7.5509730682731142</v>
      </c>
    </row>
    <row r="997" spans="2:10" x14ac:dyDescent="0.25">
      <c r="B997" s="215" t="str">
        <f t="shared" si="183"/>
        <v>Y 4</v>
      </c>
      <c r="C997" s="215">
        <f t="shared" si="184"/>
        <v>7142.447676208064</v>
      </c>
      <c r="D997" s="215">
        <f t="shared" si="185"/>
        <v>6.9941060738966563</v>
      </c>
      <c r="E997" s="215">
        <f t="shared" si="186"/>
        <v>6.5000000000000002E-2</v>
      </c>
      <c r="F997" s="215">
        <f t="shared" si="190"/>
        <v>3.5970644694944451</v>
      </c>
      <c r="G997" s="215">
        <f t="shared" si="187"/>
        <v>92415.221946679478</v>
      </c>
      <c r="H997" s="215">
        <f t="shared" si="188"/>
        <v>0.55686699437645826</v>
      </c>
      <c r="I997" s="215">
        <f t="shared" si="189"/>
        <v>-0.24508587500376025</v>
      </c>
      <c r="J997" s="215">
        <f t="shared" si="191"/>
        <v>7.5509730682731142</v>
      </c>
    </row>
    <row r="998" spans="2:10" x14ac:dyDescent="0.25">
      <c r="B998" s="215" t="str">
        <f t="shared" si="183"/>
        <v>Y 5</v>
      </c>
      <c r="C998" s="215">
        <f t="shared" si="184"/>
        <v>7142.447676208064</v>
      </c>
      <c r="D998" s="215">
        <f t="shared" si="185"/>
        <v>6.9941060738966563</v>
      </c>
      <c r="E998" s="215">
        <f t="shared" si="186"/>
        <v>6.5000000000000002E-2</v>
      </c>
      <c r="F998" s="215">
        <f t="shared" si="190"/>
        <v>3.5970644694944451</v>
      </c>
      <c r="G998" s="215">
        <f t="shared" si="187"/>
        <v>92415.221946679478</v>
      </c>
      <c r="H998" s="215">
        <f t="shared" si="188"/>
        <v>0.55686699437645826</v>
      </c>
      <c r="I998" s="215">
        <f t="shared" si="189"/>
        <v>-0.24508587500376025</v>
      </c>
      <c r="J998" s="215">
        <f t="shared" si="191"/>
        <v>7.5509730682731142</v>
      </c>
    </row>
    <row r="999" spans="2:10" x14ac:dyDescent="0.25">
      <c r="B999" s="215" t="str">
        <f t="shared" si="183"/>
        <v>Y 6</v>
      </c>
      <c r="C999" s="215">
        <f t="shared" si="184"/>
        <v>7715.4934869739482</v>
      </c>
      <c r="D999" s="215">
        <f t="shared" si="185"/>
        <v>7.5552502876721963</v>
      </c>
      <c r="E999" s="215">
        <f t="shared" si="186"/>
        <v>6.5000000000000002E-2</v>
      </c>
      <c r="F999" s="215">
        <f t="shared" si="190"/>
        <v>3.5970644694944451</v>
      </c>
      <c r="G999" s="215">
        <f t="shared" si="187"/>
        <v>99829.788799433751</v>
      </c>
      <c r="H999" s="215">
        <f t="shared" si="188"/>
        <v>0.60154499731713007</v>
      </c>
      <c r="I999" s="215">
        <f t="shared" si="189"/>
        <v>-0.26474936297254559</v>
      </c>
      <c r="J999" s="215">
        <f t="shared" si="191"/>
        <v>8.156795284989327</v>
      </c>
    </row>
    <row r="1000" spans="2:10" x14ac:dyDescent="0.25">
      <c r="B1000" s="215" t="str">
        <f t="shared" si="183"/>
        <v>Y 7</v>
      </c>
      <c r="C1000" s="215">
        <f t="shared" si="184"/>
        <v>7715.4934869739482</v>
      </c>
      <c r="D1000" s="215">
        <f t="shared" si="185"/>
        <v>7.5552502876721963</v>
      </c>
      <c r="E1000" s="215">
        <f t="shared" si="186"/>
        <v>6.5000000000000002E-2</v>
      </c>
      <c r="F1000" s="215">
        <f t="shared" si="190"/>
        <v>3.5970644694944451</v>
      </c>
      <c r="G1000" s="215">
        <f t="shared" si="187"/>
        <v>99829.788799433751</v>
      </c>
      <c r="H1000" s="215">
        <f t="shared" si="188"/>
        <v>0.60154499731713007</v>
      </c>
      <c r="I1000" s="215">
        <f t="shared" si="189"/>
        <v>-0.26474936297254559</v>
      </c>
      <c r="J1000" s="215">
        <f t="shared" si="191"/>
        <v>8.156795284989327</v>
      </c>
    </row>
    <row r="1001" spans="2:10" x14ac:dyDescent="0.25">
      <c r="B1001" s="215" t="str">
        <f t="shared" si="183"/>
        <v>Y 8</v>
      </c>
      <c r="C1001" s="215">
        <f t="shared" si="184"/>
        <v>7715.4934869739482</v>
      </c>
      <c r="D1001" s="215">
        <f t="shared" si="185"/>
        <v>7.5552502876721963</v>
      </c>
      <c r="E1001" s="215">
        <f t="shared" si="186"/>
        <v>6.9349999999999996</v>
      </c>
      <c r="F1001" s="215">
        <f t="shared" si="190"/>
        <v>-3.2729355305055545</v>
      </c>
      <c r="G1001" s="215">
        <f t="shared" si="187"/>
        <v>82649.191688775929</v>
      </c>
      <c r="H1001" s="215">
        <f t="shared" si="188"/>
        <v>-0.54734020243841053</v>
      </c>
      <c r="I1001" s="215">
        <f t="shared" si="189"/>
        <v>0.24089298484920973</v>
      </c>
      <c r="J1001" s="215">
        <f t="shared" si="191"/>
        <v>7.7961432725214062</v>
      </c>
    </row>
    <row r="1002" spans="2:10" x14ac:dyDescent="0.25">
      <c r="B1002" s="215" t="str">
        <f t="shared" si="183"/>
        <v>Y 9</v>
      </c>
      <c r="C1002" s="215">
        <f t="shared" si="184"/>
        <v>7715.4934869739482</v>
      </c>
      <c r="D1002" s="215">
        <f t="shared" si="185"/>
        <v>7.5552502876721963</v>
      </c>
      <c r="E1002" s="215">
        <f t="shared" si="186"/>
        <v>6.9349999999999996</v>
      </c>
      <c r="F1002" s="215">
        <f t="shared" si="190"/>
        <v>-3.2729355305055545</v>
      </c>
      <c r="G1002" s="215">
        <f t="shared" si="187"/>
        <v>82649.191688775929</v>
      </c>
      <c r="H1002" s="215">
        <f t="shared" si="188"/>
        <v>-0.54734020243841053</v>
      </c>
      <c r="I1002" s="215">
        <f t="shared" si="189"/>
        <v>0.24089298484920973</v>
      </c>
      <c r="J1002" s="215">
        <f t="shared" si="191"/>
        <v>7.7961432725214062</v>
      </c>
    </row>
    <row r="1003" spans="2:10" x14ac:dyDescent="0.25">
      <c r="B1003" s="215" t="str">
        <f t="shared" si="183"/>
        <v>Y 10</v>
      </c>
      <c r="C1003" s="215">
        <f t="shared" si="184"/>
        <v>6035.7142857142853</v>
      </c>
      <c r="D1003" s="215">
        <f t="shared" si="185"/>
        <v>5.9103584456961391</v>
      </c>
      <c r="E1003" s="215">
        <f t="shared" si="186"/>
        <v>6.9349999999999996</v>
      </c>
      <c r="F1003" s="215">
        <f t="shared" si="190"/>
        <v>-3.2729355305055545</v>
      </c>
      <c r="G1003" s="215">
        <f t="shared" si="187"/>
        <v>64655.21717060425</v>
      </c>
      <c r="H1003" s="215">
        <f t="shared" si="188"/>
        <v>-0.42817599218775909</v>
      </c>
      <c r="I1003" s="215">
        <f t="shared" si="189"/>
        <v>0.18844695189458069</v>
      </c>
      <c r="J1003" s="215">
        <f t="shared" si="191"/>
        <v>6.0988053975907199</v>
      </c>
    </row>
    <row r="1004" spans="2:10" x14ac:dyDescent="0.25">
      <c r="B1004" s="215" t="str">
        <f t="shared" si="183"/>
        <v>Y 11</v>
      </c>
      <c r="C1004" s="215">
        <f t="shared" si="184"/>
        <v>7142.447676208064</v>
      </c>
      <c r="D1004" s="215">
        <f t="shared" si="185"/>
        <v>6.9941060738966563</v>
      </c>
      <c r="E1004" s="215">
        <f t="shared" si="186"/>
        <v>6.9349999999999996</v>
      </c>
      <c r="F1004" s="215">
        <f t="shared" si="190"/>
        <v>-3.2729355305055545</v>
      </c>
      <c r="G1004" s="215">
        <f t="shared" si="187"/>
        <v>76510.663655488068</v>
      </c>
      <c r="H1004" s="215">
        <f t="shared" si="188"/>
        <v>-0.50668810278974663</v>
      </c>
      <c r="I1004" s="215">
        <f t="shared" si="189"/>
        <v>0.22300135989433337</v>
      </c>
      <c r="J1004" s="215">
        <f t="shared" si="191"/>
        <v>7.2171074337909893</v>
      </c>
    </row>
    <row r="1005" spans="2:10" x14ac:dyDescent="0.25">
      <c r="B1005" s="215" t="str">
        <f t="shared" si="183"/>
        <v>Y 12</v>
      </c>
      <c r="C1005" s="215">
        <f t="shared" si="184"/>
        <v>7142.447676208064</v>
      </c>
      <c r="D1005" s="215">
        <f t="shared" si="185"/>
        <v>6.9941060738966563</v>
      </c>
      <c r="E1005" s="215">
        <f t="shared" si="186"/>
        <v>6.9349999999999996</v>
      </c>
      <c r="F1005" s="215">
        <f t="shared" si="190"/>
        <v>-3.2729355305055545</v>
      </c>
      <c r="G1005" s="215">
        <f t="shared" si="187"/>
        <v>76510.663655488068</v>
      </c>
      <c r="H1005" s="215">
        <f t="shared" si="188"/>
        <v>-0.50668810278974663</v>
      </c>
      <c r="I1005" s="215">
        <f t="shared" si="189"/>
        <v>0.22300135989433337</v>
      </c>
      <c r="J1005" s="215">
        <f t="shared" si="191"/>
        <v>7.2171074337909893</v>
      </c>
    </row>
    <row r="1006" spans="2:10" x14ac:dyDescent="0.25">
      <c r="B1006" s="215" t="str">
        <f t="shared" si="183"/>
        <v>Y 13</v>
      </c>
      <c r="C1006" s="215">
        <f t="shared" si="184"/>
        <v>7142.447676208064</v>
      </c>
      <c r="D1006" s="215">
        <f t="shared" si="185"/>
        <v>6.9941060738966563</v>
      </c>
      <c r="E1006" s="215">
        <f t="shared" si="186"/>
        <v>6.9349999999999996</v>
      </c>
      <c r="F1006" s="215">
        <f t="shared" si="190"/>
        <v>-3.2729355305055545</v>
      </c>
      <c r="G1006" s="215">
        <f t="shared" si="187"/>
        <v>76510.663655488068</v>
      </c>
      <c r="H1006" s="215">
        <f t="shared" si="188"/>
        <v>-0.50668810278974663</v>
      </c>
      <c r="I1006" s="215">
        <f t="shared" si="189"/>
        <v>0.22300135989433337</v>
      </c>
      <c r="J1006" s="215">
        <f t="shared" si="191"/>
        <v>7.2171074337909893</v>
      </c>
    </row>
    <row r="1007" spans="2:10" x14ac:dyDescent="0.25">
      <c r="B1007" s="215" t="str">
        <f t="shared" si="183"/>
        <v>Y 14</v>
      </c>
      <c r="C1007" s="215">
        <f t="shared" si="184"/>
        <v>6035.7142857142853</v>
      </c>
      <c r="D1007" s="215">
        <f t="shared" si="185"/>
        <v>5.9103584456961391</v>
      </c>
      <c r="E1007" s="215">
        <f t="shared" si="186"/>
        <v>6.9349999999999996</v>
      </c>
      <c r="F1007" s="215">
        <f t="shared" si="190"/>
        <v>-3.2729355305055545</v>
      </c>
      <c r="G1007" s="215">
        <f t="shared" si="187"/>
        <v>64655.21717060425</v>
      </c>
      <c r="H1007" s="215">
        <f t="shared" si="188"/>
        <v>-0.42817599218775909</v>
      </c>
      <c r="I1007" s="215">
        <f t="shared" si="189"/>
        <v>0.18844695189458069</v>
      </c>
      <c r="J1007" s="215">
        <f t="shared" si="191"/>
        <v>6.0988053975907199</v>
      </c>
    </row>
    <row r="1008" spans="2:10" x14ac:dyDescent="0.25">
      <c r="B1008" s="215" t="str">
        <f t="shared" si="183"/>
        <v>Y 15</v>
      </c>
      <c r="C1008" s="215">
        <f t="shared" si="184"/>
        <v>4494.9596774193551</v>
      </c>
      <c r="D1008" s="215">
        <f t="shared" si="185"/>
        <v>4.4016037928400849</v>
      </c>
      <c r="E1008" s="215">
        <f t="shared" si="186"/>
        <v>6.9349999999999996</v>
      </c>
      <c r="F1008" s="215">
        <f t="shared" si="190"/>
        <v>-3.2729355305055545</v>
      </c>
      <c r="G1008" s="215">
        <f t="shared" si="187"/>
        <v>48150.488966073455</v>
      </c>
      <c r="H1008" s="215">
        <f t="shared" si="188"/>
        <v>-0.31887424232097078</v>
      </c>
      <c r="I1008" s="215">
        <f t="shared" si="189"/>
        <v>0.14034154202819116</v>
      </c>
      <c r="J1008" s="215">
        <f t="shared" si="191"/>
        <v>4.5419453348682763</v>
      </c>
    </row>
    <row r="1009" spans="2:10" x14ac:dyDescent="0.25">
      <c r="B1009" s="215" t="str">
        <f t="shared" si="183"/>
        <v>Y 16</v>
      </c>
      <c r="C1009" s="215">
        <f t="shared" si="184"/>
        <v>4494.9596774193551</v>
      </c>
      <c r="D1009" s="215">
        <f t="shared" si="185"/>
        <v>4.4016037928400849</v>
      </c>
      <c r="E1009" s="215">
        <f t="shared" si="186"/>
        <v>3.4350000000000001</v>
      </c>
      <c r="F1009" s="215">
        <f t="shared" si="190"/>
        <v>0.22706446949444503</v>
      </c>
      <c r="G1009" s="215">
        <f t="shared" si="187"/>
        <v>231.75235955140462</v>
      </c>
      <c r="H1009" s="215">
        <f t="shared" si="188"/>
        <v>2.2122345519244094E-2</v>
      </c>
      <c r="I1009" s="215">
        <f t="shared" si="189"/>
        <v>-9.7363903112816005E-3</v>
      </c>
      <c r="J1009" s="215">
        <f t="shared" si="191"/>
        <v>4.4237261383593287</v>
      </c>
    </row>
    <row r="1010" spans="2:10" x14ac:dyDescent="0.25">
      <c r="B1010" s="215" t="str">
        <f t="shared" si="183"/>
        <v>Y 17</v>
      </c>
      <c r="C1010" s="215">
        <f t="shared" si="184"/>
        <v>7142.447676208064</v>
      </c>
      <c r="D1010" s="215">
        <f t="shared" si="185"/>
        <v>6.9941060738966563</v>
      </c>
      <c r="E1010" s="215">
        <f t="shared" si="186"/>
        <v>3.4350000000000001</v>
      </c>
      <c r="F1010" s="215">
        <f t="shared" si="190"/>
        <v>0.22706446949444503</v>
      </c>
      <c r="G1010" s="215">
        <f t="shared" si="187"/>
        <v>368.25226936940936</v>
      </c>
      <c r="H1010" s="215">
        <f t="shared" si="188"/>
        <v>3.5152194165379513E-2</v>
      </c>
      <c r="I1010" s="215">
        <f t="shared" si="189"/>
        <v>-1.5471030519542548E-2</v>
      </c>
      <c r="J1010" s="215">
        <f t="shared" si="191"/>
        <v>7.0292582680620361</v>
      </c>
    </row>
    <row r="1011" spans="2:10" x14ac:dyDescent="0.25">
      <c r="B1011" s="215" t="str">
        <f t="shared" si="183"/>
        <v>Y 18</v>
      </c>
      <c r="C1011" s="215">
        <f t="shared" si="184"/>
        <v>7715.4934869739482</v>
      </c>
      <c r="D1011" s="215">
        <f t="shared" si="185"/>
        <v>7.5552502876721963</v>
      </c>
      <c r="E1011" s="215">
        <f t="shared" si="186"/>
        <v>3.4350000000000001</v>
      </c>
      <c r="F1011" s="215">
        <f t="shared" si="190"/>
        <v>0.22706446949444503</v>
      </c>
      <c r="G1011" s="215">
        <f t="shared" si="187"/>
        <v>397.79752189818998</v>
      </c>
      <c r="H1011" s="215">
        <f t="shared" si="188"/>
        <v>3.7972490304586805E-2</v>
      </c>
      <c r="I1011" s="215">
        <f t="shared" si="189"/>
        <v>-1.6712286966822785E-2</v>
      </c>
      <c r="J1011" s="215">
        <f t="shared" si="191"/>
        <v>7.5932227779767834</v>
      </c>
    </row>
    <row r="1013" spans="2:10" x14ac:dyDescent="0.25">
      <c r="B1013" s="2" t="s">
        <v>440</v>
      </c>
    </row>
    <row r="1014" spans="2:10" x14ac:dyDescent="0.25">
      <c r="B1014" s="213" t="s">
        <v>30</v>
      </c>
      <c r="C1014" s="213" t="s">
        <v>247</v>
      </c>
      <c r="D1014" s="213" t="s">
        <v>317</v>
      </c>
      <c r="E1014" s="213" t="s">
        <v>318</v>
      </c>
      <c r="F1014" s="213" t="s">
        <v>319</v>
      </c>
      <c r="G1014" s="213" t="s">
        <v>327</v>
      </c>
      <c r="H1014" s="334" t="s">
        <v>320</v>
      </c>
      <c r="I1014" s="334"/>
      <c r="J1014" s="213" t="s">
        <v>329</v>
      </c>
    </row>
    <row r="1015" spans="2:10" x14ac:dyDescent="0.25">
      <c r="B1015" s="215" t="str">
        <f t="shared" ref="B1015:B1024" si="192">Q85</f>
        <v xml:space="preserve">X 1 </v>
      </c>
      <c r="C1015" s="215">
        <f t="shared" ref="C1015:C1024" si="193">G728</f>
        <v>4990.6593894213711</v>
      </c>
      <c r="D1015" s="215">
        <f t="shared" ref="D1015:D1024" si="194">(C1015/(SUM($C$1015:$C$1024)))*$J$870</f>
        <v>7.9253210052957064</v>
      </c>
      <c r="E1015" s="215">
        <f t="shared" ref="E1015:E1024" si="195">F728</f>
        <v>4.1349999999999998</v>
      </c>
      <c r="F1015" s="215">
        <f>$G$793-E1015</f>
        <v>8.075938358975117</v>
      </c>
      <c r="G1015" s="215">
        <f>(C1015)*(F1015)^2</f>
        <v>325494.69997868367</v>
      </c>
      <c r="H1015" s="215">
        <f t="shared" ref="H1015:H1024" si="196">(C1015*F1015*$I$886)/(SUM($G$1015:$G$1024)+SUM($G$1028:$G$1045))</f>
        <v>5.5406123874728035</v>
      </c>
      <c r="I1015" s="215">
        <f t="shared" ref="I1015:I1024" si="197">(C1015*F1015*$J$886)/(SUM($G$1015:$G$1024)+SUM($G$1028:$G$1045))</f>
        <v>3.1215629590096374</v>
      </c>
      <c r="J1015" s="215">
        <f>D1015+MAX(H1015:I1015)</f>
        <v>13.465933392768509</v>
      </c>
    </row>
    <row r="1016" spans="2:10" x14ac:dyDescent="0.25">
      <c r="B1016" s="215" t="str">
        <f t="shared" si="192"/>
        <v xml:space="preserve">X 2 </v>
      </c>
      <c r="C1016" s="215">
        <f t="shared" si="193"/>
        <v>4990.6593894213711</v>
      </c>
      <c r="D1016" s="215">
        <f t="shared" si="194"/>
        <v>7.9253210052957064</v>
      </c>
      <c r="E1016" s="215">
        <f t="shared" si="195"/>
        <v>8.7349999999999994</v>
      </c>
      <c r="F1016" s="215">
        <f t="shared" ref="F1016:F1024" si="198">$G$793-E1016</f>
        <v>3.4759383589751174</v>
      </c>
      <c r="G1016" s="215">
        <f t="shared" ref="G1016:G1024" si="199">(C1016)*(F1016)^2</f>
        <v>60297.882742451933</v>
      </c>
      <c r="H1016" s="215">
        <f t="shared" si="196"/>
        <v>2.3847169547085896</v>
      </c>
      <c r="I1016" s="215">
        <f t="shared" si="197"/>
        <v>1.3435417590971366</v>
      </c>
      <c r="J1016" s="215">
        <f t="shared" ref="J1016:J1024" si="200">D1016+MAX(H1016:I1016)</f>
        <v>10.310037960004296</v>
      </c>
    </row>
    <row r="1017" spans="2:10" x14ac:dyDescent="0.25">
      <c r="B1017" s="215" t="str">
        <f t="shared" si="192"/>
        <v xml:space="preserve">X 3 </v>
      </c>
      <c r="C1017" s="215">
        <f t="shared" si="193"/>
        <v>4990.6593894213711</v>
      </c>
      <c r="D1017" s="215">
        <f t="shared" si="194"/>
        <v>7.9253210052957064</v>
      </c>
      <c r="E1017" s="215">
        <f t="shared" si="195"/>
        <v>11.035</v>
      </c>
      <c r="F1017" s="215">
        <f t="shared" si="198"/>
        <v>1.1759383589751167</v>
      </c>
      <c r="G1017" s="215">
        <f t="shared" si="199"/>
        <v>6901.2386344532024</v>
      </c>
      <c r="H1017" s="215">
        <f t="shared" si="196"/>
        <v>0.80676923832648173</v>
      </c>
      <c r="I1017" s="215">
        <f t="shared" si="197"/>
        <v>0.45453115914088582</v>
      </c>
      <c r="J1017" s="215">
        <f t="shared" si="200"/>
        <v>8.7320902436221886</v>
      </c>
    </row>
    <row r="1018" spans="2:10" x14ac:dyDescent="0.25">
      <c r="B1018" s="215" t="str">
        <f t="shared" si="192"/>
        <v>X 4</v>
      </c>
      <c r="C1018" s="215">
        <f t="shared" si="193"/>
        <v>4990.6593894213711</v>
      </c>
      <c r="D1018" s="215">
        <f t="shared" si="194"/>
        <v>7.9253210052957064</v>
      </c>
      <c r="E1018" s="215">
        <f t="shared" si="195"/>
        <v>12.965</v>
      </c>
      <c r="F1018" s="215">
        <f t="shared" si="198"/>
        <v>-0.75406164102488304</v>
      </c>
      <c r="G1018" s="215">
        <f t="shared" si="199"/>
        <v>2837.7336374731553</v>
      </c>
      <c r="H1018" s="215">
        <f t="shared" si="196"/>
        <v>-0.51733471498546024</v>
      </c>
      <c r="I1018" s="215">
        <f t="shared" si="197"/>
        <v>-0.29146469212675047</v>
      </c>
      <c r="J1018" s="215">
        <f>D1018</f>
        <v>7.9253210052957064</v>
      </c>
    </row>
    <row r="1019" spans="2:10" x14ac:dyDescent="0.25">
      <c r="B1019" s="215" t="str">
        <f t="shared" si="192"/>
        <v>X 5</v>
      </c>
      <c r="C1019" s="215">
        <f t="shared" si="193"/>
        <v>4864.9496241879442</v>
      </c>
      <c r="D1019" s="215">
        <f t="shared" si="194"/>
        <v>7.7256900216451099</v>
      </c>
      <c r="E1019" s="215">
        <f t="shared" si="195"/>
        <v>17.934999999999999</v>
      </c>
      <c r="F1019" s="215">
        <f t="shared" si="198"/>
        <v>-5.7240616410248819</v>
      </c>
      <c r="G1019" s="215">
        <f t="shared" si="199"/>
        <v>159399.49876825718</v>
      </c>
      <c r="H1019" s="215">
        <f t="shared" si="196"/>
        <v>-3.8281548099832028</v>
      </c>
      <c r="I1019" s="215">
        <f t="shared" si="197"/>
        <v>-2.1567699417516417</v>
      </c>
      <c r="J1019" s="242">
        <f>D1019</f>
        <v>7.7256900216451099</v>
      </c>
    </row>
    <row r="1020" spans="2:10" x14ac:dyDescent="0.25">
      <c r="B1020" s="215" t="str">
        <f t="shared" si="192"/>
        <v>X 6</v>
      </c>
      <c r="C1020" s="215">
        <f t="shared" si="193"/>
        <v>10110.771720969089</v>
      </c>
      <c r="D1020" s="215">
        <f t="shared" si="194"/>
        <v>16.05621727457476</v>
      </c>
      <c r="E1020" s="215">
        <f t="shared" si="195"/>
        <v>17.934999999999999</v>
      </c>
      <c r="F1020" s="215">
        <f t="shared" si="198"/>
        <v>-5.7240616410248819</v>
      </c>
      <c r="G1020" s="215">
        <f t="shared" si="199"/>
        <v>331278.23903248709</v>
      </c>
      <c r="H1020" s="215">
        <f t="shared" si="196"/>
        <v>-7.9560123713985398</v>
      </c>
      <c r="I1020" s="215">
        <f t="shared" si="197"/>
        <v>-4.4823914367537983</v>
      </c>
      <c r="J1020" s="242">
        <f>D1020</f>
        <v>16.05621727457476</v>
      </c>
    </row>
    <row r="1021" spans="2:10" x14ac:dyDescent="0.25">
      <c r="B1021" s="215" t="str">
        <f t="shared" si="192"/>
        <v>X 7</v>
      </c>
      <c r="C1021" s="215">
        <f t="shared" si="193"/>
        <v>5117.5185028260239</v>
      </c>
      <c r="D1021" s="215">
        <f t="shared" si="194"/>
        <v>8.1267771892841818</v>
      </c>
      <c r="E1021" s="215">
        <f t="shared" si="195"/>
        <v>17.934999999999999</v>
      </c>
      <c r="F1021" s="215">
        <f t="shared" si="198"/>
        <v>-5.7240616410248819</v>
      </c>
      <c r="G1021" s="215">
        <f t="shared" si="199"/>
        <v>167674.88819042224</v>
      </c>
      <c r="H1021" s="215">
        <f t="shared" si="196"/>
        <v>-4.0268974162382101</v>
      </c>
      <c r="I1021" s="215">
        <f t="shared" si="197"/>
        <v>-2.2687408782974554</v>
      </c>
      <c r="J1021" s="242">
        <f>D1021</f>
        <v>8.1267771892841818</v>
      </c>
    </row>
    <row r="1022" spans="2:10" x14ac:dyDescent="0.25">
      <c r="B1022" s="215" t="str">
        <f t="shared" si="192"/>
        <v>X 8</v>
      </c>
      <c r="C1022" s="215">
        <f t="shared" si="193"/>
        <v>5117.5185028260239</v>
      </c>
      <c r="D1022" s="215">
        <f t="shared" si="194"/>
        <v>8.1267771892841818</v>
      </c>
      <c r="E1022" s="215">
        <f t="shared" si="195"/>
        <v>12.965</v>
      </c>
      <c r="F1022" s="215">
        <f t="shared" si="198"/>
        <v>-0.75406164102488304</v>
      </c>
      <c r="G1022" s="215">
        <f t="shared" si="199"/>
        <v>2909.8668658179859</v>
      </c>
      <c r="H1022" s="215">
        <f t="shared" si="196"/>
        <v>-0.5304850059902152</v>
      </c>
      <c r="I1022" s="215">
        <f t="shared" si="197"/>
        <v>-0.29887352321434885</v>
      </c>
      <c r="J1022" s="242">
        <f>D1022</f>
        <v>8.1267771892841818</v>
      </c>
    </row>
    <row r="1023" spans="2:10" x14ac:dyDescent="0.25">
      <c r="B1023" s="215" t="str">
        <f t="shared" si="192"/>
        <v>X 9</v>
      </c>
      <c r="C1023" s="215">
        <f t="shared" si="193"/>
        <v>5117.5185028260239</v>
      </c>
      <c r="D1023" s="215">
        <f t="shared" si="194"/>
        <v>8.1267771892841818</v>
      </c>
      <c r="E1023" s="215">
        <f t="shared" si="195"/>
        <v>8.7349999999999994</v>
      </c>
      <c r="F1023" s="215">
        <f t="shared" si="198"/>
        <v>3.4759383589751174</v>
      </c>
      <c r="G1023" s="215">
        <f t="shared" si="199"/>
        <v>61830.613259204758</v>
      </c>
      <c r="H1023" s="215">
        <f t="shared" si="196"/>
        <v>2.4453348119874549</v>
      </c>
      <c r="I1023" s="215">
        <f t="shared" si="197"/>
        <v>1.3776936622990401</v>
      </c>
      <c r="J1023" s="215">
        <f t="shared" si="200"/>
        <v>10.572112001271638</v>
      </c>
    </row>
    <row r="1024" spans="2:10" x14ac:dyDescent="0.25">
      <c r="B1024" s="215" t="str">
        <f t="shared" si="192"/>
        <v>X 10</v>
      </c>
      <c r="C1024" s="215">
        <f t="shared" si="193"/>
        <v>5117.5185028260239</v>
      </c>
      <c r="D1024" s="215">
        <f t="shared" si="194"/>
        <v>8.1267771892841818</v>
      </c>
      <c r="E1024" s="215">
        <f t="shared" si="195"/>
        <v>4.1349999999999998</v>
      </c>
      <c r="F1024" s="215">
        <f t="shared" si="198"/>
        <v>8.075938358975117</v>
      </c>
      <c r="G1024" s="215">
        <f t="shared" si="199"/>
        <v>333768.55035299202</v>
      </c>
      <c r="H1024" s="215">
        <f t="shared" si="196"/>
        <v>5.681450926100287</v>
      </c>
      <c r="I1024" s="215">
        <f t="shared" si="197"/>
        <v>3.2009109325972882</v>
      </c>
      <c r="J1024" s="215">
        <f t="shared" si="200"/>
        <v>13.80822811538447</v>
      </c>
    </row>
    <row r="1026" spans="2:10" x14ac:dyDescent="0.25">
      <c r="B1026" s="2" t="s">
        <v>441</v>
      </c>
    </row>
    <row r="1027" spans="2:10" x14ac:dyDescent="0.25">
      <c r="B1027" s="213" t="s">
        <v>30</v>
      </c>
      <c r="C1027" s="213" t="s">
        <v>248</v>
      </c>
      <c r="D1027" s="213" t="s">
        <v>323</v>
      </c>
      <c r="E1027" s="213" t="s">
        <v>324</v>
      </c>
      <c r="F1027" s="213" t="s">
        <v>325</v>
      </c>
      <c r="G1027" s="213" t="s">
        <v>326</v>
      </c>
      <c r="H1027" s="334" t="s">
        <v>328</v>
      </c>
      <c r="I1027" s="334"/>
      <c r="J1027" s="213" t="s">
        <v>321</v>
      </c>
    </row>
    <row r="1028" spans="2:10" x14ac:dyDescent="0.25">
      <c r="B1028" s="215" t="str">
        <f t="shared" ref="B1028:B1045" si="201">S85</f>
        <v xml:space="preserve">Y 1 </v>
      </c>
      <c r="C1028" s="215">
        <f t="shared" ref="C1028:C1045" si="202">H738</f>
        <v>4494.9596774193551</v>
      </c>
      <c r="D1028" s="215">
        <f t="shared" ref="D1028:D1045" si="203">(C1028/(SUM($C$1028:$C$1045)))*$J$870</f>
        <v>3.2913702721685265</v>
      </c>
      <c r="E1028" s="215">
        <f t="shared" ref="E1028:E1045" si="204">E738</f>
        <v>6.5000000000000002E-2</v>
      </c>
      <c r="F1028" s="215">
        <f>$G$792-E1028</f>
        <v>3.5970644694944451</v>
      </c>
      <c r="G1028" s="215">
        <f t="shared" ref="G1028:G1045" si="205">(C1028)*(F1028)^2</f>
        <v>58159.711496916752</v>
      </c>
      <c r="H1028" s="215">
        <f t="shared" ref="H1028:H1045" si="206">(C1028*F1028*$I$894)/(SUM($G$1015:$G$1024)+SUM($G$1028:$G$1045))</f>
        <v>0.26205714518444045</v>
      </c>
      <c r="I1028" s="215">
        <f t="shared" ref="I1028:I1045" si="207">(C1028*F1028*$J$894)/(SUM($G$1015:$G$1024)+SUM($G$1028:$G$1045))</f>
        <v>-0.115335448818317</v>
      </c>
      <c r="J1028" s="215">
        <f>D1028+MAX(H1028:I1028)</f>
        <v>3.553427417352967</v>
      </c>
    </row>
    <row r="1029" spans="2:10" x14ac:dyDescent="0.25">
      <c r="B1029" s="215" t="str">
        <f t="shared" si="201"/>
        <v xml:space="preserve">Y 2 </v>
      </c>
      <c r="C1029" s="215">
        <f t="shared" si="202"/>
        <v>6035.7142857142853</v>
      </c>
      <c r="D1029" s="215">
        <f t="shared" si="203"/>
        <v>4.4195659131492402</v>
      </c>
      <c r="E1029" s="215">
        <f t="shared" si="204"/>
        <v>6.5000000000000002E-2</v>
      </c>
      <c r="F1029" s="215">
        <f t="shared" ref="F1029:F1045" si="208">$G$792-E1029</f>
        <v>3.5970644694944451</v>
      </c>
      <c r="G1029" s="215">
        <f t="shared" si="205"/>
        <v>78095.339386113948</v>
      </c>
      <c r="H1029" s="215">
        <f t="shared" si="206"/>
        <v>0.35188348024766175</v>
      </c>
      <c r="I1029" s="215">
        <f t="shared" si="207"/>
        <v>-0.154869423985945</v>
      </c>
      <c r="J1029" s="215">
        <f t="shared" ref="J1029:J1045" si="209">D1029+MAX(H1029:I1029)</f>
        <v>4.7714493933969022</v>
      </c>
    </row>
    <row r="1030" spans="2:10" x14ac:dyDescent="0.25">
      <c r="B1030" s="215" t="str">
        <f t="shared" si="201"/>
        <v xml:space="preserve">Y 3 </v>
      </c>
      <c r="C1030" s="215">
        <f t="shared" si="202"/>
        <v>7142.447676208064</v>
      </c>
      <c r="D1030" s="215">
        <f t="shared" si="203"/>
        <v>5.2299556923916732</v>
      </c>
      <c r="E1030" s="215">
        <f t="shared" si="204"/>
        <v>6.5000000000000002E-2</v>
      </c>
      <c r="F1030" s="215">
        <f t="shared" si="208"/>
        <v>3.5970644694944451</v>
      </c>
      <c r="G1030" s="215">
        <f t="shared" si="205"/>
        <v>92415.221946679478</v>
      </c>
      <c r="H1030" s="215">
        <f t="shared" si="206"/>
        <v>0.41640628214287406</v>
      </c>
      <c r="I1030" s="215">
        <f t="shared" si="207"/>
        <v>-0.18326691839641801</v>
      </c>
      <c r="J1030" s="215">
        <f t="shared" si="209"/>
        <v>5.646361974534547</v>
      </c>
    </row>
    <row r="1031" spans="2:10" x14ac:dyDescent="0.25">
      <c r="B1031" s="215" t="str">
        <f t="shared" si="201"/>
        <v>Y 4</v>
      </c>
      <c r="C1031" s="215">
        <f t="shared" si="202"/>
        <v>7142.447676208064</v>
      </c>
      <c r="D1031" s="215">
        <f t="shared" si="203"/>
        <v>5.2299556923916732</v>
      </c>
      <c r="E1031" s="215">
        <f t="shared" si="204"/>
        <v>6.5000000000000002E-2</v>
      </c>
      <c r="F1031" s="215">
        <f t="shared" si="208"/>
        <v>3.5970644694944451</v>
      </c>
      <c r="G1031" s="215">
        <f t="shared" si="205"/>
        <v>92415.221946679478</v>
      </c>
      <c r="H1031" s="215">
        <f t="shared" si="206"/>
        <v>0.41640628214287406</v>
      </c>
      <c r="I1031" s="215">
        <f t="shared" si="207"/>
        <v>-0.18326691839641801</v>
      </c>
      <c r="J1031" s="215">
        <f t="shared" si="209"/>
        <v>5.646361974534547</v>
      </c>
    </row>
    <row r="1032" spans="2:10" x14ac:dyDescent="0.25">
      <c r="B1032" s="215" t="str">
        <f t="shared" si="201"/>
        <v>Y 5</v>
      </c>
      <c r="C1032" s="215">
        <f t="shared" si="202"/>
        <v>7142.447676208064</v>
      </c>
      <c r="D1032" s="215">
        <f t="shared" si="203"/>
        <v>5.2299556923916732</v>
      </c>
      <c r="E1032" s="215">
        <f t="shared" si="204"/>
        <v>6.5000000000000002E-2</v>
      </c>
      <c r="F1032" s="215">
        <f t="shared" si="208"/>
        <v>3.5970644694944451</v>
      </c>
      <c r="G1032" s="215">
        <f t="shared" si="205"/>
        <v>92415.221946679478</v>
      </c>
      <c r="H1032" s="215">
        <f t="shared" si="206"/>
        <v>0.41640628214287406</v>
      </c>
      <c r="I1032" s="215">
        <f t="shared" si="207"/>
        <v>-0.18326691839641801</v>
      </c>
      <c r="J1032" s="215">
        <f t="shared" si="209"/>
        <v>5.646361974534547</v>
      </c>
    </row>
    <row r="1033" spans="2:10" x14ac:dyDescent="0.25">
      <c r="B1033" s="215" t="str">
        <f t="shared" si="201"/>
        <v>Y 6</v>
      </c>
      <c r="C1033" s="215">
        <f t="shared" si="202"/>
        <v>7715.4934869739482</v>
      </c>
      <c r="D1033" s="215">
        <f t="shared" si="203"/>
        <v>5.6495603343688829</v>
      </c>
      <c r="E1033" s="215">
        <f t="shared" si="204"/>
        <v>6.5000000000000002E-2</v>
      </c>
      <c r="F1033" s="215">
        <f t="shared" si="208"/>
        <v>3.5970644694944451</v>
      </c>
      <c r="G1033" s="215">
        <f t="shared" si="205"/>
        <v>99829.788799433751</v>
      </c>
      <c r="H1033" s="215">
        <f t="shared" si="206"/>
        <v>0.449814979885726</v>
      </c>
      <c r="I1033" s="215">
        <f t="shared" si="207"/>
        <v>-0.19797060886780496</v>
      </c>
      <c r="J1033" s="215">
        <f t="shared" si="209"/>
        <v>6.0993753142546092</v>
      </c>
    </row>
    <row r="1034" spans="2:10" x14ac:dyDescent="0.25">
      <c r="B1034" s="215" t="str">
        <f t="shared" si="201"/>
        <v>Y 7</v>
      </c>
      <c r="C1034" s="215">
        <f t="shared" si="202"/>
        <v>7715.4934869739482</v>
      </c>
      <c r="D1034" s="215">
        <f t="shared" si="203"/>
        <v>5.6495603343688829</v>
      </c>
      <c r="E1034" s="215">
        <f t="shared" si="204"/>
        <v>6.5000000000000002E-2</v>
      </c>
      <c r="F1034" s="215">
        <f t="shared" si="208"/>
        <v>3.5970644694944451</v>
      </c>
      <c r="G1034" s="215">
        <f t="shared" si="205"/>
        <v>99829.788799433751</v>
      </c>
      <c r="H1034" s="215">
        <f t="shared" si="206"/>
        <v>0.449814979885726</v>
      </c>
      <c r="I1034" s="215">
        <f t="shared" si="207"/>
        <v>-0.19797060886780496</v>
      </c>
      <c r="J1034" s="215">
        <f t="shared" si="209"/>
        <v>6.0993753142546092</v>
      </c>
    </row>
    <row r="1035" spans="2:10" x14ac:dyDescent="0.25">
      <c r="B1035" s="215" t="str">
        <f t="shared" si="201"/>
        <v>Y 8</v>
      </c>
      <c r="C1035" s="215">
        <f t="shared" si="202"/>
        <v>7715.4934869739482</v>
      </c>
      <c r="D1035" s="215">
        <f t="shared" si="203"/>
        <v>5.6495603343688829</v>
      </c>
      <c r="E1035" s="215">
        <f t="shared" si="204"/>
        <v>6.9349999999999996</v>
      </c>
      <c r="F1035" s="215">
        <f t="shared" si="208"/>
        <v>-3.2729355305055545</v>
      </c>
      <c r="G1035" s="215">
        <f t="shared" si="205"/>
        <v>82649.191688775929</v>
      </c>
      <c r="H1035" s="215">
        <f t="shared" si="206"/>
        <v>-0.40928246972135823</v>
      </c>
      <c r="I1035" s="215">
        <f t="shared" si="207"/>
        <v>0.18013161711564299</v>
      </c>
      <c r="J1035" s="215">
        <f t="shared" si="209"/>
        <v>5.8296919514845262</v>
      </c>
    </row>
    <row r="1036" spans="2:10" x14ac:dyDescent="0.25">
      <c r="B1036" s="215" t="str">
        <f t="shared" si="201"/>
        <v>Y 9</v>
      </c>
      <c r="C1036" s="215">
        <f t="shared" si="202"/>
        <v>7715.4934869739482</v>
      </c>
      <c r="D1036" s="215">
        <f t="shared" si="203"/>
        <v>5.6495603343688829</v>
      </c>
      <c r="E1036" s="215">
        <f t="shared" si="204"/>
        <v>6.9349999999999996</v>
      </c>
      <c r="F1036" s="215">
        <f t="shared" si="208"/>
        <v>-3.2729355305055545</v>
      </c>
      <c r="G1036" s="215">
        <f t="shared" si="205"/>
        <v>82649.191688775929</v>
      </c>
      <c r="H1036" s="215">
        <f t="shared" si="206"/>
        <v>-0.40928246972135823</v>
      </c>
      <c r="I1036" s="215">
        <f t="shared" si="207"/>
        <v>0.18013161711564299</v>
      </c>
      <c r="J1036" s="215">
        <f t="shared" si="209"/>
        <v>5.8296919514845262</v>
      </c>
    </row>
    <row r="1037" spans="2:10" x14ac:dyDescent="0.25">
      <c r="B1037" s="215" t="str">
        <f t="shared" si="201"/>
        <v>Y 10</v>
      </c>
      <c r="C1037" s="215">
        <f t="shared" si="202"/>
        <v>6035.7142857142853</v>
      </c>
      <c r="D1037" s="215">
        <f t="shared" si="203"/>
        <v>4.4195659131492402</v>
      </c>
      <c r="E1037" s="215">
        <f t="shared" si="204"/>
        <v>6.9349999999999996</v>
      </c>
      <c r="F1037" s="215">
        <f t="shared" si="208"/>
        <v>-3.2729355305055545</v>
      </c>
      <c r="G1037" s="215">
        <f t="shared" si="205"/>
        <v>64655.21717060425</v>
      </c>
      <c r="H1037" s="215">
        <f t="shared" si="206"/>
        <v>-0.32017550835345132</v>
      </c>
      <c r="I1037" s="215">
        <f t="shared" si="207"/>
        <v>0.14091424956410872</v>
      </c>
      <c r="J1037" s="215">
        <f t="shared" si="209"/>
        <v>4.5604801627133487</v>
      </c>
    </row>
    <row r="1038" spans="2:10" x14ac:dyDescent="0.25">
      <c r="B1038" s="215" t="str">
        <f t="shared" si="201"/>
        <v>Y 11</v>
      </c>
      <c r="C1038" s="215">
        <f t="shared" si="202"/>
        <v>7142.447676208064</v>
      </c>
      <c r="D1038" s="215">
        <f t="shared" si="203"/>
        <v>5.2299556923916732</v>
      </c>
      <c r="E1038" s="215">
        <f t="shared" si="204"/>
        <v>6.9349999999999996</v>
      </c>
      <c r="F1038" s="215">
        <f t="shared" si="208"/>
        <v>-3.2729355305055545</v>
      </c>
      <c r="G1038" s="215">
        <f t="shared" si="205"/>
        <v>76510.663655488068</v>
      </c>
      <c r="H1038" s="215">
        <f t="shared" si="206"/>
        <v>-0.37888420613786761</v>
      </c>
      <c r="I1038" s="215">
        <f t="shared" si="207"/>
        <v>0.16675286580843554</v>
      </c>
      <c r="J1038" s="215">
        <f t="shared" si="209"/>
        <v>5.3967085582001086</v>
      </c>
    </row>
    <row r="1039" spans="2:10" x14ac:dyDescent="0.25">
      <c r="B1039" s="215" t="str">
        <f t="shared" si="201"/>
        <v>Y 12</v>
      </c>
      <c r="C1039" s="215">
        <f t="shared" si="202"/>
        <v>7142.447676208064</v>
      </c>
      <c r="D1039" s="215">
        <f t="shared" si="203"/>
        <v>5.2299556923916732</v>
      </c>
      <c r="E1039" s="215">
        <f t="shared" si="204"/>
        <v>6.9349999999999996</v>
      </c>
      <c r="F1039" s="215">
        <f t="shared" si="208"/>
        <v>-3.2729355305055545</v>
      </c>
      <c r="G1039" s="215">
        <f t="shared" si="205"/>
        <v>76510.663655488068</v>
      </c>
      <c r="H1039" s="215">
        <f t="shared" si="206"/>
        <v>-0.37888420613786761</v>
      </c>
      <c r="I1039" s="215">
        <f t="shared" si="207"/>
        <v>0.16675286580843554</v>
      </c>
      <c r="J1039" s="215">
        <f t="shared" si="209"/>
        <v>5.3967085582001086</v>
      </c>
    </row>
    <row r="1040" spans="2:10" x14ac:dyDescent="0.25">
      <c r="B1040" s="215" t="str">
        <f t="shared" si="201"/>
        <v>Y 13</v>
      </c>
      <c r="C1040" s="215">
        <f t="shared" si="202"/>
        <v>7142.447676208064</v>
      </c>
      <c r="D1040" s="215">
        <f t="shared" si="203"/>
        <v>5.2299556923916732</v>
      </c>
      <c r="E1040" s="215">
        <f t="shared" si="204"/>
        <v>6.9349999999999996</v>
      </c>
      <c r="F1040" s="215">
        <f t="shared" si="208"/>
        <v>-3.2729355305055545</v>
      </c>
      <c r="G1040" s="215">
        <f t="shared" si="205"/>
        <v>76510.663655488068</v>
      </c>
      <c r="H1040" s="215">
        <f t="shared" si="206"/>
        <v>-0.37888420613786761</v>
      </c>
      <c r="I1040" s="215">
        <f t="shared" si="207"/>
        <v>0.16675286580843554</v>
      </c>
      <c r="J1040" s="215">
        <f t="shared" si="209"/>
        <v>5.3967085582001086</v>
      </c>
    </row>
    <row r="1041" spans="2:10" x14ac:dyDescent="0.25">
      <c r="B1041" s="215" t="str">
        <f t="shared" si="201"/>
        <v>Y 14</v>
      </c>
      <c r="C1041" s="215">
        <f t="shared" si="202"/>
        <v>6035.7142857142853</v>
      </c>
      <c r="D1041" s="215">
        <f t="shared" si="203"/>
        <v>4.4195659131492402</v>
      </c>
      <c r="E1041" s="215">
        <f t="shared" si="204"/>
        <v>6.9349999999999996</v>
      </c>
      <c r="F1041" s="215">
        <f t="shared" si="208"/>
        <v>-3.2729355305055545</v>
      </c>
      <c r="G1041" s="215">
        <f t="shared" si="205"/>
        <v>64655.21717060425</v>
      </c>
      <c r="H1041" s="215">
        <f t="shared" si="206"/>
        <v>-0.32017550835345132</v>
      </c>
      <c r="I1041" s="215">
        <f t="shared" si="207"/>
        <v>0.14091424956410872</v>
      </c>
      <c r="J1041" s="215">
        <f t="shared" si="209"/>
        <v>4.5604801627133487</v>
      </c>
    </row>
    <row r="1042" spans="2:10" x14ac:dyDescent="0.25">
      <c r="B1042" s="215" t="str">
        <f t="shared" si="201"/>
        <v>Y 15</v>
      </c>
      <c r="C1042" s="215">
        <f t="shared" si="202"/>
        <v>4494.9596774193551</v>
      </c>
      <c r="D1042" s="215">
        <f t="shared" si="203"/>
        <v>3.2913702721685265</v>
      </c>
      <c r="E1042" s="215">
        <f t="shared" si="204"/>
        <v>6.9349999999999996</v>
      </c>
      <c r="F1042" s="215">
        <f t="shared" si="208"/>
        <v>-3.2729355305055545</v>
      </c>
      <c r="G1042" s="215">
        <f t="shared" si="205"/>
        <v>48150.488966073455</v>
      </c>
      <c r="H1042" s="215">
        <f t="shared" si="206"/>
        <v>-0.23844336090466398</v>
      </c>
      <c r="I1042" s="215">
        <f t="shared" si="207"/>
        <v>0.10494265297872986</v>
      </c>
      <c r="J1042" s="215">
        <f t="shared" si="209"/>
        <v>3.3963129251472566</v>
      </c>
    </row>
    <row r="1043" spans="2:10" x14ac:dyDescent="0.25">
      <c r="B1043" s="215" t="str">
        <f t="shared" si="201"/>
        <v>Y 16</v>
      </c>
      <c r="C1043" s="215">
        <f t="shared" si="202"/>
        <v>4494.9596774193551</v>
      </c>
      <c r="D1043" s="215">
        <f t="shared" si="203"/>
        <v>3.2913702721685265</v>
      </c>
      <c r="E1043" s="215">
        <f t="shared" si="204"/>
        <v>3.4350000000000001</v>
      </c>
      <c r="F1043" s="215">
        <f t="shared" si="208"/>
        <v>0.22706446949444503</v>
      </c>
      <c r="G1043" s="215">
        <f t="shared" si="205"/>
        <v>231.75235955140462</v>
      </c>
      <c r="H1043" s="215">
        <f t="shared" si="206"/>
        <v>1.6542340887456149E-2</v>
      </c>
      <c r="I1043" s="215">
        <f t="shared" si="207"/>
        <v>-7.2805429877423299E-3</v>
      </c>
      <c r="J1043" s="215">
        <f t="shared" si="209"/>
        <v>3.3079126130559828</v>
      </c>
    </row>
    <row r="1044" spans="2:10" x14ac:dyDescent="0.25">
      <c r="B1044" s="215" t="str">
        <f t="shared" si="201"/>
        <v>Y 17</v>
      </c>
      <c r="C1044" s="215">
        <f t="shared" si="202"/>
        <v>7142.447676208064</v>
      </c>
      <c r="D1044" s="215">
        <f t="shared" si="203"/>
        <v>5.2299556923916732</v>
      </c>
      <c r="E1044" s="215">
        <f t="shared" si="204"/>
        <v>3.4350000000000001</v>
      </c>
      <c r="F1044" s="215">
        <f t="shared" si="208"/>
        <v>0.22706446949444503</v>
      </c>
      <c r="G1044" s="215">
        <f t="shared" si="205"/>
        <v>368.25226936940936</v>
      </c>
      <c r="H1044" s="215">
        <f t="shared" si="206"/>
        <v>2.6285620497153533E-2</v>
      </c>
      <c r="I1044" s="215">
        <f t="shared" si="207"/>
        <v>-1.1568712752989112E-2</v>
      </c>
      <c r="J1044" s="215">
        <f t="shared" si="209"/>
        <v>5.256241312888827</v>
      </c>
    </row>
    <row r="1045" spans="2:10" x14ac:dyDescent="0.25">
      <c r="B1045" s="215" t="str">
        <f t="shared" si="201"/>
        <v>Y 18</v>
      </c>
      <c r="C1045" s="215">
        <f t="shared" si="202"/>
        <v>7715.4934869739482</v>
      </c>
      <c r="D1045" s="215">
        <f t="shared" si="203"/>
        <v>5.6495603343688829</v>
      </c>
      <c r="E1045" s="215">
        <f t="shared" si="204"/>
        <v>3.4350000000000001</v>
      </c>
      <c r="F1045" s="215">
        <f t="shared" si="208"/>
        <v>0.22706446949444503</v>
      </c>
      <c r="G1045" s="215">
        <f t="shared" si="205"/>
        <v>397.79752189818998</v>
      </c>
      <c r="H1045" s="215">
        <f t="shared" si="206"/>
        <v>2.8394542451100919E-2</v>
      </c>
      <c r="I1045" s="215">
        <f t="shared" si="207"/>
        <v>-1.2496882293682733E-2</v>
      </c>
      <c r="J1045" s="215">
        <f t="shared" si="209"/>
        <v>5.6779548768199835</v>
      </c>
    </row>
    <row r="1047" spans="2:10" x14ac:dyDescent="0.25">
      <c r="B1047" s="2" t="s">
        <v>463</v>
      </c>
    </row>
    <row r="1048" spans="2:10" x14ac:dyDescent="0.25">
      <c r="B1048" s="232" t="s">
        <v>30</v>
      </c>
      <c r="C1048" s="232" t="s">
        <v>247</v>
      </c>
      <c r="D1048" s="232" t="s">
        <v>317</v>
      </c>
      <c r="E1048" s="232" t="s">
        <v>318</v>
      </c>
      <c r="F1048" s="232" t="s">
        <v>319</v>
      </c>
      <c r="G1048" s="232" t="s">
        <v>327</v>
      </c>
      <c r="H1048" s="334" t="s">
        <v>320</v>
      </c>
      <c r="I1048" s="334"/>
      <c r="J1048" s="232" t="s">
        <v>329</v>
      </c>
    </row>
    <row r="1049" spans="2:10" x14ac:dyDescent="0.25">
      <c r="B1049" s="233" t="str">
        <f>V85</f>
        <v xml:space="preserve">X 1 </v>
      </c>
      <c r="C1049" s="233">
        <f>G756</f>
        <v>4990.6593894213711</v>
      </c>
      <c r="D1049" s="233">
        <f>(C1049/(SUM($C$1049:$C$1058)))*$J$871</f>
        <v>4.3608655497408177</v>
      </c>
      <c r="E1049" s="233">
        <f>F756</f>
        <v>4.1349999999999998</v>
      </c>
      <c r="F1049" s="233">
        <f>$H$793-E1049</f>
        <v>8.075938358975117</v>
      </c>
      <c r="G1049" s="233">
        <f>(C1049)*(F1049)^2</f>
        <v>325494.69997868367</v>
      </c>
      <c r="H1049" s="233">
        <f>(C1049*F1049*$I$887)/(SUM($G$1049:$G$1058)+SUM($G$1062:$G$1079))</f>
        <v>3.0486923708014344</v>
      </c>
      <c r="I1049" s="233">
        <f>(C1049*F1049*$J$887)/(SUM($G$1049:$G$1058)+SUM($G$1062:$G$1079))</f>
        <v>1.7176233442400768</v>
      </c>
      <c r="J1049" s="233">
        <f>D1049+MAX(H1049:I1049)</f>
        <v>7.4095579205422517</v>
      </c>
    </row>
    <row r="1050" spans="2:10" x14ac:dyDescent="0.25">
      <c r="B1050" s="233" t="str">
        <f t="shared" ref="B1050:B1058" si="210">V86</f>
        <v xml:space="preserve">X 2 </v>
      </c>
      <c r="C1050" s="233">
        <f t="shared" ref="C1050:C1058" si="211">G757</f>
        <v>4990.6593894213711</v>
      </c>
      <c r="D1050" s="233">
        <f t="shared" ref="D1050:D1058" si="212">(C1050/(SUM($C$1049:$C$1058)))*$J$871</f>
        <v>4.3608655497408177</v>
      </c>
      <c r="E1050" s="233">
        <f t="shared" ref="E1050:E1058" si="213">F757</f>
        <v>8.7349999999999994</v>
      </c>
      <c r="F1050" s="233">
        <f t="shared" ref="F1050:F1058" si="214">$H$793-E1050</f>
        <v>3.4759383589751174</v>
      </c>
      <c r="G1050" s="233">
        <f t="shared" ref="G1050:G1058" si="215">(C1050)*(F1050)^2</f>
        <v>60297.882742451933</v>
      </c>
      <c r="H1050" s="233">
        <f t="shared" ref="H1050:H1058" si="216">(C1050*F1050*$I$887)/(SUM($G$1049:$G$1058)+SUM($G$1062:$G$1079))</f>
        <v>1.3121777662662009</v>
      </c>
      <c r="I1050" s="233">
        <f t="shared" ref="I1050:I1058" si="217">(C1050*F1050*$J$887)/(SUM($G$1049:$G$1058)+SUM($G$1062:$G$1079))</f>
        <v>0.73927667636047645</v>
      </c>
      <c r="J1050" s="233">
        <f t="shared" ref="J1050:J1058" si="218">D1050+MAX(H1050:I1050)</f>
        <v>5.6730433160070186</v>
      </c>
    </row>
    <row r="1051" spans="2:10" x14ac:dyDescent="0.25">
      <c r="B1051" s="233" t="str">
        <f t="shared" si="210"/>
        <v xml:space="preserve">X 3 </v>
      </c>
      <c r="C1051" s="233">
        <f t="shared" si="211"/>
        <v>4990.6593894213711</v>
      </c>
      <c r="D1051" s="233">
        <f t="shared" si="212"/>
        <v>4.3608655497408177</v>
      </c>
      <c r="E1051" s="233">
        <f t="shared" si="213"/>
        <v>11.035</v>
      </c>
      <c r="F1051" s="233">
        <f t="shared" si="214"/>
        <v>1.1759383589751167</v>
      </c>
      <c r="G1051" s="233">
        <f t="shared" si="215"/>
        <v>6901.2386344532024</v>
      </c>
      <c r="H1051" s="233">
        <f t="shared" si="216"/>
        <v>0.44392046399858398</v>
      </c>
      <c r="I1051" s="233">
        <f t="shared" si="217"/>
        <v>0.25010334242067622</v>
      </c>
      <c r="J1051" s="233">
        <f t="shared" si="218"/>
        <v>4.8047860137394016</v>
      </c>
    </row>
    <row r="1052" spans="2:10" x14ac:dyDescent="0.25">
      <c r="B1052" s="233" t="str">
        <f t="shared" si="210"/>
        <v>X 4</v>
      </c>
      <c r="C1052" s="233">
        <f t="shared" si="211"/>
        <v>4990.6593894213711</v>
      </c>
      <c r="D1052" s="233">
        <f t="shared" si="212"/>
        <v>4.3608655497408177</v>
      </c>
      <c r="E1052" s="233">
        <f t="shared" si="213"/>
        <v>12.965</v>
      </c>
      <c r="F1052" s="233">
        <f t="shared" si="214"/>
        <v>-0.75406164102488304</v>
      </c>
      <c r="G1052" s="233">
        <f t="shared" si="215"/>
        <v>2837.7336374731553</v>
      </c>
      <c r="H1052" s="233">
        <f t="shared" si="216"/>
        <v>-0.28466066355641612</v>
      </c>
      <c r="I1052" s="233">
        <f t="shared" si="217"/>
        <v>-0.16037688997228644</v>
      </c>
      <c r="J1052" s="233">
        <f>D1052</f>
        <v>4.3608655497408177</v>
      </c>
    </row>
    <row r="1053" spans="2:10" x14ac:dyDescent="0.25">
      <c r="B1053" s="233" t="str">
        <f t="shared" si="210"/>
        <v>X 5</v>
      </c>
      <c r="C1053" s="233">
        <f t="shared" si="211"/>
        <v>4864.9496241879442</v>
      </c>
      <c r="D1053" s="233">
        <f t="shared" si="212"/>
        <v>4.2510196673240621</v>
      </c>
      <c r="E1053" s="233">
        <f t="shared" si="213"/>
        <v>17.934999999999999</v>
      </c>
      <c r="F1053" s="233">
        <f t="shared" si="214"/>
        <v>-5.7240616410248819</v>
      </c>
      <c r="G1053" s="233">
        <f t="shared" si="215"/>
        <v>159399.49876825718</v>
      </c>
      <c r="H1053" s="233">
        <f t="shared" si="216"/>
        <v>-2.1064217359492905</v>
      </c>
      <c r="I1053" s="233">
        <f t="shared" si="217"/>
        <v>-1.1867511399748427</v>
      </c>
      <c r="J1053" s="242">
        <f>D1053</f>
        <v>4.2510196673240621</v>
      </c>
    </row>
    <row r="1054" spans="2:10" x14ac:dyDescent="0.25">
      <c r="B1054" s="233" t="str">
        <f t="shared" si="210"/>
        <v>X 6</v>
      </c>
      <c r="C1054" s="233">
        <f t="shared" si="211"/>
        <v>10110.771720969089</v>
      </c>
      <c r="D1054" s="233">
        <f t="shared" si="212"/>
        <v>8.8348477903998734</v>
      </c>
      <c r="E1054" s="233">
        <f t="shared" si="213"/>
        <v>17.934999999999999</v>
      </c>
      <c r="F1054" s="233">
        <f t="shared" si="214"/>
        <v>-5.7240616410248819</v>
      </c>
      <c r="G1054" s="233">
        <f t="shared" si="215"/>
        <v>331278.23903248709</v>
      </c>
      <c r="H1054" s="233">
        <f t="shared" si="216"/>
        <v>-4.3777533099997274</v>
      </c>
      <c r="I1054" s="233">
        <f t="shared" si="217"/>
        <v>-2.4664119451983701</v>
      </c>
      <c r="J1054" s="242">
        <f>D1054</f>
        <v>8.8348477903998734</v>
      </c>
    </row>
    <row r="1055" spans="2:10" x14ac:dyDescent="0.25">
      <c r="B1055" s="233" t="str">
        <f t="shared" si="210"/>
        <v>X 7</v>
      </c>
      <c r="C1055" s="233">
        <f t="shared" si="211"/>
        <v>5117.5185028260239</v>
      </c>
      <c r="D1055" s="233">
        <f t="shared" si="212"/>
        <v>4.47171573889411</v>
      </c>
      <c r="E1055" s="233">
        <f t="shared" si="213"/>
        <v>17.934999999999999</v>
      </c>
      <c r="F1055" s="233">
        <f t="shared" si="214"/>
        <v>-5.7240616410248819</v>
      </c>
      <c r="G1055" s="233">
        <f t="shared" si="215"/>
        <v>167674.88819042224</v>
      </c>
      <c r="H1055" s="233">
        <f t="shared" si="216"/>
        <v>-2.2157787934494269</v>
      </c>
      <c r="I1055" s="233">
        <f t="shared" si="217"/>
        <v>-1.248362549711884</v>
      </c>
      <c r="J1055" s="242">
        <f>D1055</f>
        <v>4.47171573889411</v>
      </c>
    </row>
    <row r="1056" spans="2:10" x14ac:dyDescent="0.25">
      <c r="B1056" s="233" t="str">
        <f t="shared" si="210"/>
        <v>X 8</v>
      </c>
      <c r="C1056" s="233">
        <f t="shared" si="211"/>
        <v>5117.5185028260239</v>
      </c>
      <c r="D1056" s="233">
        <f t="shared" si="212"/>
        <v>4.47171573889411</v>
      </c>
      <c r="E1056" s="233">
        <f t="shared" si="213"/>
        <v>12.965</v>
      </c>
      <c r="F1056" s="233">
        <f t="shared" si="214"/>
        <v>-0.75406164102488304</v>
      </c>
      <c r="G1056" s="233">
        <f t="shared" si="215"/>
        <v>2909.8668658179859</v>
      </c>
      <c r="H1056" s="233">
        <f t="shared" si="216"/>
        <v>-0.29189654093897055</v>
      </c>
      <c r="I1056" s="233">
        <f t="shared" si="217"/>
        <v>-0.1644535597036661</v>
      </c>
      <c r="J1056" s="242">
        <f>D1056</f>
        <v>4.47171573889411</v>
      </c>
    </row>
    <row r="1057" spans="2:10" x14ac:dyDescent="0.25">
      <c r="B1057" s="233" t="str">
        <f t="shared" si="210"/>
        <v>X 9</v>
      </c>
      <c r="C1057" s="233">
        <f t="shared" si="211"/>
        <v>5117.5185028260239</v>
      </c>
      <c r="D1057" s="233">
        <f t="shared" si="212"/>
        <v>4.47171573889411</v>
      </c>
      <c r="E1057" s="233">
        <f t="shared" si="213"/>
        <v>8.7349999999999994</v>
      </c>
      <c r="F1057" s="233">
        <f t="shared" si="214"/>
        <v>3.4759383589751174</v>
      </c>
      <c r="G1057" s="233">
        <f t="shared" si="215"/>
        <v>61830.613259204758</v>
      </c>
      <c r="H1057" s="233">
        <f t="shared" si="216"/>
        <v>1.345532418441157</v>
      </c>
      <c r="I1057" s="233">
        <f t="shared" si="217"/>
        <v>0.75806857867354982</v>
      </c>
      <c r="J1057" s="233">
        <f t="shared" si="218"/>
        <v>5.8172481573352668</v>
      </c>
    </row>
    <row r="1058" spans="2:10" x14ac:dyDescent="0.25">
      <c r="B1058" s="233" t="str">
        <f t="shared" si="210"/>
        <v>X 10</v>
      </c>
      <c r="C1058" s="233">
        <f t="shared" si="211"/>
        <v>5117.5185028260239</v>
      </c>
      <c r="D1058" s="233">
        <f t="shared" si="212"/>
        <v>4.47171573889411</v>
      </c>
      <c r="E1058" s="233">
        <f t="shared" si="213"/>
        <v>4.1349999999999998</v>
      </c>
      <c r="F1058" s="233">
        <f t="shared" si="214"/>
        <v>8.075938358975117</v>
      </c>
      <c r="G1058" s="233">
        <f t="shared" si="215"/>
        <v>333768.55035299202</v>
      </c>
      <c r="H1058" s="233">
        <f t="shared" si="216"/>
        <v>3.1261880243864488</v>
      </c>
      <c r="I1058" s="233">
        <f t="shared" si="217"/>
        <v>1.7612841428662669</v>
      </c>
      <c r="J1058" s="233">
        <f t="shared" si="218"/>
        <v>7.5979037632805593</v>
      </c>
    </row>
    <row r="1060" spans="2:10" x14ac:dyDescent="0.25">
      <c r="B1060" s="2" t="s">
        <v>464</v>
      </c>
    </row>
    <row r="1061" spans="2:10" x14ac:dyDescent="0.25">
      <c r="B1061" s="232" t="s">
        <v>30</v>
      </c>
      <c r="C1061" s="232" t="s">
        <v>248</v>
      </c>
      <c r="D1061" s="232" t="s">
        <v>323</v>
      </c>
      <c r="E1061" s="232" t="s">
        <v>324</v>
      </c>
      <c r="F1061" s="232" t="s">
        <v>325</v>
      </c>
      <c r="G1061" s="232" t="s">
        <v>326</v>
      </c>
      <c r="H1061" s="334" t="s">
        <v>328</v>
      </c>
      <c r="I1061" s="334"/>
      <c r="J1061" s="232" t="s">
        <v>321</v>
      </c>
    </row>
    <row r="1062" spans="2:10" x14ac:dyDescent="0.25">
      <c r="B1062" s="233" t="str">
        <f>X85</f>
        <v xml:space="preserve">Y 1 </v>
      </c>
      <c r="C1062" s="233">
        <f>H766</f>
        <v>4494.9596774193551</v>
      </c>
      <c r="D1062" s="233">
        <f>(C1062/(SUM($C$1062:$C$1079)))*$J$871</f>
        <v>1.8110589112731146</v>
      </c>
      <c r="E1062" s="233">
        <f>E766</f>
        <v>6.5000000000000002E-2</v>
      </c>
      <c r="F1062" s="233">
        <f>$H$792-E1062</f>
        <v>3.5970644694944451</v>
      </c>
      <c r="G1062" s="233">
        <f>(C1062)*(F1062)^2</f>
        <v>58159.711496916752</v>
      </c>
      <c r="H1062" s="233">
        <f>(C1062*F1062*$I$895)/(SUM($G$1049:$G$1058)+SUM($G$1062:$G$1079))</f>
        <v>0.14419554434888343</v>
      </c>
      <c r="I1062" s="233">
        <f>(C1062*F1062*$J$895)/(SUM($G$1049:$G$1058)+SUM($G$1062:$G$1079))</f>
        <v>-6.3462714643307688E-2</v>
      </c>
      <c r="J1062" s="233">
        <f>D1062+MAX(H1062:I1062)</f>
        <v>1.955254455621998</v>
      </c>
    </row>
    <row r="1063" spans="2:10" x14ac:dyDescent="0.25">
      <c r="B1063" s="233" t="str">
        <f t="shared" ref="B1063:B1079" si="219">X86</f>
        <v xml:space="preserve">Y 2 </v>
      </c>
      <c r="C1063" s="233">
        <f t="shared" ref="C1063:C1079" si="220">H767</f>
        <v>6035.7142857142853</v>
      </c>
      <c r="D1063" s="233">
        <f t="shared" ref="D1063:D1079" si="221">(C1063/(SUM($C$1062:$C$1079)))*$J$871</f>
        <v>2.4318425364200418</v>
      </c>
      <c r="E1063" s="233">
        <f t="shared" ref="E1063:E1079" si="222">E767</f>
        <v>6.5000000000000002E-2</v>
      </c>
      <c r="F1063" s="233">
        <f t="shared" ref="F1063:F1079" si="223">$H$792-E1063</f>
        <v>3.5970644694944451</v>
      </c>
      <c r="G1063" s="233">
        <f t="shared" ref="G1063:G1079" si="224">(C1063)*(F1063)^2</f>
        <v>78095.339386113948</v>
      </c>
      <c r="H1063" s="233">
        <f t="shared" ref="H1063:H1079" si="225">(C1063*F1063*$I$895)/(SUM($G$1049:$G$1058)+SUM($G$1062:$G$1079))</f>
        <v>0.193622005406414</v>
      </c>
      <c r="I1063" s="233">
        <f t="shared" ref="I1063:I1079" si="226">(C1063*F1063*$J$895)/(SUM($G$1049:$G$1058)+SUM($G$1062:$G$1079))</f>
        <v>-8.5216073306965415E-2</v>
      </c>
      <c r="J1063" s="233">
        <f t="shared" ref="J1063:J1079" si="227">D1063+MAX(H1063:I1063)</f>
        <v>2.6254645418264557</v>
      </c>
    </row>
    <row r="1064" spans="2:10" x14ac:dyDescent="0.25">
      <c r="B1064" s="233" t="str">
        <f t="shared" si="219"/>
        <v xml:space="preserve">Y 3 </v>
      </c>
      <c r="C1064" s="233">
        <f t="shared" si="220"/>
        <v>7142.447676208064</v>
      </c>
      <c r="D1064" s="233">
        <f t="shared" si="221"/>
        <v>2.8777551837183615</v>
      </c>
      <c r="E1064" s="233">
        <f t="shared" si="222"/>
        <v>6.5000000000000002E-2</v>
      </c>
      <c r="F1064" s="233">
        <f t="shared" si="223"/>
        <v>3.5970644694944451</v>
      </c>
      <c r="G1064" s="233">
        <f t="shared" si="224"/>
        <v>92415.221946679478</v>
      </c>
      <c r="H1064" s="233">
        <f t="shared" si="225"/>
        <v>0.22912533249809491</v>
      </c>
      <c r="I1064" s="233">
        <f t="shared" si="226"/>
        <v>-0.10084164291996164</v>
      </c>
      <c r="J1064" s="233">
        <f t="shared" si="227"/>
        <v>3.1068805162164566</v>
      </c>
    </row>
    <row r="1065" spans="2:10" x14ac:dyDescent="0.25">
      <c r="B1065" s="233" t="str">
        <f t="shared" si="219"/>
        <v>Y 4</v>
      </c>
      <c r="C1065" s="233">
        <f t="shared" si="220"/>
        <v>7142.447676208064</v>
      </c>
      <c r="D1065" s="233">
        <f t="shared" si="221"/>
        <v>2.8777551837183615</v>
      </c>
      <c r="E1065" s="233">
        <f t="shared" si="222"/>
        <v>6.5000000000000002E-2</v>
      </c>
      <c r="F1065" s="233">
        <f t="shared" si="223"/>
        <v>3.5970644694944451</v>
      </c>
      <c r="G1065" s="233">
        <f t="shared" si="224"/>
        <v>92415.221946679478</v>
      </c>
      <c r="H1065" s="233">
        <f t="shared" si="225"/>
        <v>0.22912533249809491</v>
      </c>
      <c r="I1065" s="233">
        <f t="shared" si="226"/>
        <v>-0.10084164291996164</v>
      </c>
      <c r="J1065" s="233">
        <f t="shared" si="227"/>
        <v>3.1068805162164566</v>
      </c>
    </row>
    <row r="1066" spans="2:10" x14ac:dyDescent="0.25">
      <c r="B1066" s="233" t="str">
        <f t="shared" si="219"/>
        <v>Y 5</v>
      </c>
      <c r="C1066" s="233">
        <f t="shared" si="220"/>
        <v>7142.447676208064</v>
      </c>
      <c r="D1066" s="233">
        <f t="shared" si="221"/>
        <v>2.8777551837183615</v>
      </c>
      <c r="E1066" s="233">
        <f t="shared" si="222"/>
        <v>6.5000000000000002E-2</v>
      </c>
      <c r="F1066" s="233">
        <f t="shared" si="223"/>
        <v>3.5970644694944451</v>
      </c>
      <c r="G1066" s="233">
        <f t="shared" si="224"/>
        <v>92415.221946679478</v>
      </c>
      <c r="H1066" s="233">
        <f t="shared" si="225"/>
        <v>0.22912533249809491</v>
      </c>
      <c r="I1066" s="233">
        <f t="shared" si="226"/>
        <v>-0.10084164291996164</v>
      </c>
      <c r="J1066" s="233">
        <f t="shared" si="227"/>
        <v>3.1068805162164566</v>
      </c>
    </row>
    <row r="1067" spans="2:10" x14ac:dyDescent="0.25">
      <c r="B1067" s="233" t="str">
        <f t="shared" si="219"/>
        <v>Y 6</v>
      </c>
      <c r="C1067" s="233">
        <f t="shared" si="220"/>
        <v>7715.4934869739482</v>
      </c>
      <c r="D1067" s="233">
        <f t="shared" si="221"/>
        <v>3.1086403966311309</v>
      </c>
      <c r="E1067" s="233">
        <f t="shared" si="222"/>
        <v>6.5000000000000002E-2</v>
      </c>
      <c r="F1067" s="233">
        <f t="shared" si="223"/>
        <v>3.5970644694944451</v>
      </c>
      <c r="G1067" s="233">
        <f t="shared" si="224"/>
        <v>99829.788799433751</v>
      </c>
      <c r="H1067" s="233">
        <f t="shared" si="225"/>
        <v>0.2475082899771871</v>
      </c>
      <c r="I1067" s="233">
        <f t="shared" si="226"/>
        <v>-0.10893227006148411</v>
      </c>
      <c r="J1067" s="233">
        <f t="shared" si="227"/>
        <v>3.3561486866083179</v>
      </c>
    </row>
    <row r="1068" spans="2:10" x14ac:dyDescent="0.25">
      <c r="B1068" s="233" t="str">
        <f t="shared" si="219"/>
        <v>Y 7</v>
      </c>
      <c r="C1068" s="233">
        <f t="shared" si="220"/>
        <v>7715.4934869739482</v>
      </c>
      <c r="D1068" s="233">
        <f t="shared" si="221"/>
        <v>3.1086403966311309</v>
      </c>
      <c r="E1068" s="233">
        <f t="shared" si="222"/>
        <v>6.5000000000000002E-2</v>
      </c>
      <c r="F1068" s="233">
        <f t="shared" si="223"/>
        <v>3.5970644694944451</v>
      </c>
      <c r="G1068" s="233">
        <f t="shared" si="224"/>
        <v>99829.788799433751</v>
      </c>
      <c r="H1068" s="233">
        <f t="shared" si="225"/>
        <v>0.2475082899771871</v>
      </c>
      <c r="I1068" s="233">
        <f t="shared" si="226"/>
        <v>-0.10893227006148411</v>
      </c>
      <c r="J1068" s="233">
        <f t="shared" si="227"/>
        <v>3.3561486866083179</v>
      </c>
    </row>
    <row r="1069" spans="2:10" x14ac:dyDescent="0.25">
      <c r="B1069" s="233" t="str">
        <f t="shared" si="219"/>
        <v>Y 8</v>
      </c>
      <c r="C1069" s="233">
        <f t="shared" si="220"/>
        <v>7715.4934869739482</v>
      </c>
      <c r="D1069" s="233">
        <f t="shared" si="221"/>
        <v>3.1086403966311309</v>
      </c>
      <c r="E1069" s="233">
        <f t="shared" si="222"/>
        <v>6.9349999999999996</v>
      </c>
      <c r="F1069" s="233">
        <f t="shared" si="223"/>
        <v>-3.2729355305055545</v>
      </c>
      <c r="G1069" s="233">
        <f t="shared" si="224"/>
        <v>82649.191688775929</v>
      </c>
      <c r="H1069" s="233">
        <f t="shared" si="225"/>
        <v>-0.22520549276528845</v>
      </c>
      <c r="I1069" s="233">
        <f t="shared" si="226"/>
        <v>9.9116460137553958E-2</v>
      </c>
      <c r="J1069" s="233">
        <f t="shared" si="227"/>
        <v>3.2077568567686847</v>
      </c>
    </row>
    <row r="1070" spans="2:10" x14ac:dyDescent="0.25">
      <c r="B1070" s="233" t="str">
        <f t="shared" si="219"/>
        <v>Y 9</v>
      </c>
      <c r="C1070" s="233">
        <f t="shared" si="220"/>
        <v>7715.4934869739482</v>
      </c>
      <c r="D1070" s="233">
        <f t="shared" si="221"/>
        <v>3.1086403966311309</v>
      </c>
      <c r="E1070" s="233">
        <f t="shared" si="222"/>
        <v>6.9349999999999996</v>
      </c>
      <c r="F1070" s="233">
        <f t="shared" si="223"/>
        <v>-3.2729355305055545</v>
      </c>
      <c r="G1070" s="233">
        <f t="shared" si="224"/>
        <v>82649.191688775929</v>
      </c>
      <c r="H1070" s="233">
        <f t="shared" si="225"/>
        <v>-0.22520549276528845</v>
      </c>
      <c r="I1070" s="233">
        <f t="shared" si="226"/>
        <v>9.9116460137553958E-2</v>
      </c>
      <c r="J1070" s="233">
        <f t="shared" si="227"/>
        <v>3.2077568567686847</v>
      </c>
    </row>
    <row r="1071" spans="2:10" x14ac:dyDescent="0.25">
      <c r="B1071" s="233" t="str">
        <f t="shared" si="219"/>
        <v>Y 10</v>
      </c>
      <c r="C1071" s="233">
        <f t="shared" si="220"/>
        <v>6035.7142857142853</v>
      </c>
      <c r="D1071" s="233">
        <f t="shared" si="221"/>
        <v>2.4318425364200418</v>
      </c>
      <c r="E1071" s="233">
        <f t="shared" si="222"/>
        <v>6.9349999999999996</v>
      </c>
      <c r="F1071" s="233">
        <f t="shared" si="223"/>
        <v>-3.2729355305055545</v>
      </c>
      <c r="G1071" s="233">
        <f t="shared" si="224"/>
        <v>64655.21717060425</v>
      </c>
      <c r="H1071" s="233">
        <f t="shared" si="225"/>
        <v>-0.17617486324104084</v>
      </c>
      <c r="I1071" s="233">
        <f t="shared" si="226"/>
        <v>7.7537313123479404E-2</v>
      </c>
      <c r="J1071" s="233">
        <f t="shared" si="227"/>
        <v>2.5093798495435213</v>
      </c>
    </row>
    <row r="1072" spans="2:10" x14ac:dyDescent="0.25">
      <c r="B1072" s="233" t="str">
        <f t="shared" si="219"/>
        <v>Y 11</v>
      </c>
      <c r="C1072" s="233">
        <f t="shared" si="220"/>
        <v>7142.447676208064</v>
      </c>
      <c r="D1072" s="233">
        <f t="shared" si="221"/>
        <v>2.8777551837183615</v>
      </c>
      <c r="E1072" s="233">
        <f t="shared" si="222"/>
        <v>6.9349999999999996</v>
      </c>
      <c r="F1072" s="233">
        <f t="shared" si="223"/>
        <v>-3.2729355305055545</v>
      </c>
      <c r="G1072" s="233">
        <f t="shared" si="224"/>
        <v>76510.663655488068</v>
      </c>
      <c r="H1072" s="233">
        <f t="shared" si="225"/>
        <v>-0.20847901060202886</v>
      </c>
      <c r="I1072" s="233">
        <f t="shared" si="226"/>
        <v>9.1754873693905031E-2</v>
      </c>
      <c r="J1072" s="233">
        <f t="shared" si="227"/>
        <v>2.9695100574122666</v>
      </c>
    </row>
    <row r="1073" spans="2:10" x14ac:dyDescent="0.25">
      <c r="B1073" s="233" t="str">
        <f t="shared" si="219"/>
        <v>Y 12</v>
      </c>
      <c r="C1073" s="233">
        <f t="shared" si="220"/>
        <v>7142.447676208064</v>
      </c>
      <c r="D1073" s="233">
        <f t="shared" si="221"/>
        <v>2.8777551837183615</v>
      </c>
      <c r="E1073" s="233">
        <f t="shared" si="222"/>
        <v>6.9349999999999996</v>
      </c>
      <c r="F1073" s="233">
        <f t="shared" si="223"/>
        <v>-3.2729355305055545</v>
      </c>
      <c r="G1073" s="233">
        <f t="shared" si="224"/>
        <v>76510.663655488068</v>
      </c>
      <c r="H1073" s="233">
        <f t="shared" si="225"/>
        <v>-0.20847901060202886</v>
      </c>
      <c r="I1073" s="233">
        <f t="shared" si="226"/>
        <v>9.1754873693905031E-2</v>
      </c>
      <c r="J1073" s="233">
        <f t="shared" si="227"/>
        <v>2.9695100574122666</v>
      </c>
    </row>
    <row r="1074" spans="2:10" x14ac:dyDescent="0.25">
      <c r="B1074" s="233" t="str">
        <f t="shared" si="219"/>
        <v>Y 13</v>
      </c>
      <c r="C1074" s="233">
        <f t="shared" si="220"/>
        <v>7142.447676208064</v>
      </c>
      <c r="D1074" s="233">
        <f t="shared" si="221"/>
        <v>2.8777551837183615</v>
      </c>
      <c r="E1074" s="233">
        <f t="shared" si="222"/>
        <v>6.9349999999999996</v>
      </c>
      <c r="F1074" s="233">
        <f t="shared" si="223"/>
        <v>-3.2729355305055545</v>
      </c>
      <c r="G1074" s="233">
        <f t="shared" si="224"/>
        <v>76510.663655488068</v>
      </c>
      <c r="H1074" s="233">
        <f t="shared" si="225"/>
        <v>-0.20847901060202886</v>
      </c>
      <c r="I1074" s="233">
        <f t="shared" si="226"/>
        <v>9.1754873693905031E-2</v>
      </c>
      <c r="J1074" s="233">
        <f t="shared" si="227"/>
        <v>2.9695100574122666</v>
      </c>
    </row>
    <row r="1075" spans="2:10" x14ac:dyDescent="0.25">
      <c r="B1075" s="233" t="str">
        <f t="shared" si="219"/>
        <v>Y 14</v>
      </c>
      <c r="C1075" s="233">
        <f t="shared" si="220"/>
        <v>6035.7142857142853</v>
      </c>
      <c r="D1075" s="233">
        <f t="shared" si="221"/>
        <v>2.4318425364200418</v>
      </c>
      <c r="E1075" s="233">
        <f t="shared" si="222"/>
        <v>6.9349999999999996</v>
      </c>
      <c r="F1075" s="233">
        <f t="shared" si="223"/>
        <v>-3.2729355305055545</v>
      </c>
      <c r="G1075" s="233">
        <f t="shared" si="224"/>
        <v>64655.21717060425</v>
      </c>
      <c r="H1075" s="233">
        <f t="shared" si="225"/>
        <v>-0.17617486324104084</v>
      </c>
      <c r="I1075" s="233">
        <f t="shared" si="226"/>
        <v>7.7537313123479404E-2</v>
      </c>
      <c r="J1075" s="233">
        <f t="shared" si="227"/>
        <v>2.5093798495435213</v>
      </c>
    </row>
    <row r="1076" spans="2:10" x14ac:dyDescent="0.25">
      <c r="B1076" s="233" t="str">
        <f t="shared" si="219"/>
        <v>Y 15</v>
      </c>
      <c r="C1076" s="233">
        <f t="shared" si="220"/>
        <v>4494.9596774193551</v>
      </c>
      <c r="D1076" s="233">
        <f t="shared" si="221"/>
        <v>1.8110589112731146</v>
      </c>
      <c r="E1076" s="233">
        <f t="shared" si="222"/>
        <v>6.9349999999999996</v>
      </c>
      <c r="F1076" s="233">
        <f t="shared" si="223"/>
        <v>-3.2729355305055545</v>
      </c>
      <c r="G1076" s="233">
        <f t="shared" si="224"/>
        <v>48150.488966073455</v>
      </c>
      <c r="H1076" s="233">
        <f t="shared" si="225"/>
        <v>-0.13120218568292158</v>
      </c>
      <c r="I1076" s="233">
        <f t="shared" si="226"/>
        <v>5.7744134246114784E-2</v>
      </c>
      <c r="J1076" s="233">
        <f t="shared" si="227"/>
        <v>1.8688030455192293</v>
      </c>
    </row>
    <row r="1077" spans="2:10" x14ac:dyDescent="0.25">
      <c r="B1077" s="233" t="str">
        <f t="shared" si="219"/>
        <v>Y 16</v>
      </c>
      <c r="C1077" s="233">
        <f t="shared" si="220"/>
        <v>4494.9596774193551</v>
      </c>
      <c r="D1077" s="233">
        <f t="shared" si="221"/>
        <v>1.8110589112731146</v>
      </c>
      <c r="E1077" s="233">
        <f t="shared" si="222"/>
        <v>3.4350000000000001</v>
      </c>
      <c r="F1077" s="233">
        <f t="shared" si="223"/>
        <v>0.22706446949444503</v>
      </c>
      <c r="G1077" s="233">
        <f t="shared" si="224"/>
        <v>231.75235955140462</v>
      </c>
      <c r="H1077" s="233">
        <f t="shared" si="225"/>
        <v>9.1023347117388936E-3</v>
      </c>
      <c r="I1077" s="233">
        <f t="shared" si="226"/>
        <v>-4.0060798896899676E-3</v>
      </c>
      <c r="J1077" s="233">
        <f t="shared" si="227"/>
        <v>1.8201612459848535</v>
      </c>
    </row>
    <row r="1078" spans="2:10" x14ac:dyDescent="0.25">
      <c r="B1078" s="233" t="str">
        <f t="shared" si="219"/>
        <v>Y 17</v>
      </c>
      <c r="C1078" s="233">
        <f t="shared" si="220"/>
        <v>7142.447676208064</v>
      </c>
      <c r="D1078" s="233">
        <f t="shared" si="221"/>
        <v>2.8777551837183615</v>
      </c>
      <c r="E1078" s="233">
        <f t="shared" si="222"/>
        <v>3.4350000000000001</v>
      </c>
      <c r="F1078" s="233">
        <f t="shared" si="223"/>
        <v>0.22706446949444503</v>
      </c>
      <c r="G1078" s="233">
        <f t="shared" si="224"/>
        <v>368.25226936940936</v>
      </c>
      <c r="H1078" s="233">
        <f t="shared" si="225"/>
        <v>1.4463522272852216E-2</v>
      </c>
      <c r="I1078" s="233">
        <f t="shared" si="226"/>
        <v>-6.3656223975845274E-3</v>
      </c>
      <c r="J1078" s="233">
        <f t="shared" si="227"/>
        <v>2.8922187059912137</v>
      </c>
    </row>
    <row r="1079" spans="2:10" x14ac:dyDescent="0.25">
      <c r="B1079" s="233" t="str">
        <f t="shared" si="219"/>
        <v>Y 18</v>
      </c>
      <c r="C1079" s="233">
        <f t="shared" si="220"/>
        <v>7715.4934869739482</v>
      </c>
      <c r="D1079" s="233">
        <f t="shared" si="221"/>
        <v>3.1086403966311309</v>
      </c>
      <c r="E1079" s="233">
        <f t="shared" si="222"/>
        <v>3.4350000000000001</v>
      </c>
      <c r="F1079" s="233">
        <f t="shared" si="223"/>
        <v>0.22706446949444503</v>
      </c>
      <c r="G1079" s="233">
        <f t="shared" si="224"/>
        <v>397.79752189818998</v>
      </c>
      <c r="H1079" s="233">
        <f t="shared" si="225"/>
        <v>1.5623945313119732E-2</v>
      </c>
      <c r="I1079" s="233">
        <f t="shared" si="226"/>
        <v>-6.876342729495998E-3</v>
      </c>
      <c r="J1079" s="233">
        <f t="shared" si="227"/>
        <v>3.1242643419442508</v>
      </c>
    </row>
    <row r="1084" spans="2:10" x14ac:dyDescent="0.25">
      <c r="B1084" s="214" t="s">
        <v>30</v>
      </c>
      <c r="C1084" s="214" t="s">
        <v>242</v>
      </c>
      <c r="D1084" s="214" t="s">
        <v>243</v>
      </c>
      <c r="E1084" s="214" t="s">
        <v>418</v>
      </c>
      <c r="F1084" s="214" t="s">
        <v>432</v>
      </c>
      <c r="G1084" s="231" t="s">
        <v>455</v>
      </c>
    </row>
    <row r="1085" spans="2:10" x14ac:dyDescent="0.25">
      <c r="B1085" s="80" t="str">
        <f t="shared" ref="B1085:B1095" si="228">B912</f>
        <v xml:space="preserve">X 1 </v>
      </c>
      <c r="C1085" s="215">
        <f t="shared" ref="C1085:C1095" si="229">J912*$D$13</f>
        <v>39.357888135205535</v>
      </c>
      <c r="D1085" s="215">
        <f t="shared" ref="D1085:D1095" si="230">J947*$D$13</f>
        <v>50.487366559323199</v>
      </c>
      <c r="E1085" s="215">
        <f t="shared" ref="E1085:E1095" si="231">J981*$D$13</f>
        <v>43.219715992651679</v>
      </c>
      <c r="F1085" s="215">
        <f t="shared" ref="F1085:F1095" si="232">J1015*$D$13</f>
        <v>32.31824014264442</v>
      </c>
      <c r="G1085" s="233">
        <f>J1049*$D$13</f>
        <v>17.782939009301405</v>
      </c>
    </row>
    <row r="1086" spans="2:10" x14ac:dyDescent="0.25">
      <c r="B1086" s="80" t="str">
        <f t="shared" si="228"/>
        <v xml:space="preserve">X 2 </v>
      </c>
      <c r="C1086" s="215">
        <f t="shared" si="229"/>
        <v>32.637210882839206</v>
      </c>
      <c r="D1086" s="215">
        <f t="shared" si="230"/>
        <v>38.655075036002138</v>
      </c>
      <c r="E1086" s="215">
        <f t="shared" si="231"/>
        <v>33.090681463205399</v>
      </c>
      <c r="F1086" s="215">
        <f t="shared" si="232"/>
        <v>24.744091104010309</v>
      </c>
      <c r="G1086" s="233">
        <f t="shared" ref="G1086:G1095" si="233">J1050*$D$13</f>
        <v>13.615303958416844</v>
      </c>
    </row>
    <row r="1087" spans="2:10" x14ac:dyDescent="0.25">
      <c r="B1087" s="80" t="str">
        <f t="shared" si="228"/>
        <v xml:space="preserve">X 3 </v>
      </c>
      <c r="C1087" s="215">
        <f t="shared" si="229"/>
        <v>29.276872256656045</v>
      </c>
      <c r="D1087" s="215">
        <f t="shared" si="230"/>
        <v>32.738929274341608</v>
      </c>
      <c r="E1087" s="215">
        <f t="shared" si="231"/>
        <v>28.026164198482263</v>
      </c>
      <c r="F1087" s="215">
        <f t="shared" si="232"/>
        <v>20.957016584693253</v>
      </c>
      <c r="G1087" s="233">
        <f t="shared" si="233"/>
        <v>11.531486432974564</v>
      </c>
    </row>
    <row r="1088" spans="2:10" x14ac:dyDescent="0.25">
      <c r="B1088" s="80" t="str">
        <f t="shared" si="228"/>
        <v xml:space="preserve">X 4 </v>
      </c>
      <c r="C1088" s="215">
        <f t="shared" si="229"/>
        <v>29.093474512628891</v>
      </c>
      <c r="D1088" s="215">
        <f t="shared" si="230"/>
        <v>29.714136779374357</v>
      </c>
      <c r="E1088" s="215">
        <f t="shared" si="231"/>
        <v>25.436790232708489</v>
      </c>
      <c r="F1088" s="215">
        <f t="shared" si="232"/>
        <v>19.020770412709695</v>
      </c>
      <c r="G1088" s="233">
        <f t="shared" si="233"/>
        <v>10.466077319377963</v>
      </c>
    </row>
    <row r="1089" spans="2:7" x14ac:dyDescent="0.25">
      <c r="B1089" s="80" t="str">
        <f t="shared" si="228"/>
        <v xml:space="preserve">X 5 </v>
      </c>
      <c r="C1089" s="215">
        <f t="shared" si="229"/>
        <v>28.360638715708014</v>
      </c>
      <c r="D1089" s="215">
        <f t="shared" si="230"/>
        <v>28.965667114911405</v>
      </c>
      <c r="E1089" s="215">
        <f t="shared" si="231"/>
        <v>24.796062689726149</v>
      </c>
      <c r="F1089" s="215">
        <f t="shared" si="232"/>
        <v>18.541656051948262</v>
      </c>
      <c r="G1089" s="233">
        <f t="shared" si="233"/>
        <v>10.202447201577749</v>
      </c>
    </row>
    <row r="1090" spans="2:7" x14ac:dyDescent="0.25">
      <c r="B1090" s="80" t="str">
        <f t="shared" si="228"/>
        <v>X 6</v>
      </c>
      <c r="C1090" s="215">
        <f t="shared" si="229"/>
        <v>58.941605991092985</v>
      </c>
      <c r="D1090" s="215">
        <f t="shared" si="230"/>
        <v>60.19902991150407</v>
      </c>
      <c r="E1090" s="215">
        <f t="shared" si="231"/>
        <v>51.533386530494205</v>
      </c>
      <c r="F1090" s="215">
        <f t="shared" si="232"/>
        <v>38.534921458979419</v>
      </c>
      <c r="G1090" s="233">
        <f t="shared" si="233"/>
        <v>21.203634696959696</v>
      </c>
    </row>
    <row r="1091" spans="2:7" x14ac:dyDescent="0.25">
      <c r="B1091" s="80" t="str">
        <f t="shared" si="228"/>
        <v>X 7</v>
      </c>
      <c r="C1091" s="215">
        <f t="shared" si="229"/>
        <v>29.833010532730015</v>
      </c>
      <c r="D1091" s="215">
        <f t="shared" si="230"/>
        <v>30.469449605452247</v>
      </c>
      <c r="E1091" s="215">
        <f t="shared" si="231"/>
        <v>26.083375864984159</v>
      </c>
      <c r="F1091" s="215">
        <f t="shared" si="232"/>
        <v>19.504265254282036</v>
      </c>
      <c r="G1091" s="233">
        <f t="shared" si="233"/>
        <v>10.732117773345864</v>
      </c>
    </row>
    <row r="1092" spans="2:7" x14ac:dyDescent="0.25">
      <c r="B1092" s="80" t="str">
        <f t="shared" si="228"/>
        <v>X 8</v>
      </c>
      <c r="C1092" s="215">
        <f t="shared" si="229"/>
        <v>29.833010532730015</v>
      </c>
      <c r="D1092" s="215">
        <f t="shared" si="230"/>
        <v>30.469449605452247</v>
      </c>
      <c r="E1092" s="215">
        <f t="shared" si="231"/>
        <v>26.083375864984159</v>
      </c>
      <c r="F1092" s="215">
        <f t="shared" si="232"/>
        <v>19.504265254282036</v>
      </c>
      <c r="G1092" s="233">
        <f t="shared" si="233"/>
        <v>10.732117773345864</v>
      </c>
    </row>
    <row r="1093" spans="2:7" x14ac:dyDescent="0.25">
      <c r="B1093" s="80" t="str">
        <f t="shared" si="228"/>
        <v>X 9</v>
      </c>
      <c r="C1093" s="215">
        <f t="shared" si="229"/>
        <v>33.466826232941813</v>
      </c>
      <c r="D1093" s="215">
        <f t="shared" si="230"/>
        <v>39.637660334861032</v>
      </c>
      <c r="E1093" s="215">
        <f t="shared" si="231"/>
        <v>33.931823722137388</v>
      </c>
      <c r="F1093" s="215">
        <f t="shared" si="232"/>
        <v>25.373068803051929</v>
      </c>
      <c r="G1093" s="233">
        <f t="shared" si="233"/>
        <v>13.961395577604639</v>
      </c>
    </row>
    <row r="1094" spans="2:7" x14ac:dyDescent="0.25">
      <c r="B1094" s="80" t="str">
        <f t="shared" si="228"/>
        <v>X 10</v>
      </c>
      <c r="C1094" s="215">
        <f t="shared" si="229"/>
        <v>40.358338457440524</v>
      </c>
      <c r="D1094" s="215">
        <f t="shared" si="230"/>
        <v>51.770720533234446</v>
      </c>
      <c r="E1094" s="215">
        <f t="shared" si="231"/>
        <v>44.318331310709759</v>
      </c>
      <c r="F1094" s="215">
        <f t="shared" si="232"/>
        <v>33.139747476922729</v>
      </c>
      <c r="G1094" s="233">
        <f t="shared" si="233"/>
        <v>18.234969031873341</v>
      </c>
    </row>
    <row r="1095" spans="2:7" x14ac:dyDescent="0.25">
      <c r="B1095" s="80" t="str">
        <f t="shared" si="228"/>
        <v>X 11</v>
      </c>
      <c r="C1095" s="215">
        <f t="shared" si="229"/>
        <v>47.617645582666881</v>
      </c>
      <c r="D1095" s="215">
        <f t="shared" si="230"/>
        <v>0</v>
      </c>
      <c r="E1095" s="215">
        <f t="shared" si="231"/>
        <v>0</v>
      </c>
      <c r="F1095" s="215">
        <f t="shared" si="232"/>
        <v>0</v>
      </c>
      <c r="G1095" s="233">
        <f t="shared" si="233"/>
        <v>0</v>
      </c>
    </row>
    <row r="1096" spans="2:7" x14ac:dyDescent="0.25">
      <c r="B1096" s="80" t="str">
        <f t="shared" ref="B1096:B1113" si="234">B960</f>
        <v xml:space="preserve">Y 1 </v>
      </c>
      <c r="C1096" s="215">
        <f t="shared" ref="C1096:C1113" si="235">J926*$D$13</f>
        <v>13.97726080131517</v>
      </c>
      <c r="D1096" s="215">
        <f t="shared" ref="D1096:D1113" si="236">J960*$D$13</f>
        <v>13.322744686840029</v>
      </c>
      <c r="E1096" s="215">
        <f t="shared" ref="E1096:E1113" si="237">J994*$D$13</f>
        <v>11.404937132762864</v>
      </c>
      <c r="F1096" s="215">
        <f t="shared" ref="F1096:F1113" si="238">J1028*$D$13</f>
        <v>8.5282258016471211</v>
      </c>
      <c r="G1096" s="233">
        <f>J1062*$D$13</f>
        <v>4.6926106934927949</v>
      </c>
    </row>
    <row r="1097" spans="2:7" x14ac:dyDescent="0.25">
      <c r="B1097" s="80" t="str">
        <f t="shared" si="234"/>
        <v xml:space="preserve">Y 2 </v>
      </c>
      <c r="C1097" s="215">
        <f t="shared" si="235"/>
        <v>18.768300218009205</v>
      </c>
      <c r="D1097" s="215">
        <f t="shared" si="236"/>
        <v>17.889433098863904</v>
      </c>
      <c r="E1097" s="215">
        <f t="shared" si="237"/>
        <v>15.314251276979366</v>
      </c>
      <c r="F1097" s="215">
        <f t="shared" si="238"/>
        <v>11.451478544152565</v>
      </c>
      <c r="G1097" s="233">
        <f t="shared" ref="G1097:G1113" si="239">J1063*$D$13</f>
        <v>6.3011149003834932</v>
      </c>
    </row>
    <row r="1098" spans="2:7" x14ac:dyDescent="0.25">
      <c r="B1098" s="80" t="str">
        <f t="shared" si="234"/>
        <v xml:space="preserve">Y 3 </v>
      </c>
      <c r="C1098" s="215">
        <f t="shared" si="235"/>
        <v>22.209732921880853</v>
      </c>
      <c r="D1098" s="215">
        <f t="shared" si="236"/>
        <v>21.169713113837187</v>
      </c>
      <c r="E1098" s="215">
        <f t="shared" si="237"/>
        <v>18.122335363855473</v>
      </c>
      <c r="F1098" s="215">
        <f t="shared" si="238"/>
        <v>13.551268738882913</v>
      </c>
      <c r="G1098" s="233">
        <f t="shared" si="239"/>
        <v>7.456513238919495</v>
      </c>
    </row>
    <row r="1099" spans="2:7" x14ac:dyDescent="0.25">
      <c r="B1099" s="80" t="str">
        <f t="shared" si="234"/>
        <v>Y 4</v>
      </c>
      <c r="C1099" s="215">
        <f t="shared" si="235"/>
        <v>22.209732921880853</v>
      </c>
      <c r="D1099" s="215">
        <f t="shared" si="236"/>
        <v>21.169713113837187</v>
      </c>
      <c r="E1099" s="215">
        <f t="shared" si="237"/>
        <v>18.122335363855473</v>
      </c>
      <c r="F1099" s="215">
        <f t="shared" si="238"/>
        <v>13.551268738882913</v>
      </c>
      <c r="G1099" s="233">
        <f t="shared" si="239"/>
        <v>7.456513238919495</v>
      </c>
    </row>
    <row r="1100" spans="2:7" x14ac:dyDescent="0.25">
      <c r="B1100" s="80" t="str">
        <f t="shared" si="234"/>
        <v>Y 5</v>
      </c>
      <c r="C1100" s="215">
        <f t="shared" si="235"/>
        <v>22.209732921880853</v>
      </c>
      <c r="D1100" s="215">
        <f t="shared" si="236"/>
        <v>21.169713113837187</v>
      </c>
      <c r="E1100" s="215">
        <f t="shared" si="237"/>
        <v>18.122335363855473</v>
      </c>
      <c r="F1100" s="215">
        <f t="shared" si="238"/>
        <v>13.551268738882913</v>
      </c>
      <c r="G1100" s="233">
        <f t="shared" si="239"/>
        <v>7.456513238919495</v>
      </c>
    </row>
    <row r="1101" spans="2:7" x14ac:dyDescent="0.25">
      <c r="B1101" s="80" t="str">
        <f t="shared" si="234"/>
        <v>Y 6</v>
      </c>
      <c r="C1101" s="215">
        <f t="shared" si="235"/>
        <v>23.991642287700653</v>
      </c>
      <c r="D1101" s="215">
        <f t="shared" si="236"/>
        <v>22.868180637149933</v>
      </c>
      <c r="E1101" s="215">
        <f t="shared" si="237"/>
        <v>19.576308683974386</v>
      </c>
      <c r="F1101" s="215">
        <f t="shared" si="238"/>
        <v>14.638500754211062</v>
      </c>
      <c r="G1101" s="233">
        <f t="shared" si="239"/>
        <v>8.0547568478599629</v>
      </c>
    </row>
    <row r="1102" spans="2:7" x14ac:dyDescent="0.25">
      <c r="B1102" s="80" t="str">
        <f t="shared" si="234"/>
        <v>Y 7</v>
      </c>
      <c r="C1102" s="215">
        <f t="shared" si="235"/>
        <v>23.991642287700653</v>
      </c>
      <c r="D1102" s="215">
        <f t="shared" si="236"/>
        <v>22.868180637149933</v>
      </c>
      <c r="E1102" s="215">
        <f t="shared" si="237"/>
        <v>19.576308683974386</v>
      </c>
      <c r="F1102" s="215">
        <f t="shared" si="238"/>
        <v>14.638500754211062</v>
      </c>
      <c r="G1102" s="233">
        <f t="shared" si="239"/>
        <v>8.0547568478599629</v>
      </c>
    </row>
    <row r="1103" spans="2:7" x14ac:dyDescent="0.25">
      <c r="B1103" s="80" t="str">
        <f t="shared" si="234"/>
        <v>Y 8</v>
      </c>
      <c r="C1103" s="215">
        <f t="shared" si="235"/>
        <v>23.397908786075252</v>
      </c>
      <c r="D1103" s="215">
        <f t="shared" si="236"/>
        <v>21.85706596771038</v>
      </c>
      <c r="E1103" s="215">
        <f t="shared" si="237"/>
        <v>18.710743854051373</v>
      </c>
      <c r="F1103" s="215">
        <f t="shared" si="238"/>
        <v>13.991260683562862</v>
      </c>
      <c r="G1103" s="233">
        <f t="shared" si="239"/>
        <v>7.6986164562448431</v>
      </c>
    </row>
    <row r="1104" spans="2:7" x14ac:dyDescent="0.25">
      <c r="B1104" s="80" t="str">
        <f t="shared" si="234"/>
        <v>Y 9</v>
      </c>
      <c r="C1104" s="215">
        <f t="shared" si="235"/>
        <v>23.397908786075252</v>
      </c>
      <c r="D1104" s="215">
        <f t="shared" si="236"/>
        <v>21.85706596771038</v>
      </c>
      <c r="E1104" s="215">
        <f t="shared" si="237"/>
        <v>18.710743854051373</v>
      </c>
      <c r="F1104" s="215">
        <f t="shared" si="238"/>
        <v>13.991260683562862</v>
      </c>
      <c r="G1104" s="233">
        <f t="shared" si="239"/>
        <v>7.6986164562448431</v>
      </c>
    </row>
    <row r="1105" spans="2:7" x14ac:dyDescent="0.25">
      <c r="B1105" s="80" t="str">
        <f t="shared" si="234"/>
        <v>Y 10</v>
      </c>
      <c r="C1105" s="215">
        <f t="shared" si="235"/>
        <v>18.303831446994391</v>
      </c>
      <c r="D1105" s="215">
        <f t="shared" si="236"/>
        <v>17.098453330021524</v>
      </c>
      <c r="E1105" s="215">
        <f t="shared" si="237"/>
        <v>14.637132954217726</v>
      </c>
      <c r="F1105" s="215">
        <f t="shared" si="238"/>
        <v>10.945152390512037</v>
      </c>
      <c r="G1105" s="233">
        <f t="shared" si="239"/>
        <v>6.0225116389044508</v>
      </c>
    </row>
    <row r="1106" spans="2:7" x14ac:dyDescent="0.25">
      <c r="B1106" s="80" t="str">
        <f t="shared" si="234"/>
        <v>Y 11</v>
      </c>
      <c r="C1106" s="215">
        <f t="shared" si="235"/>
        <v>21.660097247101167</v>
      </c>
      <c r="D1106" s="215">
        <f t="shared" si="236"/>
        <v>20.233696042043789</v>
      </c>
      <c r="E1106" s="215">
        <f t="shared" si="237"/>
        <v>17.321057841098373</v>
      </c>
      <c r="F1106" s="215">
        <f t="shared" si="238"/>
        <v>12.952100539680261</v>
      </c>
      <c r="G1106" s="233">
        <f t="shared" si="239"/>
        <v>7.1268241377894395</v>
      </c>
    </row>
    <row r="1107" spans="2:7" x14ac:dyDescent="0.25">
      <c r="B1107" s="80" t="str">
        <f t="shared" si="234"/>
        <v>Y 12</v>
      </c>
      <c r="C1107" s="215">
        <f t="shared" si="235"/>
        <v>21.660097247101167</v>
      </c>
      <c r="D1107" s="215">
        <f t="shared" si="236"/>
        <v>20.233696042043789</v>
      </c>
      <c r="E1107" s="215">
        <f t="shared" si="237"/>
        <v>17.321057841098373</v>
      </c>
      <c r="F1107" s="215">
        <f t="shared" si="238"/>
        <v>12.952100539680261</v>
      </c>
      <c r="G1107" s="233">
        <f t="shared" si="239"/>
        <v>7.1268241377894395</v>
      </c>
    </row>
    <row r="1108" spans="2:7" x14ac:dyDescent="0.25">
      <c r="B1108" s="80" t="str">
        <f t="shared" si="234"/>
        <v>Y 13</v>
      </c>
      <c r="C1108" s="215">
        <f t="shared" si="235"/>
        <v>21.660097247101167</v>
      </c>
      <c r="D1108" s="215">
        <f t="shared" si="236"/>
        <v>20.233696042043789</v>
      </c>
      <c r="E1108" s="215">
        <f t="shared" si="237"/>
        <v>17.321057841098373</v>
      </c>
      <c r="F1108" s="215">
        <f t="shared" si="238"/>
        <v>12.952100539680261</v>
      </c>
      <c r="G1108" s="233">
        <f t="shared" si="239"/>
        <v>7.1268241377894395</v>
      </c>
    </row>
    <row r="1109" spans="2:7" x14ac:dyDescent="0.25">
      <c r="B1109" s="80" t="str">
        <f t="shared" si="234"/>
        <v>Y 14</v>
      </c>
      <c r="C1109" s="215">
        <f t="shared" si="235"/>
        <v>18.303831446994391</v>
      </c>
      <c r="D1109" s="215">
        <f t="shared" si="236"/>
        <v>17.098453330021524</v>
      </c>
      <c r="E1109" s="215">
        <f t="shared" si="237"/>
        <v>14.637132954217726</v>
      </c>
      <c r="F1109" s="215">
        <f t="shared" si="238"/>
        <v>10.945152390512037</v>
      </c>
      <c r="G1109" s="233">
        <f t="shared" si="239"/>
        <v>6.0225116389044508</v>
      </c>
    </row>
    <row r="1110" spans="2:7" x14ac:dyDescent="0.25">
      <c r="B1110" s="80" t="str">
        <f t="shared" si="234"/>
        <v>Y 15</v>
      </c>
      <c r="C1110" s="215">
        <f t="shared" si="235"/>
        <v>13.631358344985591</v>
      </c>
      <c r="D1110" s="215">
        <f t="shared" si="236"/>
        <v>12.733680659237496</v>
      </c>
      <c r="E1110" s="215">
        <f t="shared" si="237"/>
        <v>10.900668803683862</v>
      </c>
      <c r="F1110" s="215">
        <f t="shared" si="238"/>
        <v>8.1511510203534154</v>
      </c>
      <c r="G1110" s="233">
        <f t="shared" si="239"/>
        <v>4.4851273092461499</v>
      </c>
    </row>
    <row r="1111" spans="2:7" x14ac:dyDescent="0.25">
      <c r="B1111" s="80" t="str">
        <f t="shared" si="234"/>
        <v>Y 16</v>
      </c>
      <c r="C1111" s="215">
        <f t="shared" si="235"/>
        <v>13.273710667497895</v>
      </c>
      <c r="D1111" s="215">
        <f t="shared" si="236"/>
        <v>12.402244372547747</v>
      </c>
      <c r="E1111" s="215">
        <f t="shared" si="237"/>
        <v>10.616942732062389</v>
      </c>
      <c r="F1111" s="215">
        <f t="shared" si="238"/>
        <v>7.9389902713343581</v>
      </c>
      <c r="G1111" s="233">
        <f t="shared" si="239"/>
        <v>4.3683869903636481</v>
      </c>
    </row>
    <row r="1112" spans="2:7" x14ac:dyDescent="0.25">
      <c r="B1112" s="80" t="str">
        <f t="shared" si="234"/>
        <v>Y 17</v>
      </c>
      <c r="C1112" s="215">
        <f t="shared" si="235"/>
        <v>21.091798528915604</v>
      </c>
      <c r="D1112" s="215">
        <f t="shared" si="236"/>
        <v>19.707046971626024</v>
      </c>
      <c r="E1112" s="215">
        <f t="shared" si="237"/>
        <v>16.870219843348885</v>
      </c>
      <c r="F1112" s="215">
        <f t="shared" si="238"/>
        <v>12.614979150933184</v>
      </c>
      <c r="G1112" s="233">
        <f t="shared" si="239"/>
        <v>6.941324894378913</v>
      </c>
    </row>
    <row r="1113" spans="2:7" x14ac:dyDescent="0.25">
      <c r="B1113" s="80" t="str">
        <f t="shared" si="234"/>
        <v>Y 18</v>
      </c>
      <c r="C1113" s="215">
        <f t="shared" si="235"/>
        <v>22.784014886170027</v>
      </c>
      <c r="D1113" s="215">
        <f t="shared" si="236"/>
        <v>21.288163308995159</v>
      </c>
      <c r="E1113" s="215">
        <f t="shared" si="237"/>
        <v>18.223734667144278</v>
      </c>
      <c r="F1113" s="215">
        <f t="shared" si="238"/>
        <v>13.62709170436796</v>
      </c>
      <c r="G1113" s="233">
        <f t="shared" si="239"/>
        <v>7.4982344206662015</v>
      </c>
    </row>
    <row r="1115" spans="2:7" x14ac:dyDescent="0.25">
      <c r="B1115" s="2" t="s">
        <v>332</v>
      </c>
    </row>
    <row r="1126" spans="2:11" x14ac:dyDescent="0.25">
      <c r="B1126" s="2" t="s">
        <v>316</v>
      </c>
    </row>
    <row r="1127" spans="2:11" x14ac:dyDescent="0.25">
      <c r="B1127" s="214" t="s">
        <v>49</v>
      </c>
      <c r="C1127" s="214" t="s">
        <v>333</v>
      </c>
      <c r="D1127" s="214" t="s">
        <v>334</v>
      </c>
      <c r="E1127" s="214" t="s">
        <v>335</v>
      </c>
      <c r="F1127" s="214" t="s">
        <v>336</v>
      </c>
      <c r="G1127" s="214" t="s">
        <v>337</v>
      </c>
      <c r="H1127" s="214" t="s">
        <v>338</v>
      </c>
      <c r="I1127" s="214" t="s">
        <v>339</v>
      </c>
      <c r="J1127" s="214" t="s">
        <v>475</v>
      </c>
      <c r="K1127" s="214" t="s">
        <v>477</v>
      </c>
    </row>
    <row r="1128" spans="2:11" x14ac:dyDescent="0.25">
      <c r="B1128" s="80" t="str">
        <f t="shared" ref="B1128:C1138" si="240">B85</f>
        <v xml:space="preserve">X 1 </v>
      </c>
      <c r="C1128" s="215">
        <f t="shared" si="240"/>
        <v>2.2000000000000002</v>
      </c>
      <c r="D1128" s="215">
        <f>$D$12</f>
        <v>0.13</v>
      </c>
      <c r="E1128" s="215">
        <f t="shared" ref="E1128:E1138" si="241">J131+(K131*25%)</f>
        <v>3.0437099999999995</v>
      </c>
      <c r="F1128" s="215">
        <f t="shared" ref="F1128:F1138" si="242">J912</f>
        <v>16.39912005633564</v>
      </c>
      <c r="G1128" s="215">
        <f>C1085</f>
        <v>39.357888135205535</v>
      </c>
      <c r="H1128" s="162">
        <f>(F1128*C1128)/G1128</f>
        <v>0.91666666666666674</v>
      </c>
      <c r="I1128" s="215">
        <f t="shared" ref="I1128:I1138" si="243">(0.5*$I$31*H1128*$D$1128*C1128)+(0.23*E1128)</f>
        <v>11.317803300000001</v>
      </c>
      <c r="J1128" s="215">
        <f>0.55*I1128</f>
        <v>6.2247918150000014</v>
      </c>
      <c r="K1128" s="98" t="str">
        <f>IF(F1128&lt;=J1128,"No se agrieta","Se agrieta")</f>
        <v>Se agrieta</v>
      </c>
    </row>
    <row r="1129" spans="2:11" x14ac:dyDescent="0.25">
      <c r="B1129" s="80" t="str">
        <f t="shared" si="240"/>
        <v xml:space="preserve">X 2 </v>
      </c>
      <c r="C1129" s="215">
        <f t="shared" si="240"/>
        <v>2.2000000000000002</v>
      </c>
      <c r="D1129" s="215">
        <f t="shared" ref="D1129:D1138" si="244">$D$12</f>
        <v>0.13</v>
      </c>
      <c r="E1129" s="215">
        <f t="shared" si="241"/>
        <v>2.7151649999999994</v>
      </c>
      <c r="F1129" s="215">
        <f t="shared" si="242"/>
        <v>13.598837867849671</v>
      </c>
      <c r="G1129" s="215">
        <f>C1086</f>
        <v>32.637210882839206</v>
      </c>
      <c r="H1129" s="162">
        <f t="shared" ref="H1129:H1138" si="245">(F1129*C1129)/G1129</f>
        <v>0.91666666666666685</v>
      </c>
      <c r="I1129" s="215">
        <f t="shared" si="243"/>
        <v>11.242237950000003</v>
      </c>
      <c r="J1129" s="253">
        <f t="shared" ref="J1129:J1138" si="246">0.55*I1129</f>
        <v>6.183230872500002</v>
      </c>
      <c r="K1129" s="98" t="str">
        <f t="shared" ref="K1129:K1138" si="247">IF(F1129&lt;=J1129,"No se agrieta","Se agrieta")</f>
        <v>Se agrieta</v>
      </c>
    </row>
    <row r="1130" spans="2:11" x14ac:dyDescent="0.25">
      <c r="B1130" s="80" t="str">
        <f t="shared" si="240"/>
        <v xml:space="preserve">X 3 </v>
      </c>
      <c r="C1130" s="215">
        <f t="shared" si="240"/>
        <v>2.2000000000000002</v>
      </c>
      <c r="D1130" s="215">
        <f t="shared" si="244"/>
        <v>0.13</v>
      </c>
      <c r="E1130" s="215">
        <f t="shared" si="241"/>
        <v>1.8236699999999999</v>
      </c>
      <c r="F1130" s="215">
        <f t="shared" si="242"/>
        <v>12.198696773606686</v>
      </c>
      <c r="G1130" s="215">
        <f t="shared" ref="G1130:G1136" si="248">C1087</f>
        <v>29.276872256656045</v>
      </c>
      <c r="H1130" s="162">
        <f t="shared" si="245"/>
        <v>0.91666666666666685</v>
      </c>
      <c r="I1130" s="215">
        <f t="shared" si="243"/>
        <v>11.037194100000002</v>
      </c>
      <c r="J1130" s="253">
        <f t="shared" si="246"/>
        <v>6.0704567550000021</v>
      </c>
      <c r="K1130" s="98" t="str">
        <f t="shared" si="247"/>
        <v>Se agrieta</v>
      </c>
    </row>
    <row r="1131" spans="2:11" x14ac:dyDescent="0.25">
      <c r="B1131" s="80" t="str">
        <f t="shared" si="240"/>
        <v xml:space="preserve">X 4 </v>
      </c>
      <c r="C1131" s="215">
        <f t="shared" si="240"/>
        <v>2.2000000000000002</v>
      </c>
      <c r="D1131" s="215">
        <f t="shared" si="244"/>
        <v>0.13</v>
      </c>
      <c r="E1131" s="215">
        <f t="shared" si="241"/>
        <v>2.0905200000000002</v>
      </c>
      <c r="F1131" s="215">
        <f t="shared" si="242"/>
        <v>12.122281046928705</v>
      </c>
      <c r="G1131" s="215">
        <f t="shared" si="248"/>
        <v>29.093474512628891</v>
      </c>
      <c r="H1131" s="162">
        <f t="shared" si="245"/>
        <v>0.91666666666666674</v>
      </c>
      <c r="I1131" s="215">
        <f t="shared" si="243"/>
        <v>11.098569600000001</v>
      </c>
      <c r="J1131" s="253">
        <f t="shared" si="246"/>
        <v>6.1042132800000015</v>
      </c>
      <c r="K1131" s="98" t="str">
        <f t="shared" si="247"/>
        <v>Se agrieta</v>
      </c>
    </row>
    <row r="1132" spans="2:11" x14ac:dyDescent="0.25">
      <c r="B1132" s="80" t="str">
        <f t="shared" si="240"/>
        <v xml:space="preserve">X 5 </v>
      </c>
      <c r="C1132" s="215">
        <f t="shared" si="240"/>
        <v>2.1749999999999998</v>
      </c>
      <c r="D1132" s="215">
        <f t="shared" si="244"/>
        <v>0.13</v>
      </c>
      <c r="E1132" s="215">
        <f t="shared" si="241"/>
        <v>1.837575</v>
      </c>
      <c r="F1132" s="215">
        <f t="shared" si="242"/>
        <v>11.816932798211672</v>
      </c>
      <c r="G1132" s="215">
        <f t="shared" si="248"/>
        <v>28.360638715708014</v>
      </c>
      <c r="H1132" s="162">
        <f t="shared" si="245"/>
        <v>0.90624999999999989</v>
      </c>
      <c r="I1132" s="215">
        <f t="shared" si="243"/>
        <v>10.800450843749996</v>
      </c>
      <c r="J1132" s="253">
        <f t="shared" si="246"/>
        <v>5.9402479640624986</v>
      </c>
      <c r="K1132" s="98" t="str">
        <f t="shared" si="247"/>
        <v>Se agrieta</v>
      </c>
    </row>
    <row r="1133" spans="2:11" x14ac:dyDescent="0.25">
      <c r="B1133" s="80" t="str">
        <f t="shared" si="240"/>
        <v>X 6</v>
      </c>
      <c r="C1133" s="215">
        <f t="shared" si="240"/>
        <v>3.1</v>
      </c>
      <c r="D1133" s="215">
        <f t="shared" si="244"/>
        <v>0.13</v>
      </c>
      <c r="E1133" s="215">
        <f t="shared" si="241"/>
        <v>2.9209499999999999</v>
      </c>
      <c r="F1133" s="215">
        <f t="shared" si="242"/>
        <v>24.559002496288745</v>
      </c>
      <c r="G1133" s="215">
        <f t="shared" si="248"/>
        <v>58.941605991092985</v>
      </c>
      <c r="H1133" s="162">
        <v>1</v>
      </c>
      <c r="I1133" s="215">
        <f t="shared" si="243"/>
        <v>16.993318500000004</v>
      </c>
      <c r="J1133" s="253">
        <f t="shared" si="246"/>
        <v>9.346325175000004</v>
      </c>
      <c r="K1133" s="98" t="str">
        <f t="shared" si="247"/>
        <v>Se agrieta</v>
      </c>
    </row>
    <row r="1134" spans="2:11" x14ac:dyDescent="0.25">
      <c r="B1134" s="80" t="str">
        <f t="shared" si="240"/>
        <v>X 7</v>
      </c>
      <c r="C1134" s="215">
        <f t="shared" si="240"/>
        <v>2.2250000000000001</v>
      </c>
      <c r="D1134" s="215">
        <f t="shared" si="244"/>
        <v>0.13</v>
      </c>
      <c r="E1134" s="215">
        <f t="shared" si="241"/>
        <v>1.8867149999999997</v>
      </c>
      <c r="F1134" s="215">
        <f t="shared" si="242"/>
        <v>12.430421055304173</v>
      </c>
      <c r="G1134" s="215">
        <f t="shared" si="248"/>
        <v>29.833010532730015</v>
      </c>
      <c r="H1134" s="162">
        <f t="shared" si="245"/>
        <v>0.92708333333333337</v>
      </c>
      <c r="I1134" s="215">
        <f t="shared" si="243"/>
        <v>11.294378043750001</v>
      </c>
      <c r="J1134" s="253">
        <f t="shared" si="246"/>
        <v>6.2119079240625013</v>
      </c>
      <c r="K1134" s="98" t="str">
        <f t="shared" si="247"/>
        <v>Se agrieta</v>
      </c>
    </row>
    <row r="1135" spans="2:11" x14ac:dyDescent="0.25">
      <c r="B1135" s="80" t="str">
        <f t="shared" si="240"/>
        <v>X 8</v>
      </c>
      <c r="C1135" s="215">
        <f t="shared" si="240"/>
        <v>2.2250000000000001</v>
      </c>
      <c r="D1135" s="215">
        <f t="shared" si="244"/>
        <v>0.13</v>
      </c>
      <c r="E1135" s="215">
        <f t="shared" si="241"/>
        <v>3.0236399999999999</v>
      </c>
      <c r="F1135" s="215">
        <f t="shared" si="242"/>
        <v>12.430421055304173</v>
      </c>
      <c r="G1135" s="215">
        <f t="shared" si="248"/>
        <v>29.833010532730015</v>
      </c>
      <c r="H1135" s="162">
        <f t="shared" si="245"/>
        <v>0.92708333333333337</v>
      </c>
      <c r="I1135" s="215">
        <f t="shared" si="243"/>
        <v>11.555870793750001</v>
      </c>
      <c r="J1135" s="253">
        <f t="shared" si="246"/>
        <v>6.3557289365625014</v>
      </c>
      <c r="K1135" s="98" t="str">
        <f t="shared" si="247"/>
        <v>Se agrieta</v>
      </c>
    </row>
    <row r="1136" spans="2:11" x14ac:dyDescent="0.25">
      <c r="B1136" s="80" t="str">
        <f t="shared" si="240"/>
        <v>X 9</v>
      </c>
      <c r="C1136" s="215">
        <f t="shared" si="240"/>
        <v>2.2250000000000001</v>
      </c>
      <c r="D1136" s="215">
        <f t="shared" si="244"/>
        <v>0.13</v>
      </c>
      <c r="E1136" s="215">
        <f t="shared" si="241"/>
        <v>3.0792150000000005</v>
      </c>
      <c r="F1136" s="215">
        <f t="shared" si="242"/>
        <v>13.944510930392424</v>
      </c>
      <c r="G1136" s="215">
        <f t="shared" si="248"/>
        <v>33.466826232941813</v>
      </c>
      <c r="H1136" s="162">
        <f t="shared" si="245"/>
        <v>0.92708333333333348</v>
      </c>
      <c r="I1136" s="215">
        <f t="shared" si="243"/>
        <v>11.568653043750002</v>
      </c>
      <c r="J1136" s="253">
        <f t="shared" si="246"/>
        <v>6.3627591740625018</v>
      </c>
      <c r="K1136" s="98" t="str">
        <f t="shared" si="247"/>
        <v>Se agrieta</v>
      </c>
    </row>
    <row r="1137" spans="2:11" x14ac:dyDescent="0.25">
      <c r="B1137" s="80" t="str">
        <f t="shared" si="240"/>
        <v>X 10</v>
      </c>
      <c r="C1137" s="215">
        <f t="shared" si="240"/>
        <v>2.2250000000000001</v>
      </c>
      <c r="D1137" s="215">
        <f t="shared" si="244"/>
        <v>0.13</v>
      </c>
      <c r="E1137" s="215">
        <f t="shared" si="241"/>
        <v>3.0792150000000005</v>
      </c>
      <c r="F1137" s="215">
        <f t="shared" si="242"/>
        <v>16.815974357266885</v>
      </c>
      <c r="G1137" s="215">
        <f>C1094</f>
        <v>40.358338457440524</v>
      </c>
      <c r="H1137" s="162">
        <f t="shared" si="245"/>
        <v>0.92708333333333337</v>
      </c>
      <c r="I1137" s="215">
        <f t="shared" si="243"/>
        <v>11.56865304375</v>
      </c>
      <c r="J1137" s="253">
        <f t="shared" si="246"/>
        <v>6.3627591740625009</v>
      </c>
      <c r="K1137" s="98" t="str">
        <f t="shared" si="247"/>
        <v>Se agrieta</v>
      </c>
    </row>
    <row r="1138" spans="2:11" x14ac:dyDescent="0.25">
      <c r="B1138" s="80" t="str">
        <f t="shared" si="240"/>
        <v>X 11</v>
      </c>
      <c r="C1138" s="215">
        <f t="shared" si="240"/>
        <v>2.25</v>
      </c>
      <c r="D1138" s="215">
        <f t="shared" si="244"/>
        <v>0.13</v>
      </c>
      <c r="E1138" s="215">
        <f t="shared" si="241"/>
        <v>2.1859649999999999</v>
      </c>
      <c r="F1138" s="215">
        <f t="shared" si="242"/>
        <v>19.840685659444535</v>
      </c>
      <c r="G1138" s="215">
        <f>C1095</f>
        <v>47.617645582666881</v>
      </c>
      <c r="H1138" s="162">
        <f t="shared" si="245"/>
        <v>0.93750000000000011</v>
      </c>
      <c r="I1138" s="215">
        <f t="shared" si="243"/>
        <v>11.608631325000003</v>
      </c>
      <c r="J1138" s="253">
        <f t="shared" si="246"/>
        <v>6.384747228750002</v>
      </c>
      <c r="K1138" s="98" t="str">
        <f t="shared" si="247"/>
        <v>Se agrieta</v>
      </c>
    </row>
    <row r="1140" spans="2:11" x14ac:dyDescent="0.25">
      <c r="B1140" s="2" t="s">
        <v>322</v>
      </c>
    </row>
    <row r="1141" spans="2:11" x14ac:dyDescent="0.25">
      <c r="B1141" s="80" t="str">
        <f t="shared" ref="B1141:B1158" si="249">D85</f>
        <v xml:space="preserve">Y 1 </v>
      </c>
      <c r="C1141" s="215">
        <f t="shared" ref="C1141:C1158" si="250">E85</f>
        <v>2.1</v>
      </c>
      <c r="D1141" s="215">
        <f>$D$12</f>
        <v>0.13</v>
      </c>
      <c r="E1141" s="215">
        <f t="shared" ref="E1141:E1158" si="251">J142+(K142*25%)</f>
        <v>2.0133000000000001</v>
      </c>
      <c r="F1141" s="215">
        <f t="shared" ref="F1141:F1158" si="252">J926</f>
        <v>5.8238586672146546</v>
      </c>
      <c r="G1141" s="215">
        <f t="shared" ref="G1141:G1158" si="253">C1096</f>
        <v>13.97726080131517</v>
      </c>
      <c r="H1141" s="162">
        <f>(F1141*C1141)/G1141</f>
        <v>0.87500000000000011</v>
      </c>
      <c r="I1141" s="215">
        <f t="shared" ref="I1141:I1158" si="254">(0.5*$I$31*H1141*$D$1141*C1141)+(0.23*E1141)</f>
        <v>10.137496500000003</v>
      </c>
      <c r="J1141" s="215">
        <f>0.55*I1141</f>
        <v>5.575623075000002</v>
      </c>
      <c r="K1141" s="98" t="str">
        <f t="shared" ref="K1141:K1158" si="255">IF(F1141&lt;=J1141,"No se agrieta","Se agrieta")</f>
        <v>Se agrieta</v>
      </c>
    </row>
    <row r="1142" spans="2:11" x14ac:dyDescent="0.25">
      <c r="B1142" s="80" t="str">
        <f t="shared" si="249"/>
        <v xml:space="preserve">Y 2 </v>
      </c>
      <c r="C1142" s="215">
        <f t="shared" si="250"/>
        <v>2.4</v>
      </c>
      <c r="D1142" s="215">
        <f t="shared" ref="D1142:D1158" si="256">$D$12</f>
        <v>0.13</v>
      </c>
      <c r="E1142" s="215">
        <f t="shared" si="251"/>
        <v>2.4085799999999997</v>
      </c>
      <c r="F1142" s="215">
        <f t="shared" si="252"/>
        <v>7.8201250908371689</v>
      </c>
      <c r="G1142" s="215">
        <f t="shared" si="253"/>
        <v>18.768300218009205</v>
      </c>
      <c r="H1142" s="162">
        <f t="shared" ref="H1142:H1158" si="257">(F1142*C1142)/G1142</f>
        <v>1</v>
      </c>
      <c r="I1142" s="215">
        <f t="shared" si="254"/>
        <v>13.189973400000001</v>
      </c>
      <c r="J1142" s="253">
        <f t="shared" ref="J1142:J1158" si="258">0.55*I1142</f>
        <v>7.2544853700000012</v>
      </c>
      <c r="K1142" s="98" t="str">
        <f t="shared" si="255"/>
        <v>Se agrieta</v>
      </c>
    </row>
    <row r="1143" spans="2:11" x14ac:dyDescent="0.25">
      <c r="B1143" s="80" t="str">
        <f t="shared" si="249"/>
        <v xml:space="preserve">Y 3 </v>
      </c>
      <c r="C1143" s="215">
        <f t="shared" si="250"/>
        <v>2.6</v>
      </c>
      <c r="D1143" s="215">
        <f t="shared" si="256"/>
        <v>0.13</v>
      </c>
      <c r="E1143" s="215">
        <f t="shared" si="251"/>
        <v>2.5820099999999999</v>
      </c>
      <c r="F1143" s="215">
        <f t="shared" si="252"/>
        <v>9.2540553841170219</v>
      </c>
      <c r="G1143" s="215">
        <f t="shared" si="253"/>
        <v>22.209732921880853</v>
      </c>
      <c r="H1143" s="162">
        <f t="shared" si="257"/>
        <v>1.0833333333333333</v>
      </c>
      <c r="I1143" s="215">
        <f t="shared" si="254"/>
        <v>15.4236123</v>
      </c>
      <c r="J1143" s="253">
        <f t="shared" si="258"/>
        <v>8.4829867650000015</v>
      </c>
      <c r="K1143" s="98" t="str">
        <f t="shared" si="255"/>
        <v>Se agrieta</v>
      </c>
    </row>
    <row r="1144" spans="2:11" x14ac:dyDescent="0.25">
      <c r="B1144" s="80" t="str">
        <f t="shared" si="249"/>
        <v>Y 4</v>
      </c>
      <c r="C1144" s="215">
        <f t="shared" si="250"/>
        <v>2.6</v>
      </c>
      <c r="D1144" s="215">
        <f t="shared" si="256"/>
        <v>0.13</v>
      </c>
      <c r="E1144" s="215">
        <f t="shared" si="251"/>
        <v>2.6721000000000004</v>
      </c>
      <c r="F1144" s="215">
        <f t="shared" si="252"/>
        <v>9.2540553841170219</v>
      </c>
      <c r="G1144" s="215">
        <f t="shared" si="253"/>
        <v>22.209732921880853</v>
      </c>
      <c r="H1144" s="162">
        <f t="shared" si="257"/>
        <v>1.0833333333333333</v>
      </c>
      <c r="I1144" s="215">
        <f t="shared" si="254"/>
        <v>15.444333</v>
      </c>
      <c r="J1144" s="253">
        <f t="shared" si="258"/>
        <v>8.4943831500000009</v>
      </c>
      <c r="K1144" s="98" t="str">
        <f t="shared" si="255"/>
        <v>Se agrieta</v>
      </c>
    </row>
    <row r="1145" spans="2:11" x14ac:dyDescent="0.25">
      <c r="B1145" s="80" t="str">
        <f t="shared" si="249"/>
        <v>Y 5</v>
      </c>
      <c r="C1145" s="215">
        <f t="shared" si="250"/>
        <v>2.6</v>
      </c>
      <c r="D1145" s="215">
        <f t="shared" si="256"/>
        <v>0.13</v>
      </c>
      <c r="E1145" s="215">
        <f t="shared" si="251"/>
        <v>1.7817750000000001</v>
      </c>
      <c r="F1145" s="215">
        <f t="shared" si="252"/>
        <v>9.2540553841170219</v>
      </c>
      <c r="G1145" s="215">
        <f t="shared" si="253"/>
        <v>22.209732921880853</v>
      </c>
      <c r="H1145" s="162">
        <f t="shared" si="257"/>
        <v>1.0833333333333333</v>
      </c>
      <c r="I1145" s="215">
        <f t="shared" si="254"/>
        <v>15.23955825</v>
      </c>
      <c r="J1145" s="253">
        <f t="shared" si="258"/>
        <v>8.3817570374999999</v>
      </c>
      <c r="K1145" s="98" t="str">
        <f t="shared" si="255"/>
        <v>Se agrieta</v>
      </c>
    </row>
    <row r="1146" spans="2:11" x14ac:dyDescent="0.25">
      <c r="B1146" s="80" t="str">
        <f t="shared" si="249"/>
        <v>Y 6</v>
      </c>
      <c r="C1146" s="215">
        <f t="shared" si="250"/>
        <v>2.7</v>
      </c>
      <c r="D1146" s="215">
        <f t="shared" si="256"/>
        <v>0.13</v>
      </c>
      <c r="E1146" s="215">
        <f t="shared" si="251"/>
        <v>2.8038600000000002</v>
      </c>
      <c r="F1146" s="215">
        <f t="shared" si="252"/>
        <v>9.9965176198752719</v>
      </c>
      <c r="G1146" s="215">
        <f t="shared" si="253"/>
        <v>23.991642287700653</v>
      </c>
      <c r="H1146" s="162">
        <f t="shared" si="257"/>
        <v>1.125</v>
      </c>
      <c r="I1146" s="215">
        <f t="shared" si="254"/>
        <v>16.637325300000004</v>
      </c>
      <c r="J1146" s="253">
        <f t="shared" si="258"/>
        <v>9.1505289150000024</v>
      </c>
      <c r="K1146" s="98" t="str">
        <f t="shared" si="255"/>
        <v>Se agrieta</v>
      </c>
    </row>
    <row r="1147" spans="2:11" x14ac:dyDescent="0.25">
      <c r="B1147" s="80" t="str">
        <f t="shared" si="249"/>
        <v>Y 7</v>
      </c>
      <c r="C1147" s="215">
        <f t="shared" si="250"/>
        <v>2.7</v>
      </c>
      <c r="D1147" s="215">
        <f t="shared" si="256"/>
        <v>0.13</v>
      </c>
      <c r="E1147" s="215">
        <f t="shared" si="251"/>
        <v>2.8038600000000002</v>
      </c>
      <c r="F1147" s="215">
        <f t="shared" si="252"/>
        <v>9.9965176198752719</v>
      </c>
      <c r="G1147" s="215">
        <f t="shared" si="253"/>
        <v>23.991642287700653</v>
      </c>
      <c r="H1147" s="162">
        <f t="shared" si="257"/>
        <v>1.125</v>
      </c>
      <c r="I1147" s="215">
        <f t="shared" si="254"/>
        <v>16.637325300000004</v>
      </c>
      <c r="J1147" s="253">
        <f t="shared" si="258"/>
        <v>9.1505289150000024</v>
      </c>
      <c r="K1147" s="98" t="str">
        <f t="shared" si="255"/>
        <v>Se agrieta</v>
      </c>
    </row>
    <row r="1148" spans="2:11" x14ac:dyDescent="0.25">
      <c r="B1148" s="80" t="str">
        <f t="shared" si="249"/>
        <v>Y 8</v>
      </c>
      <c r="C1148" s="215">
        <f t="shared" si="250"/>
        <v>2.7</v>
      </c>
      <c r="D1148" s="215">
        <f t="shared" si="256"/>
        <v>0.13</v>
      </c>
      <c r="E1148" s="215">
        <f t="shared" si="251"/>
        <v>2.8071899999999999</v>
      </c>
      <c r="F1148" s="215">
        <f t="shared" si="252"/>
        <v>9.7491286608646881</v>
      </c>
      <c r="G1148" s="215">
        <f t="shared" si="253"/>
        <v>23.397908786075252</v>
      </c>
      <c r="H1148" s="162">
        <f t="shared" si="257"/>
        <v>1.125</v>
      </c>
      <c r="I1148" s="215">
        <f t="shared" si="254"/>
        <v>16.638091200000002</v>
      </c>
      <c r="J1148" s="253">
        <f t="shared" si="258"/>
        <v>9.1509501600000025</v>
      </c>
      <c r="K1148" s="98" t="str">
        <f t="shared" si="255"/>
        <v>Se agrieta</v>
      </c>
    </row>
    <row r="1149" spans="2:11" x14ac:dyDescent="0.25">
      <c r="B1149" s="80" t="str">
        <f t="shared" si="249"/>
        <v>Y 9</v>
      </c>
      <c r="C1149" s="215">
        <f t="shared" si="250"/>
        <v>2.7</v>
      </c>
      <c r="D1149" s="215">
        <f t="shared" si="256"/>
        <v>0.13</v>
      </c>
      <c r="E1149" s="215">
        <f t="shared" si="251"/>
        <v>2.8071899999999999</v>
      </c>
      <c r="F1149" s="215">
        <f t="shared" si="252"/>
        <v>9.7491286608646881</v>
      </c>
      <c r="G1149" s="215">
        <f t="shared" si="253"/>
        <v>23.397908786075252</v>
      </c>
      <c r="H1149" s="162">
        <f t="shared" si="257"/>
        <v>1.125</v>
      </c>
      <c r="I1149" s="215">
        <f t="shared" si="254"/>
        <v>16.638091200000002</v>
      </c>
      <c r="J1149" s="253">
        <f t="shared" si="258"/>
        <v>9.1509501600000025</v>
      </c>
      <c r="K1149" s="98" t="str">
        <f t="shared" si="255"/>
        <v>Se agrieta</v>
      </c>
    </row>
    <row r="1150" spans="2:11" x14ac:dyDescent="0.25">
      <c r="B1150" s="80" t="str">
        <f t="shared" si="249"/>
        <v>Y 10</v>
      </c>
      <c r="C1150" s="215">
        <f t="shared" si="250"/>
        <v>2.4</v>
      </c>
      <c r="D1150" s="215">
        <f t="shared" si="256"/>
        <v>0.13</v>
      </c>
      <c r="E1150" s="215">
        <f t="shared" si="251"/>
        <v>2.35656</v>
      </c>
      <c r="F1150" s="215">
        <f t="shared" si="252"/>
        <v>7.626596436247663</v>
      </c>
      <c r="G1150" s="215">
        <f t="shared" si="253"/>
        <v>18.303831446994391</v>
      </c>
      <c r="H1150" s="162">
        <f t="shared" si="257"/>
        <v>1</v>
      </c>
      <c r="I1150" s="215">
        <f t="shared" si="254"/>
        <v>13.178008800000001</v>
      </c>
      <c r="J1150" s="253">
        <f t="shared" si="258"/>
        <v>7.2479048400000012</v>
      </c>
      <c r="K1150" s="98" t="str">
        <f t="shared" si="255"/>
        <v>Se agrieta</v>
      </c>
    </row>
    <row r="1151" spans="2:11" x14ac:dyDescent="0.25">
      <c r="B1151" s="80" t="str">
        <f t="shared" si="249"/>
        <v>Y 11</v>
      </c>
      <c r="C1151" s="215">
        <f t="shared" si="250"/>
        <v>2.6</v>
      </c>
      <c r="D1151" s="215">
        <f t="shared" si="256"/>
        <v>0.13</v>
      </c>
      <c r="E1151" s="215">
        <f t="shared" si="251"/>
        <v>2.5847549999999999</v>
      </c>
      <c r="F1151" s="215">
        <f t="shared" si="252"/>
        <v>9.0250405196254864</v>
      </c>
      <c r="G1151" s="215">
        <f t="shared" si="253"/>
        <v>21.660097247101167</v>
      </c>
      <c r="H1151" s="162">
        <f t="shared" si="257"/>
        <v>1.0833333333333335</v>
      </c>
      <c r="I1151" s="215">
        <f t="shared" si="254"/>
        <v>15.424243650000005</v>
      </c>
      <c r="J1151" s="253">
        <f t="shared" si="258"/>
        <v>8.4833340075000034</v>
      </c>
      <c r="K1151" s="98" t="str">
        <f t="shared" si="255"/>
        <v>Se agrieta</v>
      </c>
    </row>
    <row r="1152" spans="2:11" x14ac:dyDescent="0.25">
      <c r="B1152" s="80" t="str">
        <f t="shared" si="249"/>
        <v>Y 12</v>
      </c>
      <c r="C1152" s="215">
        <f t="shared" si="250"/>
        <v>2.6</v>
      </c>
      <c r="D1152" s="215">
        <f t="shared" si="256"/>
        <v>0.13</v>
      </c>
      <c r="E1152" s="215">
        <f t="shared" si="251"/>
        <v>2.67516</v>
      </c>
      <c r="F1152" s="215">
        <f t="shared" si="252"/>
        <v>9.0250405196254864</v>
      </c>
      <c r="G1152" s="215">
        <f t="shared" si="253"/>
        <v>21.660097247101167</v>
      </c>
      <c r="H1152" s="162">
        <f t="shared" si="257"/>
        <v>1.0833333333333335</v>
      </c>
      <c r="I1152" s="215">
        <f t="shared" si="254"/>
        <v>15.445036800000004</v>
      </c>
      <c r="J1152" s="253">
        <f t="shared" si="258"/>
        <v>8.4947702400000029</v>
      </c>
      <c r="K1152" s="98" t="str">
        <f t="shared" si="255"/>
        <v>Se agrieta</v>
      </c>
    </row>
    <row r="1153" spans="2:11" x14ac:dyDescent="0.25">
      <c r="B1153" s="80" t="str">
        <f t="shared" si="249"/>
        <v>Y 13</v>
      </c>
      <c r="C1153" s="215">
        <f t="shared" si="250"/>
        <v>2.6</v>
      </c>
      <c r="D1153" s="215">
        <f t="shared" si="256"/>
        <v>0.13</v>
      </c>
      <c r="E1153" s="215">
        <f t="shared" si="251"/>
        <v>2.5847549999999999</v>
      </c>
      <c r="F1153" s="215">
        <f t="shared" si="252"/>
        <v>9.0250405196254864</v>
      </c>
      <c r="G1153" s="215">
        <f t="shared" si="253"/>
        <v>21.660097247101167</v>
      </c>
      <c r="H1153" s="162">
        <f t="shared" si="257"/>
        <v>1.0833333333333335</v>
      </c>
      <c r="I1153" s="215">
        <f t="shared" si="254"/>
        <v>15.424243650000005</v>
      </c>
      <c r="J1153" s="253">
        <f t="shared" si="258"/>
        <v>8.4833340075000034</v>
      </c>
      <c r="K1153" s="98" t="str">
        <f t="shared" si="255"/>
        <v>Se agrieta</v>
      </c>
    </row>
    <row r="1154" spans="2:11" x14ac:dyDescent="0.25">
      <c r="B1154" s="80" t="str">
        <f t="shared" si="249"/>
        <v>Y 14</v>
      </c>
      <c r="C1154" s="215">
        <f t="shared" si="250"/>
        <v>2.4</v>
      </c>
      <c r="D1154" s="215">
        <f t="shared" si="256"/>
        <v>0.13</v>
      </c>
      <c r="E1154" s="215">
        <f t="shared" si="251"/>
        <v>2.4112350000000005</v>
      </c>
      <c r="F1154" s="215">
        <f t="shared" si="252"/>
        <v>7.626596436247663</v>
      </c>
      <c r="G1154" s="215">
        <f t="shared" si="253"/>
        <v>18.303831446994391</v>
      </c>
      <c r="H1154" s="162">
        <f t="shared" si="257"/>
        <v>1</v>
      </c>
      <c r="I1154" s="215">
        <f t="shared" si="254"/>
        <v>13.190584050000002</v>
      </c>
      <c r="J1154" s="253">
        <f t="shared" si="258"/>
        <v>7.2548212275000017</v>
      </c>
      <c r="K1154" s="98" t="str">
        <f t="shared" si="255"/>
        <v>Se agrieta</v>
      </c>
    </row>
    <row r="1155" spans="2:11" x14ac:dyDescent="0.25">
      <c r="B1155" s="80" t="str">
        <f t="shared" si="249"/>
        <v>Y 15</v>
      </c>
      <c r="C1155" s="215">
        <f t="shared" si="250"/>
        <v>2.1</v>
      </c>
      <c r="D1155" s="215">
        <f t="shared" si="256"/>
        <v>0.13</v>
      </c>
      <c r="E1155" s="215">
        <f t="shared" si="251"/>
        <v>2.0152800000000002</v>
      </c>
      <c r="F1155" s="215">
        <f t="shared" si="252"/>
        <v>5.6797326437439963</v>
      </c>
      <c r="G1155" s="215">
        <f t="shared" si="253"/>
        <v>13.631358344985591</v>
      </c>
      <c r="H1155" s="162">
        <f t="shared" si="257"/>
        <v>0.875</v>
      </c>
      <c r="I1155" s="215">
        <f t="shared" si="254"/>
        <v>10.137951900000001</v>
      </c>
      <c r="J1155" s="253">
        <f t="shared" si="258"/>
        <v>5.5758735450000012</v>
      </c>
      <c r="K1155" s="98" t="str">
        <f t="shared" si="255"/>
        <v>Se agrieta</v>
      </c>
    </row>
    <row r="1156" spans="2:11" x14ac:dyDescent="0.25">
      <c r="B1156" s="80" t="str">
        <f t="shared" si="249"/>
        <v>Y 16</v>
      </c>
      <c r="C1156" s="215">
        <f t="shared" si="250"/>
        <v>2.1</v>
      </c>
      <c r="D1156" s="215">
        <f t="shared" si="256"/>
        <v>0.13</v>
      </c>
      <c r="E1156" s="215">
        <f t="shared" si="251"/>
        <v>2.7682200000000003</v>
      </c>
      <c r="F1156" s="215">
        <f t="shared" si="252"/>
        <v>5.5307127781241228</v>
      </c>
      <c r="G1156" s="215">
        <f t="shared" si="253"/>
        <v>13.273710667497895</v>
      </c>
      <c r="H1156" s="162">
        <f t="shared" si="257"/>
        <v>0.875</v>
      </c>
      <c r="I1156" s="215">
        <f t="shared" si="254"/>
        <v>10.311128100000001</v>
      </c>
      <c r="J1156" s="253">
        <f t="shared" si="258"/>
        <v>5.6711204550000014</v>
      </c>
      <c r="K1156" s="134" t="str">
        <f t="shared" si="255"/>
        <v>No se agrieta</v>
      </c>
    </row>
    <row r="1157" spans="2:11" x14ac:dyDescent="0.25">
      <c r="B1157" s="80" t="str">
        <f t="shared" si="249"/>
        <v>Y 17</v>
      </c>
      <c r="C1157" s="215">
        <f t="shared" si="250"/>
        <v>2.6</v>
      </c>
      <c r="D1157" s="215">
        <f t="shared" si="256"/>
        <v>0.13</v>
      </c>
      <c r="E1157" s="215">
        <f t="shared" si="251"/>
        <v>3.7791449999999998</v>
      </c>
      <c r="F1157" s="215">
        <f t="shared" si="252"/>
        <v>8.7882493870481682</v>
      </c>
      <c r="G1157" s="215">
        <f t="shared" si="253"/>
        <v>21.091798528915604</v>
      </c>
      <c r="H1157" s="162">
        <f t="shared" si="257"/>
        <v>1.0833333333333333</v>
      </c>
      <c r="I1157" s="215">
        <f t="shared" si="254"/>
        <v>15.69895335</v>
      </c>
      <c r="J1157" s="253">
        <f t="shared" si="258"/>
        <v>8.6344243425000009</v>
      </c>
      <c r="K1157" s="98" t="str">
        <f t="shared" si="255"/>
        <v>Se agrieta</v>
      </c>
    </row>
    <row r="1158" spans="2:11" x14ac:dyDescent="0.25">
      <c r="B1158" s="80" t="str">
        <f t="shared" si="249"/>
        <v>Y 18</v>
      </c>
      <c r="C1158" s="215">
        <f t="shared" si="250"/>
        <v>2.7</v>
      </c>
      <c r="D1158" s="215">
        <f t="shared" si="256"/>
        <v>0.13</v>
      </c>
      <c r="E1158" s="215">
        <f t="shared" si="251"/>
        <v>3.9813300000000003</v>
      </c>
      <c r="F1158" s="215">
        <f t="shared" si="252"/>
        <v>9.4933395359041786</v>
      </c>
      <c r="G1158" s="215">
        <f t="shared" si="253"/>
        <v>22.784014886170027</v>
      </c>
      <c r="H1158" s="162">
        <f t="shared" si="257"/>
        <v>1.125</v>
      </c>
      <c r="I1158" s="215">
        <f t="shared" si="254"/>
        <v>16.908143400000004</v>
      </c>
      <c r="J1158" s="253">
        <f t="shared" si="258"/>
        <v>9.2994788700000033</v>
      </c>
      <c r="K1158" s="98" t="str">
        <f t="shared" si="255"/>
        <v>Se agrieta</v>
      </c>
    </row>
    <row r="1160" spans="2:11" x14ac:dyDescent="0.25">
      <c r="B1160" s="2" t="s">
        <v>330</v>
      </c>
    </row>
    <row r="1161" spans="2:11" x14ac:dyDescent="0.25">
      <c r="B1161" s="214" t="s">
        <v>49</v>
      </c>
      <c r="C1161" s="214" t="s">
        <v>333</v>
      </c>
      <c r="D1161" s="214" t="s">
        <v>334</v>
      </c>
      <c r="E1161" s="214" t="s">
        <v>335</v>
      </c>
      <c r="F1161" s="214" t="s">
        <v>336</v>
      </c>
      <c r="G1161" s="214" t="s">
        <v>337</v>
      </c>
      <c r="H1161" s="214" t="s">
        <v>338</v>
      </c>
      <c r="I1161" s="214" t="s">
        <v>339</v>
      </c>
      <c r="J1161" s="252" t="s">
        <v>475</v>
      </c>
      <c r="K1161" s="252" t="s">
        <v>477</v>
      </c>
    </row>
    <row r="1162" spans="2:11" x14ac:dyDescent="0.25">
      <c r="B1162" s="80" t="str">
        <f t="shared" ref="B1162:B1171" si="259">G85</f>
        <v xml:space="preserve">X 1 </v>
      </c>
      <c r="C1162" s="215">
        <f t="shared" ref="C1162:C1171" si="260">H85</f>
        <v>2.2000000000000002</v>
      </c>
      <c r="D1162" s="215">
        <f>$D$12</f>
        <v>0.13</v>
      </c>
      <c r="E1162" s="215">
        <f t="shared" ref="E1162:E1171" si="261">J160+(K160*25%)</f>
        <v>3.0437099999999995</v>
      </c>
      <c r="F1162" s="215">
        <f t="shared" ref="F1162:F1171" si="262">J947</f>
        <v>21.036402733051332</v>
      </c>
      <c r="G1162" s="215">
        <f>D1085</f>
        <v>50.487366559323199</v>
      </c>
      <c r="H1162" s="162">
        <f>(F1162*C1162)/G1162</f>
        <v>0.91666666666666674</v>
      </c>
      <c r="I1162" s="215">
        <f t="shared" ref="I1162:I1171" si="263">(0.5*$I$31*H1162*$D$1162*C1162)+(0.23*E1162)</f>
        <v>11.317803300000001</v>
      </c>
      <c r="J1162" s="215">
        <f>0.55*I1162</f>
        <v>6.2247918150000014</v>
      </c>
      <c r="K1162" s="98" t="str">
        <f t="shared" ref="K1162:K1171" si="264">IF(F1162&lt;=J1162,"No se agrieta","Se agrieta")</f>
        <v>Se agrieta</v>
      </c>
    </row>
    <row r="1163" spans="2:11" x14ac:dyDescent="0.25">
      <c r="B1163" s="80" t="str">
        <f t="shared" si="259"/>
        <v xml:space="preserve">X 2 </v>
      </c>
      <c r="C1163" s="215">
        <f t="shared" si="260"/>
        <v>2.2000000000000002</v>
      </c>
      <c r="D1163" s="215">
        <f t="shared" ref="D1163:D1171" si="265">$D$12</f>
        <v>0.13</v>
      </c>
      <c r="E1163" s="215">
        <f t="shared" si="261"/>
        <v>2.7151649999999994</v>
      </c>
      <c r="F1163" s="215">
        <f t="shared" si="262"/>
        <v>16.106281265000892</v>
      </c>
      <c r="G1163" s="215">
        <f>D1086</f>
        <v>38.655075036002138</v>
      </c>
      <c r="H1163" s="162">
        <f t="shared" ref="H1163:H1171" si="266">(F1163*C1163)/G1163</f>
        <v>0.91666666666666685</v>
      </c>
      <c r="I1163" s="215">
        <f t="shared" si="263"/>
        <v>11.242237950000003</v>
      </c>
      <c r="J1163" s="253">
        <f t="shared" ref="J1163:J1171" si="267">0.55*I1163</f>
        <v>6.183230872500002</v>
      </c>
      <c r="K1163" s="98" t="str">
        <f t="shared" si="264"/>
        <v>Se agrieta</v>
      </c>
    </row>
    <row r="1164" spans="2:11" x14ac:dyDescent="0.25">
      <c r="B1164" s="80" t="str">
        <f t="shared" si="259"/>
        <v xml:space="preserve">X 3 </v>
      </c>
      <c r="C1164" s="215">
        <f t="shared" si="260"/>
        <v>2.2000000000000002</v>
      </c>
      <c r="D1164" s="215">
        <f t="shared" si="265"/>
        <v>0.13</v>
      </c>
      <c r="E1164" s="215">
        <f t="shared" si="261"/>
        <v>1.8236699999999999</v>
      </c>
      <c r="F1164" s="215">
        <f t="shared" si="262"/>
        <v>13.641220530975669</v>
      </c>
      <c r="G1164" s="215">
        <f>D1087</f>
        <v>32.738929274341608</v>
      </c>
      <c r="H1164" s="162">
        <f t="shared" si="266"/>
        <v>0.91666666666666663</v>
      </c>
      <c r="I1164" s="215">
        <f t="shared" si="263"/>
        <v>11.037194100000001</v>
      </c>
      <c r="J1164" s="253">
        <f t="shared" si="267"/>
        <v>6.0704567550000013</v>
      </c>
      <c r="K1164" s="98" t="str">
        <f t="shared" si="264"/>
        <v>Se agrieta</v>
      </c>
    </row>
    <row r="1165" spans="2:11" x14ac:dyDescent="0.25">
      <c r="B1165" s="80" t="str">
        <f t="shared" si="259"/>
        <v>X 4</v>
      </c>
      <c r="C1165" s="215">
        <f t="shared" si="260"/>
        <v>2.2000000000000002</v>
      </c>
      <c r="D1165" s="215">
        <f t="shared" si="265"/>
        <v>0.13</v>
      </c>
      <c r="E1165" s="215">
        <f t="shared" si="261"/>
        <v>2.0905200000000002</v>
      </c>
      <c r="F1165" s="215">
        <f t="shared" si="262"/>
        <v>12.380890324739315</v>
      </c>
      <c r="G1165" s="215">
        <f t="shared" ref="G1165:G1171" si="268">D1088</f>
        <v>29.714136779374357</v>
      </c>
      <c r="H1165" s="162">
        <f t="shared" si="266"/>
        <v>0.91666666666666674</v>
      </c>
      <c r="I1165" s="215">
        <f t="shared" si="263"/>
        <v>11.098569600000001</v>
      </c>
      <c r="J1165" s="253">
        <f t="shared" si="267"/>
        <v>6.1042132800000015</v>
      </c>
      <c r="K1165" s="98" t="str">
        <f t="shared" si="264"/>
        <v>Se agrieta</v>
      </c>
    </row>
    <row r="1166" spans="2:11" x14ac:dyDescent="0.25">
      <c r="B1166" s="80" t="str">
        <f t="shared" si="259"/>
        <v>X 5</v>
      </c>
      <c r="C1166" s="215">
        <f t="shared" si="260"/>
        <v>2.1749999999999998</v>
      </c>
      <c r="D1166" s="215">
        <f t="shared" si="265"/>
        <v>0.13</v>
      </c>
      <c r="E1166" s="215">
        <f t="shared" si="261"/>
        <v>1.837575</v>
      </c>
      <c r="F1166" s="215">
        <f t="shared" si="262"/>
        <v>12.06902796454642</v>
      </c>
      <c r="G1166" s="215">
        <f t="shared" si="268"/>
        <v>28.965667114911405</v>
      </c>
      <c r="H1166" s="162">
        <f t="shared" si="266"/>
        <v>0.90625</v>
      </c>
      <c r="I1166" s="215">
        <f t="shared" si="263"/>
        <v>10.800450843749999</v>
      </c>
      <c r="J1166" s="253">
        <f t="shared" si="267"/>
        <v>5.9402479640625003</v>
      </c>
      <c r="K1166" s="98" t="str">
        <f t="shared" si="264"/>
        <v>Se agrieta</v>
      </c>
    </row>
    <row r="1167" spans="2:11" x14ac:dyDescent="0.25">
      <c r="B1167" s="80" t="str">
        <f t="shared" si="259"/>
        <v>X 6</v>
      </c>
      <c r="C1167" s="215">
        <f t="shared" si="260"/>
        <v>3.1</v>
      </c>
      <c r="D1167" s="215">
        <f t="shared" si="265"/>
        <v>0.13</v>
      </c>
      <c r="E1167" s="215">
        <f t="shared" si="261"/>
        <v>2.9209499999999999</v>
      </c>
      <c r="F1167" s="215">
        <f t="shared" si="262"/>
        <v>25.082929129793364</v>
      </c>
      <c r="G1167" s="215">
        <f t="shared" si="268"/>
        <v>60.19902991150407</v>
      </c>
      <c r="H1167" s="162">
        <v>1</v>
      </c>
      <c r="I1167" s="215">
        <f t="shared" si="263"/>
        <v>16.993318500000004</v>
      </c>
      <c r="J1167" s="253">
        <f t="shared" si="267"/>
        <v>9.346325175000004</v>
      </c>
      <c r="K1167" s="98" t="str">
        <f t="shared" si="264"/>
        <v>Se agrieta</v>
      </c>
    </row>
    <row r="1168" spans="2:11" x14ac:dyDescent="0.25">
      <c r="B1168" s="80" t="str">
        <f t="shared" si="259"/>
        <v>X 7</v>
      </c>
      <c r="C1168" s="215">
        <f t="shared" si="260"/>
        <v>2.2250000000000001</v>
      </c>
      <c r="D1168" s="215">
        <f t="shared" si="265"/>
        <v>0.13</v>
      </c>
      <c r="E1168" s="215">
        <f t="shared" si="261"/>
        <v>1.8867149999999997</v>
      </c>
      <c r="F1168" s="215">
        <f t="shared" si="262"/>
        <v>12.69560400227177</v>
      </c>
      <c r="G1168" s="215">
        <f t="shared" si="268"/>
        <v>30.469449605452247</v>
      </c>
      <c r="H1168" s="162">
        <f t="shared" si="266"/>
        <v>0.92708333333333337</v>
      </c>
      <c r="I1168" s="215">
        <f t="shared" si="263"/>
        <v>11.294378043750001</v>
      </c>
      <c r="J1168" s="253">
        <f t="shared" si="267"/>
        <v>6.2119079240625013</v>
      </c>
      <c r="K1168" s="98" t="str">
        <f t="shared" si="264"/>
        <v>Se agrieta</v>
      </c>
    </row>
    <row r="1169" spans="2:11" x14ac:dyDescent="0.25">
      <c r="B1169" s="80" t="str">
        <f t="shared" si="259"/>
        <v>X 8</v>
      </c>
      <c r="C1169" s="215">
        <f t="shared" si="260"/>
        <v>2.2250000000000001</v>
      </c>
      <c r="D1169" s="215">
        <f t="shared" si="265"/>
        <v>0.13</v>
      </c>
      <c r="E1169" s="215">
        <f t="shared" si="261"/>
        <v>3.0236399999999999</v>
      </c>
      <c r="F1169" s="215">
        <f t="shared" si="262"/>
        <v>12.69560400227177</v>
      </c>
      <c r="G1169" s="215">
        <f t="shared" si="268"/>
        <v>30.469449605452247</v>
      </c>
      <c r="H1169" s="162">
        <f t="shared" si="266"/>
        <v>0.92708333333333337</v>
      </c>
      <c r="I1169" s="215">
        <f t="shared" si="263"/>
        <v>11.555870793750001</v>
      </c>
      <c r="J1169" s="253">
        <f t="shared" si="267"/>
        <v>6.3557289365625014</v>
      </c>
      <c r="K1169" s="98" t="str">
        <f t="shared" si="264"/>
        <v>Se agrieta</v>
      </c>
    </row>
    <row r="1170" spans="2:11" x14ac:dyDescent="0.25">
      <c r="B1170" s="80" t="str">
        <f t="shared" si="259"/>
        <v>X 9</v>
      </c>
      <c r="C1170" s="215">
        <f t="shared" si="260"/>
        <v>2.2250000000000001</v>
      </c>
      <c r="D1170" s="215">
        <f t="shared" si="265"/>
        <v>0.13</v>
      </c>
      <c r="E1170" s="215">
        <f t="shared" si="261"/>
        <v>3.0792150000000005</v>
      </c>
      <c r="F1170" s="215">
        <f t="shared" si="262"/>
        <v>16.515691806192098</v>
      </c>
      <c r="G1170" s="215">
        <f t="shared" si="268"/>
        <v>39.637660334861032</v>
      </c>
      <c r="H1170" s="162">
        <f t="shared" si="266"/>
        <v>0.92708333333333348</v>
      </c>
      <c r="I1170" s="215">
        <f t="shared" si="263"/>
        <v>11.568653043750002</v>
      </c>
      <c r="J1170" s="253">
        <f t="shared" si="267"/>
        <v>6.3627591740625018</v>
      </c>
      <c r="K1170" s="98" t="str">
        <f t="shared" si="264"/>
        <v>Se agrieta</v>
      </c>
    </row>
    <row r="1171" spans="2:11" x14ac:dyDescent="0.25">
      <c r="B1171" s="80" t="str">
        <f t="shared" si="259"/>
        <v>X 10</v>
      </c>
      <c r="C1171" s="215">
        <f t="shared" si="260"/>
        <v>2.2250000000000001</v>
      </c>
      <c r="D1171" s="215">
        <f t="shared" si="265"/>
        <v>0.13</v>
      </c>
      <c r="E1171" s="215">
        <f t="shared" si="261"/>
        <v>3.0792150000000005</v>
      </c>
      <c r="F1171" s="215">
        <f t="shared" si="262"/>
        <v>21.571133555514354</v>
      </c>
      <c r="G1171" s="215">
        <f t="shared" si="268"/>
        <v>51.770720533234446</v>
      </c>
      <c r="H1171" s="162">
        <f t="shared" si="266"/>
        <v>0.92708333333333337</v>
      </c>
      <c r="I1171" s="215">
        <f t="shared" si="263"/>
        <v>11.56865304375</v>
      </c>
      <c r="J1171" s="253">
        <f t="shared" si="267"/>
        <v>6.3627591740625009</v>
      </c>
      <c r="K1171" s="98" t="str">
        <f t="shared" si="264"/>
        <v>Se agrieta</v>
      </c>
    </row>
    <row r="1173" spans="2:11" x14ac:dyDescent="0.25">
      <c r="B1173" s="2" t="s">
        <v>331</v>
      </c>
    </row>
    <row r="1174" spans="2:11" x14ac:dyDescent="0.25">
      <c r="B1174" s="80" t="str">
        <f t="shared" ref="B1174:B1191" si="269">I85</f>
        <v xml:space="preserve">Y 1 </v>
      </c>
      <c r="C1174" s="215">
        <f t="shared" ref="C1174:C1191" si="270">J85</f>
        <v>2.1</v>
      </c>
      <c r="D1174" s="215">
        <f>$D$12</f>
        <v>0.13</v>
      </c>
      <c r="E1174" s="215">
        <f t="shared" ref="E1174:E1191" si="271">J170+(K170*25%)</f>
        <v>2.0133000000000001</v>
      </c>
      <c r="F1174" s="215">
        <f t="shared" ref="F1174:F1191" si="272">J960</f>
        <v>5.5511436195166786</v>
      </c>
      <c r="G1174" s="215">
        <f t="shared" ref="G1174:G1190" si="273">D1096</f>
        <v>13.322744686840029</v>
      </c>
      <c r="H1174" s="162">
        <f>(F1174*C1174)/G1174</f>
        <v>0.875</v>
      </c>
      <c r="I1174" s="215">
        <f t="shared" ref="I1174:I1191" si="274">(0.5*$I$31*H1174*$D$1174*C1174)+(0.23*E1174)</f>
        <v>10.137496500000001</v>
      </c>
      <c r="J1174" s="215">
        <f>0.55*I1174</f>
        <v>5.5756230750000011</v>
      </c>
      <c r="K1174" s="134" t="str">
        <f t="shared" ref="K1174:K1191" si="275">IF(F1174&lt;=J1174,"No se agrieta","Se agrieta")</f>
        <v>No se agrieta</v>
      </c>
    </row>
    <row r="1175" spans="2:11" x14ac:dyDescent="0.25">
      <c r="B1175" s="80" t="str">
        <f t="shared" si="269"/>
        <v xml:space="preserve">Y 2 </v>
      </c>
      <c r="C1175" s="215">
        <f t="shared" si="270"/>
        <v>2.4</v>
      </c>
      <c r="D1175" s="215">
        <f t="shared" ref="D1175:D1191" si="276">$D$12</f>
        <v>0.13</v>
      </c>
      <c r="E1175" s="215">
        <f t="shared" si="271"/>
        <v>2.4085799999999997</v>
      </c>
      <c r="F1175" s="215">
        <f t="shared" si="272"/>
        <v>7.4539304578599603</v>
      </c>
      <c r="G1175" s="215">
        <f t="shared" si="273"/>
        <v>17.889433098863904</v>
      </c>
      <c r="H1175" s="162">
        <f t="shared" ref="H1175:H1191" si="277">(F1175*C1175)/G1175</f>
        <v>1</v>
      </c>
      <c r="I1175" s="215">
        <f t="shared" si="274"/>
        <v>13.189973400000001</v>
      </c>
      <c r="J1175" s="253">
        <f t="shared" ref="J1175:J1191" si="278">0.55*I1175</f>
        <v>7.2544853700000012</v>
      </c>
      <c r="K1175" s="98" t="str">
        <f t="shared" si="275"/>
        <v>Se agrieta</v>
      </c>
    </row>
    <row r="1176" spans="2:11" x14ac:dyDescent="0.25">
      <c r="B1176" s="80" t="str">
        <f t="shared" si="269"/>
        <v xml:space="preserve">Y 3 </v>
      </c>
      <c r="C1176" s="215">
        <f t="shared" si="270"/>
        <v>2.6</v>
      </c>
      <c r="D1176" s="215">
        <f t="shared" si="276"/>
        <v>0.13</v>
      </c>
      <c r="E1176" s="215">
        <f t="shared" si="271"/>
        <v>2.5820099999999999</v>
      </c>
      <c r="F1176" s="215">
        <f t="shared" si="272"/>
        <v>8.8207137974321608</v>
      </c>
      <c r="G1176" s="215">
        <f t="shared" si="273"/>
        <v>21.169713113837187</v>
      </c>
      <c r="H1176" s="162">
        <f t="shared" si="277"/>
        <v>1.0833333333333333</v>
      </c>
      <c r="I1176" s="215">
        <f t="shared" si="274"/>
        <v>15.4236123</v>
      </c>
      <c r="J1176" s="253">
        <f t="shared" si="278"/>
        <v>8.4829867650000015</v>
      </c>
      <c r="K1176" s="98" t="str">
        <f t="shared" si="275"/>
        <v>Se agrieta</v>
      </c>
    </row>
    <row r="1177" spans="2:11" x14ac:dyDescent="0.25">
      <c r="B1177" s="80" t="str">
        <f t="shared" si="269"/>
        <v>Y 4</v>
      </c>
      <c r="C1177" s="215">
        <f t="shared" si="270"/>
        <v>2.6</v>
      </c>
      <c r="D1177" s="215">
        <f t="shared" si="276"/>
        <v>0.13</v>
      </c>
      <c r="E1177" s="215">
        <f t="shared" si="271"/>
        <v>2.6721000000000004</v>
      </c>
      <c r="F1177" s="215">
        <f t="shared" si="272"/>
        <v>8.8207137974321608</v>
      </c>
      <c r="G1177" s="215">
        <f t="shared" si="273"/>
        <v>21.169713113837187</v>
      </c>
      <c r="H1177" s="162">
        <f t="shared" si="277"/>
        <v>1.0833333333333333</v>
      </c>
      <c r="I1177" s="215">
        <f t="shared" si="274"/>
        <v>15.444333</v>
      </c>
      <c r="J1177" s="253">
        <f t="shared" si="278"/>
        <v>8.4943831500000009</v>
      </c>
      <c r="K1177" s="98" t="str">
        <f t="shared" si="275"/>
        <v>Se agrieta</v>
      </c>
    </row>
    <row r="1178" spans="2:11" x14ac:dyDescent="0.25">
      <c r="B1178" s="80" t="str">
        <f t="shared" si="269"/>
        <v>Y 5</v>
      </c>
      <c r="C1178" s="215">
        <f t="shared" si="270"/>
        <v>2.6</v>
      </c>
      <c r="D1178" s="215">
        <f t="shared" si="276"/>
        <v>0.13</v>
      </c>
      <c r="E1178" s="215">
        <f t="shared" si="271"/>
        <v>1.7817750000000001</v>
      </c>
      <c r="F1178" s="215">
        <f t="shared" si="272"/>
        <v>8.8207137974321608</v>
      </c>
      <c r="G1178" s="215">
        <f t="shared" si="273"/>
        <v>21.169713113837187</v>
      </c>
      <c r="H1178" s="162">
        <f t="shared" si="277"/>
        <v>1.0833333333333333</v>
      </c>
      <c r="I1178" s="215">
        <f t="shared" si="274"/>
        <v>15.23955825</v>
      </c>
      <c r="J1178" s="253">
        <f t="shared" si="278"/>
        <v>8.3817570374999999</v>
      </c>
      <c r="K1178" s="98" t="str">
        <f t="shared" si="275"/>
        <v>Se agrieta</v>
      </c>
    </row>
    <row r="1179" spans="2:11" x14ac:dyDescent="0.25">
      <c r="B1179" s="80" t="str">
        <f t="shared" si="269"/>
        <v>Y 6</v>
      </c>
      <c r="C1179" s="215">
        <f t="shared" si="270"/>
        <v>2.7</v>
      </c>
      <c r="D1179" s="215">
        <f t="shared" si="276"/>
        <v>0.13</v>
      </c>
      <c r="E1179" s="215">
        <f t="shared" si="271"/>
        <v>2.8038600000000002</v>
      </c>
      <c r="F1179" s="215">
        <f t="shared" si="272"/>
        <v>9.5284085988124723</v>
      </c>
      <c r="G1179" s="215">
        <f t="shared" si="273"/>
        <v>22.868180637149933</v>
      </c>
      <c r="H1179" s="162">
        <f t="shared" si="277"/>
        <v>1.125</v>
      </c>
      <c r="I1179" s="215">
        <f t="shared" si="274"/>
        <v>16.637325300000004</v>
      </c>
      <c r="J1179" s="253">
        <f t="shared" si="278"/>
        <v>9.1505289150000024</v>
      </c>
      <c r="K1179" s="98" t="str">
        <f t="shared" si="275"/>
        <v>Se agrieta</v>
      </c>
    </row>
    <row r="1180" spans="2:11" x14ac:dyDescent="0.25">
      <c r="B1180" s="80" t="str">
        <f t="shared" si="269"/>
        <v>Y 7</v>
      </c>
      <c r="C1180" s="215">
        <f t="shared" si="270"/>
        <v>2.7</v>
      </c>
      <c r="D1180" s="215">
        <f t="shared" si="276"/>
        <v>0.13</v>
      </c>
      <c r="E1180" s="215">
        <f t="shared" si="271"/>
        <v>2.8038600000000002</v>
      </c>
      <c r="F1180" s="215">
        <f t="shared" si="272"/>
        <v>9.5284085988124723</v>
      </c>
      <c r="G1180" s="215">
        <f t="shared" si="273"/>
        <v>22.868180637149933</v>
      </c>
      <c r="H1180" s="162">
        <f t="shared" si="277"/>
        <v>1.125</v>
      </c>
      <c r="I1180" s="215">
        <f t="shared" si="274"/>
        <v>16.637325300000004</v>
      </c>
      <c r="J1180" s="253">
        <f t="shared" si="278"/>
        <v>9.1505289150000024</v>
      </c>
      <c r="K1180" s="98" t="str">
        <f t="shared" si="275"/>
        <v>Se agrieta</v>
      </c>
    </row>
    <row r="1181" spans="2:11" x14ac:dyDescent="0.25">
      <c r="B1181" s="80" t="str">
        <f t="shared" si="269"/>
        <v>Y 8</v>
      </c>
      <c r="C1181" s="215">
        <f t="shared" si="270"/>
        <v>2.7</v>
      </c>
      <c r="D1181" s="215">
        <f t="shared" si="276"/>
        <v>0.13</v>
      </c>
      <c r="E1181" s="215">
        <f t="shared" si="271"/>
        <v>2.8071899999999999</v>
      </c>
      <c r="F1181" s="215">
        <f t="shared" si="272"/>
        <v>9.1071108198793258</v>
      </c>
      <c r="G1181" s="215">
        <f t="shared" si="273"/>
        <v>21.85706596771038</v>
      </c>
      <c r="H1181" s="162">
        <f t="shared" si="277"/>
        <v>1.1250000000000002</v>
      </c>
      <c r="I1181" s="215">
        <f t="shared" si="274"/>
        <v>16.638091200000005</v>
      </c>
      <c r="J1181" s="253">
        <f t="shared" si="278"/>
        <v>9.1509501600000043</v>
      </c>
      <c r="K1181" s="134" t="str">
        <f t="shared" si="275"/>
        <v>No se agrieta</v>
      </c>
    </row>
    <row r="1182" spans="2:11" x14ac:dyDescent="0.25">
      <c r="B1182" s="80" t="str">
        <f t="shared" si="269"/>
        <v>Y 9</v>
      </c>
      <c r="C1182" s="215">
        <f t="shared" si="270"/>
        <v>2.7</v>
      </c>
      <c r="D1182" s="215">
        <f t="shared" si="276"/>
        <v>0.13</v>
      </c>
      <c r="E1182" s="215">
        <f t="shared" si="271"/>
        <v>2.8071899999999999</v>
      </c>
      <c r="F1182" s="215">
        <f t="shared" si="272"/>
        <v>9.1071108198793258</v>
      </c>
      <c r="G1182" s="215">
        <f t="shared" si="273"/>
        <v>21.85706596771038</v>
      </c>
      <c r="H1182" s="162">
        <f t="shared" si="277"/>
        <v>1.1250000000000002</v>
      </c>
      <c r="I1182" s="215">
        <f t="shared" si="274"/>
        <v>16.638091200000005</v>
      </c>
      <c r="J1182" s="253">
        <f t="shared" si="278"/>
        <v>9.1509501600000043</v>
      </c>
      <c r="K1182" s="134" t="str">
        <f t="shared" si="275"/>
        <v>No se agrieta</v>
      </c>
    </row>
    <row r="1183" spans="2:11" x14ac:dyDescent="0.25">
      <c r="B1183" s="80" t="str">
        <f t="shared" si="269"/>
        <v>Y 10</v>
      </c>
      <c r="C1183" s="215">
        <f t="shared" si="270"/>
        <v>2.4</v>
      </c>
      <c r="D1183" s="215">
        <f t="shared" si="276"/>
        <v>0.13</v>
      </c>
      <c r="E1183" s="215">
        <f t="shared" si="271"/>
        <v>2.35656</v>
      </c>
      <c r="F1183" s="215">
        <f t="shared" si="272"/>
        <v>7.1243555541756347</v>
      </c>
      <c r="G1183" s="215">
        <f t="shared" si="273"/>
        <v>17.098453330021524</v>
      </c>
      <c r="H1183" s="162">
        <f t="shared" si="277"/>
        <v>1</v>
      </c>
      <c r="I1183" s="215">
        <f t="shared" si="274"/>
        <v>13.178008800000001</v>
      </c>
      <c r="J1183" s="253">
        <f t="shared" si="278"/>
        <v>7.2479048400000012</v>
      </c>
      <c r="K1183" s="134" t="str">
        <f t="shared" si="275"/>
        <v>No se agrieta</v>
      </c>
    </row>
    <row r="1184" spans="2:11" x14ac:dyDescent="0.25">
      <c r="B1184" s="80" t="str">
        <f t="shared" si="269"/>
        <v>Y 11</v>
      </c>
      <c r="C1184" s="215">
        <f t="shared" si="270"/>
        <v>2.6</v>
      </c>
      <c r="D1184" s="215">
        <f t="shared" si="276"/>
        <v>0.13</v>
      </c>
      <c r="E1184" s="215">
        <f t="shared" si="271"/>
        <v>2.5847549999999999</v>
      </c>
      <c r="F1184" s="215">
        <f t="shared" si="272"/>
        <v>8.4307066841849121</v>
      </c>
      <c r="G1184" s="215">
        <f t="shared" si="273"/>
        <v>20.233696042043789</v>
      </c>
      <c r="H1184" s="162">
        <f t="shared" si="277"/>
        <v>1.0833333333333333</v>
      </c>
      <c r="I1184" s="215">
        <f t="shared" si="274"/>
        <v>15.424243650000001</v>
      </c>
      <c r="J1184" s="253">
        <f t="shared" si="278"/>
        <v>8.4833340075000017</v>
      </c>
      <c r="K1184" s="134" t="str">
        <f t="shared" si="275"/>
        <v>No se agrieta</v>
      </c>
    </row>
    <row r="1185" spans="2:11" x14ac:dyDescent="0.25">
      <c r="B1185" s="80" t="str">
        <f t="shared" si="269"/>
        <v>Y 12</v>
      </c>
      <c r="C1185" s="215">
        <f t="shared" si="270"/>
        <v>2.6</v>
      </c>
      <c r="D1185" s="215">
        <f t="shared" si="276"/>
        <v>0.13</v>
      </c>
      <c r="E1185" s="215">
        <f t="shared" si="271"/>
        <v>2.67516</v>
      </c>
      <c r="F1185" s="215">
        <f t="shared" si="272"/>
        <v>8.4307066841849121</v>
      </c>
      <c r="G1185" s="215">
        <f t="shared" si="273"/>
        <v>20.233696042043789</v>
      </c>
      <c r="H1185" s="162">
        <f t="shared" si="277"/>
        <v>1.0833333333333333</v>
      </c>
      <c r="I1185" s="215">
        <f t="shared" si="274"/>
        <v>15.4450368</v>
      </c>
      <c r="J1185" s="253">
        <f t="shared" si="278"/>
        <v>8.4947702400000011</v>
      </c>
      <c r="K1185" s="134" t="str">
        <f t="shared" si="275"/>
        <v>No se agrieta</v>
      </c>
    </row>
    <row r="1186" spans="2:11" x14ac:dyDescent="0.25">
      <c r="B1186" s="80" t="str">
        <f t="shared" si="269"/>
        <v>Y 13</v>
      </c>
      <c r="C1186" s="215">
        <f t="shared" si="270"/>
        <v>2.6</v>
      </c>
      <c r="D1186" s="215">
        <f t="shared" si="276"/>
        <v>0.13</v>
      </c>
      <c r="E1186" s="215">
        <f t="shared" si="271"/>
        <v>2.5847549999999999</v>
      </c>
      <c r="F1186" s="215">
        <f t="shared" si="272"/>
        <v>8.4307066841849121</v>
      </c>
      <c r="G1186" s="215">
        <f t="shared" si="273"/>
        <v>20.233696042043789</v>
      </c>
      <c r="H1186" s="162">
        <f t="shared" si="277"/>
        <v>1.0833333333333333</v>
      </c>
      <c r="I1186" s="215">
        <f t="shared" si="274"/>
        <v>15.424243650000001</v>
      </c>
      <c r="J1186" s="253">
        <f t="shared" si="278"/>
        <v>8.4833340075000017</v>
      </c>
      <c r="K1186" s="134" t="str">
        <f t="shared" si="275"/>
        <v>No se agrieta</v>
      </c>
    </row>
    <row r="1187" spans="2:11" x14ac:dyDescent="0.25">
      <c r="B1187" s="80" t="str">
        <f t="shared" si="269"/>
        <v>Y 14</v>
      </c>
      <c r="C1187" s="215">
        <f t="shared" si="270"/>
        <v>2.4</v>
      </c>
      <c r="D1187" s="215">
        <f t="shared" si="276"/>
        <v>0.13</v>
      </c>
      <c r="E1187" s="215">
        <f t="shared" si="271"/>
        <v>2.4112350000000005</v>
      </c>
      <c r="F1187" s="215">
        <f t="shared" si="272"/>
        <v>7.1243555541756347</v>
      </c>
      <c r="G1187" s="215">
        <f t="shared" si="273"/>
        <v>17.098453330021524</v>
      </c>
      <c r="H1187" s="162">
        <f t="shared" si="277"/>
        <v>1</v>
      </c>
      <c r="I1187" s="215">
        <f t="shared" si="274"/>
        <v>13.190584050000002</v>
      </c>
      <c r="J1187" s="253">
        <f t="shared" si="278"/>
        <v>7.2548212275000017</v>
      </c>
      <c r="K1187" s="134" t="str">
        <f t="shared" si="275"/>
        <v>No se agrieta</v>
      </c>
    </row>
    <row r="1188" spans="2:11" x14ac:dyDescent="0.25">
      <c r="B1188" s="80" t="str">
        <f t="shared" si="269"/>
        <v>Y 15</v>
      </c>
      <c r="C1188" s="215">
        <f t="shared" si="270"/>
        <v>2.1</v>
      </c>
      <c r="D1188" s="215">
        <f t="shared" si="276"/>
        <v>0.13</v>
      </c>
      <c r="E1188" s="215">
        <f t="shared" si="271"/>
        <v>2.0152800000000002</v>
      </c>
      <c r="F1188" s="215">
        <f t="shared" si="272"/>
        <v>5.3057002746822901</v>
      </c>
      <c r="G1188" s="215">
        <f t="shared" si="273"/>
        <v>12.733680659237496</v>
      </c>
      <c r="H1188" s="162">
        <f t="shared" si="277"/>
        <v>0.875</v>
      </c>
      <c r="I1188" s="215">
        <f t="shared" si="274"/>
        <v>10.137951900000001</v>
      </c>
      <c r="J1188" s="253">
        <f t="shared" si="278"/>
        <v>5.5758735450000012</v>
      </c>
      <c r="K1188" s="134" t="str">
        <f t="shared" si="275"/>
        <v>No se agrieta</v>
      </c>
    </row>
    <row r="1189" spans="2:11" x14ac:dyDescent="0.25">
      <c r="B1189" s="80" t="str">
        <f t="shared" si="269"/>
        <v>Y 16</v>
      </c>
      <c r="C1189" s="215">
        <f t="shared" si="270"/>
        <v>2.1</v>
      </c>
      <c r="D1189" s="215">
        <f t="shared" si="276"/>
        <v>0.13</v>
      </c>
      <c r="E1189" s="215">
        <f t="shared" si="271"/>
        <v>2.7682200000000003</v>
      </c>
      <c r="F1189" s="215">
        <f t="shared" si="272"/>
        <v>5.1676018218948947</v>
      </c>
      <c r="G1189" s="215">
        <f t="shared" si="273"/>
        <v>12.402244372547747</v>
      </c>
      <c r="H1189" s="162">
        <f t="shared" si="277"/>
        <v>0.875</v>
      </c>
      <c r="I1189" s="215">
        <f t="shared" si="274"/>
        <v>10.311128100000001</v>
      </c>
      <c r="J1189" s="253">
        <f t="shared" si="278"/>
        <v>5.6711204550000014</v>
      </c>
      <c r="K1189" s="134" t="str">
        <f t="shared" si="275"/>
        <v>No se agrieta</v>
      </c>
    </row>
    <row r="1190" spans="2:11" x14ac:dyDescent="0.25">
      <c r="B1190" s="80" t="str">
        <f t="shared" si="269"/>
        <v>Y 17</v>
      </c>
      <c r="C1190" s="215">
        <f t="shared" si="270"/>
        <v>2.6</v>
      </c>
      <c r="D1190" s="215">
        <f t="shared" si="276"/>
        <v>0.13</v>
      </c>
      <c r="E1190" s="215">
        <f t="shared" si="271"/>
        <v>3.7791449999999998</v>
      </c>
      <c r="F1190" s="215">
        <f t="shared" si="272"/>
        <v>8.2112695715108437</v>
      </c>
      <c r="G1190" s="215">
        <f t="shared" si="273"/>
        <v>19.707046971626024</v>
      </c>
      <c r="H1190" s="162">
        <f t="shared" si="277"/>
        <v>1.0833333333333335</v>
      </c>
      <c r="I1190" s="215">
        <f t="shared" si="274"/>
        <v>15.698953350000004</v>
      </c>
      <c r="J1190" s="253">
        <f t="shared" si="278"/>
        <v>8.6344243425000027</v>
      </c>
      <c r="K1190" s="134" t="str">
        <f t="shared" si="275"/>
        <v>No se agrieta</v>
      </c>
    </row>
    <row r="1191" spans="2:11" x14ac:dyDescent="0.25">
      <c r="B1191" s="80" t="str">
        <f t="shared" si="269"/>
        <v>Y 18</v>
      </c>
      <c r="C1191" s="215">
        <f t="shared" si="270"/>
        <v>2.7</v>
      </c>
      <c r="D1191" s="215">
        <f t="shared" si="276"/>
        <v>0.13</v>
      </c>
      <c r="E1191" s="215">
        <f t="shared" si="271"/>
        <v>3.9813300000000003</v>
      </c>
      <c r="F1191" s="215">
        <f t="shared" si="272"/>
        <v>8.8700680454146497</v>
      </c>
      <c r="G1191" s="215">
        <f>D1113</f>
        <v>21.288163308995159</v>
      </c>
      <c r="H1191" s="162">
        <f t="shared" si="277"/>
        <v>1.125</v>
      </c>
      <c r="I1191" s="215">
        <f t="shared" si="274"/>
        <v>16.908143400000004</v>
      </c>
      <c r="J1191" s="253">
        <f t="shared" si="278"/>
        <v>9.2994788700000033</v>
      </c>
      <c r="K1191" s="134" t="str">
        <f t="shared" si="275"/>
        <v>No se agrieta</v>
      </c>
    </row>
    <row r="1193" spans="2:11" x14ac:dyDescent="0.25">
      <c r="B1193" s="2" t="s">
        <v>426</v>
      </c>
    </row>
    <row r="1194" spans="2:11" x14ac:dyDescent="0.25">
      <c r="B1194" s="214" t="s">
        <v>49</v>
      </c>
      <c r="C1194" s="214" t="s">
        <v>333</v>
      </c>
      <c r="D1194" s="214" t="s">
        <v>334</v>
      </c>
      <c r="E1194" s="214" t="s">
        <v>335</v>
      </c>
      <c r="F1194" s="214" t="s">
        <v>336</v>
      </c>
      <c r="G1194" s="214" t="s">
        <v>337</v>
      </c>
      <c r="H1194" s="214" t="s">
        <v>338</v>
      </c>
      <c r="I1194" s="214" t="s">
        <v>339</v>
      </c>
      <c r="J1194" s="252" t="s">
        <v>475</v>
      </c>
      <c r="K1194" s="252" t="s">
        <v>477</v>
      </c>
    </row>
    <row r="1195" spans="2:11" x14ac:dyDescent="0.25">
      <c r="B1195" s="80" t="str">
        <f t="shared" ref="B1195:B1204" si="279">L85</f>
        <v xml:space="preserve">X 1 </v>
      </c>
      <c r="C1195" s="215">
        <f t="shared" ref="C1195:C1204" si="280">M85</f>
        <v>2.2000000000000002</v>
      </c>
      <c r="D1195" s="215">
        <f>$D$12</f>
        <v>0.13</v>
      </c>
      <c r="E1195" s="215">
        <f t="shared" ref="E1195:E1204" si="281">J188+(K188*25%)</f>
        <v>3.0437099999999995</v>
      </c>
      <c r="F1195" s="215">
        <f t="shared" ref="F1195:F1204" si="282">J981</f>
        <v>18.0082149969382</v>
      </c>
      <c r="G1195" s="215">
        <f>E1085</f>
        <v>43.219715992651679</v>
      </c>
      <c r="H1195" s="162">
        <f>(F1195*C1195)/G1195</f>
        <v>0.91666666666666674</v>
      </c>
      <c r="I1195" s="215">
        <f t="shared" ref="I1195:I1204" si="283">(0.5*$I$31*H1195*$D$1195*C1195)+(0.23*E1195)</f>
        <v>11.317803300000001</v>
      </c>
      <c r="J1195" s="215">
        <f>0.55*I1195</f>
        <v>6.2247918150000014</v>
      </c>
      <c r="K1195" s="98" t="str">
        <f t="shared" ref="K1195:K1204" si="284">IF(F1195&lt;=J1195,"No se agrieta","Se agrieta")</f>
        <v>Se agrieta</v>
      </c>
    </row>
    <row r="1196" spans="2:11" x14ac:dyDescent="0.25">
      <c r="B1196" s="80" t="str">
        <f t="shared" si="279"/>
        <v xml:space="preserve">X 2 </v>
      </c>
      <c r="C1196" s="215">
        <f t="shared" si="280"/>
        <v>2.2000000000000002</v>
      </c>
      <c r="D1196" s="215">
        <f t="shared" ref="D1196:D1204" si="285">$D$12</f>
        <v>0.13</v>
      </c>
      <c r="E1196" s="215">
        <f t="shared" si="281"/>
        <v>2.7151649999999994</v>
      </c>
      <c r="F1196" s="215">
        <f t="shared" si="282"/>
        <v>13.787783943002252</v>
      </c>
      <c r="G1196" s="215">
        <f t="shared" ref="G1196:G1204" si="286">E1086</f>
        <v>33.090681463205399</v>
      </c>
      <c r="H1196" s="162">
        <f t="shared" ref="H1196:H1199" si="287">(F1196*C1196)/G1196</f>
        <v>0.91666666666666685</v>
      </c>
      <c r="I1196" s="215">
        <f t="shared" si="283"/>
        <v>11.242237950000003</v>
      </c>
      <c r="J1196" s="253">
        <f t="shared" ref="J1196:J1204" si="288">0.55*I1196</f>
        <v>6.183230872500002</v>
      </c>
      <c r="K1196" s="98" t="str">
        <f t="shared" si="284"/>
        <v>Se agrieta</v>
      </c>
    </row>
    <row r="1197" spans="2:11" x14ac:dyDescent="0.25">
      <c r="B1197" s="80" t="str">
        <f t="shared" si="279"/>
        <v xml:space="preserve">X 3 </v>
      </c>
      <c r="C1197" s="215">
        <f t="shared" si="280"/>
        <v>2.2000000000000002</v>
      </c>
      <c r="D1197" s="215">
        <f t="shared" si="285"/>
        <v>0.13</v>
      </c>
      <c r="E1197" s="215">
        <f t="shared" si="281"/>
        <v>1.8236699999999999</v>
      </c>
      <c r="F1197" s="215">
        <f t="shared" si="282"/>
        <v>11.677568416034276</v>
      </c>
      <c r="G1197" s="215">
        <f t="shared" si="286"/>
        <v>28.026164198482263</v>
      </c>
      <c r="H1197" s="162">
        <f t="shared" si="287"/>
        <v>0.91666666666666674</v>
      </c>
      <c r="I1197" s="215">
        <f t="shared" si="283"/>
        <v>11.037194100000001</v>
      </c>
      <c r="J1197" s="253">
        <f t="shared" si="288"/>
        <v>6.0704567550000013</v>
      </c>
      <c r="K1197" s="98" t="str">
        <f t="shared" si="284"/>
        <v>Se agrieta</v>
      </c>
    </row>
    <row r="1198" spans="2:11" x14ac:dyDescent="0.25">
      <c r="B1198" s="80" t="str">
        <f t="shared" si="279"/>
        <v>X 4</v>
      </c>
      <c r="C1198" s="215">
        <f t="shared" si="280"/>
        <v>2.2000000000000002</v>
      </c>
      <c r="D1198" s="215">
        <f t="shared" si="285"/>
        <v>0.13</v>
      </c>
      <c r="E1198" s="215">
        <f t="shared" si="281"/>
        <v>2.0905200000000002</v>
      </c>
      <c r="F1198" s="215">
        <f t="shared" si="282"/>
        <v>10.598662596961871</v>
      </c>
      <c r="G1198" s="215">
        <f t="shared" si="286"/>
        <v>25.436790232708489</v>
      </c>
      <c r="H1198" s="162">
        <f t="shared" si="287"/>
        <v>0.91666666666666674</v>
      </c>
      <c r="I1198" s="215">
        <f t="shared" si="283"/>
        <v>11.098569600000001</v>
      </c>
      <c r="J1198" s="253">
        <f t="shared" si="288"/>
        <v>6.1042132800000015</v>
      </c>
      <c r="K1198" s="98" t="str">
        <f t="shared" si="284"/>
        <v>Se agrieta</v>
      </c>
    </row>
    <row r="1199" spans="2:11" x14ac:dyDescent="0.25">
      <c r="B1199" s="80" t="str">
        <f t="shared" si="279"/>
        <v>X 5</v>
      </c>
      <c r="C1199" s="215">
        <f t="shared" si="280"/>
        <v>2.1749999999999998</v>
      </c>
      <c r="D1199" s="215">
        <f t="shared" si="285"/>
        <v>0.13</v>
      </c>
      <c r="E1199" s="215">
        <f t="shared" si="281"/>
        <v>1.837575</v>
      </c>
      <c r="F1199" s="215">
        <f t="shared" si="282"/>
        <v>10.331692787385895</v>
      </c>
      <c r="G1199" s="215">
        <f t="shared" si="286"/>
        <v>24.796062689726149</v>
      </c>
      <c r="H1199" s="162">
        <f t="shared" si="287"/>
        <v>0.90625</v>
      </c>
      <c r="I1199" s="215">
        <f t="shared" si="283"/>
        <v>10.800450843749999</v>
      </c>
      <c r="J1199" s="253">
        <f t="shared" si="288"/>
        <v>5.9402479640625003</v>
      </c>
      <c r="K1199" s="98" t="str">
        <f t="shared" si="284"/>
        <v>Se agrieta</v>
      </c>
    </row>
    <row r="1200" spans="2:11" x14ac:dyDescent="0.25">
      <c r="B1200" s="80" t="str">
        <f t="shared" si="279"/>
        <v>X 6</v>
      </c>
      <c r="C1200" s="215">
        <f t="shared" si="280"/>
        <v>3.1</v>
      </c>
      <c r="D1200" s="215">
        <f t="shared" si="285"/>
        <v>0.13</v>
      </c>
      <c r="E1200" s="215">
        <f t="shared" si="281"/>
        <v>2.9209499999999999</v>
      </c>
      <c r="F1200" s="215">
        <f t="shared" si="282"/>
        <v>21.472244387705921</v>
      </c>
      <c r="G1200" s="215">
        <f t="shared" si="286"/>
        <v>51.533386530494205</v>
      </c>
      <c r="H1200" s="162">
        <v>1</v>
      </c>
      <c r="I1200" s="215">
        <f t="shared" si="283"/>
        <v>16.993318500000004</v>
      </c>
      <c r="J1200" s="253">
        <f t="shared" si="288"/>
        <v>9.346325175000004</v>
      </c>
      <c r="K1200" s="98" t="str">
        <f t="shared" si="284"/>
        <v>Se agrieta</v>
      </c>
    </row>
    <row r="1201" spans="2:11" x14ac:dyDescent="0.25">
      <c r="B1201" s="80" t="str">
        <f t="shared" si="279"/>
        <v>X 7</v>
      </c>
      <c r="C1201" s="215">
        <f t="shared" si="280"/>
        <v>2.2250000000000001</v>
      </c>
      <c r="D1201" s="215">
        <f t="shared" si="285"/>
        <v>0.13</v>
      </c>
      <c r="E1201" s="215">
        <f t="shared" si="281"/>
        <v>1.8867149999999997</v>
      </c>
      <c r="F1201" s="215">
        <f t="shared" si="282"/>
        <v>10.868073277076734</v>
      </c>
      <c r="G1201" s="215">
        <f t="shared" si="286"/>
        <v>26.083375864984159</v>
      </c>
      <c r="H1201" s="162">
        <f t="shared" ref="H1201:H1204" si="289">(F1201*C1201)/G1201</f>
        <v>0.92708333333333337</v>
      </c>
      <c r="I1201" s="215">
        <f t="shared" si="283"/>
        <v>11.294378043750001</v>
      </c>
      <c r="J1201" s="253">
        <f t="shared" si="288"/>
        <v>6.2119079240625013</v>
      </c>
      <c r="K1201" s="98" t="str">
        <f t="shared" si="284"/>
        <v>Se agrieta</v>
      </c>
    </row>
    <row r="1202" spans="2:11" x14ac:dyDescent="0.25">
      <c r="B1202" s="80" t="str">
        <f t="shared" si="279"/>
        <v>X 8</v>
      </c>
      <c r="C1202" s="215">
        <f t="shared" si="280"/>
        <v>2.2250000000000001</v>
      </c>
      <c r="D1202" s="215">
        <f t="shared" si="285"/>
        <v>0.13</v>
      </c>
      <c r="E1202" s="215">
        <f t="shared" si="281"/>
        <v>3.0236399999999999</v>
      </c>
      <c r="F1202" s="215">
        <f t="shared" si="282"/>
        <v>10.868073277076734</v>
      </c>
      <c r="G1202" s="215">
        <f t="shared" si="286"/>
        <v>26.083375864984159</v>
      </c>
      <c r="H1202" s="162">
        <f t="shared" si="289"/>
        <v>0.92708333333333337</v>
      </c>
      <c r="I1202" s="215">
        <f t="shared" si="283"/>
        <v>11.555870793750001</v>
      </c>
      <c r="J1202" s="253">
        <f t="shared" si="288"/>
        <v>6.3557289365625014</v>
      </c>
      <c r="K1202" s="98" t="str">
        <f t="shared" si="284"/>
        <v>Se agrieta</v>
      </c>
    </row>
    <row r="1203" spans="2:11" x14ac:dyDescent="0.25">
      <c r="B1203" s="80" t="str">
        <f t="shared" si="279"/>
        <v>X 9</v>
      </c>
      <c r="C1203" s="215">
        <f t="shared" si="280"/>
        <v>2.2250000000000001</v>
      </c>
      <c r="D1203" s="215">
        <f t="shared" si="285"/>
        <v>0.13</v>
      </c>
      <c r="E1203" s="215">
        <f t="shared" si="281"/>
        <v>3.0792150000000005</v>
      </c>
      <c r="F1203" s="215">
        <f t="shared" si="282"/>
        <v>14.138259884223913</v>
      </c>
      <c r="G1203" s="215">
        <f t="shared" si="286"/>
        <v>33.931823722137388</v>
      </c>
      <c r="H1203" s="162">
        <f t="shared" si="289"/>
        <v>0.92708333333333348</v>
      </c>
      <c r="I1203" s="215">
        <f t="shared" si="283"/>
        <v>11.568653043750002</v>
      </c>
      <c r="J1203" s="253">
        <f t="shared" si="288"/>
        <v>6.3627591740625018</v>
      </c>
      <c r="K1203" s="98" t="str">
        <f t="shared" si="284"/>
        <v>Se agrieta</v>
      </c>
    </row>
    <row r="1204" spans="2:11" x14ac:dyDescent="0.25">
      <c r="B1204" s="80" t="str">
        <f t="shared" si="279"/>
        <v>X 10</v>
      </c>
      <c r="C1204" s="215">
        <f t="shared" si="280"/>
        <v>2.2250000000000001</v>
      </c>
      <c r="D1204" s="215">
        <f t="shared" si="285"/>
        <v>0.13</v>
      </c>
      <c r="E1204" s="215">
        <f t="shared" si="281"/>
        <v>3.0792150000000005</v>
      </c>
      <c r="F1204" s="215">
        <f t="shared" si="282"/>
        <v>18.465971379462399</v>
      </c>
      <c r="G1204" s="215">
        <f t="shared" si="286"/>
        <v>44.318331310709759</v>
      </c>
      <c r="H1204" s="162">
        <f t="shared" si="289"/>
        <v>0.92708333333333337</v>
      </c>
      <c r="I1204" s="215">
        <f t="shared" si="283"/>
        <v>11.56865304375</v>
      </c>
      <c r="J1204" s="253">
        <f t="shared" si="288"/>
        <v>6.3627591740625009</v>
      </c>
      <c r="K1204" s="98" t="str">
        <f t="shared" si="284"/>
        <v>Se agrieta</v>
      </c>
    </row>
    <row r="1206" spans="2:11" x14ac:dyDescent="0.25">
      <c r="B1206" s="2" t="s">
        <v>427</v>
      </c>
    </row>
    <row r="1207" spans="2:11" x14ac:dyDescent="0.25">
      <c r="B1207" s="80" t="str">
        <f t="shared" ref="B1207:B1224" si="290">N85</f>
        <v xml:space="preserve">Y 1 </v>
      </c>
      <c r="C1207" s="215">
        <f t="shared" ref="C1207:C1224" si="291">O85</f>
        <v>2.1</v>
      </c>
      <c r="D1207" s="215">
        <f>$D$12</f>
        <v>0.13</v>
      </c>
      <c r="E1207" s="215">
        <f t="shared" ref="E1207:E1224" si="292">J198+(K198*25%)</f>
        <v>2.0133000000000001</v>
      </c>
      <c r="F1207" s="215">
        <f t="shared" ref="F1207:F1224" si="293">J994</f>
        <v>4.7520571386511934</v>
      </c>
      <c r="G1207" s="215">
        <f>E1096</f>
        <v>11.404937132762864</v>
      </c>
      <c r="H1207" s="162">
        <f>(F1207*C1207)/G1207</f>
        <v>0.875</v>
      </c>
      <c r="I1207" s="215">
        <f t="shared" ref="I1207:I1224" si="294">(0.5*$I$31*H1207*$D$1207*C1207)+(0.23*E1207)</f>
        <v>10.137496500000001</v>
      </c>
      <c r="J1207" s="215">
        <f>0.55*I1207</f>
        <v>5.5756230750000011</v>
      </c>
      <c r="K1207" s="68" t="str">
        <f t="shared" ref="K1207:K1224" si="295">IF(F1207&lt;=J1207,"No se agrieta","Se agrieta")</f>
        <v>No se agrieta</v>
      </c>
    </row>
    <row r="1208" spans="2:11" x14ac:dyDescent="0.25">
      <c r="B1208" s="80" t="str">
        <f t="shared" si="290"/>
        <v xml:space="preserve">Y 2 </v>
      </c>
      <c r="C1208" s="215">
        <f t="shared" si="291"/>
        <v>2.4</v>
      </c>
      <c r="D1208" s="215">
        <f t="shared" ref="D1208:D1224" si="296">$D$12</f>
        <v>0.13</v>
      </c>
      <c r="E1208" s="215">
        <f t="shared" si="292"/>
        <v>2.4085799999999997</v>
      </c>
      <c r="F1208" s="215">
        <f t="shared" si="293"/>
        <v>6.3809380320747362</v>
      </c>
      <c r="G1208" s="215">
        <f t="shared" ref="G1208:G1224" si="297">E1097</f>
        <v>15.314251276979366</v>
      </c>
      <c r="H1208" s="162">
        <f t="shared" ref="H1208:H1224" si="298">(F1208*C1208)/G1208</f>
        <v>1</v>
      </c>
      <c r="I1208" s="215">
        <f t="shared" si="294"/>
        <v>13.189973400000001</v>
      </c>
      <c r="J1208" s="253">
        <f t="shared" ref="J1208:J1224" si="299">0.55*I1208</f>
        <v>7.2544853700000012</v>
      </c>
      <c r="K1208" s="68" t="str">
        <f t="shared" si="295"/>
        <v>No se agrieta</v>
      </c>
    </row>
    <row r="1209" spans="2:11" x14ac:dyDescent="0.25">
      <c r="B1209" s="80" t="str">
        <f t="shared" si="290"/>
        <v xml:space="preserve">Y 3 </v>
      </c>
      <c r="C1209" s="215">
        <f t="shared" si="291"/>
        <v>2.6</v>
      </c>
      <c r="D1209" s="215">
        <f t="shared" si="296"/>
        <v>0.13</v>
      </c>
      <c r="E1209" s="215">
        <f t="shared" si="292"/>
        <v>2.5820099999999999</v>
      </c>
      <c r="F1209" s="215">
        <f t="shared" si="293"/>
        <v>7.5509730682731142</v>
      </c>
      <c r="G1209" s="215">
        <f t="shared" si="297"/>
        <v>18.122335363855473</v>
      </c>
      <c r="H1209" s="162">
        <f t="shared" si="298"/>
        <v>1.0833333333333333</v>
      </c>
      <c r="I1209" s="215">
        <f t="shared" si="294"/>
        <v>15.4236123</v>
      </c>
      <c r="J1209" s="253">
        <f t="shared" si="299"/>
        <v>8.4829867650000015</v>
      </c>
      <c r="K1209" s="68" t="str">
        <f t="shared" si="295"/>
        <v>No se agrieta</v>
      </c>
    </row>
    <row r="1210" spans="2:11" x14ac:dyDescent="0.25">
      <c r="B1210" s="80" t="str">
        <f t="shared" si="290"/>
        <v>Y 4</v>
      </c>
      <c r="C1210" s="215">
        <f t="shared" si="291"/>
        <v>2.6</v>
      </c>
      <c r="D1210" s="215">
        <f t="shared" si="296"/>
        <v>0.13</v>
      </c>
      <c r="E1210" s="215">
        <f t="shared" si="292"/>
        <v>2.6721000000000004</v>
      </c>
      <c r="F1210" s="215">
        <f t="shared" si="293"/>
        <v>7.5509730682731142</v>
      </c>
      <c r="G1210" s="215">
        <f t="shared" si="297"/>
        <v>18.122335363855473</v>
      </c>
      <c r="H1210" s="162">
        <f t="shared" si="298"/>
        <v>1.0833333333333333</v>
      </c>
      <c r="I1210" s="215">
        <f t="shared" si="294"/>
        <v>15.444333</v>
      </c>
      <c r="J1210" s="253">
        <f t="shared" si="299"/>
        <v>8.4943831500000009</v>
      </c>
      <c r="K1210" s="68" t="str">
        <f t="shared" si="295"/>
        <v>No se agrieta</v>
      </c>
    </row>
    <row r="1211" spans="2:11" x14ac:dyDescent="0.25">
      <c r="B1211" s="80" t="str">
        <f t="shared" si="290"/>
        <v>Y 5</v>
      </c>
      <c r="C1211" s="215">
        <f t="shared" si="291"/>
        <v>2.6</v>
      </c>
      <c r="D1211" s="215">
        <f t="shared" si="296"/>
        <v>0.13</v>
      </c>
      <c r="E1211" s="215">
        <f t="shared" si="292"/>
        <v>1.7817750000000001</v>
      </c>
      <c r="F1211" s="215">
        <f t="shared" si="293"/>
        <v>7.5509730682731142</v>
      </c>
      <c r="G1211" s="215">
        <f t="shared" si="297"/>
        <v>18.122335363855473</v>
      </c>
      <c r="H1211" s="162">
        <f t="shared" si="298"/>
        <v>1.0833333333333333</v>
      </c>
      <c r="I1211" s="215">
        <f t="shared" si="294"/>
        <v>15.23955825</v>
      </c>
      <c r="J1211" s="253">
        <f t="shared" si="299"/>
        <v>8.3817570374999999</v>
      </c>
      <c r="K1211" s="68" t="str">
        <f t="shared" si="295"/>
        <v>No se agrieta</v>
      </c>
    </row>
    <row r="1212" spans="2:11" x14ac:dyDescent="0.25">
      <c r="B1212" s="80" t="str">
        <f t="shared" si="290"/>
        <v>Y 6</v>
      </c>
      <c r="C1212" s="215">
        <f t="shared" si="291"/>
        <v>2.7</v>
      </c>
      <c r="D1212" s="215">
        <f t="shared" si="296"/>
        <v>0.13</v>
      </c>
      <c r="E1212" s="215">
        <f t="shared" si="292"/>
        <v>2.8038600000000002</v>
      </c>
      <c r="F1212" s="215">
        <f t="shared" si="293"/>
        <v>8.156795284989327</v>
      </c>
      <c r="G1212" s="215">
        <f t="shared" si="297"/>
        <v>19.576308683974386</v>
      </c>
      <c r="H1212" s="162">
        <f t="shared" si="298"/>
        <v>1.125</v>
      </c>
      <c r="I1212" s="215">
        <f t="shared" si="294"/>
        <v>16.637325300000004</v>
      </c>
      <c r="J1212" s="253">
        <f t="shared" si="299"/>
        <v>9.1505289150000024</v>
      </c>
      <c r="K1212" s="68" t="str">
        <f t="shared" si="295"/>
        <v>No se agrieta</v>
      </c>
    </row>
    <row r="1213" spans="2:11" x14ac:dyDescent="0.25">
      <c r="B1213" s="80" t="str">
        <f t="shared" si="290"/>
        <v>Y 7</v>
      </c>
      <c r="C1213" s="215">
        <f t="shared" si="291"/>
        <v>2.7</v>
      </c>
      <c r="D1213" s="215">
        <f t="shared" si="296"/>
        <v>0.13</v>
      </c>
      <c r="E1213" s="215">
        <f t="shared" si="292"/>
        <v>2.8038600000000002</v>
      </c>
      <c r="F1213" s="215">
        <f t="shared" si="293"/>
        <v>8.156795284989327</v>
      </c>
      <c r="G1213" s="215">
        <f t="shared" si="297"/>
        <v>19.576308683974386</v>
      </c>
      <c r="H1213" s="162">
        <f t="shared" si="298"/>
        <v>1.125</v>
      </c>
      <c r="I1213" s="215">
        <f t="shared" si="294"/>
        <v>16.637325300000004</v>
      </c>
      <c r="J1213" s="253">
        <f t="shared" si="299"/>
        <v>9.1505289150000024</v>
      </c>
      <c r="K1213" s="68" t="str">
        <f t="shared" si="295"/>
        <v>No se agrieta</v>
      </c>
    </row>
    <row r="1214" spans="2:11" x14ac:dyDescent="0.25">
      <c r="B1214" s="80" t="str">
        <f t="shared" si="290"/>
        <v>Y 8</v>
      </c>
      <c r="C1214" s="215">
        <f t="shared" si="291"/>
        <v>2.7</v>
      </c>
      <c r="D1214" s="215">
        <f t="shared" si="296"/>
        <v>0.13</v>
      </c>
      <c r="E1214" s="215">
        <f t="shared" si="292"/>
        <v>2.8071899999999999</v>
      </c>
      <c r="F1214" s="215">
        <f t="shared" si="293"/>
        <v>7.7961432725214062</v>
      </c>
      <c r="G1214" s="215">
        <f t="shared" si="297"/>
        <v>18.710743854051373</v>
      </c>
      <c r="H1214" s="162">
        <f t="shared" si="298"/>
        <v>1.1250000000000002</v>
      </c>
      <c r="I1214" s="215">
        <f t="shared" si="294"/>
        <v>16.638091200000005</v>
      </c>
      <c r="J1214" s="253">
        <f t="shared" si="299"/>
        <v>9.1509501600000043</v>
      </c>
      <c r="K1214" s="68" t="str">
        <f t="shared" si="295"/>
        <v>No se agrieta</v>
      </c>
    </row>
    <row r="1215" spans="2:11" x14ac:dyDescent="0.25">
      <c r="B1215" s="80" t="str">
        <f t="shared" si="290"/>
        <v>Y 9</v>
      </c>
      <c r="C1215" s="215">
        <f t="shared" si="291"/>
        <v>2.7</v>
      </c>
      <c r="D1215" s="215">
        <f t="shared" si="296"/>
        <v>0.13</v>
      </c>
      <c r="E1215" s="215">
        <f t="shared" si="292"/>
        <v>2.8071899999999999</v>
      </c>
      <c r="F1215" s="215">
        <f t="shared" si="293"/>
        <v>7.7961432725214062</v>
      </c>
      <c r="G1215" s="215">
        <f t="shared" si="297"/>
        <v>18.710743854051373</v>
      </c>
      <c r="H1215" s="162">
        <f t="shared" si="298"/>
        <v>1.1250000000000002</v>
      </c>
      <c r="I1215" s="215">
        <f t="shared" si="294"/>
        <v>16.638091200000005</v>
      </c>
      <c r="J1215" s="253">
        <f t="shared" si="299"/>
        <v>9.1509501600000043</v>
      </c>
      <c r="K1215" s="68" t="str">
        <f t="shared" si="295"/>
        <v>No se agrieta</v>
      </c>
    </row>
    <row r="1216" spans="2:11" x14ac:dyDescent="0.25">
      <c r="B1216" s="80" t="str">
        <f t="shared" si="290"/>
        <v>Y 10</v>
      </c>
      <c r="C1216" s="215">
        <f t="shared" si="291"/>
        <v>2.4</v>
      </c>
      <c r="D1216" s="215">
        <f t="shared" si="296"/>
        <v>0.13</v>
      </c>
      <c r="E1216" s="215">
        <f t="shared" si="292"/>
        <v>2.35656</v>
      </c>
      <c r="F1216" s="215">
        <f t="shared" si="293"/>
        <v>6.0988053975907199</v>
      </c>
      <c r="G1216" s="215">
        <f t="shared" si="297"/>
        <v>14.637132954217726</v>
      </c>
      <c r="H1216" s="162">
        <f t="shared" si="298"/>
        <v>1</v>
      </c>
      <c r="I1216" s="215">
        <f t="shared" si="294"/>
        <v>13.178008800000001</v>
      </c>
      <c r="J1216" s="253">
        <f t="shared" si="299"/>
        <v>7.2479048400000012</v>
      </c>
      <c r="K1216" s="68" t="str">
        <f t="shared" si="295"/>
        <v>No se agrieta</v>
      </c>
    </row>
    <row r="1217" spans="2:11" x14ac:dyDescent="0.25">
      <c r="B1217" s="80" t="str">
        <f t="shared" si="290"/>
        <v>Y 11</v>
      </c>
      <c r="C1217" s="215">
        <f t="shared" si="291"/>
        <v>2.6</v>
      </c>
      <c r="D1217" s="215">
        <f t="shared" si="296"/>
        <v>0.13</v>
      </c>
      <c r="E1217" s="215">
        <f t="shared" si="292"/>
        <v>2.5847549999999999</v>
      </c>
      <c r="F1217" s="215">
        <f t="shared" si="293"/>
        <v>7.2171074337909893</v>
      </c>
      <c r="G1217" s="215">
        <f t="shared" si="297"/>
        <v>17.321057841098373</v>
      </c>
      <c r="H1217" s="162">
        <f t="shared" si="298"/>
        <v>1.0833333333333335</v>
      </c>
      <c r="I1217" s="215">
        <f t="shared" si="294"/>
        <v>15.424243650000005</v>
      </c>
      <c r="J1217" s="253">
        <f t="shared" si="299"/>
        <v>8.4833340075000034</v>
      </c>
      <c r="K1217" s="68" t="str">
        <f t="shared" si="295"/>
        <v>No se agrieta</v>
      </c>
    </row>
    <row r="1218" spans="2:11" x14ac:dyDescent="0.25">
      <c r="B1218" s="80" t="str">
        <f t="shared" si="290"/>
        <v>Y 12</v>
      </c>
      <c r="C1218" s="215">
        <f t="shared" si="291"/>
        <v>2.6</v>
      </c>
      <c r="D1218" s="215">
        <f t="shared" si="296"/>
        <v>0.13</v>
      </c>
      <c r="E1218" s="215">
        <f t="shared" si="292"/>
        <v>2.67516</v>
      </c>
      <c r="F1218" s="215">
        <f t="shared" si="293"/>
        <v>7.2171074337909893</v>
      </c>
      <c r="G1218" s="215">
        <f t="shared" si="297"/>
        <v>17.321057841098373</v>
      </c>
      <c r="H1218" s="162">
        <f t="shared" si="298"/>
        <v>1.0833333333333335</v>
      </c>
      <c r="I1218" s="215">
        <f t="shared" si="294"/>
        <v>15.445036800000004</v>
      </c>
      <c r="J1218" s="253">
        <f t="shared" si="299"/>
        <v>8.4947702400000029</v>
      </c>
      <c r="K1218" s="68" t="str">
        <f t="shared" si="295"/>
        <v>No se agrieta</v>
      </c>
    </row>
    <row r="1219" spans="2:11" x14ac:dyDescent="0.25">
      <c r="B1219" s="80" t="str">
        <f t="shared" si="290"/>
        <v>Y 13</v>
      </c>
      <c r="C1219" s="215">
        <f t="shared" si="291"/>
        <v>2.6</v>
      </c>
      <c r="D1219" s="215">
        <f t="shared" si="296"/>
        <v>0.13</v>
      </c>
      <c r="E1219" s="215">
        <f t="shared" si="292"/>
        <v>2.5847549999999999</v>
      </c>
      <c r="F1219" s="215">
        <f t="shared" si="293"/>
        <v>7.2171074337909893</v>
      </c>
      <c r="G1219" s="215">
        <f t="shared" si="297"/>
        <v>17.321057841098373</v>
      </c>
      <c r="H1219" s="162">
        <f t="shared" si="298"/>
        <v>1.0833333333333335</v>
      </c>
      <c r="I1219" s="215">
        <f t="shared" si="294"/>
        <v>15.424243650000005</v>
      </c>
      <c r="J1219" s="253">
        <f t="shared" si="299"/>
        <v>8.4833340075000034</v>
      </c>
      <c r="K1219" s="68" t="str">
        <f t="shared" si="295"/>
        <v>No se agrieta</v>
      </c>
    </row>
    <row r="1220" spans="2:11" x14ac:dyDescent="0.25">
      <c r="B1220" s="80" t="str">
        <f t="shared" si="290"/>
        <v>Y 14</v>
      </c>
      <c r="C1220" s="215">
        <f t="shared" si="291"/>
        <v>2.4</v>
      </c>
      <c r="D1220" s="215">
        <f t="shared" si="296"/>
        <v>0.13</v>
      </c>
      <c r="E1220" s="215">
        <f t="shared" si="292"/>
        <v>2.4112350000000005</v>
      </c>
      <c r="F1220" s="215">
        <f t="shared" si="293"/>
        <v>6.0988053975907199</v>
      </c>
      <c r="G1220" s="215">
        <f t="shared" si="297"/>
        <v>14.637132954217726</v>
      </c>
      <c r="H1220" s="162">
        <f t="shared" si="298"/>
        <v>1</v>
      </c>
      <c r="I1220" s="215">
        <f t="shared" si="294"/>
        <v>13.190584050000002</v>
      </c>
      <c r="J1220" s="253">
        <f t="shared" si="299"/>
        <v>7.2548212275000017</v>
      </c>
      <c r="K1220" s="68" t="str">
        <f t="shared" si="295"/>
        <v>No se agrieta</v>
      </c>
    </row>
    <row r="1221" spans="2:11" x14ac:dyDescent="0.25">
      <c r="B1221" s="80" t="str">
        <f t="shared" si="290"/>
        <v>Y 15</v>
      </c>
      <c r="C1221" s="215">
        <f t="shared" si="291"/>
        <v>2.1</v>
      </c>
      <c r="D1221" s="215">
        <f t="shared" si="296"/>
        <v>0.13</v>
      </c>
      <c r="E1221" s="215">
        <f t="shared" si="292"/>
        <v>2.0152800000000002</v>
      </c>
      <c r="F1221" s="215">
        <f t="shared" si="293"/>
        <v>4.5419453348682763</v>
      </c>
      <c r="G1221" s="215">
        <f t="shared" si="297"/>
        <v>10.900668803683862</v>
      </c>
      <c r="H1221" s="162">
        <f t="shared" si="298"/>
        <v>0.87500000000000011</v>
      </c>
      <c r="I1221" s="215">
        <f t="shared" si="294"/>
        <v>10.137951900000003</v>
      </c>
      <c r="J1221" s="253">
        <f t="shared" si="299"/>
        <v>5.5758735450000021</v>
      </c>
      <c r="K1221" s="68" t="str">
        <f t="shared" si="295"/>
        <v>No se agrieta</v>
      </c>
    </row>
    <row r="1222" spans="2:11" x14ac:dyDescent="0.25">
      <c r="B1222" s="80" t="str">
        <f t="shared" si="290"/>
        <v>Y 16</v>
      </c>
      <c r="C1222" s="215">
        <f t="shared" si="291"/>
        <v>2.1</v>
      </c>
      <c r="D1222" s="215">
        <f t="shared" si="296"/>
        <v>0.13</v>
      </c>
      <c r="E1222" s="215">
        <f t="shared" si="292"/>
        <v>2.7682200000000003</v>
      </c>
      <c r="F1222" s="215">
        <f t="shared" si="293"/>
        <v>4.4237261383593287</v>
      </c>
      <c r="G1222" s="215">
        <f t="shared" si="297"/>
        <v>10.616942732062389</v>
      </c>
      <c r="H1222" s="162">
        <f t="shared" si="298"/>
        <v>0.87500000000000011</v>
      </c>
      <c r="I1222" s="215">
        <f t="shared" si="294"/>
        <v>10.311128100000003</v>
      </c>
      <c r="J1222" s="253">
        <f t="shared" si="299"/>
        <v>5.6711204550000023</v>
      </c>
      <c r="K1222" s="68" t="str">
        <f t="shared" si="295"/>
        <v>No se agrieta</v>
      </c>
    </row>
    <row r="1223" spans="2:11" x14ac:dyDescent="0.25">
      <c r="B1223" s="80" t="str">
        <f t="shared" si="290"/>
        <v>Y 17</v>
      </c>
      <c r="C1223" s="215">
        <f t="shared" si="291"/>
        <v>2.6</v>
      </c>
      <c r="D1223" s="215">
        <f t="shared" si="296"/>
        <v>0.13</v>
      </c>
      <c r="E1223" s="215">
        <f t="shared" si="292"/>
        <v>3.7791449999999998</v>
      </c>
      <c r="F1223" s="215">
        <f t="shared" si="293"/>
        <v>7.0292582680620361</v>
      </c>
      <c r="G1223" s="215">
        <f t="shared" si="297"/>
        <v>16.870219843348885</v>
      </c>
      <c r="H1223" s="162">
        <f t="shared" si="298"/>
        <v>1.0833333333333335</v>
      </c>
      <c r="I1223" s="215">
        <f t="shared" si="294"/>
        <v>15.698953350000004</v>
      </c>
      <c r="J1223" s="253">
        <f t="shared" si="299"/>
        <v>8.6344243425000027</v>
      </c>
      <c r="K1223" s="68" t="str">
        <f t="shared" si="295"/>
        <v>No se agrieta</v>
      </c>
    </row>
    <row r="1224" spans="2:11" x14ac:dyDescent="0.25">
      <c r="B1224" s="80" t="str">
        <f t="shared" si="290"/>
        <v>Y 18</v>
      </c>
      <c r="C1224" s="215">
        <f t="shared" si="291"/>
        <v>2.7</v>
      </c>
      <c r="D1224" s="215">
        <f t="shared" si="296"/>
        <v>0.13</v>
      </c>
      <c r="E1224" s="215">
        <f t="shared" si="292"/>
        <v>3.9813300000000003</v>
      </c>
      <c r="F1224" s="215">
        <f t="shared" si="293"/>
        <v>7.5932227779767834</v>
      </c>
      <c r="G1224" s="215">
        <f t="shared" si="297"/>
        <v>18.223734667144278</v>
      </c>
      <c r="H1224" s="162">
        <f t="shared" si="298"/>
        <v>1.1250000000000002</v>
      </c>
      <c r="I1224" s="215">
        <f t="shared" si="294"/>
        <v>16.908143400000004</v>
      </c>
      <c r="J1224" s="253">
        <f t="shared" si="299"/>
        <v>9.2994788700000033</v>
      </c>
      <c r="K1224" s="68" t="str">
        <f t="shared" si="295"/>
        <v>No se agrieta</v>
      </c>
    </row>
    <row r="1225" spans="2:11" x14ac:dyDescent="0.25">
      <c r="B1225" s="210"/>
      <c r="C1225" s="212"/>
      <c r="D1225" s="212"/>
      <c r="E1225" s="212"/>
      <c r="F1225" s="212"/>
      <c r="G1225" s="212"/>
      <c r="H1225" s="190"/>
      <c r="I1225" s="212"/>
      <c r="J1225" s="212"/>
      <c r="K1225" s="191"/>
    </row>
    <row r="1226" spans="2:11" x14ac:dyDescent="0.25">
      <c r="B1226" s="2" t="s">
        <v>440</v>
      </c>
    </row>
    <row r="1227" spans="2:11" x14ac:dyDescent="0.25">
      <c r="B1227" s="214" t="s">
        <v>49</v>
      </c>
      <c r="C1227" s="214" t="s">
        <v>333</v>
      </c>
      <c r="D1227" s="214" t="s">
        <v>334</v>
      </c>
      <c r="E1227" s="214" t="s">
        <v>335</v>
      </c>
      <c r="F1227" s="214" t="s">
        <v>336</v>
      </c>
      <c r="G1227" s="214" t="s">
        <v>337</v>
      </c>
      <c r="H1227" s="214" t="s">
        <v>338</v>
      </c>
      <c r="I1227" s="214" t="s">
        <v>339</v>
      </c>
      <c r="J1227" s="252" t="s">
        <v>475</v>
      </c>
      <c r="K1227" s="252" t="s">
        <v>477</v>
      </c>
    </row>
    <row r="1228" spans="2:11" x14ac:dyDescent="0.25">
      <c r="B1228" s="80" t="str">
        <f t="shared" ref="B1228:B1237" si="300">Q85</f>
        <v xml:space="preserve">X 1 </v>
      </c>
      <c r="C1228" s="215">
        <f t="shared" ref="C1228:C1237" si="301">R85</f>
        <v>2.2000000000000002</v>
      </c>
      <c r="D1228" s="215">
        <f>$D$12</f>
        <v>0.13</v>
      </c>
      <c r="E1228" s="215">
        <f t="shared" ref="E1228:E1237" si="302">J216+(K216*25%)</f>
        <v>3.0437099999999995</v>
      </c>
      <c r="F1228" s="215">
        <f t="shared" ref="F1228:F1237" si="303">J1015</f>
        <v>13.465933392768509</v>
      </c>
      <c r="G1228" s="215">
        <f>F1085</f>
        <v>32.31824014264442</v>
      </c>
      <c r="H1228" s="162">
        <f>(F1228*C1228)/G1228</f>
        <v>0.91666666666666674</v>
      </c>
      <c r="I1228" s="215">
        <f t="shared" ref="I1228:I1237" si="304">(0.5*$I$31*H1228*$D$1228*C1228)+(0.23*E1228)</f>
        <v>11.317803300000001</v>
      </c>
      <c r="J1228" s="215">
        <f>0.55*I1228</f>
        <v>6.2247918150000014</v>
      </c>
      <c r="K1228" s="98" t="str">
        <f t="shared" ref="K1228:K1237" si="305">IF(F1228&lt;=J1228,"No se agrieta","Se agrieta")</f>
        <v>Se agrieta</v>
      </c>
    </row>
    <row r="1229" spans="2:11" x14ac:dyDescent="0.25">
      <c r="B1229" s="80" t="str">
        <f t="shared" si="300"/>
        <v xml:space="preserve">X 2 </v>
      </c>
      <c r="C1229" s="215">
        <f t="shared" si="301"/>
        <v>2.2000000000000002</v>
      </c>
      <c r="D1229" s="215">
        <f t="shared" ref="D1229:D1237" si="306">$D$12</f>
        <v>0.13</v>
      </c>
      <c r="E1229" s="215">
        <f t="shared" si="302"/>
        <v>2.7151649999999994</v>
      </c>
      <c r="F1229" s="215">
        <f t="shared" si="303"/>
        <v>10.310037960004296</v>
      </c>
      <c r="G1229" s="215">
        <f t="shared" ref="G1229:G1237" si="307">F1086</f>
        <v>24.744091104010309</v>
      </c>
      <c r="H1229" s="162">
        <f t="shared" ref="H1229:H1232" si="308">(F1229*C1229)/G1229</f>
        <v>0.91666666666666674</v>
      </c>
      <c r="I1229" s="215">
        <f t="shared" si="304"/>
        <v>11.242237950000002</v>
      </c>
      <c r="J1229" s="253">
        <f t="shared" ref="J1229:J1237" si="309">0.55*I1229</f>
        <v>6.1832308725000011</v>
      </c>
      <c r="K1229" s="98" t="str">
        <f t="shared" si="305"/>
        <v>Se agrieta</v>
      </c>
    </row>
    <row r="1230" spans="2:11" x14ac:dyDescent="0.25">
      <c r="B1230" s="80" t="str">
        <f t="shared" si="300"/>
        <v xml:space="preserve">X 3 </v>
      </c>
      <c r="C1230" s="215">
        <f t="shared" si="301"/>
        <v>2.2000000000000002</v>
      </c>
      <c r="D1230" s="215">
        <f t="shared" si="306"/>
        <v>0.13</v>
      </c>
      <c r="E1230" s="215">
        <f t="shared" si="302"/>
        <v>1.8236699999999999</v>
      </c>
      <c r="F1230" s="215">
        <f t="shared" si="303"/>
        <v>8.7320902436221886</v>
      </c>
      <c r="G1230" s="215">
        <f t="shared" si="307"/>
        <v>20.957016584693253</v>
      </c>
      <c r="H1230" s="162">
        <f t="shared" si="308"/>
        <v>0.91666666666666674</v>
      </c>
      <c r="I1230" s="215">
        <f t="shared" si="304"/>
        <v>11.037194100000001</v>
      </c>
      <c r="J1230" s="253">
        <f t="shared" si="309"/>
        <v>6.0704567550000013</v>
      </c>
      <c r="K1230" s="98" t="str">
        <f t="shared" si="305"/>
        <v>Se agrieta</v>
      </c>
    </row>
    <row r="1231" spans="2:11" x14ac:dyDescent="0.25">
      <c r="B1231" s="80" t="str">
        <f t="shared" si="300"/>
        <v>X 4</v>
      </c>
      <c r="C1231" s="215">
        <f t="shared" si="301"/>
        <v>2.2000000000000002</v>
      </c>
      <c r="D1231" s="215">
        <f t="shared" si="306"/>
        <v>0.13</v>
      </c>
      <c r="E1231" s="215">
        <f t="shared" si="302"/>
        <v>2.0905200000000002</v>
      </c>
      <c r="F1231" s="215">
        <f t="shared" si="303"/>
        <v>7.9253210052957064</v>
      </c>
      <c r="G1231" s="215">
        <f t="shared" si="307"/>
        <v>19.020770412709695</v>
      </c>
      <c r="H1231" s="162">
        <f t="shared" si="308"/>
        <v>0.91666666666666674</v>
      </c>
      <c r="I1231" s="215">
        <f t="shared" si="304"/>
        <v>11.098569600000001</v>
      </c>
      <c r="J1231" s="253">
        <f t="shared" si="309"/>
        <v>6.1042132800000015</v>
      </c>
      <c r="K1231" s="98" t="str">
        <f t="shared" si="305"/>
        <v>Se agrieta</v>
      </c>
    </row>
    <row r="1232" spans="2:11" x14ac:dyDescent="0.25">
      <c r="B1232" s="80" t="str">
        <f t="shared" si="300"/>
        <v>X 5</v>
      </c>
      <c r="C1232" s="215">
        <f t="shared" si="301"/>
        <v>2.1749999999999998</v>
      </c>
      <c r="D1232" s="215">
        <f t="shared" si="306"/>
        <v>0.13</v>
      </c>
      <c r="E1232" s="215">
        <f t="shared" si="302"/>
        <v>1.837575</v>
      </c>
      <c r="F1232" s="215">
        <f t="shared" si="303"/>
        <v>7.7256900216451099</v>
      </c>
      <c r="G1232" s="215">
        <f t="shared" si="307"/>
        <v>18.541656051948262</v>
      </c>
      <c r="H1232" s="162">
        <f t="shared" si="308"/>
        <v>0.90624999999999989</v>
      </c>
      <c r="I1232" s="215">
        <f t="shared" si="304"/>
        <v>10.800450843749996</v>
      </c>
      <c r="J1232" s="253">
        <f t="shared" si="309"/>
        <v>5.9402479640624986</v>
      </c>
      <c r="K1232" s="98" t="str">
        <f t="shared" si="305"/>
        <v>Se agrieta</v>
      </c>
    </row>
    <row r="1233" spans="2:11" x14ac:dyDescent="0.25">
      <c r="B1233" s="80" t="str">
        <f t="shared" si="300"/>
        <v>X 6</v>
      </c>
      <c r="C1233" s="215">
        <f t="shared" si="301"/>
        <v>3.1</v>
      </c>
      <c r="D1233" s="215">
        <f t="shared" si="306"/>
        <v>0.13</v>
      </c>
      <c r="E1233" s="215">
        <f t="shared" si="302"/>
        <v>2.9209499999999999</v>
      </c>
      <c r="F1233" s="215">
        <f t="shared" si="303"/>
        <v>16.05621727457476</v>
      </c>
      <c r="G1233" s="215">
        <f t="shared" si="307"/>
        <v>38.534921458979419</v>
      </c>
      <c r="H1233" s="162">
        <v>1</v>
      </c>
      <c r="I1233" s="215">
        <f t="shared" si="304"/>
        <v>16.993318500000004</v>
      </c>
      <c r="J1233" s="253">
        <f t="shared" si="309"/>
        <v>9.346325175000004</v>
      </c>
      <c r="K1233" s="98" t="str">
        <f t="shared" si="305"/>
        <v>Se agrieta</v>
      </c>
    </row>
    <row r="1234" spans="2:11" x14ac:dyDescent="0.25">
      <c r="B1234" s="80" t="str">
        <f t="shared" si="300"/>
        <v>X 7</v>
      </c>
      <c r="C1234" s="215">
        <f t="shared" si="301"/>
        <v>2.2250000000000001</v>
      </c>
      <c r="D1234" s="215">
        <f t="shared" si="306"/>
        <v>0.13</v>
      </c>
      <c r="E1234" s="215">
        <f t="shared" si="302"/>
        <v>1.8867149999999997</v>
      </c>
      <c r="F1234" s="215">
        <f t="shared" si="303"/>
        <v>8.1267771892841818</v>
      </c>
      <c r="G1234" s="215">
        <f t="shared" si="307"/>
        <v>19.504265254282036</v>
      </c>
      <c r="H1234" s="162">
        <f t="shared" ref="H1234:H1237" si="310">(F1234*C1234)/G1234</f>
        <v>0.92708333333333348</v>
      </c>
      <c r="I1234" s="215">
        <f t="shared" si="304"/>
        <v>11.294378043750003</v>
      </c>
      <c r="J1234" s="253">
        <f t="shared" si="309"/>
        <v>6.2119079240625021</v>
      </c>
      <c r="K1234" s="98" t="str">
        <f t="shared" si="305"/>
        <v>Se agrieta</v>
      </c>
    </row>
    <row r="1235" spans="2:11" x14ac:dyDescent="0.25">
      <c r="B1235" s="80" t="str">
        <f t="shared" si="300"/>
        <v>X 8</v>
      </c>
      <c r="C1235" s="215">
        <f t="shared" si="301"/>
        <v>2.2250000000000001</v>
      </c>
      <c r="D1235" s="215">
        <f t="shared" si="306"/>
        <v>0.13</v>
      </c>
      <c r="E1235" s="215">
        <f t="shared" si="302"/>
        <v>3.0236399999999999</v>
      </c>
      <c r="F1235" s="215">
        <f t="shared" si="303"/>
        <v>8.1267771892841818</v>
      </c>
      <c r="G1235" s="215">
        <f t="shared" si="307"/>
        <v>19.504265254282036</v>
      </c>
      <c r="H1235" s="162">
        <f t="shared" si="310"/>
        <v>0.92708333333333348</v>
      </c>
      <c r="I1235" s="215">
        <f t="shared" si="304"/>
        <v>11.555870793750003</v>
      </c>
      <c r="J1235" s="253">
        <f t="shared" si="309"/>
        <v>6.3557289365625023</v>
      </c>
      <c r="K1235" s="98" t="str">
        <f t="shared" si="305"/>
        <v>Se agrieta</v>
      </c>
    </row>
    <row r="1236" spans="2:11" x14ac:dyDescent="0.25">
      <c r="B1236" s="80" t="str">
        <f t="shared" si="300"/>
        <v>X 9</v>
      </c>
      <c r="C1236" s="215">
        <f t="shared" si="301"/>
        <v>2.2250000000000001</v>
      </c>
      <c r="D1236" s="215">
        <f t="shared" si="306"/>
        <v>0.13</v>
      </c>
      <c r="E1236" s="215">
        <f t="shared" si="302"/>
        <v>3.0792150000000005</v>
      </c>
      <c r="F1236" s="215">
        <f t="shared" si="303"/>
        <v>10.572112001271638</v>
      </c>
      <c r="G1236" s="215">
        <f t="shared" si="307"/>
        <v>25.373068803051929</v>
      </c>
      <c r="H1236" s="162">
        <f t="shared" si="310"/>
        <v>0.92708333333333337</v>
      </c>
      <c r="I1236" s="215">
        <f t="shared" si="304"/>
        <v>11.56865304375</v>
      </c>
      <c r="J1236" s="253">
        <f t="shared" si="309"/>
        <v>6.3627591740625009</v>
      </c>
      <c r="K1236" s="98" t="str">
        <f t="shared" si="305"/>
        <v>Se agrieta</v>
      </c>
    </row>
    <row r="1237" spans="2:11" x14ac:dyDescent="0.25">
      <c r="B1237" s="80" t="str">
        <f t="shared" si="300"/>
        <v>X 10</v>
      </c>
      <c r="C1237" s="215">
        <f t="shared" si="301"/>
        <v>2.2250000000000001</v>
      </c>
      <c r="D1237" s="215">
        <f t="shared" si="306"/>
        <v>0.13</v>
      </c>
      <c r="E1237" s="215">
        <f t="shared" si="302"/>
        <v>3.0792150000000005</v>
      </c>
      <c r="F1237" s="215">
        <f t="shared" si="303"/>
        <v>13.80822811538447</v>
      </c>
      <c r="G1237" s="215">
        <f t="shared" si="307"/>
        <v>33.139747476922729</v>
      </c>
      <c r="H1237" s="162">
        <f t="shared" si="310"/>
        <v>0.92708333333333337</v>
      </c>
      <c r="I1237" s="215">
        <f t="shared" si="304"/>
        <v>11.56865304375</v>
      </c>
      <c r="J1237" s="253">
        <f t="shared" si="309"/>
        <v>6.3627591740625009</v>
      </c>
      <c r="K1237" s="98" t="str">
        <f t="shared" si="305"/>
        <v>Se agrieta</v>
      </c>
    </row>
    <row r="1239" spans="2:11" x14ac:dyDescent="0.25">
      <c r="B1239" s="2" t="s">
        <v>441</v>
      </c>
    </row>
    <row r="1240" spans="2:11" x14ac:dyDescent="0.25">
      <c r="B1240" s="80" t="str">
        <f t="shared" ref="B1240:B1257" si="311">S85</f>
        <v xml:space="preserve">Y 1 </v>
      </c>
      <c r="C1240" s="215">
        <f t="shared" ref="C1240:C1257" si="312">T85</f>
        <v>2.1</v>
      </c>
      <c r="D1240" s="215">
        <f>$D$12</f>
        <v>0.13</v>
      </c>
      <c r="E1240" s="215">
        <f t="shared" ref="E1240:E1257" si="313">J226+(K226*25%)</f>
        <v>2.0133000000000001</v>
      </c>
      <c r="F1240" s="215">
        <f t="shared" ref="F1240:F1257" si="314">J1028</f>
        <v>3.553427417352967</v>
      </c>
      <c r="G1240" s="215">
        <f>F1096</f>
        <v>8.5282258016471211</v>
      </c>
      <c r="H1240" s="162">
        <f>(F1240*C1240)/G1240</f>
        <v>0.875</v>
      </c>
      <c r="I1240" s="215">
        <f t="shared" ref="I1240:I1257" si="315">(0.5*$I$31*H1240*$D$1240*C1240)+(0.23*E1240)</f>
        <v>10.137496500000001</v>
      </c>
      <c r="J1240" s="215">
        <f>0.55*I1240</f>
        <v>5.5756230750000011</v>
      </c>
      <c r="K1240" s="68" t="str">
        <f t="shared" ref="K1240:K1257" si="316">IF(F1240&lt;=J1240,"No se agrieta","Se agrieta")</f>
        <v>No se agrieta</v>
      </c>
    </row>
    <row r="1241" spans="2:11" x14ac:dyDescent="0.25">
      <c r="B1241" s="80" t="str">
        <f t="shared" si="311"/>
        <v xml:space="preserve">Y 2 </v>
      </c>
      <c r="C1241" s="215">
        <f t="shared" si="312"/>
        <v>2.4</v>
      </c>
      <c r="D1241" s="215">
        <f t="shared" ref="D1241:D1257" si="317">$D$12</f>
        <v>0.13</v>
      </c>
      <c r="E1241" s="215">
        <f t="shared" si="313"/>
        <v>2.4085799999999997</v>
      </c>
      <c r="F1241" s="215">
        <f t="shared" si="314"/>
        <v>4.7714493933969022</v>
      </c>
      <c r="G1241" s="215">
        <f t="shared" ref="G1241:G1257" si="318">F1097</f>
        <v>11.451478544152565</v>
      </c>
      <c r="H1241" s="162">
        <f t="shared" ref="H1241:H1257" si="319">(F1241*C1241)/G1241</f>
        <v>1</v>
      </c>
      <c r="I1241" s="215">
        <f t="shared" si="315"/>
        <v>13.189973400000001</v>
      </c>
      <c r="J1241" s="253">
        <f t="shared" ref="J1241:J1257" si="320">0.55*I1241</f>
        <v>7.2544853700000012</v>
      </c>
      <c r="K1241" s="68" t="str">
        <f t="shared" si="316"/>
        <v>No se agrieta</v>
      </c>
    </row>
    <row r="1242" spans="2:11" x14ac:dyDescent="0.25">
      <c r="B1242" s="80" t="str">
        <f t="shared" si="311"/>
        <v xml:space="preserve">Y 3 </v>
      </c>
      <c r="C1242" s="215">
        <f t="shared" si="312"/>
        <v>2.6</v>
      </c>
      <c r="D1242" s="215">
        <f t="shared" si="317"/>
        <v>0.13</v>
      </c>
      <c r="E1242" s="215">
        <f t="shared" si="313"/>
        <v>2.5820099999999999</v>
      </c>
      <c r="F1242" s="215">
        <f t="shared" si="314"/>
        <v>5.646361974534547</v>
      </c>
      <c r="G1242" s="215">
        <f t="shared" si="318"/>
        <v>13.551268738882913</v>
      </c>
      <c r="H1242" s="162">
        <f t="shared" si="319"/>
        <v>1.0833333333333335</v>
      </c>
      <c r="I1242" s="215">
        <f t="shared" si="315"/>
        <v>15.423612300000004</v>
      </c>
      <c r="J1242" s="253">
        <f t="shared" si="320"/>
        <v>8.4829867650000033</v>
      </c>
      <c r="K1242" s="68" t="str">
        <f t="shared" si="316"/>
        <v>No se agrieta</v>
      </c>
    </row>
    <row r="1243" spans="2:11" x14ac:dyDescent="0.25">
      <c r="B1243" s="80" t="str">
        <f t="shared" si="311"/>
        <v>Y 4</v>
      </c>
      <c r="C1243" s="215">
        <f t="shared" si="312"/>
        <v>2.6</v>
      </c>
      <c r="D1243" s="215">
        <f t="shared" si="317"/>
        <v>0.13</v>
      </c>
      <c r="E1243" s="215">
        <f t="shared" si="313"/>
        <v>2.6721000000000004</v>
      </c>
      <c r="F1243" s="215">
        <f t="shared" si="314"/>
        <v>5.646361974534547</v>
      </c>
      <c r="G1243" s="215">
        <f t="shared" si="318"/>
        <v>13.551268738882913</v>
      </c>
      <c r="H1243" s="162">
        <f t="shared" si="319"/>
        <v>1.0833333333333335</v>
      </c>
      <c r="I1243" s="215">
        <f t="shared" si="315"/>
        <v>15.444333000000004</v>
      </c>
      <c r="J1243" s="253">
        <f t="shared" si="320"/>
        <v>8.4943831500000027</v>
      </c>
      <c r="K1243" s="68" t="str">
        <f t="shared" si="316"/>
        <v>No se agrieta</v>
      </c>
    </row>
    <row r="1244" spans="2:11" x14ac:dyDescent="0.25">
      <c r="B1244" s="80" t="str">
        <f t="shared" si="311"/>
        <v>Y 5</v>
      </c>
      <c r="C1244" s="215">
        <f t="shared" si="312"/>
        <v>2.6</v>
      </c>
      <c r="D1244" s="215">
        <f t="shared" si="317"/>
        <v>0.13</v>
      </c>
      <c r="E1244" s="215">
        <f t="shared" si="313"/>
        <v>1.7817750000000001</v>
      </c>
      <c r="F1244" s="215">
        <f t="shared" si="314"/>
        <v>5.646361974534547</v>
      </c>
      <c r="G1244" s="215">
        <f t="shared" si="318"/>
        <v>13.551268738882913</v>
      </c>
      <c r="H1244" s="162">
        <f t="shared" si="319"/>
        <v>1.0833333333333335</v>
      </c>
      <c r="I1244" s="215">
        <f t="shared" si="315"/>
        <v>15.239558250000004</v>
      </c>
      <c r="J1244" s="253">
        <f t="shared" si="320"/>
        <v>8.3817570375000034</v>
      </c>
      <c r="K1244" s="68" t="str">
        <f t="shared" si="316"/>
        <v>No se agrieta</v>
      </c>
    </row>
    <row r="1245" spans="2:11" x14ac:dyDescent="0.25">
      <c r="B1245" s="80" t="str">
        <f t="shared" si="311"/>
        <v>Y 6</v>
      </c>
      <c r="C1245" s="215">
        <f t="shared" si="312"/>
        <v>2.7</v>
      </c>
      <c r="D1245" s="215">
        <f t="shared" si="317"/>
        <v>0.13</v>
      </c>
      <c r="E1245" s="215">
        <f t="shared" si="313"/>
        <v>2.8038600000000002</v>
      </c>
      <c r="F1245" s="215">
        <f t="shared" si="314"/>
        <v>6.0993753142546092</v>
      </c>
      <c r="G1245" s="215">
        <f t="shared" si="318"/>
        <v>14.638500754211062</v>
      </c>
      <c r="H1245" s="162">
        <f t="shared" si="319"/>
        <v>1.125</v>
      </c>
      <c r="I1245" s="215">
        <f t="shared" si="315"/>
        <v>16.637325300000004</v>
      </c>
      <c r="J1245" s="253">
        <f t="shared" si="320"/>
        <v>9.1505289150000024</v>
      </c>
      <c r="K1245" s="68" t="str">
        <f t="shared" si="316"/>
        <v>No se agrieta</v>
      </c>
    </row>
    <row r="1246" spans="2:11" x14ac:dyDescent="0.25">
      <c r="B1246" s="80" t="str">
        <f t="shared" si="311"/>
        <v>Y 7</v>
      </c>
      <c r="C1246" s="215">
        <f t="shared" si="312"/>
        <v>2.7</v>
      </c>
      <c r="D1246" s="215">
        <f t="shared" si="317"/>
        <v>0.13</v>
      </c>
      <c r="E1246" s="215">
        <f t="shared" si="313"/>
        <v>2.8038600000000002</v>
      </c>
      <c r="F1246" s="215">
        <f t="shared" si="314"/>
        <v>6.0993753142546092</v>
      </c>
      <c r="G1246" s="215">
        <f t="shared" si="318"/>
        <v>14.638500754211062</v>
      </c>
      <c r="H1246" s="162">
        <f t="shared" si="319"/>
        <v>1.125</v>
      </c>
      <c r="I1246" s="215">
        <f t="shared" si="315"/>
        <v>16.637325300000004</v>
      </c>
      <c r="J1246" s="253">
        <f t="shared" si="320"/>
        <v>9.1505289150000024</v>
      </c>
      <c r="K1246" s="68" t="str">
        <f t="shared" si="316"/>
        <v>No se agrieta</v>
      </c>
    </row>
    <row r="1247" spans="2:11" x14ac:dyDescent="0.25">
      <c r="B1247" s="80" t="str">
        <f t="shared" si="311"/>
        <v>Y 8</v>
      </c>
      <c r="C1247" s="215">
        <f t="shared" si="312"/>
        <v>2.7</v>
      </c>
      <c r="D1247" s="215">
        <f t="shared" si="317"/>
        <v>0.13</v>
      </c>
      <c r="E1247" s="215">
        <f t="shared" si="313"/>
        <v>2.8071899999999999</v>
      </c>
      <c r="F1247" s="215">
        <f t="shared" si="314"/>
        <v>5.8296919514845262</v>
      </c>
      <c r="G1247" s="215">
        <f t="shared" si="318"/>
        <v>13.991260683562862</v>
      </c>
      <c r="H1247" s="162">
        <f t="shared" si="319"/>
        <v>1.1250000000000002</v>
      </c>
      <c r="I1247" s="215">
        <f t="shared" si="315"/>
        <v>16.638091200000005</v>
      </c>
      <c r="J1247" s="253">
        <f t="shared" si="320"/>
        <v>9.1509501600000043</v>
      </c>
      <c r="K1247" s="68" t="str">
        <f t="shared" si="316"/>
        <v>No se agrieta</v>
      </c>
    </row>
    <row r="1248" spans="2:11" x14ac:dyDescent="0.25">
      <c r="B1248" s="80" t="str">
        <f t="shared" si="311"/>
        <v>Y 9</v>
      </c>
      <c r="C1248" s="215">
        <f t="shared" si="312"/>
        <v>2.7</v>
      </c>
      <c r="D1248" s="215">
        <f t="shared" si="317"/>
        <v>0.13</v>
      </c>
      <c r="E1248" s="215">
        <f t="shared" si="313"/>
        <v>2.8071899999999999</v>
      </c>
      <c r="F1248" s="215">
        <f t="shared" si="314"/>
        <v>5.8296919514845262</v>
      </c>
      <c r="G1248" s="215">
        <f t="shared" si="318"/>
        <v>13.991260683562862</v>
      </c>
      <c r="H1248" s="162">
        <f t="shared" si="319"/>
        <v>1.1250000000000002</v>
      </c>
      <c r="I1248" s="215">
        <f t="shared" si="315"/>
        <v>16.638091200000005</v>
      </c>
      <c r="J1248" s="253">
        <f t="shared" si="320"/>
        <v>9.1509501600000043</v>
      </c>
      <c r="K1248" s="68" t="str">
        <f t="shared" si="316"/>
        <v>No se agrieta</v>
      </c>
    </row>
    <row r="1249" spans="2:11" x14ac:dyDescent="0.25">
      <c r="B1249" s="80" t="str">
        <f t="shared" si="311"/>
        <v>Y 10</v>
      </c>
      <c r="C1249" s="215">
        <f t="shared" si="312"/>
        <v>2.4</v>
      </c>
      <c r="D1249" s="215">
        <f t="shared" si="317"/>
        <v>0.13</v>
      </c>
      <c r="E1249" s="215">
        <f t="shared" si="313"/>
        <v>2.35656</v>
      </c>
      <c r="F1249" s="215">
        <f t="shared" si="314"/>
        <v>4.5604801627133487</v>
      </c>
      <c r="G1249" s="215">
        <f t="shared" si="318"/>
        <v>10.945152390512037</v>
      </c>
      <c r="H1249" s="162">
        <f t="shared" si="319"/>
        <v>1</v>
      </c>
      <c r="I1249" s="215">
        <f t="shared" si="315"/>
        <v>13.178008800000001</v>
      </c>
      <c r="J1249" s="253">
        <f t="shared" si="320"/>
        <v>7.2479048400000012</v>
      </c>
      <c r="K1249" s="68" t="str">
        <f t="shared" si="316"/>
        <v>No se agrieta</v>
      </c>
    </row>
    <row r="1250" spans="2:11" x14ac:dyDescent="0.25">
      <c r="B1250" s="80" t="str">
        <f t="shared" si="311"/>
        <v>Y 11</v>
      </c>
      <c r="C1250" s="215">
        <f t="shared" si="312"/>
        <v>2.6</v>
      </c>
      <c r="D1250" s="215">
        <f t="shared" si="317"/>
        <v>0.13</v>
      </c>
      <c r="E1250" s="215">
        <f t="shared" si="313"/>
        <v>2.5847549999999999</v>
      </c>
      <c r="F1250" s="215">
        <f t="shared" si="314"/>
        <v>5.3967085582001086</v>
      </c>
      <c r="G1250" s="215">
        <f t="shared" si="318"/>
        <v>12.952100539680261</v>
      </c>
      <c r="H1250" s="162">
        <f t="shared" si="319"/>
        <v>1.0833333333333333</v>
      </c>
      <c r="I1250" s="215">
        <f t="shared" si="315"/>
        <v>15.424243650000001</v>
      </c>
      <c r="J1250" s="253">
        <f t="shared" si="320"/>
        <v>8.4833340075000017</v>
      </c>
      <c r="K1250" s="68" t="str">
        <f t="shared" si="316"/>
        <v>No se agrieta</v>
      </c>
    </row>
    <row r="1251" spans="2:11" x14ac:dyDescent="0.25">
      <c r="B1251" s="80" t="str">
        <f t="shared" si="311"/>
        <v>Y 12</v>
      </c>
      <c r="C1251" s="215">
        <f t="shared" si="312"/>
        <v>2.6</v>
      </c>
      <c r="D1251" s="215">
        <f t="shared" si="317"/>
        <v>0.13</v>
      </c>
      <c r="E1251" s="215">
        <f t="shared" si="313"/>
        <v>2.67516</v>
      </c>
      <c r="F1251" s="215">
        <f t="shared" si="314"/>
        <v>5.3967085582001086</v>
      </c>
      <c r="G1251" s="215">
        <f t="shared" si="318"/>
        <v>12.952100539680261</v>
      </c>
      <c r="H1251" s="162">
        <f t="shared" si="319"/>
        <v>1.0833333333333333</v>
      </c>
      <c r="I1251" s="215">
        <f t="shared" si="315"/>
        <v>15.4450368</v>
      </c>
      <c r="J1251" s="253">
        <f t="shared" si="320"/>
        <v>8.4947702400000011</v>
      </c>
      <c r="K1251" s="68" t="str">
        <f t="shared" si="316"/>
        <v>No se agrieta</v>
      </c>
    </row>
    <row r="1252" spans="2:11" x14ac:dyDescent="0.25">
      <c r="B1252" s="80" t="str">
        <f t="shared" si="311"/>
        <v>Y 13</v>
      </c>
      <c r="C1252" s="215">
        <f t="shared" si="312"/>
        <v>2.6</v>
      </c>
      <c r="D1252" s="215">
        <f t="shared" si="317"/>
        <v>0.13</v>
      </c>
      <c r="E1252" s="215">
        <f t="shared" si="313"/>
        <v>2.5847549999999999</v>
      </c>
      <c r="F1252" s="215">
        <f t="shared" si="314"/>
        <v>5.3967085582001086</v>
      </c>
      <c r="G1252" s="215">
        <f t="shared" si="318"/>
        <v>12.952100539680261</v>
      </c>
      <c r="H1252" s="162">
        <f t="shared" si="319"/>
        <v>1.0833333333333333</v>
      </c>
      <c r="I1252" s="215">
        <f t="shared" si="315"/>
        <v>15.424243650000001</v>
      </c>
      <c r="J1252" s="253">
        <f t="shared" si="320"/>
        <v>8.4833340075000017</v>
      </c>
      <c r="K1252" s="68" t="str">
        <f t="shared" si="316"/>
        <v>No se agrieta</v>
      </c>
    </row>
    <row r="1253" spans="2:11" x14ac:dyDescent="0.25">
      <c r="B1253" s="80" t="str">
        <f t="shared" si="311"/>
        <v>Y 14</v>
      </c>
      <c r="C1253" s="215">
        <f t="shared" si="312"/>
        <v>2.4</v>
      </c>
      <c r="D1253" s="215">
        <f t="shared" si="317"/>
        <v>0.13</v>
      </c>
      <c r="E1253" s="215">
        <f t="shared" si="313"/>
        <v>2.4112350000000005</v>
      </c>
      <c r="F1253" s="215">
        <f t="shared" si="314"/>
        <v>4.5604801627133487</v>
      </c>
      <c r="G1253" s="215">
        <f t="shared" si="318"/>
        <v>10.945152390512037</v>
      </c>
      <c r="H1253" s="162">
        <f t="shared" si="319"/>
        <v>1</v>
      </c>
      <c r="I1253" s="215">
        <f t="shared" si="315"/>
        <v>13.190584050000002</v>
      </c>
      <c r="J1253" s="253">
        <f t="shared" si="320"/>
        <v>7.2548212275000017</v>
      </c>
      <c r="K1253" s="68" t="str">
        <f t="shared" si="316"/>
        <v>No se agrieta</v>
      </c>
    </row>
    <row r="1254" spans="2:11" x14ac:dyDescent="0.25">
      <c r="B1254" s="80" t="str">
        <f t="shared" si="311"/>
        <v>Y 15</v>
      </c>
      <c r="C1254" s="215">
        <f t="shared" si="312"/>
        <v>2.1</v>
      </c>
      <c r="D1254" s="215">
        <f t="shared" si="317"/>
        <v>0.13</v>
      </c>
      <c r="E1254" s="215">
        <f t="shared" si="313"/>
        <v>2.0152800000000002</v>
      </c>
      <c r="F1254" s="215">
        <f t="shared" si="314"/>
        <v>3.3963129251472566</v>
      </c>
      <c r="G1254" s="215">
        <f t="shared" si="318"/>
        <v>8.1511510203534154</v>
      </c>
      <c r="H1254" s="162">
        <f t="shared" si="319"/>
        <v>0.87500000000000011</v>
      </c>
      <c r="I1254" s="215">
        <f t="shared" si="315"/>
        <v>10.137951900000003</v>
      </c>
      <c r="J1254" s="253">
        <f t="shared" si="320"/>
        <v>5.5758735450000021</v>
      </c>
      <c r="K1254" s="68" t="str">
        <f t="shared" si="316"/>
        <v>No se agrieta</v>
      </c>
    </row>
    <row r="1255" spans="2:11" x14ac:dyDescent="0.25">
      <c r="B1255" s="80" t="str">
        <f t="shared" si="311"/>
        <v>Y 16</v>
      </c>
      <c r="C1255" s="215">
        <f t="shared" si="312"/>
        <v>2.1</v>
      </c>
      <c r="D1255" s="215">
        <f t="shared" si="317"/>
        <v>0.13</v>
      </c>
      <c r="E1255" s="215">
        <f t="shared" si="313"/>
        <v>2.7682200000000003</v>
      </c>
      <c r="F1255" s="215">
        <f t="shared" si="314"/>
        <v>3.3079126130559828</v>
      </c>
      <c r="G1255" s="215">
        <f t="shared" si="318"/>
        <v>7.9389902713343581</v>
      </c>
      <c r="H1255" s="162">
        <f t="shared" si="319"/>
        <v>0.87500000000000022</v>
      </c>
      <c r="I1255" s="215">
        <f t="shared" si="315"/>
        <v>10.311128100000003</v>
      </c>
      <c r="J1255" s="253">
        <f t="shared" si="320"/>
        <v>5.6711204550000023</v>
      </c>
      <c r="K1255" s="68" t="str">
        <f t="shared" si="316"/>
        <v>No se agrieta</v>
      </c>
    </row>
    <row r="1256" spans="2:11" x14ac:dyDescent="0.25">
      <c r="B1256" s="80" t="str">
        <f t="shared" si="311"/>
        <v>Y 17</v>
      </c>
      <c r="C1256" s="215">
        <f t="shared" si="312"/>
        <v>2.6</v>
      </c>
      <c r="D1256" s="215">
        <f t="shared" si="317"/>
        <v>0.13</v>
      </c>
      <c r="E1256" s="215">
        <f t="shared" si="313"/>
        <v>3.7791449999999998</v>
      </c>
      <c r="F1256" s="215">
        <f t="shared" si="314"/>
        <v>5.256241312888827</v>
      </c>
      <c r="G1256" s="215">
        <f t="shared" si="318"/>
        <v>12.614979150933184</v>
      </c>
      <c r="H1256" s="162">
        <f t="shared" si="319"/>
        <v>1.0833333333333335</v>
      </c>
      <c r="I1256" s="215">
        <f t="shared" si="315"/>
        <v>15.698953350000004</v>
      </c>
      <c r="J1256" s="253">
        <f t="shared" si="320"/>
        <v>8.6344243425000027</v>
      </c>
      <c r="K1256" s="68" t="str">
        <f t="shared" si="316"/>
        <v>No se agrieta</v>
      </c>
    </row>
    <row r="1257" spans="2:11" x14ac:dyDescent="0.25">
      <c r="B1257" s="80" t="str">
        <f t="shared" si="311"/>
        <v>Y 18</v>
      </c>
      <c r="C1257" s="215">
        <f t="shared" si="312"/>
        <v>2.7</v>
      </c>
      <c r="D1257" s="215">
        <f t="shared" si="317"/>
        <v>0.13</v>
      </c>
      <c r="E1257" s="215">
        <f t="shared" si="313"/>
        <v>3.9813300000000003</v>
      </c>
      <c r="F1257" s="215">
        <f t="shared" si="314"/>
        <v>5.6779548768199835</v>
      </c>
      <c r="G1257" s="215">
        <f t="shared" si="318"/>
        <v>13.62709170436796</v>
      </c>
      <c r="H1257" s="162">
        <f t="shared" si="319"/>
        <v>1.125</v>
      </c>
      <c r="I1257" s="215">
        <f t="shared" si="315"/>
        <v>16.908143400000004</v>
      </c>
      <c r="J1257" s="253">
        <f t="shared" si="320"/>
        <v>9.2994788700000033</v>
      </c>
      <c r="K1257" s="68" t="str">
        <f t="shared" si="316"/>
        <v>No se agrieta</v>
      </c>
    </row>
    <row r="1258" spans="2:11" x14ac:dyDescent="0.25">
      <c r="B1258" s="210"/>
      <c r="C1258" s="212"/>
      <c r="D1258" s="212"/>
      <c r="E1258" s="212"/>
      <c r="F1258" s="212"/>
      <c r="G1258" s="212"/>
      <c r="H1258" s="190"/>
      <c r="I1258" s="212"/>
      <c r="J1258" s="212"/>
      <c r="K1258" s="191"/>
    </row>
    <row r="1259" spans="2:11" x14ac:dyDescent="0.25">
      <c r="B1259" s="2" t="s">
        <v>463</v>
      </c>
    </row>
    <row r="1260" spans="2:11" x14ac:dyDescent="0.25">
      <c r="B1260" s="231" t="s">
        <v>49</v>
      </c>
      <c r="C1260" s="231" t="s">
        <v>333</v>
      </c>
      <c r="D1260" s="231" t="s">
        <v>334</v>
      </c>
      <c r="E1260" s="231" t="s">
        <v>335</v>
      </c>
      <c r="F1260" s="231" t="s">
        <v>336</v>
      </c>
      <c r="G1260" s="231" t="s">
        <v>337</v>
      </c>
      <c r="H1260" s="231" t="s">
        <v>338</v>
      </c>
      <c r="I1260" s="231" t="s">
        <v>339</v>
      </c>
      <c r="J1260" s="252" t="s">
        <v>475</v>
      </c>
      <c r="K1260" s="252" t="s">
        <v>477</v>
      </c>
    </row>
    <row r="1261" spans="2:11" x14ac:dyDescent="0.25">
      <c r="B1261" s="80" t="str">
        <f>V85</f>
        <v xml:space="preserve">X 1 </v>
      </c>
      <c r="C1261" s="233">
        <f>W85</f>
        <v>2.2000000000000002</v>
      </c>
      <c r="D1261" s="233">
        <f>$D$12</f>
        <v>0.13</v>
      </c>
      <c r="E1261" s="233">
        <f>J244+(K244*25%)</f>
        <v>2.9432549999999997</v>
      </c>
      <c r="F1261" s="233">
        <f>J1049</f>
        <v>7.4095579205422517</v>
      </c>
      <c r="G1261" s="233">
        <f>G1085</f>
        <v>17.782939009301405</v>
      </c>
      <c r="H1261" s="162">
        <f>(F1261*C1261)/G1261</f>
        <v>0.91666666666666674</v>
      </c>
      <c r="I1261" s="233">
        <f>(0.5*$I$31*H1261*$D$1261*C1261)+(0.23*E1261)</f>
        <v>11.294698650000001</v>
      </c>
      <c r="J1261" s="233">
        <f>0.55*I1261</f>
        <v>6.2120842575000008</v>
      </c>
      <c r="K1261" s="98" t="str">
        <f t="shared" ref="K1261:K1270" si="321">IF(F1261&lt;=J1261,"No se agrieta","Se agrieta")</f>
        <v>Se agrieta</v>
      </c>
    </row>
    <row r="1262" spans="2:11" x14ac:dyDescent="0.25">
      <c r="B1262" s="80" t="str">
        <f t="shared" ref="B1262:B1270" si="322">V86</f>
        <v xml:space="preserve">X 2 </v>
      </c>
      <c r="C1262" s="233">
        <f t="shared" ref="C1262:C1270" si="323">W86</f>
        <v>2.2000000000000002</v>
      </c>
      <c r="D1262" s="233">
        <f t="shared" ref="D1262:D1270" si="324">$D$12</f>
        <v>0.13</v>
      </c>
      <c r="E1262" s="233">
        <f t="shared" ref="E1262:E1270" si="325">J245+(K245*25%)</f>
        <v>2.6329624999999997</v>
      </c>
      <c r="F1262" s="233">
        <f t="shared" ref="F1262:F1270" si="326">J1050</f>
        <v>5.6730433160070186</v>
      </c>
      <c r="G1262" s="233">
        <f t="shared" ref="G1262:G1270" si="327">G1086</f>
        <v>13.615303958416844</v>
      </c>
      <c r="H1262" s="162">
        <f t="shared" ref="H1262:H1265" si="328">(F1262*C1262)/G1262</f>
        <v>0.91666666666666685</v>
      </c>
      <c r="I1262" s="233">
        <f t="shared" ref="I1262:I1270" si="329">(0.5*$I$31*H1262*$D$1261*C1262)+(0.23*E1262)</f>
        <v>11.223331375000003</v>
      </c>
      <c r="J1262" s="253">
        <f t="shared" ref="J1262:J1270" si="330">0.55*I1262</f>
        <v>6.1728322562500022</v>
      </c>
      <c r="K1262" s="134" t="str">
        <f t="shared" si="321"/>
        <v>No se agrieta</v>
      </c>
    </row>
    <row r="1263" spans="2:11" x14ac:dyDescent="0.25">
      <c r="B1263" s="80" t="str">
        <f t="shared" si="322"/>
        <v xml:space="preserve">X 3 </v>
      </c>
      <c r="C1263" s="233">
        <f t="shared" si="323"/>
        <v>2.2000000000000002</v>
      </c>
      <c r="D1263" s="233">
        <f t="shared" si="324"/>
        <v>0.13</v>
      </c>
      <c r="E1263" s="233">
        <f t="shared" si="325"/>
        <v>1.7909949999999999</v>
      </c>
      <c r="F1263" s="233">
        <f t="shared" si="326"/>
        <v>4.8047860137394016</v>
      </c>
      <c r="G1263" s="233">
        <f t="shared" si="327"/>
        <v>11.531486432974564</v>
      </c>
      <c r="H1263" s="162">
        <f t="shared" si="328"/>
        <v>0.91666666666666674</v>
      </c>
      <c r="I1263" s="233">
        <f t="shared" si="329"/>
        <v>11.029678850000002</v>
      </c>
      <c r="J1263" s="253">
        <f t="shared" si="330"/>
        <v>6.0663233675000017</v>
      </c>
      <c r="K1263" s="134" t="str">
        <f t="shared" si="321"/>
        <v>No se agrieta</v>
      </c>
    </row>
    <row r="1264" spans="2:11" x14ac:dyDescent="0.25">
      <c r="B1264" s="80" t="str">
        <f t="shared" si="322"/>
        <v>X 4</v>
      </c>
      <c r="C1264" s="233">
        <f t="shared" si="323"/>
        <v>2.2000000000000002</v>
      </c>
      <c r="D1264" s="233">
        <f t="shared" si="324"/>
        <v>0.13</v>
      </c>
      <c r="E1264" s="233">
        <f t="shared" si="325"/>
        <v>2.0430199999999998</v>
      </c>
      <c r="F1264" s="233">
        <f t="shared" si="326"/>
        <v>4.3608655497408177</v>
      </c>
      <c r="G1264" s="233">
        <f t="shared" si="327"/>
        <v>10.466077319377963</v>
      </c>
      <c r="H1264" s="162">
        <f t="shared" si="328"/>
        <v>0.91666666666666674</v>
      </c>
      <c r="I1264" s="233">
        <f t="shared" si="329"/>
        <v>11.087644600000001</v>
      </c>
      <c r="J1264" s="253">
        <f t="shared" si="330"/>
        <v>6.0982045300000012</v>
      </c>
      <c r="K1264" s="134" t="str">
        <f t="shared" si="321"/>
        <v>No se agrieta</v>
      </c>
    </row>
    <row r="1265" spans="2:11" x14ac:dyDescent="0.25">
      <c r="B1265" s="80" t="str">
        <f t="shared" si="322"/>
        <v>X 5</v>
      </c>
      <c r="C1265" s="233">
        <f t="shared" si="323"/>
        <v>2.1749999999999998</v>
      </c>
      <c r="D1265" s="233">
        <f t="shared" si="324"/>
        <v>0.13</v>
      </c>
      <c r="E1265" s="233">
        <f t="shared" si="325"/>
        <v>1.8033475000000001</v>
      </c>
      <c r="F1265" s="233">
        <f t="shared" si="326"/>
        <v>4.2510196673240621</v>
      </c>
      <c r="G1265" s="233">
        <f t="shared" si="327"/>
        <v>10.202447201577749</v>
      </c>
      <c r="H1265" s="162">
        <f t="shared" si="328"/>
        <v>0.90624999999999989</v>
      </c>
      <c r="I1265" s="233">
        <f t="shared" si="329"/>
        <v>10.792578518749997</v>
      </c>
      <c r="J1265" s="253">
        <f t="shared" si="330"/>
        <v>5.9359181853124987</v>
      </c>
      <c r="K1265" s="134" t="str">
        <f t="shared" si="321"/>
        <v>No se agrieta</v>
      </c>
    </row>
    <row r="1266" spans="2:11" x14ac:dyDescent="0.25">
      <c r="B1266" s="80" t="str">
        <f t="shared" si="322"/>
        <v>X 6</v>
      </c>
      <c r="C1266" s="233">
        <f t="shared" si="323"/>
        <v>3.1</v>
      </c>
      <c r="D1266" s="233">
        <f t="shared" si="324"/>
        <v>0.13</v>
      </c>
      <c r="E1266" s="233">
        <f t="shared" si="325"/>
        <v>2.8553949999999997</v>
      </c>
      <c r="F1266" s="233">
        <f t="shared" si="326"/>
        <v>8.8348477903998734</v>
      </c>
      <c r="G1266" s="233">
        <f t="shared" si="327"/>
        <v>21.203634696959696</v>
      </c>
      <c r="H1266" s="162">
        <v>1</v>
      </c>
      <c r="I1266" s="233">
        <f t="shared" si="329"/>
        <v>16.978240850000002</v>
      </c>
      <c r="J1266" s="253">
        <f t="shared" si="330"/>
        <v>9.3380324675000015</v>
      </c>
      <c r="K1266" s="134" t="str">
        <f t="shared" si="321"/>
        <v>No se agrieta</v>
      </c>
    </row>
    <row r="1267" spans="2:11" x14ac:dyDescent="0.25">
      <c r="B1267" s="80" t="str">
        <f t="shared" si="322"/>
        <v>X 7</v>
      </c>
      <c r="C1267" s="233">
        <f t="shared" si="323"/>
        <v>2.2250000000000001</v>
      </c>
      <c r="D1267" s="233">
        <f t="shared" si="324"/>
        <v>0.13</v>
      </c>
      <c r="E1267" s="233">
        <f t="shared" si="325"/>
        <v>1.8513174999999997</v>
      </c>
      <c r="F1267" s="233">
        <f t="shared" si="326"/>
        <v>4.47171573889411</v>
      </c>
      <c r="G1267" s="233">
        <f t="shared" si="327"/>
        <v>10.732117773345864</v>
      </c>
      <c r="H1267" s="162">
        <f t="shared" ref="H1267:H1270" si="331">(F1267*C1267)/G1267</f>
        <v>0.92708333333333326</v>
      </c>
      <c r="I1267" s="233">
        <f t="shared" si="329"/>
        <v>11.286236618750001</v>
      </c>
      <c r="J1267" s="253">
        <f t="shared" si="330"/>
        <v>6.2074301403125007</v>
      </c>
      <c r="K1267" s="134" t="str">
        <f t="shared" si="321"/>
        <v>No se agrieta</v>
      </c>
    </row>
    <row r="1268" spans="2:11" x14ac:dyDescent="0.25">
      <c r="B1268" s="80" t="str">
        <f t="shared" si="322"/>
        <v>X 8</v>
      </c>
      <c r="C1268" s="233">
        <f t="shared" si="323"/>
        <v>2.2250000000000001</v>
      </c>
      <c r="D1268" s="233">
        <f t="shared" si="324"/>
        <v>0.13</v>
      </c>
      <c r="E1268" s="233">
        <f t="shared" si="325"/>
        <v>2.9250799999999999</v>
      </c>
      <c r="F1268" s="233">
        <f t="shared" si="326"/>
        <v>4.47171573889411</v>
      </c>
      <c r="G1268" s="233">
        <f t="shared" si="327"/>
        <v>10.732117773345864</v>
      </c>
      <c r="H1268" s="162">
        <f t="shared" si="331"/>
        <v>0.92708333333333326</v>
      </c>
      <c r="I1268" s="233">
        <f t="shared" si="329"/>
        <v>11.533201993750001</v>
      </c>
      <c r="J1268" s="253">
        <f t="shared" si="330"/>
        <v>6.3432610965625011</v>
      </c>
      <c r="K1268" s="134" t="str">
        <f t="shared" si="321"/>
        <v>No se agrieta</v>
      </c>
    </row>
    <row r="1269" spans="2:11" x14ac:dyDescent="0.25">
      <c r="B1269" s="80" t="str">
        <f t="shared" si="322"/>
        <v>X 9</v>
      </c>
      <c r="C1269" s="233">
        <f t="shared" si="323"/>
        <v>2.2250000000000001</v>
      </c>
      <c r="D1269" s="233">
        <f t="shared" si="324"/>
        <v>0.13</v>
      </c>
      <c r="E1269" s="233">
        <f t="shared" si="325"/>
        <v>2.9775675000000001</v>
      </c>
      <c r="F1269" s="233">
        <f t="shared" si="326"/>
        <v>5.8172481573352668</v>
      </c>
      <c r="G1269" s="233">
        <f t="shared" si="327"/>
        <v>13.961395577604639</v>
      </c>
      <c r="H1269" s="162">
        <f t="shared" si="331"/>
        <v>0.92708333333333337</v>
      </c>
      <c r="I1269" s="233">
        <f t="shared" si="329"/>
        <v>11.545274118750001</v>
      </c>
      <c r="J1269" s="253">
        <f t="shared" si="330"/>
        <v>6.3499007653125012</v>
      </c>
      <c r="K1269" s="134" t="str">
        <f t="shared" si="321"/>
        <v>No se agrieta</v>
      </c>
    </row>
    <row r="1270" spans="2:11" x14ac:dyDescent="0.25">
      <c r="B1270" s="80" t="str">
        <f t="shared" si="322"/>
        <v>X 10</v>
      </c>
      <c r="C1270" s="233">
        <f t="shared" si="323"/>
        <v>2.2250000000000001</v>
      </c>
      <c r="D1270" s="233">
        <f t="shared" si="324"/>
        <v>0.13</v>
      </c>
      <c r="E1270" s="233">
        <f t="shared" si="325"/>
        <v>2.9775675000000001</v>
      </c>
      <c r="F1270" s="233">
        <f t="shared" si="326"/>
        <v>7.5979037632805593</v>
      </c>
      <c r="G1270" s="233">
        <f t="shared" si="327"/>
        <v>18.234969031873341</v>
      </c>
      <c r="H1270" s="162">
        <f t="shared" si="331"/>
        <v>0.92708333333333337</v>
      </c>
      <c r="I1270" s="233">
        <f t="shared" si="329"/>
        <v>11.545274118750001</v>
      </c>
      <c r="J1270" s="253">
        <f t="shared" si="330"/>
        <v>6.3499007653125012</v>
      </c>
      <c r="K1270" s="98" t="str">
        <f t="shared" si="321"/>
        <v>Se agrieta</v>
      </c>
    </row>
    <row r="1272" spans="2:11" x14ac:dyDescent="0.25">
      <c r="B1272" s="2" t="s">
        <v>464</v>
      </c>
    </row>
    <row r="1273" spans="2:11" x14ac:dyDescent="0.25">
      <c r="B1273" s="80" t="str">
        <f>X85</f>
        <v xml:space="preserve">Y 1 </v>
      </c>
      <c r="C1273" s="233">
        <f>Y85</f>
        <v>2.1</v>
      </c>
      <c r="D1273" s="233">
        <f>$D$12</f>
        <v>0.13</v>
      </c>
      <c r="E1273" s="233">
        <f>J254+(K254*25%)</f>
        <v>1.9669700000000001</v>
      </c>
      <c r="F1273" s="233">
        <f>J1062</f>
        <v>1.955254455621998</v>
      </c>
      <c r="G1273" s="233">
        <f>G1096</f>
        <v>4.6926106934927949</v>
      </c>
      <c r="H1273" s="162">
        <f>(F1273*C1273)/G1273</f>
        <v>0.875</v>
      </c>
      <c r="I1273" s="233">
        <f>(0.5*$I$31*H1273*$D$1273*C1273)+(0.23*E1273)</f>
        <v>10.126840600000001</v>
      </c>
      <c r="J1273" s="233">
        <f>0.55*I1273</f>
        <v>5.5697623300000014</v>
      </c>
      <c r="K1273" s="68" t="str">
        <f t="shared" ref="K1273:K1290" si="332">IF(F1273&lt;=J1273,"No se agrieta","Se agrieta")</f>
        <v>No se agrieta</v>
      </c>
    </row>
    <row r="1274" spans="2:11" x14ac:dyDescent="0.25">
      <c r="B1274" s="80" t="str">
        <f t="shared" ref="B1274:B1290" si="333">X86</f>
        <v xml:space="preserve">Y 2 </v>
      </c>
      <c r="C1274" s="233">
        <f t="shared" ref="C1274:C1290" si="334">Y86</f>
        <v>2.4</v>
      </c>
      <c r="D1274" s="233">
        <f t="shared" ref="D1274:D1290" si="335">$D$12</f>
        <v>0.13</v>
      </c>
      <c r="E1274" s="233">
        <f t="shared" ref="E1274:E1290" si="336">J255+(K255*25%)</f>
        <v>2.34965</v>
      </c>
      <c r="F1274" s="233">
        <f t="shared" ref="F1274:F1290" si="337">J1063</f>
        <v>2.6254645418264557</v>
      </c>
      <c r="G1274" s="233">
        <f t="shared" ref="G1274:G1290" si="338">G1097</f>
        <v>6.3011149003834932</v>
      </c>
      <c r="H1274" s="162">
        <f t="shared" ref="H1274:H1290" si="339">(F1274*C1274)/G1274</f>
        <v>1</v>
      </c>
      <c r="I1274" s="233">
        <f t="shared" ref="I1274:I1290" si="340">(0.5*$I$31*H1274*$D$1273*C1274)+(0.23*E1274)</f>
        <v>13.176419500000002</v>
      </c>
      <c r="J1274" s="253">
        <f t="shared" ref="J1274:J1290" si="341">0.55*I1274</f>
        <v>7.247030725000001</v>
      </c>
      <c r="K1274" s="68" t="str">
        <f t="shared" si="332"/>
        <v>No se agrieta</v>
      </c>
    </row>
    <row r="1275" spans="2:11" x14ac:dyDescent="0.25">
      <c r="B1275" s="80" t="str">
        <f t="shared" si="333"/>
        <v xml:space="preserve">Y 3 </v>
      </c>
      <c r="C1275" s="233">
        <f t="shared" si="334"/>
        <v>2.6</v>
      </c>
      <c r="D1275" s="233">
        <f t="shared" si="335"/>
        <v>0.13</v>
      </c>
      <c r="E1275" s="233">
        <f t="shared" si="336"/>
        <v>2.519685</v>
      </c>
      <c r="F1275" s="233">
        <f t="shared" si="337"/>
        <v>3.1068805162164566</v>
      </c>
      <c r="G1275" s="233">
        <f t="shared" si="338"/>
        <v>7.456513238919495</v>
      </c>
      <c r="H1275" s="162">
        <f t="shared" si="339"/>
        <v>1.0833333333333335</v>
      </c>
      <c r="I1275" s="233">
        <f t="shared" si="340"/>
        <v>15.409277550000004</v>
      </c>
      <c r="J1275" s="253">
        <f t="shared" si="341"/>
        <v>8.4751026525000022</v>
      </c>
      <c r="K1275" s="68" t="str">
        <f t="shared" si="332"/>
        <v>No se agrieta</v>
      </c>
    </row>
    <row r="1276" spans="2:11" x14ac:dyDescent="0.25">
      <c r="B1276" s="80" t="str">
        <f t="shared" si="333"/>
        <v>Y 4</v>
      </c>
      <c r="C1276" s="233">
        <f t="shared" si="334"/>
        <v>2.6</v>
      </c>
      <c r="D1276" s="233">
        <f t="shared" si="335"/>
        <v>0.13</v>
      </c>
      <c r="E1276" s="233">
        <f t="shared" si="336"/>
        <v>2.6047700000000003</v>
      </c>
      <c r="F1276" s="233">
        <f t="shared" si="337"/>
        <v>3.1068805162164566</v>
      </c>
      <c r="G1276" s="233">
        <f t="shared" si="338"/>
        <v>7.456513238919495</v>
      </c>
      <c r="H1276" s="162">
        <f t="shared" si="339"/>
        <v>1.0833333333333335</v>
      </c>
      <c r="I1276" s="233">
        <f t="shared" si="340"/>
        <v>15.428847100000004</v>
      </c>
      <c r="J1276" s="253">
        <f t="shared" si="341"/>
        <v>8.4858659050000025</v>
      </c>
      <c r="K1276" s="68" t="str">
        <f t="shared" si="332"/>
        <v>No se agrieta</v>
      </c>
    </row>
    <row r="1277" spans="2:11" x14ac:dyDescent="0.25">
      <c r="B1277" s="80" t="str">
        <f t="shared" si="333"/>
        <v>Y 5</v>
      </c>
      <c r="C1277" s="233">
        <f t="shared" si="334"/>
        <v>2.6</v>
      </c>
      <c r="D1277" s="233">
        <f t="shared" si="335"/>
        <v>0.13</v>
      </c>
      <c r="E1277" s="233">
        <f t="shared" si="336"/>
        <v>1.7639075</v>
      </c>
      <c r="F1277" s="233">
        <f t="shared" si="337"/>
        <v>3.1068805162164566</v>
      </c>
      <c r="G1277" s="233">
        <f t="shared" si="338"/>
        <v>7.456513238919495</v>
      </c>
      <c r="H1277" s="162">
        <f t="shared" si="339"/>
        <v>1.0833333333333335</v>
      </c>
      <c r="I1277" s="233">
        <f t="shared" si="340"/>
        <v>15.235448725000005</v>
      </c>
      <c r="J1277" s="253">
        <f t="shared" si="341"/>
        <v>8.3794967987500026</v>
      </c>
      <c r="K1277" s="68" t="str">
        <f t="shared" si="332"/>
        <v>No se agrieta</v>
      </c>
    </row>
    <row r="1278" spans="2:11" x14ac:dyDescent="0.25">
      <c r="B1278" s="80" t="str">
        <f t="shared" si="333"/>
        <v>Y 6</v>
      </c>
      <c r="C1278" s="233">
        <f t="shared" si="334"/>
        <v>2.7</v>
      </c>
      <c r="D1278" s="233">
        <f t="shared" si="335"/>
        <v>0.13</v>
      </c>
      <c r="E1278" s="233">
        <f t="shared" si="336"/>
        <v>2.7323300000000001</v>
      </c>
      <c r="F1278" s="233">
        <f t="shared" si="337"/>
        <v>3.3561486866083179</v>
      </c>
      <c r="G1278" s="233">
        <f t="shared" si="338"/>
        <v>8.0547568478599629</v>
      </c>
      <c r="H1278" s="162">
        <f t="shared" si="339"/>
        <v>1.125</v>
      </c>
      <c r="I1278" s="233">
        <f t="shared" si="340"/>
        <v>16.620873400000004</v>
      </c>
      <c r="J1278" s="253">
        <f t="shared" si="341"/>
        <v>9.1414803700000036</v>
      </c>
      <c r="K1278" s="68" t="str">
        <f t="shared" si="332"/>
        <v>No se agrieta</v>
      </c>
    </row>
    <row r="1279" spans="2:11" x14ac:dyDescent="0.25">
      <c r="B1279" s="80" t="str">
        <f t="shared" si="333"/>
        <v>Y 7</v>
      </c>
      <c r="C1279" s="233">
        <f t="shared" si="334"/>
        <v>2.7</v>
      </c>
      <c r="D1279" s="233">
        <f t="shared" si="335"/>
        <v>0.13</v>
      </c>
      <c r="E1279" s="233">
        <f t="shared" si="336"/>
        <v>2.7323300000000001</v>
      </c>
      <c r="F1279" s="233">
        <f t="shared" si="337"/>
        <v>3.3561486866083179</v>
      </c>
      <c r="G1279" s="233">
        <f t="shared" si="338"/>
        <v>8.0547568478599629</v>
      </c>
      <c r="H1279" s="162">
        <f t="shared" si="339"/>
        <v>1.125</v>
      </c>
      <c r="I1279" s="233">
        <f t="shared" si="340"/>
        <v>16.620873400000004</v>
      </c>
      <c r="J1279" s="253">
        <f t="shared" si="341"/>
        <v>9.1414803700000036</v>
      </c>
      <c r="K1279" s="68" t="str">
        <f t="shared" si="332"/>
        <v>No se agrieta</v>
      </c>
    </row>
    <row r="1280" spans="2:11" x14ac:dyDescent="0.25">
      <c r="B1280" s="80" t="str">
        <f t="shared" si="333"/>
        <v>Y 8</v>
      </c>
      <c r="C1280" s="233">
        <f t="shared" si="334"/>
        <v>2.7</v>
      </c>
      <c r="D1280" s="233">
        <f t="shared" si="335"/>
        <v>0.13</v>
      </c>
      <c r="E1280" s="233">
        <f t="shared" si="336"/>
        <v>2.7354750000000001</v>
      </c>
      <c r="F1280" s="233">
        <f t="shared" si="337"/>
        <v>3.2077568567686847</v>
      </c>
      <c r="G1280" s="233">
        <f t="shared" si="338"/>
        <v>7.6986164562448431</v>
      </c>
      <c r="H1280" s="162">
        <f t="shared" si="339"/>
        <v>1.125</v>
      </c>
      <c r="I1280" s="233">
        <f t="shared" si="340"/>
        <v>16.621596750000002</v>
      </c>
      <c r="J1280" s="253">
        <f t="shared" si="341"/>
        <v>9.1418782125000018</v>
      </c>
      <c r="K1280" s="68" t="str">
        <f t="shared" si="332"/>
        <v>No se agrieta</v>
      </c>
    </row>
    <row r="1281" spans="1:11" x14ac:dyDescent="0.25">
      <c r="B1281" s="80" t="str">
        <f t="shared" si="333"/>
        <v>Y 9</v>
      </c>
      <c r="C1281" s="233">
        <f t="shared" si="334"/>
        <v>2.7</v>
      </c>
      <c r="D1281" s="233">
        <f t="shared" si="335"/>
        <v>0.13</v>
      </c>
      <c r="E1281" s="233">
        <f t="shared" si="336"/>
        <v>2.7354750000000001</v>
      </c>
      <c r="F1281" s="233">
        <f t="shared" si="337"/>
        <v>3.2077568567686847</v>
      </c>
      <c r="G1281" s="233">
        <f t="shared" si="338"/>
        <v>7.6986164562448431</v>
      </c>
      <c r="H1281" s="162">
        <f t="shared" si="339"/>
        <v>1.125</v>
      </c>
      <c r="I1281" s="233">
        <f t="shared" si="340"/>
        <v>16.621596750000002</v>
      </c>
      <c r="J1281" s="253">
        <f t="shared" si="341"/>
        <v>9.1418782125000018</v>
      </c>
      <c r="K1281" s="68" t="str">
        <f t="shared" si="332"/>
        <v>No se agrieta</v>
      </c>
    </row>
    <row r="1282" spans="1:11" x14ac:dyDescent="0.25">
      <c r="B1282" s="80" t="str">
        <f t="shared" si="333"/>
        <v>Y 10</v>
      </c>
      <c r="C1282" s="233">
        <f t="shared" si="334"/>
        <v>2.4</v>
      </c>
      <c r="D1282" s="233">
        <f t="shared" si="335"/>
        <v>0.13</v>
      </c>
      <c r="E1282" s="233">
        <f t="shared" si="336"/>
        <v>2.3005199999999997</v>
      </c>
      <c r="F1282" s="233">
        <f t="shared" si="337"/>
        <v>2.5093798495435213</v>
      </c>
      <c r="G1282" s="233">
        <f t="shared" si="338"/>
        <v>6.0225116389044508</v>
      </c>
      <c r="H1282" s="162">
        <f t="shared" si="339"/>
        <v>1</v>
      </c>
      <c r="I1282" s="233">
        <f t="shared" si="340"/>
        <v>13.165119600000001</v>
      </c>
      <c r="J1282" s="253">
        <f t="shared" si="341"/>
        <v>7.240815780000001</v>
      </c>
      <c r="K1282" s="68" t="str">
        <f t="shared" si="332"/>
        <v>No se agrieta</v>
      </c>
    </row>
    <row r="1283" spans="1:11" x14ac:dyDescent="0.25">
      <c r="B1283" s="80" t="str">
        <f t="shared" si="333"/>
        <v>Y 11</v>
      </c>
      <c r="C1283" s="233">
        <f t="shared" si="334"/>
        <v>2.6</v>
      </c>
      <c r="D1283" s="233">
        <f t="shared" si="335"/>
        <v>0.13</v>
      </c>
      <c r="E1283" s="233">
        <f t="shared" si="336"/>
        <v>2.5222775</v>
      </c>
      <c r="F1283" s="233">
        <f t="shared" si="337"/>
        <v>2.9695100574122666</v>
      </c>
      <c r="G1283" s="233">
        <f t="shared" si="338"/>
        <v>7.1268241377894395</v>
      </c>
      <c r="H1283" s="162">
        <f t="shared" si="339"/>
        <v>1.0833333333333335</v>
      </c>
      <c r="I1283" s="233">
        <f t="shared" si="340"/>
        <v>15.409873825000004</v>
      </c>
      <c r="J1283" s="253">
        <f t="shared" si="341"/>
        <v>8.4754306037500022</v>
      </c>
      <c r="K1283" s="68" t="str">
        <f t="shared" si="332"/>
        <v>No se agrieta</v>
      </c>
    </row>
    <row r="1284" spans="1:11" x14ac:dyDescent="0.25">
      <c r="B1284" s="80" t="str">
        <f t="shared" si="333"/>
        <v>Y 12</v>
      </c>
      <c r="C1284" s="233">
        <f t="shared" si="334"/>
        <v>2.6</v>
      </c>
      <c r="D1284" s="233">
        <f t="shared" si="335"/>
        <v>0.13</v>
      </c>
      <c r="E1284" s="233">
        <f t="shared" si="336"/>
        <v>2.6076600000000001</v>
      </c>
      <c r="F1284" s="233">
        <f t="shared" si="337"/>
        <v>2.9695100574122666</v>
      </c>
      <c r="G1284" s="233">
        <f t="shared" si="338"/>
        <v>7.1268241377894395</v>
      </c>
      <c r="H1284" s="162">
        <f t="shared" si="339"/>
        <v>1.0833333333333335</v>
      </c>
      <c r="I1284" s="233">
        <f t="shared" si="340"/>
        <v>15.429511800000004</v>
      </c>
      <c r="J1284" s="253">
        <f t="shared" si="341"/>
        <v>8.4862314900000033</v>
      </c>
      <c r="K1284" s="68" t="str">
        <f t="shared" si="332"/>
        <v>No se agrieta</v>
      </c>
    </row>
    <row r="1285" spans="1:11" x14ac:dyDescent="0.25">
      <c r="B1285" s="80" t="str">
        <f t="shared" si="333"/>
        <v>Y 13</v>
      </c>
      <c r="C1285" s="233">
        <f t="shared" si="334"/>
        <v>2.6</v>
      </c>
      <c r="D1285" s="233">
        <f t="shared" si="335"/>
        <v>0.13</v>
      </c>
      <c r="E1285" s="233">
        <f t="shared" si="336"/>
        <v>2.5222775</v>
      </c>
      <c r="F1285" s="233">
        <f t="shared" si="337"/>
        <v>2.9695100574122666</v>
      </c>
      <c r="G1285" s="233">
        <f t="shared" si="338"/>
        <v>7.1268241377894395</v>
      </c>
      <c r="H1285" s="162">
        <f t="shared" si="339"/>
        <v>1.0833333333333335</v>
      </c>
      <c r="I1285" s="233">
        <f t="shared" si="340"/>
        <v>15.409873825000004</v>
      </c>
      <c r="J1285" s="253">
        <f t="shared" si="341"/>
        <v>8.4754306037500022</v>
      </c>
      <c r="K1285" s="68" t="str">
        <f t="shared" si="332"/>
        <v>No se agrieta</v>
      </c>
    </row>
    <row r="1286" spans="1:11" x14ac:dyDescent="0.25">
      <c r="B1286" s="80" t="str">
        <f t="shared" si="333"/>
        <v>Y 14</v>
      </c>
      <c r="C1286" s="233">
        <f t="shared" si="334"/>
        <v>2.4</v>
      </c>
      <c r="D1286" s="233">
        <f t="shared" si="335"/>
        <v>0.13</v>
      </c>
      <c r="E1286" s="233">
        <f t="shared" si="336"/>
        <v>2.3521575000000001</v>
      </c>
      <c r="F1286" s="233">
        <f t="shared" si="337"/>
        <v>2.5093798495435213</v>
      </c>
      <c r="G1286" s="233">
        <f t="shared" si="338"/>
        <v>6.0225116389044508</v>
      </c>
      <c r="H1286" s="162">
        <f t="shared" si="339"/>
        <v>1</v>
      </c>
      <c r="I1286" s="233">
        <f t="shared" si="340"/>
        <v>13.176996225000002</v>
      </c>
      <c r="J1286" s="253">
        <f t="shared" si="341"/>
        <v>7.2473479237500014</v>
      </c>
      <c r="K1286" s="68" t="str">
        <f t="shared" si="332"/>
        <v>No se agrieta</v>
      </c>
    </row>
    <row r="1287" spans="1:11" x14ac:dyDescent="0.25">
      <c r="B1287" s="80" t="str">
        <f t="shared" si="333"/>
        <v>Y 15</v>
      </c>
      <c r="C1287" s="233">
        <f t="shared" si="334"/>
        <v>2.1</v>
      </c>
      <c r="D1287" s="233">
        <f t="shared" si="335"/>
        <v>0.13</v>
      </c>
      <c r="E1287" s="233">
        <f t="shared" si="336"/>
        <v>1.9688400000000001</v>
      </c>
      <c r="F1287" s="233">
        <f t="shared" si="337"/>
        <v>1.8688030455192293</v>
      </c>
      <c r="G1287" s="233">
        <f t="shared" si="338"/>
        <v>4.4851273092461499</v>
      </c>
      <c r="H1287" s="162">
        <f t="shared" si="339"/>
        <v>0.87500000000000011</v>
      </c>
      <c r="I1287" s="233">
        <f t="shared" si="340"/>
        <v>10.127270700000004</v>
      </c>
      <c r="J1287" s="253">
        <f t="shared" si="341"/>
        <v>5.5699988850000031</v>
      </c>
      <c r="K1287" s="68" t="str">
        <f t="shared" si="332"/>
        <v>No se agrieta</v>
      </c>
    </row>
    <row r="1288" spans="1:11" x14ac:dyDescent="0.25">
      <c r="B1288" s="80" t="str">
        <f t="shared" si="333"/>
        <v>Y 16</v>
      </c>
      <c r="C1288" s="233">
        <f t="shared" si="334"/>
        <v>2.1</v>
      </c>
      <c r="D1288" s="233">
        <f t="shared" si="335"/>
        <v>0.13</v>
      </c>
      <c r="E1288" s="233">
        <f t="shared" si="336"/>
        <v>2.6799500000000003</v>
      </c>
      <c r="F1288" s="233">
        <f t="shared" si="337"/>
        <v>1.8201612459848535</v>
      </c>
      <c r="G1288" s="233">
        <f t="shared" si="338"/>
        <v>4.3683869903636481</v>
      </c>
      <c r="H1288" s="162">
        <f t="shared" si="339"/>
        <v>0.87500000000000011</v>
      </c>
      <c r="I1288" s="233">
        <f t="shared" si="340"/>
        <v>10.290826000000003</v>
      </c>
      <c r="J1288" s="253">
        <f t="shared" si="341"/>
        <v>5.6599543000000017</v>
      </c>
      <c r="K1288" s="68" t="str">
        <f t="shared" si="332"/>
        <v>No se agrieta</v>
      </c>
    </row>
    <row r="1289" spans="1:11" x14ac:dyDescent="0.25">
      <c r="B1289" s="80" t="str">
        <f t="shared" si="333"/>
        <v>Y 17</v>
      </c>
      <c r="C1289" s="233">
        <f t="shared" si="334"/>
        <v>2.6</v>
      </c>
      <c r="D1289" s="233">
        <f t="shared" si="335"/>
        <v>0.13</v>
      </c>
      <c r="E1289" s="233">
        <f t="shared" si="336"/>
        <v>3.6503125000000001</v>
      </c>
      <c r="F1289" s="233">
        <f t="shared" si="337"/>
        <v>2.8922187059912137</v>
      </c>
      <c r="G1289" s="233">
        <f t="shared" si="338"/>
        <v>6.941324894378913</v>
      </c>
      <c r="H1289" s="162">
        <f t="shared" si="339"/>
        <v>1.0833333333333333</v>
      </c>
      <c r="I1289" s="233">
        <f t="shared" si="340"/>
        <v>15.669321875000001</v>
      </c>
      <c r="J1289" s="253">
        <f t="shared" si="341"/>
        <v>8.6181270312500011</v>
      </c>
      <c r="K1289" s="68" t="str">
        <f t="shared" si="332"/>
        <v>No se agrieta</v>
      </c>
    </row>
    <row r="1290" spans="1:11" x14ac:dyDescent="0.25">
      <c r="B1290" s="80" t="str">
        <f t="shared" si="333"/>
        <v>Y 18</v>
      </c>
      <c r="C1290" s="233">
        <f t="shared" si="334"/>
        <v>2.7</v>
      </c>
      <c r="D1290" s="233">
        <f t="shared" si="335"/>
        <v>0.13</v>
      </c>
      <c r="E1290" s="233">
        <f t="shared" si="336"/>
        <v>3.8443849999999999</v>
      </c>
      <c r="F1290" s="233">
        <f t="shared" si="337"/>
        <v>3.1242643419442508</v>
      </c>
      <c r="G1290" s="233">
        <f t="shared" si="338"/>
        <v>7.4982344206662015</v>
      </c>
      <c r="H1290" s="162">
        <f t="shared" si="339"/>
        <v>1.1250000000000002</v>
      </c>
      <c r="I1290" s="233">
        <f t="shared" si="340"/>
        <v>16.876646050000005</v>
      </c>
      <c r="J1290" s="253">
        <f t="shared" si="341"/>
        <v>9.2821553275000035</v>
      </c>
      <c r="K1290" s="68" t="str">
        <f t="shared" si="332"/>
        <v>No se agrieta</v>
      </c>
    </row>
    <row r="1291" spans="1:11" x14ac:dyDescent="0.25">
      <c r="B1291" s="228"/>
      <c r="C1291" s="230"/>
      <c r="D1291" s="230"/>
      <c r="E1291" s="230"/>
      <c r="F1291" s="230"/>
      <c r="G1291" s="230"/>
      <c r="H1291" s="190"/>
      <c r="I1291" s="230"/>
      <c r="J1291" s="230"/>
      <c r="K1291" s="191"/>
    </row>
    <row r="1292" spans="1:11" x14ac:dyDescent="0.25">
      <c r="B1292" s="210"/>
      <c r="C1292" s="212"/>
      <c r="D1292" s="212"/>
      <c r="E1292" s="212"/>
      <c r="F1292" s="212"/>
      <c r="G1292" s="212"/>
      <c r="H1292" s="190"/>
      <c r="I1292" s="212"/>
      <c r="J1292" s="212"/>
      <c r="K1292" s="191"/>
    </row>
    <row r="1293" spans="1:11" x14ac:dyDescent="0.25">
      <c r="B1293" s="69" t="s">
        <v>340</v>
      </c>
    </row>
    <row r="1295" spans="1:11" x14ac:dyDescent="0.25">
      <c r="A1295" s="56" t="s">
        <v>342</v>
      </c>
    </row>
    <row r="1300" spans="1:9" x14ac:dyDescent="0.25">
      <c r="B1300" s="218" t="s">
        <v>38</v>
      </c>
      <c r="C1300" s="218">
        <v>0.18</v>
      </c>
      <c r="D1300" s="2" t="s">
        <v>60</v>
      </c>
    </row>
    <row r="1302" spans="1:9" x14ac:dyDescent="0.25">
      <c r="B1302" s="217" t="s">
        <v>49</v>
      </c>
      <c r="C1302" s="217" t="s">
        <v>50</v>
      </c>
      <c r="D1302" s="217" t="s">
        <v>51</v>
      </c>
      <c r="E1302" s="217" t="s">
        <v>235</v>
      </c>
      <c r="F1302" s="217" t="s">
        <v>236</v>
      </c>
      <c r="G1302" s="217" t="s">
        <v>237</v>
      </c>
      <c r="H1302" s="217" t="s">
        <v>238</v>
      </c>
      <c r="I1302" s="217" t="s">
        <v>239</v>
      </c>
    </row>
    <row r="1303" spans="1:9" x14ac:dyDescent="0.25">
      <c r="A1303" s="324" t="s">
        <v>34</v>
      </c>
      <c r="B1303" s="90" t="str">
        <f t="shared" ref="B1303:B1331" si="342">B432</f>
        <v xml:space="preserve">X 1 </v>
      </c>
      <c r="C1303" s="219">
        <f t="shared" ref="C1303" si="343">$C$1300</f>
        <v>0.18</v>
      </c>
      <c r="D1303" s="87">
        <f t="shared" ref="D1303:D1334" si="344">D643</f>
        <v>2.2000000000000002</v>
      </c>
      <c r="E1303" s="219">
        <f t="shared" ref="E1303:E1366" si="345">$C$44*D1303*C1303*$D$13+$C$48*D1303*$D$13</f>
        <v>2.2387200000000003</v>
      </c>
      <c r="F1303" s="87">
        <f t="shared" ref="F1303:G1331" si="346">F432</f>
        <v>1.075</v>
      </c>
      <c r="G1303" s="87">
        <f t="shared" si="346"/>
        <v>4.1349999999999998</v>
      </c>
      <c r="H1303" s="219">
        <f>E1303*F1303</f>
        <v>2.4066240000000003</v>
      </c>
      <c r="I1303" s="39">
        <f>E1303*G1303</f>
        <v>9.2571072000000001</v>
      </c>
    </row>
    <row r="1304" spans="1:9" x14ac:dyDescent="0.25">
      <c r="A1304" s="325"/>
      <c r="B1304" s="91" t="str">
        <f t="shared" si="342"/>
        <v xml:space="preserve">X 2 </v>
      </c>
      <c r="C1304" s="212">
        <f>$C$1300</f>
        <v>0.18</v>
      </c>
      <c r="D1304" s="88">
        <f t="shared" si="344"/>
        <v>2.2000000000000002</v>
      </c>
      <c r="E1304" s="212">
        <f t="shared" si="345"/>
        <v>2.2387200000000003</v>
      </c>
      <c r="F1304" s="88">
        <f t="shared" si="346"/>
        <v>1.075</v>
      </c>
      <c r="G1304" s="88">
        <f t="shared" si="346"/>
        <v>8.7349999999999994</v>
      </c>
      <c r="H1304" s="212">
        <f t="shared" ref="H1304:H1367" si="347">E1304*F1304</f>
        <v>2.4066240000000003</v>
      </c>
      <c r="I1304" s="42">
        <f t="shared" ref="I1304:I1367" si="348">E1304*G1304</f>
        <v>19.5552192</v>
      </c>
    </row>
    <row r="1305" spans="1:9" x14ac:dyDescent="0.25">
      <c r="A1305" s="325"/>
      <c r="B1305" s="91" t="str">
        <f t="shared" si="342"/>
        <v xml:space="preserve">X 3 </v>
      </c>
      <c r="C1305" s="212">
        <f t="shared" ref="C1305:C1328" si="349">$C$1300</f>
        <v>0.18</v>
      </c>
      <c r="D1305" s="88">
        <f t="shared" si="344"/>
        <v>2.2000000000000002</v>
      </c>
      <c r="E1305" s="212">
        <f t="shared" si="345"/>
        <v>2.2387200000000003</v>
      </c>
      <c r="F1305" s="88">
        <f t="shared" si="346"/>
        <v>1.075</v>
      </c>
      <c r="G1305" s="88">
        <f t="shared" si="346"/>
        <v>11.035</v>
      </c>
      <c r="H1305" s="212">
        <f t="shared" si="347"/>
        <v>2.4066240000000003</v>
      </c>
      <c r="I1305" s="42">
        <f t="shared" si="348"/>
        <v>24.704275200000005</v>
      </c>
    </row>
    <row r="1306" spans="1:9" x14ac:dyDescent="0.25">
      <c r="A1306" s="325"/>
      <c r="B1306" s="91" t="str">
        <f t="shared" si="342"/>
        <v xml:space="preserve">X 4 </v>
      </c>
      <c r="C1306" s="212">
        <f t="shared" si="349"/>
        <v>0.18</v>
      </c>
      <c r="D1306" s="88">
        <f t="shared" si="344"/>
        <v>2.2000000000000002</v>
      </c>
      <c r="E1306" s="212">
        <f t="shared" si="345"/>
        <v>2.2387200000000003</v>
      </c>
      <c r="F1306" s="88">
        <f t="shared" si="346"/>
        <v>1.075</v>
      </c>
      <c r="G1306" s="88">
        <f t="shared" si="346"/>
        <v>12.965</v>
      </c>
      <c r="H1306" s="212">
        <f t="shared" si="347"/>
        <v>2.4066240000000003</v>
      </c>
      <c r="I1306" s="42">
        <f t="shared" si="348"/>
        <v>29.025004800000001</v>
      </c>
    </row>
    <row r="1307" spans="1:9" x14ac:dyDescent="0.25">
      <c r="A1307" s="325"/>
      <c r="B1307" s="91" t="str">
        <f t="shared" si="342"/>
        <v xml:space="preserve">X 5 </v>
      </c>
      <c r="C1307" s="212">
        <f t="shared" si="349"/>
        <v>0.18</v>
      </c>
      <c r="D1307" s="88">
        <f t="shared" si="344"/>
        <v>2.1749999999999998</v>
      </c>
      <c r="E1307" s="212">
        <f t="shared" si="345"/>
        <v>2.2132799999999997</v>
      </c>
      <c r="F1307" s="88">
        <f t="shared" si="346"/>
        <v>1.0874999999999999</v>
      </c>
      <c r="G1307" s="88">
        <f t="shared" si="346"/>
        <v>17.934999999999999</v>
      </c>
      <c r="H1307" s="212">
        <f t="shared" si="347"/>
        <v>2.4069419999999995</v>
      </c>
      <c r="I1307" s="42">
        <f t="shared" si="348"/>
        <v>39.695176799999992</v>
      </c>
    </row>
    <row r="1308" spans="1:9" x14ac:dyDescent="0.25">
      <c r="A1308" s="325"/>
      <c r="B1308" s="91" t="str">
        <f t="shared" si="342"/>
        <v>X 6</v>
      </c>
      <c r="C1308" s="212">
        <f t="shared" si="349"/>
        <v>0.18</v>
      </c>
      <c r="D1308" s="88">
        <f t="shared" si="344"/>
        <v>3.1</v>
      </c>
      <c r="E1308" s="212">
        <f t="shared" si="345"/>
        <v>3.15456</v>
      </c>
      <c r="F1308" s="88">
        <f t="shared" si="346"/>
        <v>3.4750000000000001</v>
      </c>
      <c r="G1308" s="88">
        <f t="shared" si="346"/>
        <v>17.934999999999999</v>
      </c>
      <c r="H1308" s="212">
        <f t="shared" si="347"/>
        <v>10.962096000000001</v>
      </c>
      <c r="I1308" s="42">
        <f t="shared" si="348"/>
        <v>56.5770336</v>
      </c>
    </row>
    <row r="1309" spans="1:9" x14ac:dyDescent="0.25">
      <c r="A1309" s="325"/>
      <c r="B1309" s="91" t="str">
        <f t="shared" si="342"/>
        <v>X 7</v>
      </c>
      <c r="C1309" s="212">
        <f t="shared" si="349"/>
        <v>0.18</v>
      </c>
      <c r="D1309" s="88">
        <f t="shared" si="344"/>
        <v>2.2250000000000001</v>
      </c>
      <c r="E1309" s="212">
        <f t="shared" si="345"/>
        <v>2.26416</v>
      </c>
      <c r="F1309" s="88">
        <f t="shared" si="346"/>
        <v>5.8875000000000002</v>
      </c>
      <c r="G1309" s="88">
        <f t="shared" si="346"/>
        <v>17.934999999999999</v>
      </c>
      <c r="H1309" s="212">
        <f t="shared" si="347"/>
        <v>13.330242</v>
      </c>
      <c r="I1309" s="42">
        <f t="shared" si="348"/>
        <v>40.6077096</v>
      </c>
    </row>
    <row r="1310" spans="1:9" x14ac:dyDescent="0.25">
      <c r="A1310" s="325"/>
      <c r="B1310" s="91" t="str">
        <f t="shared" si="342"/>
        <v>X 8</v>
      </c>
      <c r="C1310" s="212">
        <f t="shared" si="349"/>
        <v>0.18</v>
      </c>
      <c r="D1310" s="88">
        <f t="shared" si="344"/>
        <v>2.2250000000000001</v>
      </c>
      <c r="E1310" s="212">
        <f t="shared" si="345"/>
        <v>2.26416</v>
      </c>
      <c r="F1310" s="88">
        <f t="shared" si="346"/>
        <v>5.9</v>
      </c>
      <c r="G1310" s="88">
        <f t="shared" si="346"/>
        <v>12.965</v>
      </c>
      <c r="H1310" s="212">
        <f t="shared" si="347"/>
        <v>13.358544</v>
      </c>
      <c r="I1310" s="42">
        <f t="shared" si="348"/>
        <v>29.354834399999998</v>
      </c>
    </row>
    <row r="1311" spans="1:9" x14ac:dyDescent="0.25">
      <c r="A1311" s="325"/>
      <c r="B1311" s="91" t="str">
        <f t="shared" si="342"/>
        <v>X 9</v>
      </c>
      <c r="C1311" s="212">
        <f t="shared" si="349"/>
        <v>0.18</v>
      </c>
      <c r="D1311" s="88">
        <f t="shared" si="344"/>
        <v>2.2250000000000001</v>
      </c>
      <c r="E1311" s="212">
        <f t="shared" si="345"/>
        <v>2.26416</v>
      </c>
      <c r="F1311" s="88">
        <f t="shared" si="346"/>
        <v>5.9</v>
      </c>
      <c r="G1311" s="88">
        <f t="shared" si="346"/>
        <v>8.7349999999999994</v>
      </c>
      <c r="H1311" s="212">
        <f t="shared" si="347"/>
        <v>13.358544</v>
      </c>
      <c r="I1311" s="42">
        <f t="shared" si="348"/>
        <v>19.777437599999999</v>
      </c>
    </row>
    <row r="1312" spans="1:9" x14ac:dyDescent="0.25">
      <c r="A1312" s="325"/>
      <c r="B1312" s="91" t="str">
        <f t="shared" si="342"/>
        <v>X 10</v>
      </c>
      <c r="C1312" s="212">
        <f t="shared" si="349"/>
        <v>0.18</v>
      </c>
      <c r="D1312" s="88">
        <f t="shared" si="344"/>
        <v>2.2250000000000001</v>
      </c>
      <c r="E1312" s="212">
        <f t="shared" si="345"/>
        <v>2.26416</v>
      </c>
      <c r="F1312" s="88">
        <f t="shared" si="346"/>
        <v>5.9</v>
      </c>
      <c r="G1312" s="88">
        <f t="shared" si="346"/>
        <v>4.1349999999999998</v>
      </c>
      <c r="H1312" s="212">
        <f t="shared" si="347"/>
        <v>13.358544</v>
      </c>
      <c r="I1312" s="42">
        <f t="shared" si="348"/>
        <v>9.3623015999999986</v>
      </c>
    </row>
    <row r="1313" spans="1:9" x14ac:dyDescent="0.25">
      <c r="A1313" s="325"/>
      <c r="B1313" s="91" t="str">
        <f t="shared" si="342"/>
        <v>X 11</v>
      </c>
      <c r="C1313" s="212">
        <f t="shared" si="349"/>
        <v>0.18</v>
      </c>
      <c r="D1313" s="88">
        <f t="shared" si="344"/>
        <v>2.25</v>
      </c>
      <c r="E1313" s="212">
        <f t="shared" si="345"/>
        <v>2.2896000000000001</v>
      </c>
      <c r="F1313" s="88">
        <f t="shared" si="346"/>
        <v>5.9</v>
      </c>
      <c r="G1313" s="88">
        <f t="shared" si="346"/>
        <v>6.5000000000000002E-2</v>
      </c>
      <c r="H1313" s="212">
        <f t="shared" si="347"/>
        <v>13.508640000000002</v>
      </c>
      <c r="I1313" s="42">
        <f t="shared" si="348"/>
        <v>0.14882400000000001</v>
      </c>
    </row>
    <row r="1314" spans="1:9" x14ac:dyDescent="0.25">
      <c r="A1314" s="325"/>
      <c r="B1314" s="91" t="str">
        <f t="shared" si="342"/>
        <v xml:space="preserve">Y 1 </v>
      </c>
      <c r="C1314" s="212">
        <f t="shared" si="349"/>
        <v>0.18</v>
      </c>
      <c r="D1314" s="88">
        <f t="shared" si="344"/>
        <v>2.1</v>
      </c>
      <c r="E1314" s="212">
        <f t="shared" si="345"/>
        <v>2.1369600000000002</v>
      </c>
      <c r="F1314" s="88">
        <f t="shared" si="346"/>
        <v>6.5000000000000002E-2</v>
      </c>
      <c r="G1314" s="88">
        <f t="shared" si="346"/>
        <v>1.05</v>
      </c>
      <c r="H1314" s="212">
        <f t="shared" si="347"/>
        <v>0.13890240000000001</v>
      </c>
      <c r="I1314" s="42">
        <f t="shared" si="348"/>
        <v>2.2438080000000005</v>
      </c>
    </row>
    <row r="1315" spans="1:9" x14ac:dyDescent="0.25">
      <c r="A1315" s="325"/>
      <c r="B1315" s="91" t="str">
        <f t="shared" si="342"/>
        <v xml:space="preserve">Y 2 </v>
      </c>
      <c r="C1315" s="212">
        <f t="shared" si="349"/>
        <v>0.18</v>
      </c>
      <c r="D1315" s="88">
        <f t="shared" si="344"/>
        <v>2.4</v>
      </c>
      <c r="E1315" s="212">
        <f t="shared" si="345"/>
        <v>2.44224</v>
      </c>
      <c r="F1315" s="88">
        <f t="shared" si="346"/>
        <v>6.5000000000000002E-2</v>
      </c>
      <c r="G1315" s="88">
        <f t="shared" si="346"/>
        <v>3</v>
      </c>
      <c r="H1315" s="212">
        <f t="shared" si="347"/>
        <v>0.15874560000000001</v>
      </c>
      <c r="I1315" s="42">
        <f t="shared" si="348"/>
        <v>7.3267199999999999</v>
      </c>
    </row>
    <row r="1316" spans="1:9" x14ac:dyDescent="0.25">
      <c r="A1316" s="325"/>
      <c r="B1316" s="91" t="str">
        <f t="shared" si="342"/>
        <v xml:space="preserve">Y 3 </v>
      </c>
      <c r="C1316" s="212">
        <f t="shared" si="349"/>
        <v>0.18</v>
      </c>
      <c r="D1316" s="88">
        <f t="shared" si="344"/>
        <v>2.6</v>
      </c>
      <c r="E1316" s="212">
        <f t="shared" si="345"/>
        <v>2.6457600000000001</v>
      </c>
      <c r="F1316" s="88">
        <f t="shared" si="346"/>
        <v>6.5000000000000002E-2</v>
      </c>
      <c r="G1316" s="88">
        <f t="shared" si="346"/>
        <v>5.2</v>
      </c>
      <c r="H1316" s="212">
        <f t="shared" si="347"/>
        <v>0.1719744</v>
      </c>
      <c r="I1316" s="42">
        <f t="shared" si="348"/>
        <v>13.757952000000001</v>
      </c>
    </row>
    <row r="1317" spans="1:9" x14ac:dyDescent="0.25">
      <c r="A1317" s="325"/>
      <c r="B1317" s="91" t="str">
        <f t="shared" si="342"/>
        <v>Y 4</v>
      </c>
      <c r="C1317" s="212">
        <f t="shared" si="349"/>
        <v>0.18</v>
      </c>
      <c r="D1317" s="88">
        <f t="shared" si="344"/>
        <v>2.6</v>
      </c>
      <c r="E1317" s="212">
        <f t="shared" si="345"/>
        <v>2.6457600000000001</v>
      </c>
      <c r="F1317" s="88">
        <f t="shared" si="346"/>
        <v>6.5000000000000002E-2</v>
      </c>
      <c r="G1317" s="88">
        <f t="shared" si="346"/>
        <v>7.5</v>
      </c>
      <c r="H1317" s="212">
        <f t="shared" si="347"/>
        <v>0.1719744</v>
      </c>
      <c r="I1317" s="42">
        <f t="shared" si="348"/>
        <v>19.8432</v>
      </c>
    </row>
    <row r="1318" spans="1:9" x14ac:dyDescent="0.25">
      <c r="A1318" s="325"/>
      <c r="B1318" s="91" t="str">
        <f t="shared" si="342"/>
        <v>Y 5</v>
      </c>
      <c r="C1318" s="212">
        <f t="shared" si="349"/>
        <v>0.18</v>
      </c>
      <c r="D1318" s="88">
        <f t="shared" si="344"/>
        <v>2.6</v>
      </c>
      <c r="E1318" s="212">
        <f t="shared" si="345"/>
        <v>2.6457600000000001</v>
      </c>
      <c r="F1318" s="88">
        <f t="shared" si="346"/>
        <v>6.5000000000000002E-2</v>
      </c>
      <c r="G1318" s="88">
        <f t="shared" si="346"/>
        <v>9.8000000000000007</v>
      </c>
      <c r="H1318" s="212">
        <f t="shared" si="347"/>
        <v>0.1719744</v>
      </c>
      <c r="I1318" s="42">
        <f t="shared" si="348"/>
        <v>25.928448000000003</v>
      </c>
    </row>
    <row r="1319" spans="1:9" x14ac:dyDescent="0.25">
      <c r="A1319" s="325"/>
      <c r="B1319" s="91" t="str">
        <f t="shared" si="342"/>
        <v>Y 6</v>
      </c>
      <c r="C1319" s="212">
        <f t="shared" si="349"/>
        <v>0.18</v>
      </c>
      <c r="D1319" s="88">
        <f t="shared" si="344"/>
        <v>2.7</v>
      </c>
      <c r="E1319" s="212">
        <f t="shared" si="345"/>
        <v>2.7475200000000002</v>
      </c>
      <c r="F1319" s="88">
        <f t="shared" si="346"/>
        <v>6.5000000000000002E-2</v>
      </c>
      <c r="G1319" s="88">
        <f t="shared" si="346"/>
        <v>14.25</v>
      </c>
      <c r="H1319" s="212">
        <f t="shared" si="347"/>
        <v>0.17858880000000002</v>
      </c>
      <c r="I1319" s="42">
        <f t="shared" si="348"/>
        <v>39.152160000000002</v>
      </c>
    </row>
    <row r="1320" spans="1:9" x14ac:dyDescent="0.25">
      <c r="A1320" s="325"/>
      <c r="B1320" s="91" t="str">
        <f t="shared" si="342"/>
        <v>Y 7</v>
      </c>
      <c r="C1320" s="212">
        <f t="shared" si="349"/>
        <v>0.18</v>
      </c>
      <c r="D1320" s="88">
        <f t="shared" si="344"/>
        <v>2.7</v>
      </c>
      <c r="E1320" s="212">
        <f t="shared" si="345"/>
        <v>2.7475200000000002</v>
      </c>
      <c r="F1320" s="88">
        <f t="shared" si="346"/>
        <v>6.5000000000000002E-2</v>
      </c>
      <c r="G1320" s="88">
        <f t="shared" si="346"/>
        <v>16.649999999999999</v>
      </c>
      <c r="H1320" s="212">
        <f t="shared" si="347"/>
        <v>0.17858880000000002</v>
      </c>
      <c r="I1320" s="42">
        <f t="shared" si="348"/>
        <v>45.746207999999996</v>
      </c>
    </row>
    <row r="1321" spans="1:9" x14ac:dyDescent="0.25">
      <c r="A1321" s="325"/>
      <c r="B1321" s="91" t="str">
        <f t="shared" si="342"/>
        <v>Y 8</v>
      </c>
      <c r="C1321" s="212">
        <f t="shared" si="349"/>
        <v>0.18</v>
      </c>
      <c r="D1321" s="88">
        <f t="shared" si="344"/>
        <v>2.7</v>
      </c>
      <c r="E1321" s="212">
        <f t="shared" si="345"/>
        <v>2.7475200000000002</v>
      </c>
      <c r="F1321" s="88">
        <f t="shared" si="346"/>
        <v>6.9349999999999996</v>
      </c>
      <c r="G1321" s="88">
        <f t="shared" si="346"/>
        <v>16.649999999999999</v>
      </c>
      <c r="H1321" s="212">
        <f t="shared" si="347"/>
        <v>19.0540512</v>
      </c>
      <c r="I1321" s="42">
        <f t="shared" si="348"/>
        <v>45.746207999999996</v>
      </c>
    </row>
    <row r="1322" spans="1:9" x14ac:dyDescent="0.25">
      <c r="A1322" s="325"/>
      <c r="B1322" s="91" t="str">
        <f t="shared" si="342"/>
        <v>Y 9</v>
      </c>
      <c r="C1322" s="212">
        <f t="shared" si="349"/>
        <v>0.18</v>
      </c>
      <c r="D1322" s="88">
        <f t="shared" si="344"/>
        <v>2.7</v>
      </c>
      <c r="E1322" s="212">
        <f t="shared" si="345"/>
        <v>2.7475200000000002</v>
      </c>
      <c r="F1322" s="88">
        <f t="shared" si="346"/>
        <v>6.9349999999999996</v>
      </c>
      <c r="G1322" s="88">
        <f t="shared" si="346"/>
        <v>14.25</v>
      </c>
      <c r="H1322" s="212">
        <f t="shared" si="347"/>
        <v>19.0540512</v>
      </c>
      <c r="I1322" s="42">
        <f t="shared" si="348"/>
        <v>39.152160000000002</v>
      </c>
    </row>
    <row r="1323" spans="1:9" x14ac:dyDescent="0.25">
      <c r="A1323" s="325"/>
      <c r="B1323" s="91" t="str">
        <f t="shared" si="342"/>
        <v>Y 10</v>
      </c>
      <c r="C1323" s="212">
        <f t="shared" si="349"/>
        <v>0.18</v>
      </c>
      <c r="D1323" s="88">
        <f t="shared" si="344"/>
        <v>2.4</v>
      </c>
      <c r="E1323" s="212">
        <f t="shared" si="345"/>
        <v>2.44224</v>
      </c>
      <c r="F1323" s="88">
        <f t="shared" si="346"/>
        <v>6.9349999999999996</v>
      </c>
      <c r="G1323" s="88">
        <f t="shared" si="346"/>
        <v>12</v>
      </c>
      <c r="H1323" s="212">
        <f t="shared" si="347"/>
        <v>16.936934399999998</v>
      </c>
      <c r="I1323" s="42">
        <f t="shared" si="348"/>
        <v>29.30688</v>
      </c>
    </row>
    <row r="1324" spans="1:9" x14ac:dyDescent="0.25">
      <c r="A1324" s="325"/>
      <c r="B1324" s="91" t="str">
        <f t="shared" si="342"/>
        <v>Y 11</v>
      </c>
      <c r="C1324" s="212">
        <f t="shared" si="349"/>
        <v>0.18</v>
      </c>
      <c r="D1324" s="88">
        <f t="shared" si="344"/>
        <v>2.6</v>
      </c>
      <c r="E1324" s="212">
        <f t="shared" si="345"/>
        <v>2.6457600000000001</v>
      </c>
      <c r="F1324" s="88">
        <f t="shared" si="346"/>
        <v>6.9349999999999996</v>
      </c>
      <c r="G1324" s="88">
        <f t="shared" si="346"/>
        <v>9.8000000000000007</v>
      </c>
      <c r="H1324" s="212">
        <f t="shared" si="347"/>
        <v>18.348345599999998</v>
      </c>
      <c r="I1324" s="42">
        <f t="shared" si="348"/>
        <v>25.928448000000003</v>
      </c>
    </row>
    <row r="1325" spans="1:9" x14ac:dyDescent="0.25">
      <c r="A1325" s="325"/>
      <c r="B1325" s="91" t="str">
        <f t="shared" si="342"/>
        <v>Y 12</v>
      </c>
      <c r="C1325" s="212">
        <f t="shared" si="349"/>
        <v>0.18</v>
      </c>
      <c r="D1325" s="88">
        <f t="shared" si="344"/>
        <v>2.6</v>
      </c>
      <c r="E1325" s="212">
        <f t="shared" si="345"/>
        <v>2.6457600000000001</v>
      </c>
      <c r="F1325" s="88">
        <f t="shared" si="346"/>
        <v>6.9349999999999996</v>
      </c>
      <c r="G1325" s="88">
        <f t="shared" si="346"/>
        <v>7.5</v>
      </c>
      <c r="H1325" s="212">
        <f t="shared" si="347"/>
        <v>18.348345599999998</v>
      </c>
      <c r="I1325" s="42">
        <f t="shared" si="348"/>
        <v>19.8432</v>
      </c>
    </row>
    <row r="1326" spans="1:9" x14ac:dyDescent="0.25">
      <c r="A1326" s="325"/>
      <c r="B1326" s="91" t="str">
        <f t="shared" si="342"/>
        <v>Y 13</v>
      </c>
      <c r="C1326" s="212">
        <f t="shared" si="349"/>
        <v>0.18</v>
      </c>
      <c r="D1326" s="88">
        <f t="shared" si="344"/>
        <v>2.6</v>
      </c>
      <c r="E1326" s="212">
        <f t="shared" si="345"/>
        <v>2.6457600000000001</v>
      </c>
      <c r="F1326" s="88">
        <f t="shared" si="346"/>
        <v>6.9349999999999996</v>
      </c>
      <c r="G1326" s="88">
        <f t="shared" si="346"/>
        <v>5.2</v>
      </c>
      <c r="H1326" s="212">
        <f t="shared" si="347"/>
        <v>18.348345599999998</v>
      </c>
      <c r="I1326" s="42">
        <f t="shared" si="348"/>
        <v>13.757952000000001</v>
      </c>
    </row>
    <row r="1327" spans="1:9" x14ac:dyDescent="0.25">
      <c r="A1327" s="325"/>
      <c r="B1327" s="91" t="str">
        <f t="shared" si="342"/>
        <v>Y 14</v>
      </c>
      <c r="C1327" s="212">
        <f t="shared" si="349"/>
        <v>0.18</v>
      </c>
      <c r="D1327" s="88">
        <f t="shared" si="344"/>
        <v>2.4</v>
      </c>
      <c r="E1327" s="212">
        <f t="shared" si="345"/>
        <v>2.44224</v>
      </c>
      <c r="F1327" s="88">
        <f t="shared" si="346"/>
        <v>6.9349999999999996</v>
      </c>
      <c r="G1327" s="88">
        <f t="shared" si="346"/>
        <v>3</v>
      </c>
      <c r="H1327" s="212">
        <f t="shared" si="347"/>
        <v>16.936934399999998</v>
      </c>
      <c r="I1327" s="42">
        <f t="shared" si="348"/>
        <v>7.3267199999999999</v>
      </c>
    </row>
    <row r="1328" spans="1:9" x14ac:dyDescent="0.25">
      <c r="A1328" s="325"/>
      <c r="B1328" s="91" t="str">
        <f t="shared" si="342"/>
        <v>Y 15</v>
      </c>
      <c r="C1328" s="230">
        <f t="shared" si="349"/>
        <v>0.18</v>
      </c>
      <c r="D1328" s="88">
        <f t="shared" si="344"/>
        <v>2.1</v>
      </c>
      <c r="E1328" s="212">
        <f t="shared" si="345"/>
        <v>2.1369600000000002</v>
      </c>
      <c r="F1328" s="88">
        <f t="shared" si="346"/>
        <v>6.9349999999999996</v>
      </c>
      <c r="G1328" s="88">
        <f t="shared" si="346"/>
        <v>1.05</v>
      </c>
      <c r="H1328" s="212">
        <f t="shared" si="347"/>
        <v>14.8198176</v>
      </c>
      <c r="I1328" s="42">
        <f t="shared" si="348"/>
        <v>2.2438080000000005</v>
      </c>
    </row>
    <row r="1329" spans="1:9" x14ac:dyDescent="0.25">
      <c r="A1329" s="325"/>
      <c r="B1329" s="222" t="str">
        <f t="shared" si="342"/>
        <v>Y 16</v>
      </c>
      <c r="C1329" s="254">
        <f t="shared" ref="C1329" si="350">$D$111</f>
        <v>0.13</v>
      </c>
      <c r="D1329" s="88">
        <f t="shared" si="344"/>
        <v>2.1</v>
      </c>
      <c r="E1329" s="212">
        <f t="shared" si="345"/>
        <v>1.6833600000000002</v>
      </c>
      <c r="F1329" s="88">
        <f t="shared" si="346"/>
        <v>3.4350000000000001</v>
      </c>
      <c r="G1329" s="88">
        <f t="shared" si="346"/>
        <v>1.05</v>
      </c>
      <c r="H1329" s="212">
        <f t="shared" si="347"/>
        <v>5.7823416000000005</v>
      </c>
      <c r="I1329" s="42">
        <f t="shared" si="348"/>
        <v>1.7675280000000002</v>
      </c>
    </row>
    <row r="1330" spans="1:9" x14ac:dyDescent="0.25">
      <c r="A1330" s="325"/>
      <c r="B1330" s="91" t="str">
        <f t="shared" si="342"/>
        <v>Y 17</v>
      </c>
      <c r="C1330" s="212">
        <f>$C$1300</f>
        <v>0.18</v>
      </c>
      <c r="D1330" s="88">
        <f t="shared" si="344"/>
        <v>2.6</v>
      </c>
      <c r="E1330" s="212">
        <f t="shared" si="345"/>
        <v>2.6457600000000001</v>
      </c>
      <c r="F1330" s="88">
        <f t="shared" si="346"/>
        <v>3.4350000000000001</v>
      </c>
      <c r="G1330" s="88">
        <f t="shared" si="346"/>
        <v>7.5</v>
      </c>
      <c r="H1330" s="212">
        <f t="shared" si="347"/>
        <v>9.088185600000001</v>
      </c>
      <c r="I1330" s="42">
        <f t="shared" si="348"/>
        <v>19.8432</v>
      </c>
    </row>
    <row r="1331" spans="1:9" x14ac:dyDescent="0.25">
      <c r="A1331" s="326"/>
      <c r="B1331" s="221" t="str">
        <f t="shared" si="342"/>
        <v>Y 18</v>
      </c>
      <c r="C1331" s="220">
        <f>$C$1300</f>
        <v>0.18</v>
      </c>
      <c r="D1331" s="89">
        <f t="shared" si="344"/>
        <v>2.7</v>
      </c>
      <c r="E1331" s="220">
        <f t="shared" si="345"/>
        <v>2.7475200000000002</v>
      </c>
      <c r="F1331" s="89">
        <f t="shared" si="346"/>
        <v>3.4350000000000001</v>
      </c>
      <c r="G1331" s="89">
        <f t="shared" si="346"/>
        <v>14.25</v>
      </c>
      <c r="H1331" s="220">
        <f t="shared" si="347"/>
        <v>9.4377312</v>
      </c>
      <c r="I1331" s="46">
        <f t="shared" si="348"/>
        <v>39.152160000000002</v>
      </c>
    </row>
    <row r="1332" spans="1:9" x14ac:dyDescent="0.25">
      <c r="A1332" s="324" t="s">
        <v>35</v>
      </c>
      <c r="B1332" s="90" t="str">
        <f t="shared" ref="B1332:B1359" si="351">B466</f>
        <v xml:space="preserve">X 1 </v>
      </c>
      <c r="C1332" s="212">
        <f t="shared" ref="C1332" si="352">$C$1300</f>
        <v>0.18</v>
      </c>
      <c r="D1332" s="87">
        <f t="shared" si="344"/>
        <v>2.2000000000000002</v>
      </c>
      <c r="E1332" s="219">
        <f t="shared" si="345"/>
        <v>2.2387200000000003</v>
      </c>
      <c r="F1332" s="219">
        <f t="shared" ref="F1332:G1359" si="353">F466</f>
        <v>1.075</v>
      </c>
      <c r="G1332" s="219">
        <f t="shared" si="353"/>
        <v>4.1349999999999998</v>
      </c>
      <c r="H1332" s="219">
        <f t="shared" si="347"/>
        <v>2.4066240000000003</v>
      </c>
      <c r="I1332" s="39">
        <f t="shared" si="348"/>
        <v>9.2571072000000001</v>
      </c>
    </row>
    <row r="1333" spans="1:9" x14ac:dyDescent="0.25">
      <c r="A1333" s="325"/>
      <c r="B1333" s="91" t="str">
        <f t="shared" si="351"/>
        <v xml:space="preserve">X 2 </v>
      </c>
      <c r="C1333" s="212">
        <f>$C$1300</f>
        <v>0.18</v>
      </c>
      <c r="D1333" s="88">
        <f t="shared" si="344"/>
        <v>2.2000000000000002</v>
      </c>
      <c r="E1333" s="212">
        <f t="shared" si="345"/>
        <v>2.2387200000000003</v>
      </c>
      <c r="F1333" s="212">
        <f t="shared" si="353"/>
        <v>1.075</v>
      </c>
      <c r="G1333" s="212">
        <f t="shared" si="353"/>
        <v>8.7349999999999994</v>
      </c>
      <c r="H1333" s="212">
        <f t="shared" si="347"/>
        <v>2.4066240000000003</v>
      </c>
      <c r="I1333" s="42">
        <f t="shared" si="348"/>
        <v>19.5552192</v>
      </c>
    </row>
    <row r="1334" spans="1:9" x14ac:dyDescent="0.25">
      <c r="A1334" s="325"/>
      <c r="B1334" s="91" t="str">
        <f t="shared" si="351"/>
        <v xml:space="preserve">X 3 </v>
      </c>
      <c r="C1334" s="212">
        <f t="shared" ref="C1334:C1348" si="354">$C$1300</f>
        <v>0.18</v>
      </c>
      <c r="D1334" s="88">
        <f t="shared" si="344"/>
        <v>2.2000000000000002</v>
      </c>
      <c r="E1334" s="212">
        <f t="shared" si="345"/>
        <v>2.2387200000000003</v>
      </c>
      <c r="F1334" s="212">
        <f t="shared" si="353"/>
        <v>1.075</v>
      </c>
      <c r="G1334" s="212">
        <f t="shared" si="353"/>
        <v>11.035</v>
      </c>
      <c r="H1334" s="212">
        <f t="shared" si="347"/>
        <v>2.4066240000000003</v>
      </c>
      <c r="I1334" s="42">
        <f t="shared" si="348"/>
        <v>24.704275200000005</v>
      </c>
    </row>
    <row r="1335" spans="1:9" x14ac:dyDescent="0.25">
      <c r="A1335" s="325"/>
      <c r="B1335" s="91" t="str">
        <f t="shared" si="351"/>
        <v>X 4</v>
      </c>
      <c r="C1335" s="212">
        <f t="shared" si="354"/>
        <v>0.18</v>
      </c>
      <c r="D1335" s="88">
        <f t="shared" ref="D1335:D1366" si="355">D675</f>
        <v>2.2000000000000002</v>
      </c>
      <c r="E1335" s="212">
        <f t="shared" si="345"/>
        <v>2.2387200000000003</v>
      </c>
      <c r="F1335" s="212">
        <f t="shared" si="353"/>
        <v>1.075</v>
      </c>
      <c r="G1335" s="212">
        <f t="shared" si="353"/>
        <v>12.965</v>
      </c>
      <c r="H1335" s="212">
        <f t="shared" si="347"/>
        <v>2.4066240000000003</v>
      </c>
      <c r="I1335" s="42">
        <f t="shared" si="348"/>
        <v>29.025004800000001</v>
      </c>
    </row>
    <row r="1336" spans="1:9" x14ac:dyDescent="0.25">
      <c r="A1336" s="325"/>
      <c r="B1336" s="91" t="str">
        <f t="shared" si="351"/>
        <v>X 5</v>
      </c>
      <c r="C1336" s="212">
        <f t="shared" si="354"/>
        <v>0.18</v>
      </c>
      <c r="D1336" s="88">
        <f t="shared" si="355"/>
        <v>2.1749999999999998</v>
      </c>
      <c r="E1336" s="212">
        <f t="shared" si="345"/>
        <v>2.2132799999999997</v>
      </c>
      <c r="F1336" s="212">
        <f t="shared" si="353"/>
        <v>1.0874999999999999</v>
      </c>
      <c r="G1336" s="212">
        <f t="shared" si="353"/>
        <v>17.934999999999999</v>
      </c>
      <c r="H1336" s="212">
        <f t="shared" si="347"/>
        <v>2.4069419999999995</v>
      </c>
      <c r="I1336" s="42">
        <f t="shared" si="348"/>
        <v>39.695176799999992</v>
      </c>
    </row>
    <row r="1337" spans="1:9" x14ac:dyDescent="0.25">
      <c r="A1337" s="325"/>
      <c r="B1337" s="91" t="str">
        <f t="shared" si="351"/>
        <v>X 6</v>
      </c>
      <c r="C1337" s="212">
        <f t="shared" si="354"/>
        <v>0.18</v>
      </c>
      <c r="D1337" s="88">
        <f t="shared" si="355"/>
        <v>3.1</v>
      </c>
      <c r="E1337" s="212">
        <f t="shared" si="345"/>
        <v>3.15456</v>
      </c>
      <c r="F1337" s="212">
        <f t="shared" si="353"/>
        <v>3.4750000000000001</v>
      </c>
      <c r="G1337" s="212">
        <f t="shared" si="353"/>
        <v>17.934999999999999</v>
      </c>
      <c r="H1337" s="212">
        <f t="shared" si="347"/>
        <v>10.962096000000001</v>
      </c>
      <c r="I1337" s="42">
        <f t="shared" si="348"/>
        <v>56.5770336</v>
      </c>
    </row>
    <row r="1338" spans="1:9" x14ac:dyDescent="0.25">
      <c r="A1338" s="325"/>
      <c r="B1338" s="91" t="str">
        <f t="shared" si="351"/>
        <v>X 7</v>
      </c>
      <c r="C1338" s="212">
        <f t="shared" si="354"/>
        <v>0.18</v>
      </c>
      <c r="D1338" s="88">
        <f t="shared" si="355"/>
        <v>2.2250000000000001</v>
      </c>
      <c r="E1338" s="212">
        <f t="shared" si="345"/>
        <v>2.26416</v>
      </c>
      <c r="F1338" s="212">
        <f t="shared" si="353"/>
        <v>5.8875000000000002</v>
      </c>
      <c r="G1338" s="212">
        <f t="shared" si="353"/>
        <v>17.934999999999999</v>
      </c>
      <c r="H1338" s="212">
        <f t="shared" si="347"/>
        <v>13.330242</v>
      </c>
      <c r="I1338" s="42">
        <f t="shared" si="348"/>
        <v>40.6077096</v>
      </c>
    </row>
    <row r="1339" spans="1:9" x14ac:dyDescent="0.25">
      <c r="A1339" s="325"/>
      <c r="B1339" s="91" t="str">
        <f t="shared" si="351"/>
        <v>X 8</v>
      </c>
      <c r="C1339" s="212">
        <f t="shared" si="354"/>
        <v>0.18</v>
      </c>
      <c r="D1339" s="88">
        <f t="shared" si="355"/>
        <v>2.2250000000000001</v>
      </c>
      <c r="E1339" s="212">
        <f t="shared" si="345"/>
        <v>2.26416</v>
      </c>
      <c r="F1339" s="212">
        <f t="shared" si="353"/>
        <v>5.9</v>
      </c>
      <c r="G1339" s="212">
        <f t="shared" si="353"/>
        <v>12.965</v>
      </c>
      <c r="H1339" s="212">
        <f t="shared" si="347"/>
        <v>13.358544</v>
      </c>
      <c r="I1339" s="42">
        <f t="shared" si="348"/>
        <v>29.354834399999998</v>
      </c>
    </row>
    <row r="1340" spans="1:9" x14ac:dyDescent="0.25">
      <c r="A1340" s="325"/>
      <c r="B1340" s="91" t="str">
        <f t="shared" si="351"/>
        <v>X 9</v>
      </c>
      <c r="C1340" s="212">
        <f t="shared" si="354"/>
        <v>0.18</v>
      </c>
      <c r="D1340" s="88">
        <f t="shared" si="355"/>
        <v>2.2250000000000001</v>
      </c>
      <c r="E1340" s="212">
        <f t="shared" si="345"/>
        <v>2.26416</v>
      </c>
      <c r="F1340" s="212">
        <f t="shared" si="353"/>
        <v>5.9</v>
      </c>
      <c r="G1340" s="212">
        <f t="shared" si="353"/>
        <v>8.7349999999999994</v>
      </c>
      <c r="H1340" s="212">
        <f t="shared" si="347"/>
        <v>13.358544</v>
      </c>
      <c r="I1340" s="42">
        <f t="shared" si="348"/>
        <v>19.777437599999999</v>
      </c>
    </row>
    <row r="1341" spans="1:9" x14ac:dyDescent="0.25">
      <c r="A1341" s="325"/>
      <c r="B1341" s="91" t="str">
        <f t="shared" si="351"/>
        <v>X 10</v>
      </c>
      <c r="C1341" s="212">
        <f t="shared" si="354"/>
        <v>0.18</v>
      </c>
      <c r="D1341" s="88">
        <f t="shared" si="355"/>
        <v>2.2250000000000001</v>
      </c>
      <c r="E1341" s="212">
        <f t="shared" si="345"/>
        <v>2.26416</v>
      </c>
      <c r="F1341" s="212">
        <f t="shared" si="353"/>
        <v>5.9</v>
      </c>
      <c r="G1341" s="212">
        <f t="shared" si="353"/>
        <v>4.1349999999999998</v>
      </c>
      <c r="H1341" s="212">
        <f t="shared" si="347"/>
        <v>13.358544</v>
      </c>
      <c r="I1341" s="42">
        <f t="shared" si="348"/>
        <v>9.3623015999999986</v>
      </c>
    </row>
    <row r="1342" spans="1:9" x14ac:dyDescent="0.25">
      <c r="A1342" s="325"/>
      <c r="B1342" s="65" t="str">
        <f t="shared" si="351"/>
        <v xml:space="preserve">Y 1 </v>
      </c>
      <c r="C1342" s="254">
        <f t="shared" ref="C1342" si="356">$D$111</f>
        <v>0.13</v>
      </c>
      <c r="D1342" s="88">
        <f t="shared" si="355"/>
        <v>2.1</v>
      </c>
      <c r="E1342" s="212">
        <f t="shared" si="345"/>
        <v>1.6833600000000002</v>
      </c>
      <c r="F1342" s="212">
        <f t="shared" si="353"/>
        <v>6.5000000000000002E-2</v>
      </c>
      <c r="G1342" s="212">
        <f t="shared" si="353"/>
        <v>1.05</v>
      </c>
      <c r="H1342" s="212">
        <f t="shared" si="347"/>
        <v>0.10941840000000001</v>
      </c>
      <c r="I1342" s="42">
        <f t="shared" si="348"/>
        <v>1.7675280000000002</v>
      </c>
    </row>
    <row r="1343" spans="1:9" x14ac:dyDescent="0.25">
      <c r="A1343" s="325"/>
      <c r="B1343" s="91" t="str">
        <f t="shared" si="351"/>
        <v xml:space="preserve">Y 2 </v>
      </c>
      <c r="C1343" s="230">
        <f t="shared" si="354"/>
        <v>0.18</v>
      </c>
      <c r="D1343" s="88">
        <f t="shared" si="355"/>
        <v>2.4</v>
      </c>
      <c r="E1343" s="212">
        <f t="shared" si="345"/>
        <v>2.44224</v>
      </c>
      <c r="F1343" s="212">
        <f t="shared" si="353"/>
        <v>6.5000000000000002E-2</v>
      </c>
      <c r="G1343" s="212">
        <f t="shared" si="353"/>
        <v>3</v>
      </c>
      <c r="H1343" s="212">
        <f t="shared" si="347"/>
        <v>0.15874560000000001</v>
      </c>
      <c r="I1343" s="42">
        <f t="shared" si="348"/>
        <v>7.3267199999999999</v>
      </c>
    </row>
    <row r="1344" spans="1:9" x14ac:dyDescent="0.25">
      <c r="A1344" s="325"/>
      <c r="B1344" s="91" t="str">
        <f t="shared" si="351"/>
        <v xml:space="preserve">Y 3 </v>
      </c>
      <c r="C1344" s="230">
        <f t="shared" si="354"/>
        <v>0.18</v>
      </c>
      <c r="D1344" s="88">
        <f t="shared" si="355"/>
        <v>2.6</v>
      </c>
      <c r="E1344" s="212">
        <f t="shared" si="345"/>
        <v>2.6457600000000001</v>
      </c>
      <c r="F1344" s="212">
        <f t="shared" si="353"/>
        <v>6.5000000000000002E-2</v>
      </c>
      <c r="G1344" s="212">
        <f t="shared" si="353"/>
        <v>5.2</v>
      </c>
      <c r="H1344" s="212">
        <f t="shared" si="347"/>
        <v>0.1719744</v>
      </c>
      <c r="I1344" s="42">
        <f t="shared" si="348"/>
        <v>13.757952000000001</v>
      </c>
    </row>
    <row r="1345" spans="1:9" x14ac:dyDescent="0.25">
      <c r="A1345" s="325"/>
      <c r="B1345" s="91" t="str">
        <f t="shared" si="351"/>
        <v>Y 4</v>
      </c>
      <c r="C1345" s="230">
        <f t="shared" si="354"/>
        <v>0.18</v>
      </c>
      <c r="D1345" s="88">
        <f t="shared" si="355"/>
        <v>2.6</v>
      </c>
      <c r="E1345" s="212">
        <f t="shared" si="345"/>
        <v>2.6457600000000001</v>
      </c>
      <c r="F1345" s="212">
        <f t="shared" si="353"/>
        <v>6.5000000000000002E-2</v>
      </c>
      <c r="G1345" s="212">
        <f t="shared" si="353"/>
        <v>7.5</v>
      </c>
      <c r="H1345" s="212">
        <f t="shared" si="347"/>
        <v>0.1719744</v>
      </c>
      <c r="I1345" s="42">
        <f t="shared" si="348"/>
        <v>19.8432</v>
      </c>
    </row>
    <row r="1346" spans="1:9" x14ac:dyDescent="0.25">
      <c r="A1346" s="325"/>
      <c r="B1346" s="91" t="str">
        <f t="shared" si="351"/>
        <v>Y 5</v>
      </c>
      <c r="C1346" s="230">
        <f t="shared" si="354"/>
        <v>0.18</v>
      </c>
      <c r="D1346" s="88">
        <f t="shared" si="355"/>
        <v>2.6</v>
      </c>
      <c r="E1346" s="212">
        <f t="shared" si="345"/>
        <v>2.6457600000000001</v>
      </c>
      <c r="F1346" s="212">
        <f t="shared" si="353"/>
        <v>6.5000000000000002E-2</v>
      </c>
      <c r="G1346" s="212">
        <f t="shared" si="353"/>
        <v>9.8000000000000007</v>
      </c>
      <c r="H1346" s="212">
        <f t="shared" si="347"/>
        <v>0.1719744</v>
      </c>
      <c r="I1346" s="42">
        <f t="shared" si="348"/>
        <v>25.928448000000003</v>
      </c>
    </row>
    <row r="1347" spans="1:9" x14ac:dyDescent="0.25">
      <c r="A1347" s="325"/>
      <c r="B1347" s="91" t="str">
        <f t="shared" si="351"/>
        <v>Y 6</v>
      </c>
      <c r="C1347" s="230">
        <f t="shared" si="354"/>
        <v>0.18</v>
      </c>
      <c r="D1347" s="88">
        <f t="shared" si="355"/>
        <v>2.7</v>
      </c>
      <c r="E1347" s="212">
        <f t="shared" si="345"/>
        <v>2.7475200000000002</v>
      </c>
      <c r="F1347" s="212">
        <f t="shared" si="353"/>
        <v>6.5000000000000002E-2</v>
      </c>
      <c r="G1347" s="212">
        <f t="shared" si="353"/>
        <v>14.25</v>
      </c>
      <c r="H1347" s="212">
        <f t="shared" si="347"/>
        <v>0.17858880000000002</v>
      </c>
      <c r="I1347" s="42">
        <f t="shared" si="348"/>
        <v>39.152160000000002</v>
      </c>
    </row>
    <row r="1348" spans="1:9" x14ac:dyDescent="0.25">
      <c r="A1348" s="325"/>
      <c r="B1348" s="91" t="str">
        <f t="shared" si="351"/>
        <v>Y 7</v>
      </c>
      <c r="C1348" s="230">
        <f t="shared" si="354"/>
        <v>0.18</v>
      </c>
      <c r="D1348" s="88">
        <f t="shared" si="355"/>
        <v>2.7</v>
      </c>
      <c r="E1348" s="212">
        <f t="shared" si="345"/>
        <v>2.7475200000000002</v>
      </c>
      <c r="F1348" s="212">
        <f t="shared" si="353"/>
        <v>6.5000000000000002E-2</v>
      </c>
      <c r="G1348" s="212">
        <f t="shared" si="353"/>
        <v>16.649999999999999</v>
      </c>
      <c r="H1348" s="212">
        <f t="shared" si="347"/>
        <v>0.17858880000000002</v>
      </c>
      <c r="I1348" s="42">
        <f t="shared" si="348"/>
        <v>45.746207999999996</v>
      </c>
    </row>
    <row r="1349" spans="1:9" x14ac:dyDescent="0.25">
      <c r="A1349" s="325"/>
      <c r="B1349" s="65" t="str">
        <f t="shared" si="351"/>
        <v>Y 8</v>
      </c>
      <c r="C1349" s="254">
        <f t="shared" ref="C1349:C1358" si="357">$D$111</f>
        <v>0.13</v>
      </c>
      <c r="D1349" s="88">
        <f t="shared" si="355"/>
        <v>2.7</v>
      </c>
      <c r="E1349" s="212">
        <f t="shared" si="345"/>
        <v>2.16432</v>
      </c>
      <c r="F1349" s="212">
        <f t="shared" si="353"/>
        <v>6.9349999999999996</v>
      </c>
      <c r="G1349" s="212">
        <f t="shared" si="353"/>
        <v>16.649999999999999</v>
      </c>
      <c r="H1349" s="212">
        <f t="shared" si="347"/>
        <v>15.0095592</v>
      </c>
      <c r="I1349" s="42">
        <f t="shared" si="348"/>
        <v>36.035927999999998</v>
      </c>
    </row>
    <row r="1350" spans="1:9" x14ac:dyDescent="0.25">
      <c r="A1350" s="325"/>
      <c r="B1350" s="65" t="str">
        <f t="shared" si="351"/>
        <v>Y 9</v>
      </c>
      <c r="C1350" s="254">
        <f t="shared" si="357"/>
        <v>0.13</v>
      </c>
      <c r="D1350" s="88">
        <f t="shared" si="355"/>
        <v>2.7</v>
      </c>
      <c r="E1350" s="212">
        <f t="shared" si="345"/>
        <v>2.16432</v>
      </c>
      <c r="F1350" s="212">
        <f t="shared" si="353"/>
        <v>6.9349999999999996</v>
      </c>
      <c r="G1350" s="212">
        <f t="shared" si="353"/>
        <v>14.25</v>
      </c>
      <c r="H1350" s="212">
        <f t="shared" si="347"/>
        <v>15.0095592</v>
      </c>
      <c r="I1350" s="42">
        <f t="shared" si="348"/>
        <v>30.841560000000001</v>
      </c>
    </row>
    <row r="1351" spans="1:9" x14ac:dyDescent="0.25">
      <c r="A1351" s="325"/>
      <c r="B1351" s="65" t="str">
        <f t="shared" si="351"/>
        <v>Y 10</v>
      </c>
      <c r="C1351" s="254">
        <f t="shared" si="357"/>
        <v>0.13</v>
      </c>
      <c r="D1351" s="88">
        <f t="shared" si="355"/>
        <v>2.4</v>
      </c>
      <c r="E1351" s="212">
        <f t="shared" si="345"/>
        <v>1.9238400000000002</v>
      </c>
      <c r="F1351" s="212">
        <f t="shared" si="353"/>
        <v>6.9349999999999996</v>
      </c>
      <c r="G1351" s="212">
        <f t="shared" si="353"/>
        <v>12</v>
      </c>
      <c r="H1351" s="212">
        <f t="shared" si="347"/>
        <v>13.341830400000001</v>
      </c>
      <c r="I1351" s="42">
        <f t="shared" si="348"/>
        <v>23.086080000000003</v>
      </c>
    </row>
    <row r="1352" spans="1:9" x14ac:dyDescent="0.25">
      <c r="A1352" s="325"/>
      <c r="B1352" s="65" t="str">
        <f t="shared" si="351"/>
        <v>Y 11</v>
      </c>
      <c r="C1352" s="254">
        <f t="shared" si="357"/>
        <v>0.13</v>
      </c>
      <c r="D1352" s="88">
        <f t="shared" si="355"/>
        <v>2.6</v>
      </c>
      <c r="E1352" s="212">
        <f t="shared" si="345"/>
        <v>2.0841600000000002</v>
      </c>
      <c r="F1352" s="212">
        <f t="shared" si="353"/>
        <v>6.9349999999999996</v>
      </c>
      <c r="G1352" s="212">
        <f t="shared" si="353"/>
        <v>9.8000000000000007</v>
      </c>
      <c r="H1352" s="212">
        <f t="shared" si="347"/>
        <v>14.4536496</v>
      </c>
      <c r="I1352" s="42">
        <f t="shared" si="348"/>
        <v>20.424768000000004</v>
      </c>
    </row>
    <row r="1353" spans="1:9" x14ac:dyDescent="0.25">
      <c r="A1353" s="325"/>
      <c r="B1353" s="65" t="str">
        <f t="shared" si="351"/>
        <v>Y 12</v>
      </c>
      <c r="C1353" s="254">
        <f t="shared" si="357"/>
        <v>0.13</v>
      </c>
      <c r="D1353" s="88">
        <f t="shared" si="355"/>
        <v>2.6</v>
      </c>
      <c r="E1353" s="212">
        <f t="shared" si="345"/>
        <v>2.0841600000000002</v>
      </c>
      <c r="F1353" s="212">
        <f t="shared" si="353"/>
        <v>6.9349999999999996</v>
      </c>
      <c r="G1353" s="212">
        <f t="shared" si="353"/>
        <v>7.5</v>
      </c>
      <c r="H1353" s="212">
        <f t="shared" si="347"/>
        <v>14.4536496</v>
      </c>
      <c r="I1353" s="42">
        <f t="shared" si="348"/>
        <v>15.631200000000002</v>
      </c>
    </row>
    <row r="1354" spans="1:9" x14ac:dyDescent="0.25">
      <c r="A1354" s="325"/>
      <c r="B1354" s="65" t="str">
        <f t="shared" si="351"/>
        <v>Y 13</v>
      </c>
      <c r="C1354" s="254">
        <f t="shared" si="357"/>
        <v>0.13</v>
      </c>
      <c r="D1354" s="88">
        <f t="shared" si="355"/>
        <v>2.6</v>
      </c>
      <c r="E1354" s="212">
        <f t="shared" si="345"/>
        <v>2.0841600000000002</v>
      </c>
      <c r="F1354" s="212">
        <f t="shared" si="353"/>
        <v>6.9349999999999996</v>
      </c>
      <c r="G1354" s="212">
        <f t="shared" si="353"/>
        <v>5.2</v>
      </c>
      <c r="H1354" s="212">
        <f t="shared" si="347"/>
        <v>14.4536496</v>
      </c>
      <c r="I1354" s="42">
        <f t="shared" si="348"/>
        <v>10.837632000000001</v>
      </c>
    </row>
    <row r="1355" spans="1:9" x14ac:dyDescent="0.25">
      <c r="A1355" s="325"/>
      <c r="B1355" s="65" t="str">
        <f t="shared" si="351"/>
        <v>Y 14</v>
      </c>
      <c r="C1355" s="254">
        <f t="shared" si="357"/>
        <v>0.13</v>
      </c>
      <c r="D1355" s="88">
        <f t="shared" si="355"/>
        <v>2.4</v>
      </c>
      <c r="E1355" s="212">
        <f t="shared" si="345"/>
        <v>1.9238400000000002</v>
      </c>
      <c r="F1355" s="212">
        <f t="shared" si="353"/>
        <v>6.9349999999999996</v>
      </c>
      <c r="G1355" s="212">
        <f t="shared" si="353"/>
        <v>3</v>
      </c>
      <c r="H1355" s="212">
        <f t="shared" si="347"/>
        <v>13.341830400000001</v>
      </c>
      <c r="I1355" s="42">
        <f t="shared" si="348"/>
        <v>5.7715200000000006</v>
      </c>
    </row>
    <row r="1356" spans="1:9" x14ac:dyDescent="0.25">
      <c r="A1356" s="325"/>
      <c r="B1356" s="65" t="str">
        <f t="shared" si="351"/>
        <v>Y 15</v>
      </c>
      <c r="C1356" s="254">
        <f t="shared" si="357"/>
        <v>0.13</v>
      </c>
      <c r="D1356" s="88">
        <f t="shared" si="355"/>
        <v>2.1</v>
      </c>
      <c r="E1356" s="212">
        <f t="shared" si="345"/>
        <v>1.6833600000000002</v>
      </c>
      <c r="F1356" s="212">
        <f t="shared" si="353"/>
        <v>6.9349999999999996</v>
      </c>
      <c r="G1356" s="212">
        <f t="shared" si="353"/>
        <v>1.05</v>
      </c>
      <c r="H1356" s="212">
        <f t="shared" si="347"/>
        <v>11.6741016</v>
      </c>
      <c r="I1356" s="42">
        <f t="shared" si="348"/>
        <v>1.7675280000000002</v>
      </c>
    </row>
    <row r="1357" spans="1:9" x14ac:dyDescent="0.25">
      <c r="A1357" s="325"/>
      <c r="B1357" s="65" t="str">
        <f t="shared" si="351"/>
        <v>Y 16</v>
      </c>
      <c r="C1357" s="254">
        <f t="shared" si="357"/>
        <v>0.13</v>
      </c>
      <c r="D1357" s="88">
        <f t="shared" si="355"/>
        <v>2.1</v>
      </c>
      <c r="E1357" s="212">
        <f t="shared" si="345"/>
        <v>1.6833600000000002</v>
      </c>
      <c r="F1357" s="212">
        <f t="shared" si="353"/>
        <v>3.4350000000000001</v>
      </c>
      <c r="G1357" s="212">
        <f t="shared" si="353"/>
        <v>1.05</v>
      </c>
      <c r="H1357" s="212">
        <f t="shared" si="347"/>
        <v>5.7823416000000005</v>
      </c>
      <c r="I1357" s="42">
        <f t="shared" si="348"/>
        <v>1.7675280000000002</v>
      </c>
    </row>
    <row r="1358" spans="1:9" x14ac:dyDescent="0.25">
      <c r="A1358" s="325"/>
      <c r="B1358" s="65" t="str">
        <f t="shared" si="351"/>
        <v>Y 17</v>
      </c>
      <c r="C1358" s="254">
        <f t="shared" si="357"/>
        <v>0.13</v>
      </c>
      <c r="D1358" s="88">
        <f t="shared" si="355"/>
        <v>2.6</v>
      </c>
      <c r="E1358" s="212">
        <f t="shared" si="345"/>
        <v>2.0841600000000002</v>
      </c>
      <c r="F1358" s="212">
        <f t="shared" si="353"/>
        <v>3.4350000000000001</v>
      </c>
      <c r="G1358" s="212">
        <f t="shared" si="353"/>
        <v>7.5</v>
      </c>
      <c r="H1358" s="212">
        <f t="shared" si="347"/>
        <v>7.1590896000000006</v>
      </c>
      <c r="I1358" s="42">
        <f t="shared" si="348"/>
        <v>15.631200000000002</v>
      </c>
    </row>
    <row r="1359" spans="1:9" x14ac:dyDescent="0.25">
      <c r="A1359" s="326"/>
      <c r="B1359" s="66" t="str">
        <f t="shared" si="351"/>
        <v>Y 18</v>
      </c>
      <c r="C1359" s="220">
        <f>$D$111</f>
        <v>0.13</v>
      </c>
      <c r="D1359" s="89">
        <f t="shared" si="355"/>
        <v>2.7</v>
      </c>
      <c r="E1359" s="220">
        <f t="shared" si="345"/>
        <v>2.16432</v>
      </c>
      <c r="F1359" s="220">
        <f t="shared" si="353"/>
        <v>3.4350000000000001</v>
      </c>
      <c r="G1359" s="220">
        <f t="shared" si="353"/>
        <v>14.25</v>
      </c>
      <c r="H1359" s="220">
        <f t="shared" si="347"/>
        <v>7.4344391999999999</v>
      </c>
      <c r="I1359" s="46">
        <f t="shared" si="348"/>
        <v>30.841560000000001</v>
      </c>
    </row>
    <row r="1360" spans="1:9" x14ac:dyDescent="0.25">
      <c r="A1360" s="324" t="s">
        <v>416</v>
      </c>
      <c r="B1360" s="90" t="str">
        <f t="shared" ref="B1360:B1387" si="358">B505</f>
        <v xml:space="preserve">X 1 </v>
      </c>
      <c r="C1360" s="212">
        <f t="shared" ref="C1360" si="359">$C$1300</f>
        <v>0.18</v>
      </c>
      <c r="D1360" s="87">
        <f t="shared" si="355"/>
        <v>2.2000000000000002</v>
      </c>
      <c r="E1360" s="219">
        <f t="shared" si="345"/>
        <v>2.2387200000000003</v>
      </c>
      <c r="F1360" s="219">
        <f t="shared" ref="F1360:G1387" si="360">F505</f>
        <v>1.075</v>
      </c>
      <c r="G1360" s="219">
        <f t="shared" si="360"/>
        <v>4.1349999999999998</v>
      </c>
      <c r="H1360" s="219">
        <f t="shared" si="347"/>
        <v>2.4066240000000003</v>
      </c>
      <c r="I1360" s="39">
        <f t="shared" si="348"/>
        <v>9.2571072000000001</v>
      </c>
    </row>
    <row r="1361" spans="1:9" x14ac:dyDescent="0.25">
      <c r="A1361" s="325"/>
      <c r="B1361" s="91" t="str">
        <f t="shared" si="358"/>
        <v xml:space="preserve">X 2 </v>
      </c>
      <c r="C1361" s="212">
        <f>$C$1300</f>
        <v>0.18</v>
      </c>
      <c r="D1361" s="88">
        <f t="shared" si="355"/>
        <v>2.2000000000000002</v>
      </c>
      <c r="E1361" s="212">
        <f t="shared" si="345"/>
        <v>2.2387200000000003</v>
      </c>
      <c r="F1361" s="212">
        <f t="shared" si="360"/>
        <v>1.075</v>
      </c>
      <c r="G1361" s="212">
        <f t="shared" si="360"/>
        <v>8.7349999999999994</v>
      </c>
      <c r="H1361" s="212">
        <f t="shared" si="347"/>
        <v>2.4066240000000003</v>
      </c>
      <c r="I1361" s="42">
        <f t="shared" si="348"/>
        <v>19.5552192</v>
      </c>
    </row>
    <row r="1362" spans="1:9" x14ac:dyDescent="0.25">
      <c r="A1362" s="325"/>
      <c r="B1362" s="91" t="str">
        <f t="shared" si="358"/>
        <v xml:space="preserve">X 3 </v>
      </c>
      <c r="C1362" s="212">
        <f t="shared" ref="C1362:C1367" si="361">$C$1300</f>
        <v>0.18</v>
      </c>
      <c r="D1362" s="88">
        <f t="shared" si="355"/>
        <v>2.2000000000000002</v>
      </c>
      <c r="E1362" s="212">
        <f t="shared" si="345"/>
        <v>2.2387200000000003</v>
      </c>
      <c r="F1362" s="212">
        <f t="shared" si="360"/>
        <v>1.075</v>
      </c>
      <c r="G1362" s="212">
        <f t="shared" si="360"/>
        <v>11.035</v>
      </c>
      <c r="H1362" s="212">
        <f t="shared" si="347"/>
        <v>2.4066240000000003</v>
      </c>
      <c r="I1362" s="42">
        <f t="shared" si="348"/>
        <v>24.704275200000005</v>
      </c>
    </row>
    <row r="1363" spans="1:9" x14ac:dyDescent="0.25">
      <c r="A1363" s="325"/>
      <c r="B1363" s="91" t="str">
        <f t="shared" si="358"/>
        <v>X 4</v>
      </c>
      <c r="C1363" s="212">
        <f t="shared" si="361"/>
        <v>0.18</v>
      </c>
      <c r="D1363" s="88">
        <f t="shared" si="355"/>
        <v>2.2000000000000002</v>
      </c>
      <c r="E1363" s="212">
        <f t="shared" si="345"/>
        <v>2.2387200000000003</v>
      </c>
      <c r="F1363" s="212">
        <f t="shared" si="360"/>
        <v>1.075</v>
      </c>
      <c r="G1363" s="212">
        <f t="shared" si="360"/>
        <v>12.965</v>
      </c>
      <c r="H1363" s="212">
        <f t="shared" si="347"/>
        <v>2.4066240000000003</v>
      </c>
      <c r="I1363" s="42">
        <f t="shared" si="348"/>
        <v>29.025004800000001</v>
      </c>
    </row>
    <row r="1364" spans="1:9" x14ac:dyDescent="0.25">
      <c r="A1364" s="325"/>
      <c r="B1364" s="91" t="str">
        <f t="shared" si="358"/>
        <v>X 5</v>
      </c>
      <c r="C1364" s="212">
        <f t="shared" si="361"/>
        <v>0.18</v>
      </c>
      <c r="D1364" s="88">
        <f t="shared" si="355"/>
        <v>2.1749999999999998</v>
      </c>
      <c r="E1364" s="212">
        <f t="shared" si="345"/>
        <v>2.2132799999999997</v>
      </c>
      <c r="F1364" s="212">
        <f t="shared" si="360"/>
        <v>1.0874999999999999</v>
      </c>
      <c r="G1364" s="212">
        <f t="shared" si="360"/>
        <v>17.934999999999999</v>
      </c>
      <c r="H1364" s="212">
        <f t="shared" si="347"/>
        <v>2.4069419999999995</v>
      </c>
      <c r="I1364" s="42">
        <f t="shared" si="348"/>
        <v>39.695176799999992</v>
      </c>
    </row>
    <row r="1365" spans="1:9" x14ac:dyDescent="0.25">
      <c r="A1365" s="325"/>
      <c r="B1365" s="91" t="str">
        <f t="shared" si="358"/>
        <v>X 6</v>
      </c>
      <c r="C1365" s="212">
        <f t="shared" si="361"/>
        <v>0.18</v>
      </c>
      <c r="D1365" s="88">
        <f t="shared" si="355"/>
        <v>3.1</v>
      </c>
      <c r="E1365" s="212">
        <f t="shared" si="345"/>
        <v>3.15456</v>
      </c>
      <c r="F1365" s="212">
        <f t="shared" si="360"/>
        <v>3.4750000000000001</v>
      </c>
      <c r="G1365" s="212">
        <f t="shared" si="360"/>
        <v>17.934999999999999</v>
      </c>
      <c r="H1365" s="212">
        <f t="shared" si="347"/>
        <v>10.962096000000001</v>
      </c>
      <c r="I1365" s="42">
        <f t="shared" si="348"/>
        <v>56.5770336</v>
      </c>
    </row>
    <row r="1366" spans="1:9" x14ac:dyDescent="0.25">
      <c r="A1366" s="325"/>
      <c r="B1366" s="91" t="str">
        <f t="shared" si="358"/>
        <v>X 7</v>
      </c>
      <c r="C1366" s="212">
        <f t="shared" si="361"/>
        <v>0.18</v>
      </c>
      <c r="D1366" s="88">
        <f t="shared" si="355"/>
        <v>2.2250000000000001</v>
      </c>
      <c r="E1366" s="212">
        <f t="shared" si="345"/>
        <v>2.26416</v>
      </c>
      <c r="F1366" s="212">
        <f t="shared" si="360"/>
        <v>5.8875000000000002</v>
      </c>
      <c r="G1366" s="212">
        <f t="shared" si="360"/>
        <v>17.934999999999999</v>
      </c>
      <c r="H1366" s="212">
        <f t="shared" si="347"/>
        <v>13.330242</v>
      </c>
      <c r="I1366" s="42">
        <f t="shared" si="348"/>
        <v>40.6077096</v>
      </c>
    </row>
    <row r="1367" spans="1:9" x14ac:dyDescent="0.25">
      <c r="A1367" s="325"/>
      <c r="B1367" s="91" t="str">
        <f t="shared" si="358"/>
        <v>X 8</v>
      </c>
      <c r="C1367" s="212">
        <f t="shared" si="361"/>
        <v>0.18</v>
      </c>
      <c r="D1367" s="88">
        <f t="shared" ref="D1367:D1398" si="362">D707</f>
        <v>2.2250000000000001</v>
      </c>
      <c r="E1367" s="212">
        <f t="shared" ref="E1367:E1415" si="363">$C$44*D1367*C1367*$D$13+$C$48*D1367*$D$13</f>
        <v>2.26416</v>
      </c>
      <c r="F1367" s="212">
        <f t="shared" si="360"/>
        <v>5.9</v>
      </c>
      <c r="G1367" s="212">
        <f t="shared" si="360"/>
        <v>12.965</v>
      </c>
      <c r="H1367" s="212">
        <f t="shared" si="347"/>
        <v>13.358544</v>
      </c>
      <c r="I1367" s="42">
        <f t="shared" si="348"/>
        <v>29.354834399999998</v>
      </c>
    </row>
    <row r="1368" spans="1:9" x14ac:dyDescent="0.25">
      <c r="A1368" s="325"/>
      <c r="B1368" s="91" t="str">
        <f t="shared" si="358"/>
        <v>X 9</v>
      </c>
      <c r="C1368" s="212">
        <f>$C$1300</f>
        <v>0.18</v>
      </c>
      <c r="D1368" s="88">
        <f t="shared" si="362"/>
        <v>2.2250000000000001</v>
      </c>
      <c r="E1368" s="212">
        <f t="shared" si="363"/>
        <v>2.26416</v>
      </c>
      <c r="F1368" s="212">
        <f t="shared" si="360"/>
        <v>5.9</v>
      </c>
      <c r="G1368" s="212">
        <f t="shared" si="360"/>
        <v>8.7349999999999994</v>
      </c>
      <c r="H1368" s="212">
        <f t="shared" ref="H1368:H1415" si="364">E1368*F1368</f>
        <v>13.358544</v>
      </c>
      <c r="I1368" s="42">
        <f t="shared" ref="I1368:I1415" si="365">E1368*G1368</f>
        <v>19.777437599999999</v>
      </c>
    </row>
    <row r="1369" spans="1:9" x14ac:dyDescent="0.25">
      <c r="A1369" s="325"/>
      <c r="B1369" s="91" t="str">
        <f t="shared" si="358"/>
        <v>X 10</v>
      </c>
      <c r="C1369" s="212">
        <f>$C$1300</f>
        <v>0.18</v>
      </c>
      <c r="D1369" s="88">
        <f t="shared" si="362"/>
        <v>2.2250000000000001</v>
      </c>
      <c r="E1369" s="212">
        <f t="shared" si="363"/>
        <v>2.26416</v>
      </c>
      <c r="F1369" s="212">
        <f t="shared" si="360"/>
        <v>5.9</v>
      </c>
      <c r="G1369" s="212">
        <f t="shared" si="360"/>
        <v>4.1349999999999998</v>
      </c>
      <c r="H1369" s="212">
        <f t="shared" si="364"/>
        <v>13.358544</v>
      </c>
      <c r="I1369" s="42">
        <f t="shared" si="365"/>
        <v>9.3623015999999986</v>
      </c>
    </row>
    <row r="1370" spans="1:9" x14ac:dyDescent="0.25">
      <c r="A1370" s="325"/>
      <c r="B1370" s="65" t="str">
        <f t="shared" si="358"/>
        <v xml:space="preserve">Y 1 </v>
      </c>
      <c r="C1370" s="230">
        <f t="shared" ref="C1370:C1385" si="366">$D$111</f>
        <v>0.13</v>
      </c>
      <c r="D1370" s="88">
        <f t="shared" si="362"/>
        <v>2.1</v>
      </c>
      <c r="E1370" s="212">
        <f t="shared" si="363"/>
        <v>1.6833600000000002</v>
      </c>
      <c r="F1370" s="212">
        <f t="shared" si="360"/>
        <v>6.5000000000000002E-2</v>
      </c>
      <c r="G1370" s="212">
        <f t="shared" si="360"/>
        <v>1.05</v>
      </c>
      <c r="H1370" s="212">
        <f t="shared" si="364"/>
        <v>0.10941840000000001</v>
      </c>
      <c r="I1370" s="42">
        <f t="shared" si="365"/>
        <v>1.7675280000000002</v>
      </c>
    </row>
    <row r="1371" spans="1:9" x14ac:dyDescent="0.25">
      <c r="A1371" s="325"/>
      <c r="B1371" s="65" t="str">
        <f t="shared" si="358"/>
        <v xml:space="preserve">Y 2 </v>
      </c>
      <c r="C1371" s="230">
        <f t="shared" si="366"/>
        <v>0.13</v>
      </c>
      <c r="D1371" s="88">
        <f t="shared" si="362"/>
        <v>2.4</v>
      </c>
      <c r="E1371" s="212">
        <f t="shared" si="363"/>
        <v>1.9238400000000002</v>
      </c>
      <c r="F1371" s="212">
        <f t="shared" si="360"/>
        <v>6.5000000000000002E-2</v>
      </c>
      <c r="G1371" s="212">
        <f t="shared" si="360"/>
        <v>3</v>
      </c>
      <c r="H1371" s="212">
        <f t="shared" si="364"/>
        <v>0.12504960000000001</v>
      </c>
      <c r="I1371" s="42">
        <f t="shared" si="365"/>
        <v>5.7715200000000006</v>
      </c>
    </row>
    <row r="1372" spans="1:9" x14ac:dyDescent="0.25">
      <c r="A1372" s="325"/>
      <c r="B1372" s="65" t="str">
        <f t="shared" si="358"/>
        <v xml:space="preserve">Y 3 </v>
      </c>
      <c r="C1372" s="230">
        <f t="shared" si="366"/>
        <v>0.13</v>
      </c>
      <c r="D1372" s="88">
        <f t="shared" si="362"/>
        <v>2.6</v>
      </c>
      <c r="E1372" s="212">
        <f t="shared" si="363"/>
        <v>2.0841600000000002</v>
      </c>
      <c r="F1372" s="212">
        <f t="shared" si="360"/>
        <v>6.5000000000000002E-2</v>
      </c>
      <c r="G1372" s="212">
        <f t="shared" si="360"/>
        <v>5.2</v>
      </c>
      <c r="H1372" s="212">
        <f t="shared" si="364"/>
        <v>0.13547040000000002</v>
      </c>
      <c r="I1372" s="42">
        <f t="shared" si="365"/>
        <v>10.837632000000001</v>
      </c>
    </row>
    <row r="1373" spans="1:9" x14ac:dyDescent="0.25">
      <c r="A1373" s="325"/>
      <c r="B1373" s="65" t="str">
        <f t="shared" si="358"/>
        <v>Y 4</v>
      </c>
      <c r="C1373" s="230">
        <f t="shared" si="366"/>
        <v>0.13</v>
      </c>
      <c r="D1373" s="88">
        <f t="shared" si="362"/>
        <v>2.6</v>
      </c>
      <c r="E1373" s="212">
        <f t="shared" si="363"/>
        <v>2.0841600000000002</v>
      </c>
      <c r="F1373" s="212">
        <f t="shared" si="360"/>
        <v>6.5000000000000002E-2</v>
      </c>
      <c r="G1373" s="212">
        <f t="shared" si="360"/>
        <v>7.5</v>
      </c>
      <c r="H1373" s="212">
        <f t="shared" si="364"/>
        <v>0.13547040000000002</v>
      </c>
      <c r="I1373" s="42">
        <f t="shared" si="365"/>
        <v>15.631200000000002</v>
      </c>
    </row>
    <row r="1374" spans="1:9" x14ac:dyDescent="0.25">
      <c r="A1374" s="325"/>
      <c r="B1374" s="65" t="str">
        <f t="shared" si="358"/>
        <v>Y 5</v>
      </c>
      <c r="C1374" s="230">
        <f t="shared" si="366"/>
        <v>0.13</v>
      </c>
      <c r="D1374" s="88">
        <f t="shared" si="362"/>
        <v>2.6</v>
      </c>
      <c r="E1374" s="212">
        <f t="shared" si="363"/>
        <v>2.0841600000000002</v>
      </c>
      <c r="F1374" s="212">
        <f t="shared" si="360"/>
        <v>6.5000000000000002E-2</v>
      </c>
      <c r="G1374" s="212">
        <f t="shared" si="360"/>
        <v>9.8000000000000007</v>
      </c>
      <c r="H1374" s="212">
        <f t="shared" si="364"/>
        <v>0.13547040000000002</v>
      </c>
      <c r="I1374" s="42">
        <f t="shared" si="365"/>
        <v>20.424768000000004</v>
      </c>
    </row>
    <row r="1375" spans="1:9" x14ac:dyDescent="0.25">
      <c r="A1375" s="325"/>
      <c r="B1375" s="65" t="str">
        <f t="shared" si="358"/>
        <v>Y 6</v>
      </c>
      <c r="C1375" s="230">
        <f t="shared" si="366"/>
        <v>0.13</v>
      </c>
      <c r="D1375" s="88">
        <f t="shared" si="362"/>
        <v>2.7</v>
      </c>
      <c r="E1375" s="212">
        <f t="shared" si="363"/>
        <v>2.16432</v>
      </c>
      <c r="F1375" s="212">
        <f t="shared" si="360"/>
        <v>6.5000000000000002E-2</v>
      </c>
      <c r="G1375" s="212">
        <f t="shared" si="360"/>
        <v>14.25</v>
      </c>
      <c r="H1375" s="212">
        <f t="shared" si="364"/>
        <v>0.14068079999999999</v>
      </c>
      <c r="I1375" s="42">
        <f t="shared" si="365"/>
        <v>30.841560000000001</v>
      </c>
    </row>
    <row r="1376" spans="1:9" x14ac:dyDescent="0.25">
      <c r="A1376" s="325"/>
      <c r="B1376" s="65" t="str">
        <f t="shared" si="358"/>
        <v>Y 7</v>
      </c>
      <c r="C1376" s="230">
        <f t="shared" si="366"/>
        <v>0.13</v>
      </c>
      <c r="D1376" s="88">
        <f t="shared" si="362"/>
        <v>2.7</v>
      </c>
      <c r="E1376" s="212">
        <f t="shared" si="363"/>
        <v>2.16432</v>
      </c>
      <c r="F1376" s="212">
        <f t="shared" si="360"/>
        <v>6.5000000000000002E-2</v>
      </c>
      <c r="G1376" s="212">
        <f t="shared" si="360"/>
        <v>16.649999999999999</v>
      </c>
      <c r="H1376" s="212">
        <f t="shared" si="364"/>
        <v>0.14068079999999999</v>
      </c>
      <c r="I1376" s="42">
        <f t="shared" si="365"/>
        <v>36.035927999999998</v>
      </c>
    </row>
    <row r="1377" spans="1:9" x14ac:dyDescent="0.25">
      <c r="A1377" s="325"/>
      <c r="B1377" s="65" t="str">
        <f t="shared" si="358"/>
        <v>Y 8</v>
      </c>
      <c r="C1377" s="230">
        <f t="shared" si="366"/>
        <v>0.13</v>
      </c>
      <c r="D1377" s="88">
        <f t="shared" si="362"/>
        <v>2.7</v>
      </c>
      <c r="E1377" s="212">
        <f t="shared" si="363"/>
        <v>2.16432</v>
      </c>
      <c r="F1377" s="212">
        <f t="shared" si="360"/>
        <v>6.9349999999999996</v>
      </c>
      <c r="G1377" s="212">
        <f t="shared" si="360"/>
        <v>16.649999999999999</v>
      </c>
      <c r="H1377" s="212">
        <f t="shared" si="364"/>
        <v>15.0095592</v>
      </c>
      <c r="I1377" s="42">
        <f t="shared" si="365"/>
        <v>36.035927999999998</v>
      </c>
    </row>
    <row r="1378" spans="1:9" x14ac:dyDescent="0.25">
      <c r="A1378" s="325"/>
      <c r="B1378" s="65" t="str">
        <f t="shared" si="358"/>
        <v>Y 9</v>
      </c>
      <c r="C1378" s="230">
        <f t="shared" si="366"/>
        <v>0.13</v>
      </c>
      <c r="D1378" s="88">
        <f t="shared" si="362"/>
        <v>2.7</v>
      </c>
      <c r="E1378" s="212">
        <f t="shared" si="363"/>
        <v>2.16432</v>
      </c>
      <c r="F1378" s="212">
        <f t="shared" si="360"/>
        <v>6.9349999999999996</v>
      </c>
      <c r="G1378" s="212">
        <f t="shared" si="360"/>
        <v>14.25</v>
      </c>
      <c r="H1378" s="212">
        <f t="shared" si="364"/>
        <v>15.0095592</v>
      </c>
      <c r="I1378" s="42">
        <f t="shared" si="365"/>
        <v>30.841560000000001</v>
      </c>
    </row>
    <row r="1379" spans="1:9" x14ac:dyDescent="0.25">
      <c r="A1379" s="325"/>
      <c r="B1379" s="65" t="str">
        <f t="shared" si="358"/>
        <v>Y 10</v>
      </c>
      <c r="C1379" s="230">
        <f t="shared" si="366"/>
        <v>0.13</v>
      </c>
      <c r="D1379" s="88">
        <f t="shared" si="362"/>
        <v>2.4</v>
      </c>
      <c r="E1379" s="212">
        <f t="shared" si="363"/>
        <v>1.9238400000000002</v>
      </c>
      <c r="F1379" s="212">
        <f t="shared" si="360"/>
        <v>6.9349999999999996</v>
      </c>
      <c r="G1379" s="212">
        <f t="shared" si="360"/>
        <v>12</v>
      </c>
      <c r="H1379" s="212">
        <f t="shared" si="364"/>
        <v>13.341830400000001</v>
      </c>
      <c r="I1379" s="42">
        <f t="shared" si="365"/>
        <v>23.086080000000003</v>
      </c>
    </row>
    <row r="1380" spans="1:9" x14ac:dyDescent="0.25">
      <c r="A1380" s="325"/>
      <c r="B1380" s="65" t="str">
        <f t="shared" si="358"/>
        <v>Y 11</v>
      </c>
      <c r="C1380" s="230">
        <f t="shared" si="366"/>
        <v>0.13</v>
      </c>
      <c r="D1380" s="88">
        <f t="shared" si="362"/>
        <v>2.6</v>
      </c>
      <c r="E1380" s="212">
        <f t="shared" si="363"/>
        <v>2.0841600000000002</v>
      </c>
      <c r="F1380" s="212">
        <f t="shared" si="360"/>
        <v>6.9349999999999996</v>
      </c>
      <c r="G1380" s="212">
        <f t="shared" si="360"/>
        <v>9.8000000000000007</v>
      </c>
      <c r="H1380" s="212">
        <f t="shared" si="364"/>
        <v>14.4536496</v>
      </c>
      <c r="I1380" s="42">
        <f t="shared" si="365"/>
        <v>20.424768000000004</v>
      </c>
    </row>
    <row r="1381" spans="1:9" x14ac:dyDescent="0.25">
      <c r="A1381" s="325"/>
      <c r="B1381" s="65" t="str">
        <f t="shared" si="358"/>
        <v>Y 12</v>
      </c>
      <c r="C1381" s="230">
        <f t="shared" si="366"/>
        <v>0.13</v>
      </c>
      <c r="D1381" s="88">
        <f t="shared" si="362"/>
        <v>2.6</v>
      </c>
      <c r="E1381" s="212">
        <f t="shared" si="363"/>
        <v>2.0841600000000002</v>
      </c>
      <c r="F1381" s="212">
        <f t="shared" si="360"/>
        <v>6.9349999999999996</v>
      </c>
      <c r="G1381" s="212">
        <f t="shared" si="360"/>
        <v>7.5</v>
      </c>
      <c r="H1381" s="212">
        <f t="shared" si="364"/>
        <v>14.4536496</v>
      </c>
      <c r="I1381" s="42">
        <f t="shared" si="365"/>
        <v>15.631200000000002</v>
      </c>
    </row>
    <row r="1382" spans="1:9" x14ac:dyDescent="0.25">
      <c r="A1382" s="325"/>
      <c r="B1382" s="65" t="str">
        <f t="shared" si="358"/>
        <v>Y 13</v>
      </c>
      <c r="C1382" s="230">
        <f t="shared" si="366"/>
        <v>0.13</v>
      </c>
      <c r="D1382" s="88">
        <f t="shared" si="362"/>
        <v>2.6</v>
      </c>
      <c r="E1382" s="212">
        <f t="shared" si="363"/>
        <v>2.0841600000000002</v>
      </c>
      <c r="F1382" s="212">
        <f t="shared" si="360"/>
        <v>6.9349999999999996</v>
      </c>
      <c r="G1382" s="212">
        <f t="shared" si="360"/>
        <v>5.2</v>
      </c>
      <c r="H1382" s="212">
        <f t="shared" si="364"/>
        <v>14.4536496</v>
      </c>
      <c r="I1382" s="42">
        <f t="shared" si="365"/>
        <v>10.837632000000001</v>
      </c>
    </row>
    <row r="1383" spans="1:9" x14ac:dyDescent="0.25">
      <c r="A1383" s="325"/>
      <c r="B1383" s="65" t="str">
        <f t="shared" si="358"/>
        <v>Y 14</v>
      </c>
      <c r="C1383" s="230">
        <f t="shared" si="366"/>
        <v>0.13</v>
      </c>
      <c r="D1383" s="88">
        <f t="shared" si="362"/>
        <v>2.4</v>
      </c>
      <c r="E1383" s="212">
        <f t="shared" si="363"/>
        <v>1.9238400000000002</v>
      </c>
      <c r="F1383" s="212">
        <f t="shared" si="360"/>
        <v>6.9349999999999996</v>
      </c>
      <c r="G1383" s="212">
        <f t="shared" si="360"/>
        <v>3</v>
      </c>
      <c r="H1383" s="212">
        <f t="shared" si="364"/>
        <v>13.341830400000001</v>
      </c>
      <c r="I1383" s="42">
        <f t="shared" si="365"/>
        <v>5.7715200000000006</v>
      </c>
    </row>
    <row r="1384" spans="1:9" x14ac:dyDescent="0.25">
      <c r="A1384" s="325"/>
      <c r="B1384" s="65" t="str">
        <f t="shared" si="358"/>
        <v>Y 15</v>
      </c>
      <c r="C1384" s="230">
        <f t="shared" si="366"/>
        <v>0.13</v>
      </c>
      <c r="D1384" s="88">
        <f t="shared" si="362"/>
        <v>2.1</v>
      </c>
      <c r="E1384" s="212">
        <f t="shared" si="363"/>
        <v>1.6833600000000002</v>
      </c>
      <c r="F1384" s="212">
        <f t="shared" si="360"/>
        <v>6.9349999999999996</v>
      </c>
      <c r="G1384" s="212">
        <f t="shared" si="360"/>
        <v>1.05</v>
      </c>
      <c r="H1384" s="212">
        <f t="shared" si="364"/>
        <v>11.6741016</v>
      </c>
      <c r="I1384" s="42">
        <f t="shared" si="365"/>
        <v>1.7675280000000002</v>
      </c>
    </row>
    <row r="1385" spans="1:9" x14ac:dyDescent="0.25">
      <c r="A1385" s="325"/>
      <c r="B1385" s="65" t="str">
        <f t="shared" si="358"/>
        <v>Y 16</v>
      </c>
      <c r="C1385" s="230">
        <f t="shared" si="366"/>
        <v>0.13</v>
      </c>
      <c r="D1385" s="88">
        <f t="shared" si="362"/>
        <v>2.1</v>
      </c>
      <c r="E1385" s="212">
        <f t="shared" si="363"/>
        <v>1.6833600000000002</v>
      </c>
      <c r="F1385" s="212">
        <f t="shared" si="360"/>
        <v>3.4350000000000001</v>
      </c>
      <c r="G1385" s="212">
        <f t="shared" si="360"/>
        <v>1.05</v>
      </c>
      <c r="H1385" s="212">
        <f t="shared" si="364"/>
        <v>5.7823416000000005</v>
      </c>
      <c r="I1385" s="42">
        <f t="shared" si="365"/>
        <v>1.7675280000000002</v>
      </c>
    </row>
    <row r="1386" spans="1:9" x14ac:dyDescent="0.25">
      <c r="A1386" s="325"/>
      <c r="B1386" s="65" t="str">
        <f t="shared" si="358"/>
        <v>Y 17</v>
      </c>
      <c r="C1386" s="230">
        <f t="shared" ref="C1386:C1387" si="367">$D$111</f>
        <v>0.13</v>
      </c>
      <c r="D1386" s="88">
        <f t="shared" si="362"/>
        <v>2.6</v>
      </c>
      <c r="E1386" s="212">
        <f t="shared" si="363"/>
        <v>2.0841600000000002</v>
      </c>
      <c r="F1386" s="212">
        <f t="shared" si="360"/>
        <v>3.4350000000000001</v>
      </c>
      <c r="G1386" s="212">
        <f t="shared" si="360"/>
        <v>7.5</v>
      </c>
      <c r="H1386" s="212">
        <f t="shared" si="364"/>
        <v>7.1590896000000006</v>
      </c>
      <c r="I1386" s="42">
        <f t="shared" si="365"/>
        <v>15.631200000000002</v>
      </c>
    </row>
    <row r="1387" spans="1:9" x14ac:dyDescent="0.25">
      <c r="A1387" s="326"/>
      <c r="B1387" s="66" t="str">
        <f t="shared" si="358"/>
        <v>Y 18</v>
      </c>
      <c r="C1387" s="234">
        <f t="shared" si="367"/>
        <v>0.13</v>
      </c>
      <c r="D1387" s="89">
        <f t="shared" si="362"/>
        <v>2.7</v>
      </c>
      <c r="E1387" s="220">
        <f t="shared" si="363"/>
        <v>2.16432</v>
      </c>
      <c r="F1387" s="220">
        <f t="shared" si="360"/>
        <v>3.4350000000000001</v>
      </c>
      <c r="G1387" s="220">
        <f t="shared" si="360"/>
        <v>14.25</v>
      </c>
      <c r="H1387" s="220">
        <f t="shared" si="364"/>
        <v>7.4344391999999999</v>
      </c>
      <c r="I1387" s="46">
        <f t="shared" si="365"/>
        <v>30.841560000000001</v>
      </c>
    </row>
    <row r="1388" spans="1:9" x14ac:dyDescent="0.25">
      <c r="A1388" s="324" t="s">
        <v>431</v>
      </c>
      <c r="B1388" s="90" t="str">
        <f t="shared" ref="B1388:B1415" si="368">B544</f>
        <v xml:space="preserve">X 1 </v>
      </c>
      <c r="C1388" s="219">
        <f t="shared" ref="C1388" si="369">$C$1300</f>
        <v>0.18</v>
      </c>
      <c r="D1388" s="87">
        <f t="shared" si="362"/>
        <v>2.2000000000000002</v>
      </c>
      <c r="E1388" s="219">
        <f t="shared" si="363"/>
        <v>2.2387200000000003</v>
      </c>
      <c r="F1388" s="219">
        <f t="shared" ref="F1388:G1415" si="370">F544</f>
        <v>1.075</v>
      </c>
      <c r="G1388" s="219">
        <f t="shared" si="370"/>
        <v>4.1349999999999998</v>
      </c>
      <c r="H1388" s="219">
        <f t="shared" si="364"/>
        <v>2.4066240000000003</v>
      </c>
      <c r="I1388" s="39">
        <f t="shared" si="365"/>
        <v>9.2571072000000001</v>
      </c>
    </row>
    <row r="1389" spans="1:9" x14ac:dyDescent="0.25">
      <c r="A1389" s="325"/>
      <c r="B1389" s="91" t="str">
        <f t="shared" si="368"/>
        <v xml:space="preserve">X 2 </v>
      </c>
      <c r="C1389" s="212">
        <f>$C$1300</f>
        <v>0.18</v>
      </c>
      <c r="D1389" s="88">
        <f t="shared" si="362"/>
        <v>2.2000000000000002</v>
      </c>
      <c r="E1389" s="212">
        <f t="shared" si="363"/>
        <v>2.2387200000000003</v>
      </c>
      <c r="F1389" s="212">
        <f t="shared" si="370"/>
        <v>1.075</v>
      </c>
      <c r="G1389" s="212">
        <f t="shared" si="370"/>
        <v>8.7349999999999994</v>
      </c>
      <c r="H1389" s="212">
        <f t="shared" si="364"/>
        <v>2.4066240000000003</v>
      </c>
      <c r="I1389" s="42">
        <f t="shared" si="365"/>
        <v>19.5552192</v>
      </c>
    </row>
    <row r="1390" spans="1:9" x14ac:dyDescent="0.25">
      <c r="A1390" s="325"/>
      <c r="B1390" s="91" t="str">
        <f t="shared" si="368"/>
        <v xml:space="preserve">X 3 </v>
      </c>
      <c r="C1390" s="230">
        <f t="shared" ref="C1390:C1395" si="371">$C$1300</f>
        <v>0.18</v>
      </c>
      <c r="D1390" s="88">
        <f t="shared" si="362"/>
        <v>2.2000000000000002</v>
      </c>
      <c r="E1390" s="212">
        <f t="shared" si="363"/>
        <v>2.2387200000000003</v>
      </c>
      <c r="F1390" s="212">
        <f t="shared" si="370"/>
        <v>1.075</v>
      </c>
      <c r="G1390" s="212">
        <f t="shared" si="370"/>
        <v>11.035</v>
      </c>
      <c r="H1390" s="212">
        <f t="shared" si="364"/>
        <v>2.4066240000000003</v>
      </c>
      <c r="I1390" s="42">
        <f t="shared" si="365"/>
        <v>24.704275200000005</v>
      </c>
    </row>
    <row r="1391" spans="1:9" x14ac:dyDescent="0.25">
      <c r="A1391" s="325"/>
      <c r="B1391" s="91" t="str">
        <f t="shared" si="368"/>
        <v>X 4</v>
      </c>
      <c r="C1391" s="230">
        <f t="shared" si="371"/>
        <v>0.18</v>
      </c>
      <c r="D1391" s="88">
        <f t="shared" si="362"/>
        <v>2.2000000000000002</v>
      </c>
      <c r="E1391" s="212">
        <f t="shared" si="363"/>
        <v>2.2387200000000003</v>
      </c>
      <c r="F1391" s="212">
        <f t="shared" si="370"/>
        <v>1.075</v>
      </c>
      <c r="G1391" s="212">
        <f t="shared" si="370"/>
        <v>12.965</v>
      </c>
      <c r="H1391" s="212">
        <f t="shared" si="364"/>
        <v>2.4066240000000003</v>
      </c>
      <c r="I1391" s="42">
        <f t="shared" si="365"/>
        <v>29.025004800000001</v>
      </c>
    </row>
    <row r="1392" spans="1:9" x14ac:dyDescent="0.25">
      <c r="A1392" s="325"/>
      <c r="B1392" s="91" t="str">
        <f t="shared" si="368"/>
        <v>X 5</v>
      </c>
      <c r="C1392" s="230">
        <f t="shared" si="371"/>
        <v>0.18</v>
      </c>
      <c r="D1392" s="88">
        <f t="shared" si="362"/>
        <v>2.1749999999999998</v>
      </c>
      <c r="E1392" s="212">
        <f t="shared" si="363"/>
        <v>2.2132799999999997</v>
      </c>
      <c r="F1392" s="212">
        <f t="shared" si="370"/>
        <v>1.0874999999999999</v>
      </c>
      <c r="G1392" s="212">
        <f t="shared" si="370"/>
        <v>17.934999999999999</v>
      </c>
      <c r="H1392" s="212">
        <f t="shared" si="364"/>
        <v>2.4069419999999995</v>
      </c>
      <c r="I1392" s="42">
        <f t="shared" si="365"/>
        <v>39.695176799999992</v>
      </c>
    </row>
    <row r="1393" spans="1:9" x14ac:dyDescent="0.25">
      <c r="A1393" s="325"/>
      <c r="B1393" s="91" t="str">
        <f t="shared" si="368"/>
        <v>X 6</v>
      </c>
      <c r="C1393" s="230">
        <f t="shared" si="371"/>
        <v>0.18</v>
      </c>
      <c r="D1393" s="88">
        <f t="shared" si="362"/>
        <v>3.1</v>
      </c>
      <c r="E1393" s="212">
        <f t="shared" si="363"/>
        <v>3.15456</v>
      </c>
      <c r="F1393" s="212">
        <f t="shared" si="370"/>
        <v>3.4750000000000001</v>
      </c>
      <c r="G1393" s="212">
        <f t="shared" si="370"/>
        <v>17.934999999999999</v>
      </c>
      <c r="H1393" s="212">
        <f t="shared" si="364"/>
        <v>10.962096000000001</v>
      </c>
      <c r="I1393" s="42">
        <f t="shared" si="365"/>
        <v>56.5770336</v>
      </c>
    </row>
    <row r="1394" spans="1:9" x14ac:dyDescent="0.25">
      <c r="A1394" s="325"/>
      <c r="B1394" s="91" t="str">
        <f t="shared" si="368"/>
        <v>X 7</v>
      </c>
      <c r="C1394" s="230">
        <f t="shared" si="371"/>
        <v>0.18</v>
      </c>
      <c r="D1394" s="88">
        <f t="shared" si="362"/>
        <v>2.2250000000000001</v>
      </c>
      <c r="E1394" s="212">
        <f t="shared" si="363"/>
        <v>2.26416</v>
      </c>
      <c r="F1394" s="212">
        <f t="shared" si="370"/>
        <v>5.8875000000000002</v>
      </c>
      <c r="G1394" s="212">
        <f t="shared" si="370"/>
        <v>17.934999999999999</v>
      </c>
      <c r="H1394" s="212">
        <f t="shared" si="364"/>
        <v>13.330242</v>
      </c>
      <c r="I1394" s="42">
        <f t="shared" si="365"/>
        <v>40.6077096</v>
      </c>
    </row>
    <row r="1395" spans="1:9" x14ac:dyDescent="0.25">
      <c r="A1395" s="325"/>
      <c r="B1395" s="91" t="str">
        <f t="shared" si="368"/>
        <v>X 8</v>
      </c>
      <c r="C1395" s="230">
        <f t="shared" si="371"/>
        <v>0.18</v>
      </c>
      <c r="D1395" s="88">
        <f t="shared" si="362"/>
        <v>2.2250000000000001</v>
      </c>
      <c r="E1395" s="212">
        <f t="shared" si="363"/>
        <v>2.26416</v>
      </c>
      <c r="F1395" s="212">
        <f t="shared" si="370"/>
        <v>5.9</v>
      </c>
      <c r="G1395" s="212">
        <f t="shared" si="370"/>
        <v>12.965</v>
      </c>
      <c r="H1395" s="212">
        <f t="shared" si="364"/>
        <v>13.358544</v>
      </c>
      <c r="I1395" s="42">
        <f t="shared" si="365"/>
        <v>29.354834399999998</v>
      </c>
    </row>
    <row r="1396" spans="1:9" x14ac:dyDescent="0.25">
      <c r="A1396" s="325"/>
      <c r="B1396" s="91" t="str">
        <f t="shared" si="368"/>
        <v>X 9</v>
      </c>
      <c r="C1396" s="212">
        <f>$C$1300</f>
        <v>0.18</v>
      </c>
      <c r="D1396" s="88">
        <f t="shared" si="362"/>
        <v>2.2250000000000001</v>
      </c>
      <c r="E1396" s="212">
        <f t="shared" si="363"/>
        <v>2.26416</v>
      </c>
      <c r="F1396" s="212">
        <f t="shared" si="370"/>
        <v>5.9</v>
      </c>
      <c r="G1396" s="212">
        <f t="shared" si="370"/>
        <v>8.7349999999999994</v>
      </c>
      <c r="H1396" s="212">
        <f t="shared" si="364"/>
        <v>13.358544</v>
      </c>
      <c r="I1396" s="42">
        <f t="shared" si="365"/>
        <v>19.777437599999999</v>
      </c>
    </row>
    <row r="1397" spans="1:9" x14ac:dyDescent="0.25">
      <c r="A1397" s="325"/>
      <c r="B1397" s="91" t="str">
        <f t="shared" si="368"/>
        <v>X 10</v>
      </c>
      <c r="C1397" s="212">
        <f>$C$1300</f>
        <v>0.18</v>
      </c>
      <c r="D1397" s="88">
        <f t="shared" si="362"/>
        <v>2.2250000000000001</v>
      </c>
      <c r="E1397" s="212">
        <f t="shared" si="363"/>
        <v>2.26416</v>
      </c>
      <c r="F1397" s="212">
        <f t="shared" si="370"/>
        <v>5.9</v>
      </c>
      <c r="G1397" s="212">
        <f t="shared" si="370"/>
        <v>4.1349999999999998</v>
      </c>
      <c r="H1397" s="212">
        <f t="shared" si="364"/>
        <v>13.358544</v>
      </c>
      <c r="I1397" s="42">
        <f t="shared" si="365"/>
        <v>9.3623015999999986</v>
      </c>
    </row>
    <row r="1398" spans="1:9" x14ac:dyDescent="0.25">
      <c r="A1398" s="325"/>
      <c r="B1398" s="222" t="str">
        <f t="shared" si="368"/>
        <v xml:space="preserve">Y 1 </v>
      </c>
      <c r="C1398" s="212">
        <f t="shared" ref="C1398:C1415" si="372">$D$111</f>
        <v>0.13</v>
      </c>
      <c r="D1398" s="88">
        <f t="shared" si="362"/>
        <v>2.1</v>
      </c>
      <c r="E1398" s="212">
        <f t="shared" si="363"/>
        <v>1.6833600000000002</v>
      </c>
      <c r="F1398" s="212">
        <f t="shared" si="370"/>
        <v>6.5000000000000002E-2</v>
      </c>
      <c r="G1398" s="212">
        <f t="shared" si="370"/>
        <v>1.05</v>
      </c>
      <c r="H1398" s="212">
        <f t="shared" si="364"/>
        <v>0.10941840000000001</v>
      </c>
      <c r="I1398" s="42">
        <f t="shared" si="365"/>
        <v>1.7675280000000002</v>
      </c>
    </row>
    <row r="1399" spans="1:9" x14ac:dyDescent="0.25">
      <c r="A1399" s="325"/>
      <c r="B1399" s="222" t="str">
        <f t="shared" si="368"/>
        <v xml:space="preserve">Y 2 </v>
      </c>
      <c r="C1399" s="212">
        <f t="shared" si="372"/>
        <v>0.13</v>
      </c>
      <c r="D1399" s="88">
        <f t="shared" ref="D1399:D1430" si="373">D739</f>
        <v>2.4</v>
      </c>
      <c r="E1399" s="212">
        <f t="shared" si="363"/>
        <v>1.9238400000000002</v>
      </c>
      <c r="F1399" s="212">
        <f t="shared" si="370"/>
        <v>6.5000000000000002E-2</v>
      </c>
      <c r="G1399" s="212">
        <f t="shared" si="370"/>
        <v>3</v>
      </c>
      <c r="H1399" s="212">
        <f t="shared" si="364"/>
        <v>0.12504960000000001</v>
      </c>
      <c r="I1399" s="42">
        <f t="shared" si="365"/>
        <v>5.7715200000000006</v>
      </c>
    </row>
    <row r="1400" spans="1:9" x14ac:dyDescent="0.25">
      <c r="A1400" s="325"/>
      <c r="B1400" s="222" t="str">
        <f t="shared" si="368"/>
        <v xml:space="preserve">Y 3 </v>
      </c>
      <c r="C1400" s="212">
        <f t="shared" si="372"/>
        <v>0.13</v>
      </c>
      <c r="D1400" s="88">
        <f t="shared" si="373"/>
        <v>2.6</v>
      </c>
      <c r="E1400" s="212">
        <f t="shared" si="363"/>
        <v>2.0841600000000002</v>
      </c>
      <c r="F1400" s="212">
        <f t="shared" si="370"/>
        <v>6.5000000000000002E-2</v>
      </c>
      <c r="G1400" s="212">
        <f t="shared" si="370"/>
        <v>5.2</v>
      </c>
      <c r="H1400" s="212">
        <f t="shared" si="364"/>
        <v>0.13547040000000002</v>
      </c>
      <c r="I1400" s="42">
        <f t="shared" si="365"/>
        <v>10.837632000000001</v>
      </c>
    </row>
    <row r="1401" spans="1:9" x14ac:dyDescent="0.25">
      <c r="A1401" s="325"/>
      <c r="B1401" s="222" t="str">
        <f t="shared" si="368"/>
        <v>Y 4</v>
      </c>
      <c r="C1401" s="212">
        <f t="shared" si="372"/>
        <v>0.13</v>
      </c>
      <c r="D1401" s="88">
        <f t="shared" si="373"/>
        <v>2.6</v>
      </c>
      <c r="E1401" s="212">
        <f t="shared" si="363"/>
        <v>2.0841600000000002</v>
      </c>
      <c r="F1401" s="212">
        <f t="shared" si="370"/>
        <v>6.5000000000000002E-2</v>
      </c>
      <c r="G1401" s="212">
        <f t="shared" si="370"/>
        <v>7.5</v>
      </c>
      <c r="H1401" s="212">
        <f t="shared" si="364"/>
        <v>0.13547040000000002</v>
      </c>
      <c r="I1401" s="42">
        <f t="shared" si="365"/>
        <v>15.631200000000002</v>
      </c>
    </row>
    <row r="1402" spans="1:9" x14ac:dyDescent="0.25">
      <c r="A1402" s="325"/>
      <c r="B1402" s="222" t="str">
        <f t="shared" si="368"/>
        <v>Y 5</v>
      </c>
      <c r="C1402" s="212">
        <f t="shared" si="372"/>
        <v>0.13</v>
      </c>
      <c r="D1402" s="88">
        <f t="shared" si="373"/>
        <v>2.6</v>
      </c>
      <c r="E1402" s="212">
        <f t="shared" si="363"/>
        <v>2.0841600000000002</v>
      </c>
      <c r="F1402" s="212">
        <f t="shared" si="370"/>
        <v>6.5000000000000002E-2</v>
      </c>
      <c r="G1402" s="212">
        <f t="shared" si="370"/>
        <v>9.8000000000000007</v>
      </c>
      <c r="H1402" s="212">
        <f t="shared" si="364"/>
        <v>0.13547040000000002</v>
      </c>
      <c r="I1402" s="42">
        <f t="shared" si="365"/>
        <v>20.424768000000004</v>
      </c>
    </row>
    <row r="1403" spans="1:9" x14ac:dyDescent="0.25">
      <c r="A1403" s="325"/>
      <c r="B1403" s="222" t="str">
        <f t="shared" si="368"/>
        <v>Y 6</v>
      </c>
      <c r="C1403" s="212">
        <f t="shared" si="372"/>
        <v>0.13</v>
      </c>
      <c r="D1403" s="88">
        <f t="shared" si="373"/>
        <v>2.7</v>
      </c>
      <c r="E1403" s="212">
        <f t="shared" si="363"/>
        <v>2.16432</v>
      </c>
      <c r="F1403" s="212">
        <f t="shared" si="370"/>
        <v>6.5000000000000002E-2</v>
      </c>
      <c r="G1403" s="212">
        <f t="shared" si="370"/>
        <v>14.25</v>
      </c>
      <c r="H1403" s="212">
        <f t="shared" si="364"/>
        <v>0.14068079999999999</v>
      </c>
      <c r="I1403" s="42">
        <f t="shared" si="365"/>
        <v>30.841560000000001</v>
      </c>
    </row>
    <row r="1404" spans="1:9" x14ac:dyDescent="0.25">
      <c r="A1404" s="325"/>
      <c r="B1404" s="222" t="str">
        <f t="shared" si="368"/>
        <v>Y 7</v>
      </c>
      <c r="C1404" s="212">
        <f t="shared" si="372"/>
        <v>0.13</v>
      </c>
      <c r="D1404" s="88">
        <f t="shared" si="373"/>
        <v>2.7</v>
      </c>
      <c r="E1404" s="212">
        <f t="shared" si="363"/>
        <v>2.16432</v>
      </c>
      <c r="F1404" s="212">
        <f t="shared" si="370"/>
        <v>6.5000000000000002E-2</v>
      </c>
      <c r="G1404" s="212">
        <f t="shared" si="370"/>
        <v>16.649999999999999</v>
      </c>
      <c r="H1404" s="212">
        <f t="shared" si="364"/>
        <v>0.14068079999999999</v>
      </c>
      <c r="I1404" s="42">
        <f t="shared" si="365"/>
        <v>36.035927999999998</v>
      </c>
    </row>
    <row r="1405" spans="1:9" x14ac:dyDescent="0.25">
      <c r="A1405" s="325"/>
      <c r="B1405" s="222" t="str">
        <f t="shared" si="368"/>
        <v>Y 8</v>
      </c>
      <c r="C1405" s="212">
        <f t="shared" si="372"/>
        <v>0.13</v>
      </c>
      <c r="D1405" s="88">
        <f t="shared" si="373"/>
        <v>2.7</v>
      </c>
      <c r="E1405" s="212">
        <f t="shared" si="363"/>
        <v>2.16432</v>
      </c>
      <c r="F1405" s="212">
        <f t="shared" si="370"/>
        <v>6.9349999999999996</v>
      </c>
      <c r="G1405" s="212">
        <f t="shared" si="370"/>
        <v>16.649999999999999</v>
      </c>
      <c r="H1405" s="212">
        <f t="shared" si="364"/>
        <v>15.0095592</v>
      </c>
      <c r="I1405" s="42">
        <f t="shared" si="365"/>
        <v>36.035927999999998</v>
      </c>
    </row>
    <row r="1406" spans="1:9" x14ac:dyDescent="0.25">
      <c r="A1406" s="325"/>
      <c r="B1406" s="222" t="str">
        <f t="shared" si="368"/>
        <v>Y 9</v>
      </c>
      <c r="C1406" s="212">
        <f t="shared" si="372"/>
        <v>0.13</v>
      </c>
      <c r="D1406" s="88">
        <f t="shared" si="373"/>
        <v>2.7</v>
      </c>
      <c r="E1406" s="212">
        <f t="shared" si="363"/>
        <v>2.16432</v>
      </c>
      <c r="F1406" s="212">
        <f t="shared" si="370"/>
        <v>6.9349999999999996</v>
      </c>
      <c r="G1406" s="212">
        <f t="shared" si="370"/>
        <v>14.25</v>
      </c>
      <c r="H1406" s="212">
        <f t="shared" si="364"/>
        <v>15.0095592</v>
      </c>
      <c r="I1406" s="42">
        <f t="shared" si="365"/>
        <v>30.841560000000001</v>
      </c>
    </row>
    <row r="1407" spans="1:9" x14ac:dyDescent="0.25">
      <c r="A1407" s="325"/>
      <c r="B1407" s="222" t="str">
        <f t="shared" si="368"/>
        <v>Y 10</v>
      </c>
      <c r="C1407" s="212">
        <f t="shared" si="372"/>
        <v>0.13</v>
      </c>
      <c r="D1407" s="88">
        <f t="shared" si="373"/>
        <v>2.4</v>
      </c>
      <c r="E1407" s="212">
        <f t="shared" si="363"/>
        <v>1.9238400000000002</v>
      </c>
      <c r="F1407" s="212">
        <f t="shared" si="370"/>
        <v>6.9349999999999996</v>
      </c>
      <c r="G1407" s="212">
        <f t="shared" si="370"/>
        <v>12</v>
      </c>
      <c r="H1407" s="212">
        <f t="shared" si="364"/>
        <v>13.341830400000001</v>
      </c>
      <c r="I1407" s="42">
        <f t="shared" si="365"/>
        <v>23.086080000000003</v>
      </c>
    </row>
    <row r="1408" spans="1:9" x14ac:dyDescent="0.25">
      <c r="A1408" s="325"/>
      <c r="B1408" s="222" t="str">
        <f t="shared" si="368"/>
        <v>Y 11</v>
      </c>
      <c r="C1408" s="212">
        <f t="shared" si="372"/>
        <v>0.13</v>
      </c>
      <c r="D1408" s="88">
        <f t="shared" si="373"/>
        <v>2.6</v>
      </c>
      <c r="E1408" s="212">
        <f t="shared" si="363"/>
        <v>2.0841600000000002</v>
      </c>
      <c r="F1408" s="212">
        <f t="shared" si="370"/>
        <v>6.9349999999999996</v>
      </c>
      <c r="G1408" s="212">
        <f t="shared" si="370"/>
        <v>9.8000000000000007</v>
      </c>
      <c r="H1408" s="212">
        <f t="shared" si="364"/>
        <v>14.4536496</v>
      </c>
      <c r="I1408" s="42">
        <f t="shared" si="365"/>
        <v>20.424768000000004</v>
      </c>
    </row>
    <row r="1409" spans="1:9" x14ac:dyDescent="0.25">
      <c r="A1409" s="325"/>
      <c r="B1409" s="222" t="str">
        <f t="shared" si="368"/>
        <v>Y 12</v>
      </c>
      <c r="C1409" s="212">
        <f t="shared" si="372"/>
        <v>0.13</v>
      </c>
      <c r="D1409" s="88">
        <f t="shared" si="373"/>
        <v>2.6</v>
      </c>
      <c r="E1409" s="212">
        <f t="shared" si="363"/>
        <v>2.0841600000000002</v>
      </c>
      <c r="F1409" s="212">
        <f t="shared" si="370"/>
        <v>6.9349999999999996</v>
      </c>
      <c r="G1409" s="212">
        <f t="shared" si="370"/>
        <v>7.5</v>
      </c>
      <c r="H1409" s="212">
        <f t="shared" si="364"/>
        <v>14.4536496</v>
      </c>
      <c r="I1409" s="42">
        <f t="shared" si="365"/>
        <v>15.631200000000002</v>
      </c>
    </row>
    <row r="1410" spans="1:9" x14ac:dyDescent="0.25">
      <c r="A1410" s="325"/>
      <c r="B1410" s="222" t="str">
        <f t="shared" si="368"/>
        <v>Y 13</v>
      </c>
      <c r="C1410" s="212">
        <f t="shared" si="372"/>
        <v>0.13</v>
      </c>
      <c r="D1410" s="88">
        <f t="shared" si="373"/>
        <v>2.6</v>
      </c>
      <c r="E1410" s="212">
        <f t="shared" si="363"/>
        <v>2.0841600000000002</v>
      </c>
      <c r="F1410" s="212">
        <f t="shared" si="370"/>
        <v>6.9349999999999996</v>
      </c>
      <c r="G1410" s="212">
        <f t="shared" si="370"/>
        <v>5.2</v>
      </c>
      <c r="H1410" s="212">
        <f t="shared" si="364"/>
        <v>14.4536496</v>
      </c>
      <c r="I1410" s="42">
        <f t="shared" si="365"/>
        <v>10.837632000000001</v>
      </c>
    </row>
    <row r="1411" spans="1:9" x14ac:dyDescent="0.25">
      <c r="A1411" s="325"/>
      <c r="B1411" s="222" t="str">
        <f t="shared" si="368"/>
        <v>Y 14</v>
      </c>
      <c r="C1411" s="212">
        <f t="shared" si="372"/>
        <v>0.13</v>
      </c>
      <c r="D1411" s="88">
        <f t="shared" si="373"/>
        <v>2.4</v>
      </c>
      <c r="E1411" s="212">
        <f t="shared" si="363"/>
        <v>1.9238400000000002</v>
      </c>
      <c r="F1411" s="212">
        <f t="shared" si="370"/>
        <v>6.9349999999999996</v>
      </c>
      <c r="G1411" s="212">
        <f t="shared" si="370"/>
        <v>3</v>
      </c>
      <c r="H1411" s="212">
        <f t="shared" si="364"/>
        <v>13.341830400000001</v>
      </c>
      <c r="I1411" s="42">
        <f t="shared" si="365"/>
        <v>5.7715200000000006</v>
      </c>
    </row>
    <row r="1412" spans="1:9" x14ac:dyDescent="0.25">
      <c r="A1412" s="325"/>
      <c r="B1412" s="222" t="str">
        <f t="shared" si="368"/>
        <v>Y 15</v>
      </c>
      <c r="C1412" s="212">
        <f t="shared" si="372"/>
        <v>0.13</v>
      </c>
      <c r="D1412" s="88">
        <f t="shared" si="373"/>
        <v>2.1</v>
      </c>
      <c r="E1412" s="212">
        <f t="shared" si="363"/>
        <v>1.6833600000000002</v>
      </c>
      <c r="F1412" s="212">
        <f t="shared" si="370"/>
        <v>6.9349999999999996</v>
      </c>
      <c r="G1412" s="212">
        <f t="shared" si="370"/>
        <v>1.05</v>
      </c>
      <c r="H1412" s="212">
        <f t="shared" si="364"/>
        <v>11.6741016</v>
      </c>
      <c r="I1412" s="42">
        <f t="shared" si="365"/>
        <v>1.7675280000000002</v>
      </c>
    </row>
    <row r="1413" spans="1:9" x14ac:dyDescent="0.25">
      <c r="A1413" s="325"/>
      <c r="B1413" s="222" t="str">
        <f t="shared" si="368"/>
        <v>Y 16</v>
      </c>
      <c r="C1413" s="212">
        <f t="shared" si="372"/>
        <v>0.13</v>
      </c>
      <c r="D1413" s="88">
        <f t="shared" si="373"/>
        <v>2.1</v>
      </c>
      <c r="E1413" s="212">
        <f t="shared" si="363"/>
        <v>1.6833600000000002</v>
      </c>
      <c r="F1413" s="212">
        <f t="shared" si="370"/>
        <v>3.4350000000000001</v>
      </c>
      <c r="G1413" s="212">
        <f t="shared" si="370"/>
        <v>1.05</v>
      </c>
      <c r="H1413" s="212">
        <f t="shared" si="364"/>
        <v>5.7823416000000005</v>
      </c>
      <c r="I1413" s="42">
        <f t="shared" si="365"/>
        <v>1.7675280000000002</v>
      </c>
    </row>
    <row r="1414" spans="1:9" x14ac:dyDescent="0.25">
      <c r="A1414" s="325"/>
      <c r="B1414" s="222" t="str">
        <f t="shared" si="368"/>
        <v>Y 17</v>
      </c>
      <c r="C1414" s="212">
        <f t="shared" si="372"/>
        <v>0.13</v>
      </c>
      <c r="D1414" s="88">
        <f t="shared" si="373"/>
        <v>2.6</v>
      </c>
      <c r="E1414" s="212">
        <f t="shared" si="363"/>
        <v>2.0841600000000002</v>
      </c>
      <c r="F1414" s="212">
        <f t="shared" si="370"/>
        <v>3.4350000000000001</v>
      </c>
      <c r="G1414" s="212">
        <f t="shared" si="370"/>
        <v>7.5</v>
      </c>
      <c r="H1414" s="212">
        <f t="shared" si="364"/>
        <v>7.1590896000000006</v>
      </c>
      <c r="I1414" s="42">
        <f t="shared" si="365"/>
        <v>15.631200000000002</v>
      </c>
    </row>
    <row r="1415" spans="1:9" x14ac:dyDescent="0.25">
      <c r="A1415" s="326"/>
      <c r="B1415" s="223" t="str">
        <f t="shared" si="368"/>
        <v>Y 18</v>
      </c>
      <c r="C1415" s="220">
        <f t="shared" si="372"/>
        <v>0.13</v>
      </c>
      <c r="D1415" s="89">
        <f t="shared" si="373"/>
        <v>2.7</v>
      </c>
      <c r="E1415" s="220">
        <f t="shared" si="363"/>
        <v>2.16432</v>
      </c>
      <c r="F1415" s="220">
        <f t="shared" si="370"/>
        <v>3.4350000000000001</v>
      </c>
      <c r="G1415" s="220">
        <f t="shared" si="370"/>
        <v>14.25</v>
      </c>
      <c r="H1415" s="220">
        <f t="shared" si="364"/>
        <v>7.4344391999999999</v>
      </c>
      <c r="I1415" s="46">
        <f t="shared" si="365"/>
        <v>30.841560000000001</v>
      </c>
    </row>
    <row r="1416" spans="1:9" x14ac:dyDescent="0.25">
      <c r="A1416" s="324" t="s">
        <v>453</v>
      </c>
      <c r="B1416" s="90" t="str">
        <f>B583</f>
        <v xml:space="preserve">X 1 </v>
      </c>
      <c r="C1416" s="235">
        <f t="shared" ref="C1416" si="374">$C$1300</f>
        <v>0.18</v>
      </c>
      <c r="D1416" s="87">
        <f t="shared" si="373"/>
        <v>2.2000000000000002</v>
      </c>
      <c r="E1416" s="235">
        <f t="shared" ref="E1416:E1443" si="375">$C$44*D1416*C1416*$D$13+$C$48*D1416*$D$13</f>
        <v>2.2387200000000003</v>
      </c>
      <c r="F1416" s="235">
        <f>F583</f>
        <v>1.075</v>
      </c>
      <c r="G1416" s="235">
        <f>G583</f>
        <v>4.1349999999999998</v>
      </c>
      <c r="H1416" s="235">
        <f t="shared" ref="H1416:H1443" si="376">E1416*F1416</f>
        <v>2.4066240000000003</v>
      </c>
      <c r="I1416" s="39">
        <f t="shared" ref="I1416:I1443" si="377">E1416*G1416</f>
        <v>9.2571072000000001</v>
      </c>
    </row>
    <row r="1417" spans="1:9" x14ac:dyDescent="0.25">
      <c r="A1417" s="325"/>
      <c r="B1417" s="222" t="str">
        <f>B584</f>
        <v xml:space="preserve">X 2 </v>
      </c>
      <c r="C1417" s="254">
        <f t="shared" ref="C1417:C1443" si="378">$D$111</f>
        <v>0.13</v>
      </c>
      <c r="D1417" s="88">
        <f t="shared" si="373"/>
        <v>2.2000000000000002</v>
      </c>
      <c r="E1417" s="230">
        <f t="shared" si="375"/>
        <v>1.76352</v>
      </c>
      <c r="F1417" s="230">
        <f>F584</f>
        <v>1.075</v>
      </c>
      <c r="G1417" s="230">
        <f>G584</f>
        <v>8.7349999999999994</v>
      </c>
      <c r="H1417" s="230">
        <f t="shared" si="376"/>
        <v>1.8957839999999999</v>
      </c>
      <c r="I1417" s="42">
        <f t="shared" si="377"/>
        <v>15.404347199999998</v>
      </c>
    </row>
    <row r="1418" spans="1:9" x14ac:dyDescent="0.25">
      <c r="A1418" s="325"/>
      <c r="B1418" s="222" t="str">
        <f t="shared" ref="B1418:B1442" si="379">B585</f>
        <v xml:space="preserve">X 3 </v>
      </c>
      <c r="C1418" s="230">
        <f t="shared" si="378"/>
        <v>0.13</v>
      </c>
      <c r="D1418" s="88">
        <f t="shared" si="373"/>
        <v>2.2000000000000002</v>
      </c>
      <c r="E1418" s="230">
        <f t="shared" si="375"/>
        <v>1.76352</v>
      </c>
      <c r="F1418" s="230">
        <f t="shared" ref="F1418:G1442" si="380">F585</f>
        <v>1.075</v>
      </c>
      <c r="G1418" s="230">
        <f t="shared" si="380"/>
        <v>11.035</v>
      </c>
      <c r="H1418" s="230">
        <f t="shared" si="376"/>
        <v>1.8957839999999999</v>
      </c>
      <c r="I1418" s="42">
        <f t="shared" si="377"/>
        <v>19.4604432</v>
      </c>
    </row>
    <row r="1419" spans="1:9" x14ac:dyDescent="0.25">
      <c r="A1419" s="325"/>
      <c r="B1419" s="222" t="str">
        <f t="shared" si="379"/>
        <v>X 4</v>
      </c>
      <c r="C1419" s="230">
        <f t="shared" si="378"/>
        <v>0.13</v>
      </c>
      <c r="D1419" s="88">
        <f t="shared" si="373"/>
        <v>2.2000000000000002</v>
      </c>
      <c r="E1419" s="230">
        <f t="shared" si="375"/>
        <v>1.76352</v>
      </c>
      <c r="F1419" s="230">
        <f t="shared" si="380"/>
        <v>1.075</v>
      </c>
      <c r="G1419" s="230">
        <f t="shared" si="380"/>
        <v>12.965</v>
      </c>
      <c r="H1419" s="230">
        <f t="shared" si="376"/>
        <v>1.8957839999999999</v>
      </c>
      <c r="I1419" s="42">
        <f t="shared" si="377"/>
        <v>22.864036800000001</v>
      </c>
    </row>
    <row r="1420" spans="1:9" x14ac:dyDescent="0.25">
      <c r="A1420" s="325"/>
      <c r="B1420" s="222" t="str">
        <f t="shared" si="379"/>
        <v>X 5</v>
      </c>
      <c r="C1420" s="230">
        <f t="shared" si="378"/>
        <v>0.13</v>
      </c>
      <c r="D1420" s="88">
        <f t="shared" si="373"/>
        <v>2.1749999999999998</v>
      </c>
      <c r="E1420" s="230">
        <f t="shared" si="375"/>
        <v>1.7434799999999999</v>
      </c>
      <c r="F1420" s="230">
        <f t="shared" si="380"/>
        <v>1.0874999999999999</v>
      </c>
      <c r="G1420" s="230">
        <f t="shared" si="380"/>
        <v>17.934999999999999</v>
      </c>
      <c r="H1420" s="230">
        <f t="shared" si="376"/>
        <v>1.8960344999999998</v>
      </c>
      <c r="I1420" s="42">
        <f t="shared" si="377"/>
        <v>31.269313799999995</v>
      </c>
    </row>
    <row r="1421" spans="1:9" x14ac:dyDescent="0.25">
      <c r="A1421" s="325"/>
      <c r="B1421" s="222" t="str">
        <f t="shared" si="379"/>
        <v>X 6</v>
      </c>
      <c r="C1421" s="254">
        <f t="shared" si="378"/>
        <v>0.13</v>
      </c>
      <c r="D1421" s="88">
        <f t="shared" si="373"/>
        <v>3.1</v>
      </c>
      <c r="E1421" s="230">
        <f t="shared" si="375"/>
        <v>2.4849600000000001</v>
      </c>
      <c r="F1421" s="230">
        <f t="shared" si="380"/>
        <v>3.4750000000000001</v>
      </c>
      <c r="G1421" s="230">
        <f t="shared" si="380"/>
        <v>17.934999999999999</v>
      </c>
      <c r="H1421" s="230">
        <f t="shared" si="376"/>
        <v>8.6352360000000008</v>
      </c>
      <c r="I1421" s="42">
        <f t="shared" si="377"/>
        <v>44.5677576</v>
      </c>
    </row>
    <row r="1422" spans="1:9" x14ac:dyDescent="0.25">
      <c r="A1422" s="325"/>
      <c r="B1422" s="222" t="str">
        <f t="shared" si="379"/>
        <v>X 7</v>
      </c>
      <c r="C1422" s="230">
        <f t="shared" si="378"/>
        <v>0.13</v>
      </c>
      <c r="D1422" s="88">
        <f t="shared" si="373"/>
        <v>2.2250000000000001</v>
      </c>
      <c r="E1422" s="230">
        <f t="shared" si="375"/>
        <v>1.78356</v>
      </c>
      <c r="F1422" s="230">
        <f t="shared" si="380"/>
        <v>5.8875000000000002</v>
      </c>
      <c r="G1422" s="230">
        <f t="shared" si="380"/>
        <v>17.934999999999999</v>
      </c>
      <c r="H1422" s="230">
        <f t="shared" si="376"/>
        <v>10.500709500000001</v>
      </c>
      <c r="I1422" s="42">
        <f t="shared" si="377"/>
        <v>31.988148599999999</v>
      </c>
    </row>
    <row r="1423" spans="1:9" x14ac:dyDescent="0.25">
      <c r="A1423" s="325"/>
      <c r="B1423" s="222" t="str">
        <f t="shared" si="379"/>
        <v>X 8</v>
      </c>
      <c r="C1423" s="230">
        <f t="shared" si="378"/>
        <v>0.13</v>
      </c>
      <c r="D1423" s="88">
        <f t="shared" si="373"/>
        <v>2.2250000000000001</v>
      </c>
      <c r="E1423" s="230">
        <f t="shared" si="375"/>
        <v>1.78356</v>
      </c>
      <c r="F1423" s="230">
        <f t="shared" si="380"/>
        <v>5.9</v>
      </c>
      <c r="G1423" s="230">
        <f t="shared" si="380"/>
        <v>12.965</v>
      </c>
      <c r="H1423" s="230">
        <f t="shared" si="376"/>
        <v>10.523004</v>
      </c>
      <c r="I1423" s="42">
        <f t="shared" si="377"/>
        <v>23.1238554</v>
      </c>
    </row>
    <row r="1424" spans="1:9" x14ac:dyDescent="0.25">
      <c r="A1424" s="325"/>
      <c r="B1424" s="222" t="str">
        <f t="shared" si="379"/>
        <v>X 9</v>
      </c>
      <c r="C1424" s="254">
        <f t="shared" si="378"/>
        <v>0.13</v>
      </c>
      <c r="D1424" s="88">
        <f t="shared" si="373"/>
        <v>2.2250000000000001</v>
      </c>
      <c r="E1424" s="230">
        <f t="shared" si="375"/>
        <v>1.78356</v>
      </c>
      <c r="F1424" s="230">
        <f t="shared" si="380"/>
        <v>5.9</v>
      </c>
      <c r="G1424" s="230">
        <f t="shared" si="380"/>
        <v>8.7349999999999994</v>
      </c>
      <c r="H1424" s="230">
        <f t="shared" si="376"/>
        <v>10.523004</v>
      </c>
      <c r="I1424" s="42">
        <f t="shared" si="377"/>
        <v>15.579396599999999</v>
      </c>
    </row>
    <row r="1425" spans="1:9" x14ac:dyDescent="0.25">
      <c r="A1425" s="325"/>
      <c r="B1425" s="91" t="str">
        <f t="shared" si="379"/>
        <v>X 10</v>
      </c>
      <c r="C1425" s="230">
        <f>$C$1300</f>
        <v>0.18</v>
      </c>
      <c r="D1425" s="88">
        <f t="shared" si="373"/>
        <v>2.2250000000000001</v>
      </c>
      <c r="E1425" s="230">
        <f t="shared" si="375"/>
        <v>2.26416</v>
      </c>
      <c r="F1425" s="230">
        <f t="shared" si="380"/>
        <v>5.9</v>
      </c>
      <c r="G1425" s="230">
        <f t="shared" si="380"/>
        <v>4.1349999999999998</v>
      </c>
      <c r="H1425" s="230">
        <f t="shared" si="376"/>
        <v>13.358544</v>
      </c>
      <c r="I1425" s="42">
        <f t="shared" si="377"/>
        <v>9.3623015999999986</v>
      </c>
    </row>
    <row r="1426" spans="1:9" x14ac:dyDescent="0.25">
      <c r="A1426" s="325"/>
      <c r="B1426" s="222" t="str">
        <f t="shared" si="379"/>
        <v xml:space="preserve">Y 1 </v>
      </c>
      <c r="C1426" s="230">
        <f t="shared" si="378"/>
        <v>0.13</v>
      </c>
      <c r="D1426" s="88">
        <f t="shared" si="373"/>
        <v>2.1</v>
      </c>
      <c r="E1426" s="230">
        <f t="shared" si="375"/>
        <v>1.6833600000000002</v>
      </c>
      <c r="F1426" s="230">
        <f t="shared" si="380"/>
        <v>6.5000000000000002E-2</v>
      </c>
      <c r="G1426" s="230">
        <f t="shared" si="380"/>
        <v>1.05</v>
      </c>
      <c r="H1426" s="230">
        <f t="shared" si="376"/>
        <v>0.10941840000000001</v>
      </c>
      <c r="I1426" s="42">
        <f t="shared" si="377"/>
        <v>1.7675280000000002</v>
      </c>
    </row>
    <row r="1427" spans="1:9" x14ac:dyDescent="0.25">
      <c r="A1427" s="325"/>
      <c r="B1427" s="222" t="str">
        <f t="shared" si="379"/>
        <v xml:space="preserve">Y 2 </v>
      </c>
      <c r="C1427" s="230">
        <f t="shared" si="378"/>
        <v>0.13</v>
      </c>
      <c r="D1427" s="88">
        <f t="shared" si="373"/>
        <v>2.4</v>
      </c>
      <c r="E1427" s="230">
        <f t="shared" si="375"/>
        <v>1.9238400000000002</v>
      </c>
      <c r="F1427" s="230">
        <f t="shared" si="380"/>
        <v>6.5000000000000002E-2</v>
      </c>
      <c r="G1427" s="230">
        <f t="shared" si="380"/>
        <v>3</v>
      </c>
      <c r="H1427" s="230">
        <f t="shared" si="376"/>
        <v>0.12504960000000001</v>
      </c>
      <c r="I1427" s="42">
        <f t="shared" si="377"/>
        <v>5.7715200000000006</v>
      </c>
    </row>
    <row r="1428" spans="1:9" x14ac:dyDescent="0.25">
      <c r="A1428" s="325"/>
      <c r="B1428" s="222" t="str">
        <f t="shared" si="379"/>
        <v xml:space="preserve">Y 3 </v>
      </c>
      <c r="C1428" s="230">
        <f t="shared" si="378"/>
        <v>0.13</v>
      </c>
      <c r="D1428" s="88">
        <f t="shared" si="373"/>
        <v>2.6</v>
      </c>
      <c r="E1428" s="230">
        <f t="shared" si="375"/>
        <v>2.0841600000000002</v>
      </c>
      <c r="F1428" s="230">
        <f t="shared" si="380"/>
        <v>6.5000000000000002E-2</v>
      </c>
      <c r="G1428" s="230">
        <f t="shared" si="380"/>
        <v>5.2</v>
      </c>
      <c r="H1428" s="230">
        <f t="shared" si="376"/>
        <v>0.13547040000000002</v>
      </c>
      <c r="I1428" s="42">
        <f t="shared" si="377"/>
        <v>10.837632000000001</v>
      </c>
    </row>
    <row r="1429" spans="1:9" x14ac:dyDescent="0.25">
      <c r="A1429" s="325"/>
      <c r="B1429" s="222" t="str">
        <f t="shared" si="379"/>
        <v>Y 4</v>
      </c>
      <c r="C1429" s="230">
        <f t="shared" si="378"/>
        <v>0.13</v>
      </c>
      <c r="D1429" s="88">
        <f t="shared" si="373"/>
        <v>2.6</v>
      </c>
      <c r="E1429" s="230">
        <f t="shared" si="375"/>
        <v>2.0841600000000002</v>
      </c>
      <c r="F1429" s="230">
        <f t="shared" si="380"/>
        <v>6.5000000000000002E-2</v>
      </c>
      <c r="G1429" s="230">
        <f t="shared" si="380"/>
        <v>7.5</v>
      </c>
      <c r="H1429" s="230">
        <f t="shared" si="376"/>
        <v>0.13547040000000002</v>
      </c>
      <c r="I1429" s="42">
        <f t="shared" si="377"/>
        <v>15.631200000000002</v>
      </c>
    </row>
    <row r="1430" spans="1:9" x14ac:dyDescent="0.25">
      <c r="A1430" s="325"/>
      <c r="B1430" s="222" t="str">
        <f t="shared" si="379"/>
        <v>Y 5</v>
      </c>
      <c r="C1430" s="230">
        <f t="shared" si="378"/>
        <v>0.13</v>
      </c>
      <c r="D1430" s="88">
        <f t="shared" si="373"/>
        <v>2.6</v>
      </c>
      <c r="E1430" s="230">
        <f t="shared" si="375"/>
        <v>2.0841600000000002</v>
      </c>
      <c r="F1430" s="230">
        <f t="shared" si="380"/>
        <v>6.5000000000000002E-2</v>
      </c>
      <c r="G1430" s="230">
        <f t="shared" si="380"/>
        <v>9.8000000000000007</v>
      </c>
      <c r="H1430" s="230">
        <f t="shared" si="376"/>
        <v>0.13547040000000002</v>
      </c>
      <c r="I1430" s="42">
        <f t="shared" si="377"/>
        <v>20.424768000000004</v>
      </c>
    </row>
    <row r="1431" spans="1:9" x14ac:dyDescent="0.25">
      <c r="A1431" s="325"/>
      <c r="B1431" s="222" t="str">
        <f t="shared" si="379"/>
        <v>Y 6</v>
      </c>
      <c r="C1431" s="230">
        <f t="shared" si="378"/>
        <v>0.13</v>
      </c>
      <c r="D1431" s="88">
        <f t="shared" ref="D1431:D1443" si="381">D771</f>
        <v>2.7</v>
      </c>
      <c r="E1431" s="230">
        <f t="shared" si="375"/>
        <v>2.16432</v>
      </c>
      <c r="F1431" s="230">
        <f t="shared" si="380"/>
        <v>6.5000000000000002E-2</v>
      </c>
      <c r="G1431" s="230">
        <f t="shared" si="380"/>
        <v>14.25</v>
      </c>
      <c r="H1431" s="230">
        <f t="shared" si="376"/>
        <v>0.14068079999999999</v>
      </c>
      <c r="I1431" s="42">
        <f t="shared" si="377"/>
        <v>30.841560000000001</v>
      </c>
    </row>
    <row r="1432" spans="1:9" x14ac:dyDescent="0.25">
      <c r="A1432" s="325"/>
      <c r="B1432" s="222" t="str">
        <f t="shared" si="379"/>
        <v>Y 7</v>
      </c>
      <c r="C1432" s="230">
        <f t="shared" si="378"/>
        <v>0.13</v>
      </c>
      <c r="D1432" s="88">
        <f t="shared" si="381"/>
        <v>2.7</v>
      </c>
      <c r="E1432" s="230">
        <f t="shared" si="375"/>
        <v>2.16432</v>
      </c>
      <c r="F1432" s="230">
        <f t="shared" si="380"/>
        <v>6.5000000000000002E-2</v>
      </c>
      <c r="G1432" s="230">
        <f t="shared" si="380"/>
        <v>16.649999999999999</v>
      </c>
      <c r="H1432" s="230">
        <f t="shared" si="376"/>
        <v>0.14068079999999999</v>
      </c>
      <c r="I1432" s="42">
        <f t="shared" si="377"/>
        <v>36.035927999999998</v>
      </c>
    </row>
    <row r="1433" spans="1:9" x14ac:dyDescent="0.25">
      <c r="A1433" s="325"/>
      <c r="B1433" s="222" t="str">
        <f t="shared" si="379"/>
        <v>Y 8</v>
      </c>
      <c r="C1433" s="230">
        <f t="shared" si="378"/>
        <v>0.13</v>
      </c>
      <c r="D1433" s="88">
        <f t="shared" si="381"/>
        <v>2.7</v>
      </c>
      <c r="E1433" s="230">
        <f t="shared" si="375"/>
        <v>2.16432</v>
      </c>
      <c r="F1433" s="230">
        <f t="shared" si="380"/>
        <v>6.9349999999999996</v>
      </c>
      <c r="G1433" s="230">
        <f t="shared" si="380"/>
        <v>16.649999999999999</v>
      </c>
      <c r="H1433" s="230">
        <f t="shared" si="376"/>
        <v>15.0095592</v>
      </c>
      <c r="I1433" s="42">
        <f t="shared" si="377"/>
        <v>36.035927999999998</v>
      </c>
    </row>
    <row r="1434" spans="1:9" x14ac:dyDescent="0.25">
      <c r="A1434" s="325"/>
      <c r="B1434" s="222" t="str">
        <f t="shared" si="379"/>
        <v>Y 9</v>
      </c>
      <c r="C1434" s="230">
        <f t="shared" si="378"/>
        <v>0.13</v>
      </c>
      <c r="D1434" s="88">
        <f t="shared" si="381"/>
        <v>2.7</v>
      </c>
      <c r="E1434" s="230">
        <f t="shared" si="375"/>
        <v>2.16432</v>
      </c>
      <c r="F1434" s="230">
        <f t="shared" si="380"/>
        <v>6.9349999999999996</v>
      </c>
      <c r="G1434" s="230">
        <f t="shared" si="380"/>
        <v>14.25</v>
      </c>
      <c r="H1434" s="230">
        <f t="shared" si="376"/>
        <v>15.0095592</v>
      </c>
      <c r="I1434" s="42">
        <f t="shared" si="377"/>
        <v>30.841560000000001</v>
      </c>
    </row>
    <row r="1435" spans="1:9" x14ac:dyDescent="0.25">
      <c r="A1435" s="325"/>
      <c r="B1435" s="222" t="str">
        <f t="shared" si="379"/>
        <v>Y 10</v>
      </c>
      <c r="C1435" s="230">
        <f t="shared" si="378"/>
        <v>0.13</v>
      </c>
      <c r="D1435" s="88">
        <f t="shared" si="381"/>
        <v>2.4</v>
      </c>
      <c r="E1435" s="230">
        <f t="shared" si="375"/>
        <v>1.9238400000000002</v>
      </c>
      <c r="F1435" s="230">
        <f t="shared" si="380"/>
        <v>6.9349999999999996</v>
      </c>
      <c r="G1435" s="230">
        <f t="shared" si="380"/>
        <v>12</v>
      </c>
      <c r="H1435" s="230">
        <f t="shared" si="376"/>
        <v>13.341830400000001</v>
      </c>
      <c r="I1435" s="42">
        <f t="shared" si="377"/>
        <v>23.086080000000003</v>
      </c>
    </row>
    <row r="1436" spans="1:9" x14ac:dyDescent="0.25">
      <c r="A1436" s="325"/>
      <c r="B1436" s="222" t="str">
        <f t="shared" si="379"/>
        <v>Y 11</v>
      </c>
      <c r="C1436" s="230">
        <f t="shared" si="378"/>
        <v>0.13</v>
      </c>
      <c r="D1436" s="88">
        <f t="shared" si="381"/>
        <v>2.6</v>
      </c>
      <c r="E1436" s="230">
        <f t="shared" si="375"/>
        <v>2.0841600000000002</v>
      </c>
      <c r="F1436" s="230">
        <f t="shared" si="380"/>
        <v>6.9349999999999996</v>
      </c>
      <c r="G1436" s="230">
        <f t="shared" si="380"/>
        <v>9.8000000000000007</v>
      </c>
      <c r="H1436" s="230">
        <f t="shared" si="376"/>
        <v>14.4536496</v>
      </c>
      <c r="I1436" s="42">
        <f t="shared" si="377"/>
        <v>20.424768000000004</v>
      </c>
    </row>
    <row r="1437" spans="1:9" x14ac:dyDescent="0.25">
      <c r="A1437" s="325"/>
      <c r="B1437" s="222" t="str">
        <f t="shared" si="379"/>
        <v>Y 12</v>
      </c>
      <c r="C1437" s="230">
        <f t="shared" si="378"/>
        <v>0.13</v>
      </c>
      <c r="D1437" s="88">
        <f t="shared" si="381"/>
        <v>2.6</v>
      </c>
      <c r="E1437" s="230">
        <f t="shared" si="375"/>
        <v>2.0841600000000002</v>
      </c>
      <c r="F1437" s="230">
        <f t="shared" si="380"/>
        <v>6.9349999999999996</v>
      </c>
      <c r="G1437" s="230">
        <f t="shared" si="380"/>
        <v>7.5</v>
      </c>
      <c r="H1437" s="230">
        <f t="shared" si="376"/>
        <v>14.4536496</v>
      </c>
      <c r="I1437" s="42">
        <f t="shared" si="377"/>
        <v>15.631200000000002</v>
      </c>
    </row>
    <row r="1438" spans="1:9" x14ac:dyDescent="0.25">
      <c r="A1438" s="325"/>
      <c r="B1438" s="222" t="str">
        <f t="shared" si="379"/>
        <v>Y 13</v>
      </c>
      <c r="C1438" s="230">
        <f t="shared" si="378"/>
        <v>0.13</v>
      </c>
      <c r="D1438" s="88">
        <f t="shared" si="381"/>
        <v>2.6</v>
      </c>
      <c r="E1438" s="230">
        <f t="shared" si="375"/>
        <v>2.0841600000000002</v>
      </c>
      <c r="F1438" s="230">
        <f t="shared" si="380"/>
        <v>6.9349999999999996</v>
      </c>
      <c r="G1438" s="230">
        <f t="shared" si="380"/>
        <v>5.2</v>
      </c>
      <c r="H1438" s="230">
        <f t="shared" si="376"/>
        <v>14.4536496</v>
      </c>
      <c r="I1438" s="42">
        <f t="shared" si="377"/>
        <v>10.837632000000001</v>
      </c>
    </row>
    <row r="1439" spans="1:9" x14ac:dyDescent="0.25">
      <c r="A1439" s="325"/>
      <c r="B1439" s="222" t="str">
        <f t="shared" si="379"/>
        <v>Y 14</v>
      </c>
      <c r="C1439" s="230">
        <f t="shared" si="378"/>
        <v>0.13</v>
      </c>
      <c r="D1439" s="88">
        <f t="shared" si="381"/>
        <v>2.4</v>
      </c>
      <c r="E1439" s="230">
        <f t="shared" si="375"/>
        <v>1.9238400000000002</v>
      </c>
      <c r="F1439" s="230">
        <f t="shared" si="380"/>
        <v>6.9349999999999996</v>
      </c>
      <c r="G1439" s="230">
        <f t="shared" si="380"/>
        <v>3</v>
      </c>
      <c r="H1439" s="230">
        <f t="shared" si="376"/>
        <v>13.341830400000001</v>
      </c>
      <c r="I1439" s="42">
        <f t="shared" si="377"/>
        <v>5.7715200000000006</v>
      </c>
    </row>
    <row r="1440" spans="1:9" x14ac:dyDescent="0.25">
      <c r="A1440" s="325"/>
      <c r="B1440" s="222" t="str">
        <f t="shared" si="379"/>
        <v>Y 15</v>
      </c>
      <c r="C1440" s="230">
        <f t="shared" si="378"/>
        <v>0.13</v>
      </c>
      <c r="D1440" s="88">
        <f t="shared" si="381"/>
        <v>2.1</v>
      </c>
      <c r="E1440" s="230">
        <f t="shared" si="375"/>
        <v>1.6833600000000002</v>
      </c>
      <c r="F1440" s="230">
        <f t="shared" si="380"/>
        <v>6.9349999999999996</v>
      </c>
      <c r="G1440" s="230">
        <f t="shared" si="380"/>
        <v>1.05</v>
      </c>
      <c r="H1440" s="230">
        <f t="shared" si="376"/>
        <v>11.6741016</v>
      </c>
      <c r="I1440" s="42">
        <f t="shared" si="377"/>
        <v>1.7675280000000002</v>
      </c>
    </row>
    <row r="1441" spans="1:9" x14ac:dyDescent="0.25">
      <c r="A1441" s="325"/>
      <c r="B1441" s="222" t="str">
        <f t="shared" si="379"/>
        <v>Y 16</v>
      </c>
      <c r="C1441" s="230">
        <f t="shared" si="378"/>
        <v>0.13</v>
      </c>
      <c r="D1441" s="88">
        <f t="shared" si="381"/>
        <v>2.1</v>
      </c>
      <c r="E1441" s="230">
        <f t="shared" si="375"/>
        <v>1.6833600000000002</v>
      </c>
      <c r="F1441" s="230">
        <f t="shared" si="380"/>
        <v>3.4350000000000001</v>
      </c>
      <c r="G1441" s="230">
        <f t="shared" si="380"/>
        <v>1.05</v>
      </c>
      <c r="H1441" s="230">
        <f t="shared" si="376"/>
        <v>5.7823416000000005</v>
      </c>
      <c r="I1441" s="42">
        <f t="shared" si="377"/>
        <v>1.7675280000000002</v>
      </c>
    </row>
    <row r="1442" spans="1:9" x14ac:dyDescent="0.25">
      <c r="A1442" s="325"/>
      <c r="B1442" s="222" t="str">
        <f t="shared" si="379"/>
        <v>Y 17</v>
      </c>
      <c r="C1442" s="230">
        <f t="shared" si="378"/>
        <v>0.13</v>
      </c>
      <c r="D1442" s="88">
        <f t="shared" si="381"/>
        <v>2.6</v>
      </c>
      <c r="E1442" s="230">
        <f t="shared" si="375"/>
        <v>2.0841600000000002</v>
      </c>
      <c r="F1442" s="230">
        <f t="shared" si="380"/>
        <v>3.4350000000000001</v>
      </c>
      <c r="G1442" s="230">
        <f t="shared" si="380"/>
        <v>7.5</v>
      </c>
      <c r="H1442" s="230">
        <f t="shared" si="376"/>
        <v>7.1590896000000006</v>
      </c>
      <c r="I1442" s="42">
        <f t="shared" si="377"/>
        <v>15.631200000000002</v>
      </c>
    </row>
    <row r="1443" spans="1:9" x14ac:dyDescent="0.25">
      <c r="A1443" s="326"/>
      <c r="B1443" s="223" t="str">
        <f>B610</f>
        <v>Y 18</v>
      </c>
      <c r="C1443" s="234">
        <f t="shared" si="378"/>
        <v>0.13</v>
      </c>
      <c r="D1443" s="89">
        <f t="shared" si="381"/>
        <v>2.7</v>
      </c>
      <c r="E1443" s="234">
        <f t="shared" si="375"/>
        <v>2.16432</v>
      </c>
      <c r="F1443" s="234">
        <f>F610</f>
        <v>3.4350000000000001</v>
      </c>
      <c r="G1443" s="234">
        <f>G610</f>
        <v>14.25</v>
      </c>
      <c r="H1443" s="234">
        <f t="shared" si="376"/>
        <v>7.4344391999999999</v>
      </c>
      <c r="I1443" s="46">
        <f t="shared" si="377"/>
        <v>30.841560000000001</v>
      </c>
    </row>
    <row r="1444" spans="1:9" x14ac:dyDescent="0.25">
      <c r="A1444" s="38"/>
      <c r="B1444" s="88"/>
      <c r="C1444" s="230"/>
      <c r="D1444" s="88"/>
      <c r="E1444" s="230"/>
      <c r="F1444" s="230"/>
      <c r="G1444" s="230"/>
      <c r="H1444" s="230"/>
      <c r="I1444" s="230"/>
    </row>
    <row r="1446" spans="1:9" x14ac:dyDescent="0.25">
      <c r="E1446" s="81" t="s">
        <v>242</v>
      </c>
      <c r="F1446" s="81" t="s">
        <v>243</v>
      </c>
      <c r="G1446" s="81" t="s">
        <v>418</v>
      </c>
      <c r="H1446" s="81" t="s">
        <v>432</v>
      </c>
      <c r="I1446" s="81" t="s">
        <v>455</v>
      </c>
    </row>
    <row r="1447" spans="1:9" x14ac:dyDescent="0.25">
      <c r="D1447" s="207" t="s">
        <v>399</v>
      </c>
      <c r="E1447" s="215">
        <f>SUM(H1303:H1331)/SUM(E1303:E1331)</f>
        <v>3.612311500714497</v>
      </c>
      <c r="F1447" s="67">
        <f>SUM(H1332:H1359)/SUM(E1332:E1359)</f>
        <v>3.3288680827064803</v>
      </c>
      <c r="G1447" s="67">
        <f>SUM(H1360:H1387)/SUM(E1360:E1387)</f>
        <v>3.5133609520818734</v>
      </c>
      <c r="H1447" s="67">
        <f>SUM(H1388:H1415)/SUM(E1388:E1415)</f>
        <v>3.5133609520818734</v>
      </c>
      <c r="I1447" s="67">
        <f>SUM(H1416:H1443)/SUM(E1416:E1443)</f>
        <v>3.5350575129377138</v>
      </c>
    </row>
    <row r="1448" spans="1:9" x14ac:dyDescent="0.25">
      <c r="D1448" s="214" t="s">
        <v>400</v>
      </c>
      <c r="E1448" s="24">
        <f>SUM(I1303:I1331)/SUM(E1303:E1331)</f>
        <v>9.4947806290274741</v>
      </c>
      <c r="F1448" s="24">
        <f>SUM(I1332:I1359)/SUM(E1332:E1359)</f>
        <v>9.9088938808484031</v>
      </c>
      <c r="G1448" s="24">
        <f>SUM(I1360:I1387)/SUM(E1360:E1387)</f>
        <v>9.9286371395672788</v>
      </c>
      <c r="H1448" s="24">
        <f>SUM(I1388:I1415)/SUM(E1388:E1415)</f>
        <v>9.9286371395672788</v>
      </c>
      <c r="I1448" s="24">
        <f>SUM(I1416:I1443)/SUM(E1416:E1443)</f>
        <v>9.6542488357137017</v>
      </c>
    </row>
    <row r="1451" spans="1:9" x14ac:dyDescent="0.25">
      <c r="A1451" s="56" t="s">
        <v>343</v>
      </c>
    </row>
    <row r="1464" spans="1:10" x14ac:dyDescent="0.25">
      <c r="B1464" s="214" t="s">
        <v>49</v>
      </c>
      <c r="C1464" s="214" t="s">
        <v>50</v>
      </c>
      <c r="D1464" s="214" t="s">
        <v>51</v>
      </c>
      <c r="E1464" s="29" t="s">
        <v>245</v>
      </c>
      <c r="F1464" s="29" t="s">
        <v>246</v>
      </c>
      <c r="G1464" s="29" t="s">
        <v>247</v>
      </c>
      <c r="H1464" s="29" t="s">
        <v>248</v>
      </c>
      <c r="I1464" s="29" t="s">
        <v>249</v>
      </c>
      <c r="J1464" s="29" t="s">
        <v>250</v>
      </c>
    </row>
    <row r="1465" spans="1:10" x14ac:dyDescent="0.25">
      <c r="A1465" s="324" t="s">
        <v>34</v>
      </c>
      <c r="B1465" s="64" t="str">
        <f t="shared" ref="B1465:B1496" si="382">B643</f>
        <v xml:space="preserve">X 1 </v>
      </c>
      <c r="C1465" s="219">
        <f t="shared" ref="C1465:D1484" si="383">C1303</f>
        <v>0.18</v>
      </c>
      <c r="D1465" s="87">
        <f t="shared" si="383"/>
        <v>2.2000000000000002</v>
      </c>
      <c r="E1465" s="219">
        <f t="shared" ref="E1465:F1484" si="384">F1303</f>
        <v>1.075</v>
      </c>
      <c r="F1465" s="219">
        <f t="shared" si="384"/>
        <v>4.1349999999999998</v>
      </c>
      <c r="G1465" s="219">
        <f t="shared" ref="G1465:G1475" si="385">($G$39*C1465)/((4*($D$13/D1465)^3)+(3*($D$13/D1465)))</f>
        <v>13373.577575079873</v>
      </c>
      <c r="H1465" s="219"/>
      <c r="I1465" s="219">
        <f>F1465*G1465</f>
        <v>55299.743272955275</v>
      </c>
      <c r="J1465" s="39">
        <f>H1465*E1465</f>
        <v>0</v>
      </c>
    </row>
    <row r="1466" spans="1:10" x14ac:dyDescent="0.25">
      <c r="A1466" s="325"/>
      <c r="B1466" s="65" t="str">
        <f t="shared" si="382"/>
        <v xml:space="preserve">X 2 </v>
      </c>
      <c r="C1466" s="212">
        <f t="shared" si="383"/>
        <v>0.18</v>
      </c>
      <c r="D1466" s="88">
        <f t="shared" si="383"/>
        <v>2.2000000000000002</v>
      </c>
      <c r="E1466" s="212">
        <f t="shared" si="384"/>
        <v>1.075</v>
      </c>
      <c r="F1466" s="212">
        <f t="shared" si="384"/>
        <v>8.7349999999999994</v>
      </c>
      <c r="G1466" s="212">
        <f t="shared" si="385"/>
        <v>13373.577575079873</v>
      </c>
      <c r="H1466" s="212"/>
      <c r="I1466" s="212">
        <f t="shared" ref="I1466:I1529" si="386">F1466*G1466</f>
        <v>116818.20011832268</v>
      </c>
      <c r="J1466" s="42">
        <f t="shared" ref="J1466:J1529" si="387">H1466*E1466</f>
        <v>0</v>
      </c>
    </row>
    <row r="1467" spans="1:10" x14ac:dyDescent="0.25">
      <c r="A1467" s="325"/>
      <c r="B1467" s="65" t="str">
        <f t="shared" si="382"/>
        <v xml:space="preserve">X 3 </v>
      </c>
      <c r="C1467" s="212">
        <f t="shared" si="383"/>
        <v>0.18</v>
      </c>
      <c r="D1467" s="88">
        <f t="shared" si="383"/>
        <v>2.2000000000000002</v>
      </c>
      <c r="E1467" s="212">
        <f t="shared" si="384"/>
        <v>1.075</v>
      </c>
      <c r="F1467" s="212">
        <f t="shared" si="384"/>
        <v>11.035</v>
      </c>
      <c r="G1467" s="212">
        <f t="shared" si="385"/>
        <v>13373.577575079873</v>
      </c>
      <c r="H1467" s="212"/>
      <c r="I1467" s="212">
        <f t="shared" si="386"/>
        <v>147577.4285410064</v>
      </c>
      <c r="J1467" s="42">
        <f t="shared" si="387"/>
        <v>0</v>
      </c>
    </row>
    <row r="1468" spans="1:10" x14ac:dyDescent="0.25">
      <c r="A1468" s="325"/>
      <c r="B1468" s="65" t="str">
        <f t="shared" si="382"/>
        <v xml:space="preserve">X 4 </v>
      </c>
      <c r="C1468" s="212">
        <f t="shared" si="383"/>
        <v>0.18</v>
      </c>
      <c r="D1468" s="88">
        <f t="shared" si="383"/>
        <v>2.2000000000000002</v>
      </c>
      <c r="E1468" s="212">
        <f t="shared" si="384"/>
        <v>1.075</v>
      </c>
      <c r="F1468" s="212">
        <f t="shared" si="384"/>
        <v>12.965</v>
      </c>
      <c r="G1468" s="212">
        <f t="shared" si="385"/>
        <v>13373.577575079873</v>
      </c>
      <c r="H1468" s="212"/>
      <c r="I1468" s="212">
        <f t="shared" si="386"/>
        <v>173388.43326091056</v>
      </c>
      <c r="J1468" s="42">
        <f t="shared" si="387"/>
        <v>0</v>
      </c>
    </row>
    <row r="1469" spans="1:10" x14ac:dyDescent="0.25">
      <c r="A1469" s="325"/>
      <c r="B1469" s="65" t="str">
        <f t="shared" si="382"/>
        <v xml:space="preserve">X 5 </v>
      </c>
      <c r="C1469" s="212">
        <f t="shared" si="383"/>
        <v>0.18</v>
      </c>
      <c r="D1469" s="88">
        <f t="shared" si="383"/>
        <v>2.1749999999999998</v>
      </c>
      <c r="E1469" s="212">
        <f t="shared" si="384"/>
        <v>1.0874999999999999</v>
      </c>
      <c r="F1469" s="212">
        <f t="shared" si="384"/>
        <v>17.934999999999999</v>
      </c>
      <c r="G1469" s="212">
        <f t="shared" si="385"/>
        <v>13036.710406613536</v>
      </c>
      <c r="H1469" s="212"/>
      <c r="I1469" s="212">
        <f t="shared" si="386"/>
        <v>233813.40114261376</v>
      </c>
      <c r="J1469" s="42">
        <f t="shared" si="387"/>
        <v>0</v>
      </c>
    </row>
    <row r="1470" spans="1:10" x14ac:dyDescent="0.25">
      <c r="A1470" s="325"/>
      <c r="B1470" s="65" t="str">
        <f t="shared" si="382"/>
        <v>X 6</v>
      </c>
      <c r="C1470" s="212">
        <f t="shared" si="383"/>
        <v>0.18</v>
      </c>
      <c r="D1470" s="88">
        <f t="shared" si="383"/>
        <v>3.1</v>
      </c>
      <c r="E1470" s="212">
        <f t="shared" si="384"/>
        <v>3.4750000000000001</v>
      </c>
      <c r="F1470" s="212">
        <f t="shared" si="384"/>
        <v>17.934999999999999</v>
      </c>
      <c r="G1470" s="212">
        <f t="shared" si="385"/>
        <v>27094.052990456908</v>
      </c>
      <c r="H1470" s="212"/>
      <c r="I1470" s="212">
        <f t="shared" si="386"/>
        <v>485931.84038384462</v>
      </c>
      <c r="J1470" s="42">
        <f t="shared" si="387"/>
        <v>0</v>
      </c>
    </row>
    <row r="1471" spans="1:10" x14ac:dyDescent="0.25">
      <c r="A1471" s="325"/>
      <c r="B1471" s="65" t="str">
        <f t="shared" si="382"/>
        <v>X 7</v>
      </c>
      <c r="C1471" s="212">
        <f t="shared" si="383"/>
        <v>0.18</v>
      </c>
      <c r="D1471" s="88">
        <f t="shared" si="383"/>
        <v>2.2250000000000001</v>
      </c>
      <c r="E1471" s="212">
        <f t="shared" si="384"/>
        <v>5.8875000000000002</v>
      </c>
      <c r="F1471" s="212">
        <f t="shared" si="384"/>
        <v>17.934999999999999</v>
      </c>
      <c r="G1471" s="212">
        <f t="shared" si="385"/>
        <v>13713.524676623039</v>
      </c>
      <c r="H1471" s="212"/>
      <c r="I1471" s="212">
        <f t="shared" si="386"/>
        <v>245952.06507523419</v>
      </c>
      <c r="J1471" s="42">
        <f t="shared" si="387"/>
        <v>0</v>
      </c>
    </row>
    <row r="1472" spans="1:10" x14ac:dyDescent="0.25">
      <c r="A1472" s="325"/>
      <c r="B1472" s="65" t="str">
        <f t="shared" si="382"/>
        <v>X 8</v>
      </c>
      <c r="C1472" s="212">
        <f t="shared" si="383"/>
        <v>0.18</v>
      </c>
      <c r="D1472" s="88">
        <f t="shared" si="383"/>
        <v>2.2250000000000001</v>
      </c>
      <c r="E1472" s="212">
        <f t="shared" si="384"/>
        <v>5.9</v>
      </c>
      <c r="F1472" s="212">
        <f t="shared" si="384"/>
        <v>12.965</v>
      </c>
      <c r="G1472" s="212">
        <f t="shared" si="385"/>
        <v>13713.524676623039</v>
      </c>
      <c r="H1472" s="212"/>
      <c r="I1472" s="212">
        <f t="shared" si="386"/>
        <v>177795.84743241771</v>
      </c>
      <c r="J1472" s="42">
        <f t="shared" si="387"/>
        <v>0</v>
      </c>
    </row>
    <row r="1473" spans="1:10" x14ac:dyDescent="0.25">
      <c r="A1473" s="325"/>
      <c r="B1473" s="65" t="str">
        <f t="shared" si="382"/>
        <v>X 9</v>
      </c>
      <c r="C1473" s="212">
        <f t="shared" si="383"/>
        <v>0.18</v>
      </c>
      <c r="D1473" s="88">
        <f t="shared" si="383"/>
        <v>2.2250000000000001</v>
      </c>
      <c r="E1473" s="212">
        <f t="shared" si="384"/>
        <v>5.9</v>
      </c>
      <c r="F1473" s="212">
        <f t="shared" si="384"/>
        <v>8.7349999999999994</v>
      </c>
      <c r="G1473" s="212">
        <f t="shared" si="385"/>
        <v>13713.524676623039</v>
      </c>
      <c r="H1473" s="212"/>
      <c r="I1473" s="212">
        <f t="shared" si="386"/>
        <v>119787.63805030224</v>
      </c>
      <c r="J1473" s="42">
        <f t="shared" si="387"/>
        <v>0</v>
      </c>
    </row>
    <row r="1474" spans="1:10" x14ac:dyDescent="0.25">
      <c r="A1474" s="325"/>
      <c r="B1474" s="65" t="str">
        <f t="shared" si="382"/>
        <v>X 10</v>
      </c>
      <c r="C1474" s="212">
        <f t="shared" si="383"/>
        <v>0.18</v>
      </c>
      <c r="D1474" s="88">
        <f t="shared" si="383"/>
        <v>2.2250000000000001</v>
      </c>
      <c r="E1474" s="212">
        <f t="shared" si="384"/>
        <v>5.9</v>
      </c>
      <c r="F1474" s="212">
        <f t="shared" si="384"/>
        <v>4.1349999999999998</v>
      </c>
      <c r="G1474" s="212">
        <f t="shared" si="385"/>
        <v>13713.524676623039</v>
      </c>
      <c r="H1474" s="212"/>
      <c r="I1474" s="212">
        <f t="shared" si="386"/>
        <v>56705.424537836261</v>
      </c>
      <c r="J1474" s="42">
        <f t="shared" si="387"/>
        <v>0</v>
      </c>
    </row>
    <row r="1475" spans="1:10" x14ac:dyDescent="0.25">
      <c r="A1475" s="325"/>
      <c r="B1475" s="65" t="str">
        <f t="shared" si="382"/>
        <v>X 11</v>
      </c>
      <c r="C1475" s="212">
        <f t="shared" si="383"/>
        <v>0.18</v>
      </c>
      <c r="D1475" s="88">
        <f t="shared" si="383"/>
        <v>2.25</v>
      </c>
      <c r="E1475" s="212">
        <f t="shared" si="384"/>
        <v>5.9</v>
      </c>
      <c r="F1475" s="212">
        <f t="shared" si="384"/>
        <v>6.5000000000000002E-2</v>
      </c>
      <c r="G1475" s="212">
        <f t="shared" si="385"/>
        <v>14056.487143172453</v>
      </c>
      <c r="H1475" s="212"/>
      <c r="I1475" s="212">
        <f t="shared" si="386"/>
        <v>913.67166430620944</v>
      </c>
      <c r="J1475" s="42">
        <f t="shared" si="387"/>
        <v>0</v>
      </c>
    </row>
    <row r="1476" spans="1:10" x14ac:dyDescent="0.25">
      <c r="A1476" s="325"/>
      <c r="B1476" s="65" t="str">
        <f t="shared" si="382"/>
        <v xml:space="preserve">Y 1 </v>
      </c>
      <c r="C1476" s="212">
        <f t="shared" si="383"/>
        <v>0.18</v>
      </c>
      <c r="D1476" s="88">
        <f t="shared" si="383"/>
        <v>2.1</v>
      </c>
      <c r="E1476" s="212">
        <f t="shared" si="384"/>
        <v>6.5000000000000002E-2</v>
      </c>
      <c r="F1476" s="212">
        <f t="shared" si="384"/>
        <v>1.05</v>
      </c>
      <c r="G1476" s="212"/>
      <c r="H1476" s="212">
        <f>($G$32*C1476)/((4*($D$13/D1476)^3)+(3*($D$13/D1476)))</f>
        <v>6223.7903225806458</v>
      </c>
      <c r="I1476" s="212">
        <f t="shared" si="386"/>
        <v>0</v>
      </c>
      <c r="J1476" s="42">
        <f t="shared" si="387"/>
        <v>404.54637096774201</v>
      </c>
    </row>
    <row r="1477" spans="1:10" x14ac:dyDescent="0.25">
      <c r="A1477" s="325"/>
      <c r="B1477" s="65" t="str">
        <f t="shared" si="382"/>
        <v xml:space="preserve">Y 2 </v>
      </c>
      <c r="C1477" s="212">
        <f t="shared" si="383"/>
        <v>0.18</v>
      </c>
      <c r="D1477" s="88">
        <f t="shared" si="383"/>
        <v>2.4</v>
      </c>
      <c r="E1477" s="212">
        <f t="shared" si="384"/>
        <v>6.5000000000000002E-2</v>
      </c>
      <c r="F1477" s="212">
        <f t="shared" si="384"/>
        <v>3</v>
      </c>
      <c r="G1477" s="212"/>
      <c r="H1477" s="212">
        <f t="shared" ref="H1477:H1493" si="388">($G$32*C1477)/((4*($D$13/D1477)^3)+(3*($D$13/D1477)))</f>
        <v>8357.1428571428569</v>
      </c>
      <c r="I1477" s="212">
        <f t="shared" si="386"/>
        <v>0</v>
      </c>
      <c r="J1477" s="42">
        <f t="shared" si="387"/>
        <v>543.21428571428567</v>
      </c>
    </row>
    <row r="1478" spans="1:10" x14ac:dyDescent="0.25">
      <c r="A1478" s="325"/>
      <c r="B1478" s="65" t="str">
        <f t="shared" si="382"/>
        <v xml:space="preserve">Y 3 </v>
      </c>
      <c r="C1478" s="212">
        <f t="shared" si="383"/>
        <v>0.18</v>
      </c>
      <c r="D1478" s="88">
        <f t="shared" si="383"/>
        <v>2.6</v>
      </c>
      <c r="E1478" s="212">
        <f t="shared" si="384"/>
        <v>6.5000000000000002E-2</v>
      </c>
      <c r="F1478" s="212">
        <f t="shared" si="384"/>
        <v>5.2</v>
      </c>
      <c r="G1478" s="212"/>
      <c r="H1478" s="212">
        <f t="shared" si="388"/>
        <v>9889.5429362880895</v>
      </c>
      <c r="I1478" s="212">
        <f t="shared" si="386"/>
        <v>0</v>
      </c>
      <c r="J1478" s="42">
        <f t="shared" si="387"/>
        <v>642.8202908587258</v>
      </c>
    </row>
    <row r="1479" spans="1:10" x14ac:dyDescent="0.25">
      <c r="A1479" s="325"/>
      <c r="B1479" s="65" t="str">
        <f t="shared" si="382"/>
        <v>Y 4</v>
      </c>
      <c r="C1479" s="212">
        <f t="shared" si="383"/>
        <v>0.18</v>
      </c>
      <c r="D1479" s="88">
        <f t="shared" si="383"/>
        <v>2.6</v>
      </c>
      <c r="E1479" s="212">
        <f t="shared" si="384"/>
        <v>6.5000000000000002E-2</v>
      </c>
      <c r="F1479" s="212">
        <f t="shared" si="384"/>
        <v>7.5</v>
      </c>
      <c r="G1479" s="212"/>
      <c r="H1479" s="212">
        <f t="shared" si="388"/>
        <v>9889.5429362880895</v>
      </c>
      <c r="I1479" s="212">
        <f t="shared" si="386"/>
        <v>0</v>
      </c>
      <c r="J1479" s="42">
        <f t="shared" si="387"/>
        <v>642.8202908587258</v>
      </c>
    </row>
    <row r="1480" spans="1:10" x14ac:dyDescent="0.25">
      <c r="A1480" s="325"/>
      <c r="B1480" s="65" t="str">
        <f t="shared" si="382"/>
        <v>Y 5</v>
      </c>
      <c r="C1480" s="212">
        <f t="shared" si="383"/>
        <v>0.18</v>
      </c>
      <c r="D1480" s="88">
        <f t="shared" si="383"/>
        <v>2.6</v>
      </c>
      <c r="E1480" s="212">
        <f t="shared" si="384"/>
        <v>6.5000000000000002E-2</v>
      </c>
      <c r="F1480" s="212">
        <f t="shared" si="384"/>
        <v>9.8000000000000007</v>
      </c>
      <c r="G1480" s="212"/>
      <c r="H1480" s="212">
        <f t="shared" si="388"/>
        <v>9889.5429362880895</v>
      </c>
      <c r="I1480" s="212">
        <f t="shared" si="386"/>
        <v>0</v>
      </c>
      <c r="J1480" s="42">
        <f t="shared" si="387"/>
        <v>642.8202908587258</v>
      </c>
    </row>
    <row r="1481" spans="1:10" x14ac:dyDescent="0.25">
      <c r="A1481" s="325"/>
      <c r="B1481" s="65" t="str">
        <f t="shared" si="382"/>
        <v>Y 6</v>
      </c>
      <c r="C1481" s="212">
        <f t="shared" si="383"/>
        <v>0.18</v>
      </c>
      <c r="D1481" s="88">
        <f t="shared" si="383"/>
        <v>2.7</v>
      </c>
      <c r="E1481" s="212">
        <f t="shared" si="384"/>
        <v>6.5000000000000002E-2</v>
      </c>
      <c r="F1481" s="212">
        <f t="shared" si="384"/>
        <v>14.25</v>
      </c>
      <c r="G1481" s="212"/>
      <c r="H1481" s="212">
        <f t="shared" si="388"/>
        <v>10682.990981963929</v>
      </c>
      <c r="I1481" s="212">
        <f t="shared" si="386"/>
        <v>0</v>
      </c>
      <c r="J1481" s="42">
        <f t="shared" si="387"/>
        <v>694.3944138276554</v>
      </c>
    </row>
    <row r="1482" spans="1:10" x14ac:dyDescent="0.25">
      <c r="A1482" s="325"/>
      <c r="B1482" s="65" t="str">
        <f t="shared" si="382"/>
        <v>Y 7</v>
      </c>
      <c r="C1482" s="212">
        <f t="shared" si="383"/>
        <v>0.18</v>
      </c>
      <c r="D1482" s="88">
        <f t="shared" si="383"/>
        <v>2.7</v>
      </c>
      <c r="E1482" s="212">
        <f t="shared" si="384"/>
        <v>6.5000000000000002E-2</v>
      </c>
      <c r="F1482" s="212">
        <f t="shared" si="384"/>
        <v>16.649999999999999</v>
      </c>
      <c r="G1482" s="212"/>
      <c r="H1482" s="212">
        <f t="shared" si="388"/>
        <v>10682.990981963929</v>
      </c>
      <c r="I1482" s="212">
        <f t="shared" si="386"/>
        <v>0</v>
      </c>
      <c r="J1482" s="42">
        <f t="shared" si="387"/>
        <v>694.3944138276554</v>
      </c>
    </row>
    <row r="1483" spans="1:10" x14ac:dyDescent="0.25">
      <c r="A1483" s="325"/>
      <c r="B1483" s="65" t="str">
        <f t="shared" si="382"/>
        <v>Y 8</v>
      </c>
      <c r="C1483" s="212">
        <f t="shared" si="383"/>
        <v>0.18</v>
      </c>
      <c r="D1483" s="88">
        <f t="shared" si="383"/>
        <v>2.7</v>
      </c>
      <c r="E1483" s="212">
        <f t="shared" si="384"/>
        <v>6.9349999999999996</v>
      </c>
      <c r="F1483" s="212">
        <f t="shared" si="384"/>
        <v>16.649999999999999</v>
      </c>
      <c r="G1483" s="212"/>
      <c r="H1483" s="212">
        <f t="shared" si="388"/>
        <v>10682.990981963929</v>
      </c>
      <c r="I1483" s="212">
        <f t="shared" si="386"/>
        <v>0</v>
      </c>
      <c r="J1483" s="42">
        <f t="shared" si="387"/>
        <v>74086.542459919845</v>
      </c>
    </row>
    <row r="1484" spans="1:10" x14ac:dyDescent="0.25">
      <c r="A1484" s="325"/>
      <c r="B1484" s="65" t="str">
        <f t="shared" si="382"/>
        <v>Y 9</v>
      </c>
      <c r="C1484" s="212">
        <f t="shared" si="383"/>
        <v>0.18</v>
      </c>
      <c r="D1484" s="88">
        <f t="shared" si="383"/>
        <v>2.7</v>
      </c>
      <c r="E1484" s="212">
        <f t="shared" si="384"/>
        <v>6.9349999999999996</v>
      </c>
      <c r="F1484" s="212">
        <f t="shared" si="384"/>
        <v>14.25</v>
      </c>
      <c r="G1484" s="212"/>
      <c r="H1484" s="212">
        <f t="shared" si="388"/>
        <v>10682.990981963929</v>
      </c>
      <c r="I1484" s="212">
        <f t="shared" si="386"/>
        <v>0</v>
      </c>
      <c r="J1484" s="42">
        <f t="shared" si="387"/>
        <v>74086.542459919845</v>
      </c>
    </row>
    <row r="1485" spans="1:10" x14ac:dyDescent="0.25">
      <c r="A1485" s="325"/>
      <c r="B1485" s="65" t="str">
        <f t="shared" si="382"/>
        <v>Y 10</v>
      </c>
      <c r="C1485" s="212">
        <f t="shared" ref="C1485:D1504" si="389">C1323</f>
        <v>0.18</v>
      </c>
      <c r="D1485" s="88">
        <f t="shared" si="389"/>
        <v>2.4</v>
      </c>
      <c r="E1485" s="212">
        <f t="shared" ref="E1485:F1504" si="390">F1323</f>
        <v>6.9349999999999996</v>
      </c>
      <c r="F1485" s="212">
        <f t="shared" si="390"/>
        <v>12</v>
      </c>
      <c r="G1485" s="212"/>
      <c r="H1485" s="212">
        <f t="shared" si="388"/>
        <v>8357.1428571428569</v>
      </c>
      <c r="I1485" s="212">
        <f t="shared" si="386"/>
        <v>0</v>
      </c>
      <c r="J1485" s="42">
        <f t="shared" si="387"/>
        <v>57956.78571428571</v>
      </c>
    </row>
    <row r="1486" spans="1:10" x14ac:dyDescent="0.25">
      <c r="A1486" s="325"/>
      <c r="B1486" s="65" t="str">
        <f t="shared" si="382"/>
        <v>Y 11</v>
      </c>
      <c r="C1486" s="212">
        <f t="shared" si="389"/>
        <v>0.18</v>
      </c>
      <c r="D1486" s="88">
        <f t="shared" si="389"/>
        <v>2.6</v>
      </c>
      <c r="E1486" s="212">
        <f t="shared" si="390"/>
        <v>6.9349999999999996</v>
      </c>
      <c r="F1486" s="212">
        <f t="shared" si="390"/>
        <v>9.8000000000000007</v>
      </c>
      <c r="G1486" s="212"/>
      <c r="H1486" s="212">
        <f t="shared" si="388"/>
        <v>9889.5429362880895</v>
      </c>
      <c r="I1486" s="212">
        <f t="shared" si="386"/>
        <v>0</v>
      </c>
      <c r="J1486" s="42">
        <f t="shared" si="387"/>
        <v>68583.980263157893</v>
      </c>
    </row>
    <row r="1487" spans="1:10" x14ac:dyDescent="0.25">
      <c r="A1487" s="325"/>
      <c r="B1487" s="65" t="str">
        <f t="shared" si="382"/>
        <v>Y 12</v>
      </c>
      <c r="C1487" s="212">
        <f t="shared" si="389"/>
        <v>0.18</v>
      </c>
      <c r="D1487" s="88">
        <f t="shared" si="389"/>
        <v>2.6</v>
      </c>
      <c r="E1487" s="212">
        <f t="shared" si="390"/>
        <v>6.9349999999999996</v>
      </c>
      <c r="F1487" s="212">
        <f t="shared" si="390"/>
        <v>7.5</v>
      </c>
      <c r="G1487" s="212"/>
      <c r="H1487" s="212">
        <f t="shared" si="388"/>
        <v>9889.5429362880895</v>
      </c>
      <c r="I1487" s="212">
        <f t="shared" si="386"/>
        <v>0</v>
      </c>
      <c r="J1487" s="42">
        <f t="shared" si="387"/>
        <v>68583.980263157893</v>
      </c>
    </row>
    <row r="1488" spans="1:10" x14ac:dyDescent="0.25">
      <c r="A1488" s="325"/>
      <c r="B1488" s="65" t="str">
        <f t="shared" si="382"/>
        <v>Y 13</v>
      </c>
      <c r="C1488" s="212">
        <f t="shared" si="389"/>
        <v>0.18</v>
      </c>
      <c r="D1488" s="88">
        <f t="shared" si="389"/>
        <v>2.6</v>
      </c>
      <c r="E1488" s="212">
        <f t="shared" si="390"/>
        <v>6.9349999999999996</v>
      </c>
      <c r="F1488" s="212">
        <f t="shared" si="390"/>
        <v>5.2</v>
      </c>
      <c r="G1488" s="212"/>
      <c r="H1488" s="212">
        <f t="shared" si="388"/>
        <v>9889.5429362880895</v>
      </c>
      <c r="I1488" s="212">
        <f t="shared" si="386"/>
        <v>0</v>
      </c>
      <c r="J1488" s="42">
        <f t="shared" si="387"/>
        <v>68583.980263157893</v>
      </c>
    </row>
    <row r="1489" spans="1:10" x14ac:dyDescent="0.25">
      <c r="A1489" s="325"/>
      <c r="B1489" s="65" t="str">
        <f t="shared" si="382"/>
        <v>Y 14</v>
      </c>
      <c r="C1489" s="212">
        <f t="shared" si="389"/>
        <v>0.18</v>
      </c>
      <c r="D1489" s="88">
        <f t="shared" si="389"/>
        <v>2.4</v>
      </c>
      <c r="E1489" s="212">
        <f t="shared" si="390"/>
        <v>6.9349999999999996</v>
      </c>
      <c r="F1489" s="212">
        <f t="shared" si="390"/>
        <v>3</v>
      </c>
      <c r="G1489" s="212"/>
      <c r="H1489" s="212">
        <f t="shared" si="388"/>
        <v>8357.1428571428569</v>
      </c>
      <c r="I1489" s="212">
        <f t="shared" si="386"/>
        <v>0</v>
      </c>
      <c r="J1489" s="42">
        <f t="shared" si="387"/>
        <v>57956.78571428571</v>
      </c>
    </row>
    <row r="1490" spans="1:10" x14ac:dyDescent="0.25">
      <c r="A1490" s="325"/>
      <c r="B1490" s="65" t="str">
        <f t="shared" si="382"/>
        <v>Y 15</v>
      </c>
      <c r="C1490" s="212">
        <f t="shared" si="389"/>
        <v>0.18</v>
      </c>
      <c r="D1490" s="88">
        <f t="shared" si="389"/>
        <v>2.1</v>
      </c>
      <c r="E1490" s="212">
        <f t="shared" si="390"/>
        <v>6.9349999999999996</v>
      </c>
      <c r="F1490" s="212">
        <f t="shared" si="390"/>
        <v>1.05</v>
      </c>
      <c r="G1490" s="212"/>
      <c r="H1490" s="212">
        <f t="shared" si="388"/>
        <v>6223.7903225806458</v>
      </c>
      <c r="I1490" s="212">
        <f t="shared" si="386"/>
        <v>0</v>
      </c>
      <c r="J1490" s="42">
        <f t="shared" si="387"/>
        <v>43161.985887096773</v>
      </c>
    </row>
    <row r="1491" spans="1:10" x14ac:dyDescent="0.25">
      <c r="A1491" s="325"/>
      <c r="B1491" s="65" t="str">
        <f t="shared" si="382"/>
        <v>Y 16</v>
      </c>
      <c r="C1491" s="212">
        <f t="shared" si="389"/>
        <v>0.13</v>
      </c>
      <c r="D1491" s="88">
        <f t="shared" si="389"/>
        <v>2.1</v>
      </c>
      <c r="E1491" s="212">
        <f t="shared" si="390"/>
        <v>3.4350000000000001</v>
      </c>
      <c r="F1491" s="212">
        <f t="shared" si="390"/>
        <v>1.05</v>
      </c>
      <c r="G1491" s="212"/>
      <c r="H1491" s="212">
        <f t="shared" si="388"/>
        <v>4494.9596774193551</v>
      </c>
      <c r="I1491" s="212">
        <f t="shared" si="386"/>
        <v>0</v>
      </c>
      <c r="J1491" s="42">
        <f t="shared" si="387"/>
        <v>15440.186491935485</v>
      </c>
    </row>
    <row r="1492" spans="1:10" x14ac:dyDescent="0.25">
      <c r="A1492" s="325"/>
      <c r="B1492" s="65" t="str">
        <f t="shared" si="382"/>
        <v>Y 17</v>
      </c>
      <c r="C1492" s="212">
        <f t="shared" si="389"/>
        <v>0.18</v>
      </c>
      <c r="D1492" s="88">
        <f t="shared" si="389"/>
        <v>2.6</v>
      </c>
      <c r="E1492" s="212">
        <f t="shared" si="390"/>
        <v>3.4350000000000001</v>
      </c>
      <c r="F1492" s="212">
        <f t="shared" si="390"/>
        <v>7.5</v>
      </c>
      <c r="G1492" s="212"/>
      <c r="H1492" s="212">
        <f t="shared" si="388"/>
        <v>9889.5429362880895</v>
      </c>
      <c r="I1492" s="212">
        <f t="shared" si="386"/>
        <v>0</v>
      </c>
      <c r="J1492" s="42">
        <f t="shared" si="387"/>
        <v>33970.579986149591</v>
      </c>
    </row>
    <row r="1493" spans="1:10" x14ac:dyDescent="0.25">
      <c r="A1493" s="326"/>
      <c r="B1493" s="66" t="str">
        <f t="shared" si="382"/>
        <v>Y 18</v>
      </c>
      <c r="C1493" s="220">
        <f t="shared" si="389"/>
        <v>0.18</v>
      </c>
      <c r="D1493" s="89">
        <f t="shared" si="389"/>
        <v>2.7</v>
      </c>
      <c r="E1493" s="220">
        <f t="shared" si="390"/>
        <v>3.4350000000000001</v>
      </c>
      <c r="F1493" s="220">
        <f t="shared" si="390"/>
        <v>14.25</v>
      </c>
      <c r="G1493" s="220"/>
      <c r="H1493" s="212">
        <f t="shared" si="388"/>
        <v>10682.990981963929</v>
      </c>
      <c r="I1493" s="220">
        <f t="shared" si="386"/>
        <v>0</v>
      </c>
      <c r="J1493" s="46">
        <f t="shared" si="387"/>
        <v>36696.074023046094</v>
      </c>
    </row>
    <row r="1494" spans="1:10" x14ac:dyDescent="0.25">
      <c r="A1494" s="324" t="s">
        <v>35</v>
      </c>
      <c r="B1494" s="64" t="str">
        <f t="shared" si="382"/>
        <v xml:space="preserve">X 1 </v>
      </c>
      <c r="C1494" s="219">
        <f t="shared" si="389"/>
        <v>0.18</v>
      </c>
      <c r="D1494" s="87">
        <f t="shared" si="389"/>
        <v>2.2000000000000002</v>
      </c>
      <c r="E1494" s="219">
        <f t="shared" si="390"/>
        <v>1.075</v>
      </c>
      <c r="F1494" s="219">
        <f t="shared" si="390"/>
        <v>4.1349999999999998</v>
      </c>
      <c r="G1494" s="219">
        <f>($G$39*C1494)/((4*($D$13/D1494)^3)+(3*($D$13/D1494)))</f>
        <v>13373.577575079873</v>
      </c>
      <c r="H1494" s="219"/>
      <c r="I1494" s="219">
        <f t="shared" si="386"/>
        <v>55299.743272955275</v>
      </c>
      <c r="J1494" s="39">
        <f t="shared" si="387"/>
        <v>0</v>
      </c>
    </row>
    <row r="1495" spans="1:10" x14ac:dyDescent="0.25">
      <c r="A1495" s="325"/>
      <c r="B1495" s="65" t="str">
        <f t="shared" si="382"/>
        <v xml:space="preserve">X 2 </v>
      </c>
      <c r="C1495" s="212">
        <f t="shared" si="389"/>
        <v>0.18</v>
      </c>
      <c r="D1495" s="88">
        <f t="shared" si="389"/>
        <v>2.2000000000000002</v>
      </c>
      <c r="E1495" s="212">
        <f t="shared" si="390"/>
        <v>1.075</v>
      </c>
      <c r="F1495" s="212">
        <f t="shared" si="390"/>
        <v>8.7349999999999994</v>
      </c>
      <c r="G1495" s="212">
        <f>($G$39*C1495)/((4*($D$13/D1495)^3)+(3*($D$13/D1495)))</f>
        <v>13373.577575079873</v>
      </c>
      <c r="H1495" s="212"/>
      <c r="I1495" s="212">
        <f t="shared" si="386"/>
        <v>116818.20011832268</v>
      </c>
      <c r="J1495" s="42">
        <f t="shared" si="387"/>
        <v>0</v>
      </c>
    </row>
    <row r="1496" spans="1:10" x14ac:dyDescent="0.25">
      <c r="A1496" s="325"/>
      <c r="B1496" s="65" t="str">
        <f t="shared" si="382"/>
        <v xml:space="preserve">X 3 </v>
      </c>
      <c r="C1496" s="212">
        <f t="shared" si="389"/>
        <v>0.18</v>
      </c>
      <c r="D1496" s="88">
        <f t="shared" si="389"/>
        <v>2.2000000000000002</v>
      </c>
      <c r="E1496" s="212">
        <f t="shared" si="390"/>
        <v>1.075</v>
      </c>
      <c r="F1496" s="212">
        <f t="shared" si="390"/>
        <v>11.035</v>
      </c>
      <c r="G1496" s="212">
        <f>($G$39*C1496)/((4*($D$13/D1496)^3)+(3*($D$13/D1496)))</f>
        <v>13373.577575079873</v>
      </c>
      <c r="H1496" s="212"/>
      <c r="I1496" s="212">
        <f t="shared" si="386"/>
        <v>147577.4285410064</v>
      </c>
      <c r="J1496" s="42">
        <f t="shared" si="387"/>
        <v>0</v>
      </c>
    </row>
    <row r="1497" spans="1:10" x14ac:dyDescent="0.25">
      <c r="A1497" s="325"/>
      <c r="B1497" s="65" t="str">
        <f t="shared" ref="B1497:B1528" si="391">B675</f>
        <v>X 4</v>
      </c>
      <c r="C1497" s="212">
        <f t="shared" si="389"/>
        <v>0.18</v>
      </c>
      <c r="D1497" s="88">
        <f t="shared" si="389"/>
        <v>2.2000000000000002</v>
      </c>
      <c r="E1497" s="212">
        <f t="shared" si="390"/>
        <v>1.075</v>
      </c>
      <c r="F1497" s="212">
        <f t="shared" si="390"/>
        <v>12.965</v>
      </c>
      <c r="G1497" s="212">
        <f>($G$39*C1497)/((4*($D$13/D1497)^3)+(3*($D$13/D1497)))</f>
        <v>13373.577575079873</v>
      </c>
      <c r="H1497" s="212"/>
      <c r="I1497" s="212">
        <f t="shared" si="386"/>
        <v>173388.43326091056</v>
      </c>
      <c r="J1497" s="42">
        <f t="shared" si="387"/>
        <v>0</v>
      </c>
    </row>
    <row r="1498" spans="1:10" x14ac:dyDescent="0.25">
      <c r="A1498" s="325"/>
      <c r="B1498" s="65" t="str">
        <f t="shared" si="391"/>
        <v>X 5</v>
      </c>
      <c r="C1498" s="212">
        <f t="shared" si="389"/>
        <v>0.18</v>
      </c>
      <c r="D1498" s="88">
        <f t="shared" si="389"/>
        <v>2.1749999999999998</v>
      </c>
      <c r="E1498" s="212">
        <f t="shared" si="390"/>
        <v>1.0874999999999999</v>
      </c>
      <c r="F1498" s="212">
        <f t="shared" si="390"/>
        <v>17.934999999999999</v>
      </c>
      <c r="G1498" s="212">
        <f t="shared" ref="G1498:G1503" si="392">($G$39*C1498)/((4*($D$13/D1498)^3)+(3*($D$13/D1498)))</f>
        <v>13036.710406613536</v>
      </c>
      <c r="H1498" s="212"/>
      <c r="I1498" s="212">
        <f t="shared" si="386"/>
        <v>233813.40114261376</v>
      </c>
      <c r="J1498" s="42">
        <f t="shared" si="387"/>
        <v>0</v>
      </c>
    </row>
    <row r="1499" spans="1:10" x14ac:dyDescent="0.25">
      <c r="A1499" s="325"/>
      <c r="B1499" s="65" t="str">
        <f t="shared" si="391"/>
        <v>X 6</v>
      </c>
      <c r="C1499" s="212">
        <f t="shared" si="389"/>
        <v>0.18</v>
      </c>
      <c r="D1499" s="88">
        <f t="shared" si="389"/>
        <v>3.1</v>
      </c>
      <c r="E1499" s="212">
        <f t="shared" si="390"/>
        <v>3.4750000000000001</v>
      </c>
      <c r="F1499" s="212">
        <f t="shared" si="390"/>
        <v>17.934999999999999</v>
      </c>
      <c r="G1499" s="212">
        <f t="shared" si="392"/>
        <v>27094.052990456908</v>
      </c>
      <c r="H1499" s="212"/>
      <c r="I1499" s="212">
        <f t="shared" si="386"/>
        <v>485931.84038384462</v>
      </c>
      <c r="J1499" s="42">
        <f t="shared" si="387"/>
        <v>0</v>
      </c>
    </row>
    <row r="1500" spans="1:10" x14ac:dyDescent="0.25">
      <c r="A1500" s="325"/>
      <c r="B1500" s="65" t="str">
        <f t="shared" si="391"/>
        <v>X 7</v>
      </c>
      <c r="C1500" s="212">
        <f t="shared" si="389"/>
        <v>0.18</v>
      </c>
      <c r="D1500" s="88">
        <f t="shared" si="389"/>
        <v>2.2250000000000001</v>
      </c>
      <c r="E1500" s="212">
        <f t="shared" si="390"/>
        <v>5.8875000000000002</v>
      </c>
      <c r="F1500" s="212">
        <f t="shared" si="390"/>
        <v>17.934999999999999</v>
      </c>
      <c r="G1500" s="212">
        <f t="shared" si="392"/>
        <v>13713.524676623039</v>
      </c>
      <c r="H1500" s="212"/>
      <c r="I1500" s="212">
        <f t="shared" si="386"/>
        <v>245952.06507523419</v>
      </c>
      <c r="J1500" s="42">
        <f t="shared" si="387"/>
        <v>0</v>
      </c>
    </row>
    <row r="1501" spans="1:10" x14ac:dyDescent="0.25">
      <c r="A1501" s="325"/>
      <c r="B1501" s="65" t="str">
        <f t="shared" si="391"/>
        <v>X 8</v>
      </c>
      <c r="C1501" s="212">
        <f t="shared" si="389"/>
        <v>0.18</v>
      </c>
      <c r="D1501" s="88">
        <f t="shared" si="389"/>
        <v>2.2250000000000001</v>
      </c>
      <c r="E1501" s="212">
        <f t="shared" si="390"/>
        <v>5.9</v>
      </c>
      <c r="F1501" s="212">
        <f t="shared" si="390"/>
        <v>12.965</v>
      </c>
      <c r="G1501" s="212">
        <f t="shared" si="392"/>
        <v>13713.524676623039</v>
      </c>
      <c r="H1501" s="212"/>
      <c r="I1501" s="212">
        <f t="shared" si="386"/>
        <v>177795.84743241771</v>
      </c>
      <c r="J1501" s="42">
        <f t="shared" si="387"/>
        <v>0</v>
      </c>
    </row>
    <row r="1502" spans="1:10" x14ac:dyDescent="0.25">
      <c r="A1502" s="325"/>
      <c r="B1502" s="65" t="str">
        <f t="shared" si="391"/>
        <v>X 9</v>
      </c>
      <c r="C1502" s="212">
        <f t="shared" si="389"/>
        <v>0.18</v>
      </c>
      <c r="D1502" s="88">
        <f t="shared" si="389"/>
        <v>2.2250000000000001</v>
      </c>
      <c r="E1502" s="212">
        <f t="shared" si="390"/>
        <v>5.9</v>
      </c>
      <c r="F1502" s="212">
        <f t="shared" si="390"/>
        <v>8.7349999999999994</v>
      </c>
      <c r="G1502" s="212">
        <f t="shared" si="392"/>
        <v>13713.524676623039</v>
      </c>
      <c r="H1502" s="212"/>
      <c r="I1502" s="212">
        <f t="shared" si="386"/>
        <v>119787.63805030224</v>
      </c>
      <c r="J1502" s="42">
        <f t="shared" si="387"/>
        <v>0</v>
      </c>
    </row>
    <row r="1503" spans="1:10" x14ac:dyDescent="0.25">
      <c r="A1503" s="325"/>
      <c r="B1503" s="65" t="str">
        <f t="shared" si="391"/>
        <v>X 10</v>
      </c>
      <c r="C1503" s="212">
        <f t="shared" si="389"/>
        <v>0.18</v>
      </c>
      <c r="D1503" s="88">
        <f t="shared" si="389"/>
        <v>2.2250000000000001</v>
      </c>
      <c r="E1503" s="212">
        <f t="shared" si="390"/>
        <v>5.9</v>
      </c>
      <c r="F1503" s="212">
        <f t="shared" si="390"/>
        <v>4.1349999999999998</v>
      </c>
      <c r="G1503" s="212">
        <f t="shared" si="392"/>
        <v>13713.524676623039</v>
      </c>
      <c r="H1503" s="212"/>
      <c r="I1503" s="212">
        <f t="shared" si="386"/>
        <v>56705.424537836261</v>
      </c>
      <c r="J1503" s="42">
        <f t="shared" si="387"/>
        <v>0</v>
      </c>
    </row>
    <row r="1504" spans="1:10" x14ac:dyDescent="0.25">
      <c r="A1504" s="325"/>
      <c r="B1504" s="65" t="str">
        <f t="shared" si="391"/>
        <v xml:space="preserve">Y 1 </v>
      </c>
      <c r="C1504" s="212">
        <f t="shared" si="389"/>
        <v>0.13</v>
      </c>
      <c r="D1504" s="88">
        <f t="shared" si="389"/>
        <v>2.1</v>
      </c>
      <c r="E1504" s="212">
        <f t="shared" si="390"/>
        <v>6.5000000000000002E-2</v>
      </c>
      <c r="F1504" s="212">
        <f t="shared" si="390"/>
        <v>1.05</v>
      </c>
      <c r="G1504" s="212"/>
      <c r="H1504" s="212">
        <f>($G$32*C1504)/((4*($D$13/D1504)^3)+(3*($D$13/D1504)))</f>
        <v>4494.9596774193551</v>
      </c>
      <c r="I1504" s="212">
        <f t="shared" si="386"/>
        <v>0</v>
      </c>
      <c r="J1504" s="42">
        <f t="shared" si="387"/>
        <v>292.17237903225811</v>
      </c>
    </row>
    <row r="1505" spans="1:10" x14ac:dyDescent="0.25">
      <c r="A1505" s="325"/>
      <c r="B1505" s="65" t="str">
        <f t="shared" si="391"/>
        <v xml:space="preserve">Y 2 </v>
      </c>
      <c r="C1505" s="212">
        <f t="shared" ref="C1505:D1524" si="393">C1343</f>
        <v>0.18</v>
      </c>
      <c r="D1505" s="88">
        <f t="shared" si="393"/>
        <v>2.4</v>
      </c>
      <c r="E1505" s="212">
        <f t="shared" ref="E1505:F1524" si="394">F1343</f>
        <v>6.5000000000000002E-2</v>
      </c>
      <c r="F1505" s="212">
        <f t="shared" si="394"/>
        <v>3</v>
      </c>
      <c r="G1505" s="212"/>
      <c r="H1505" s="212">
        <f t="shared" ref="H1505:H1521" si="395">($G$32*C1505)/((4*($D$13/D1505)^3)+(3*($D$13/D1505)))</f>
        <v>8357.1428571428569</v>
      </c>
      <c r="I1505" s="212">
        <f t="shared" si="386"/>
        <v>0</v>
      </c>
      <c r="J1505" s="42">
        <f t="shared" si="387"/>
        <v>543.21428571428567</v>
      </c>
    </row>
    <row r="1506" spans="1:10" x14ac:dyDescent="0.25">
      <c r="A1506" s="325"/>
      <c r="B1506" s="65" t="str">
        <f t="shared" si="391"/>
        <v xml:space="preserve">Y 3 </v>
      </c>
      <c r="C1506" s="212">
        <f t="shared" si="393"/>
        <v>0.18</v>
      </c>
      <c r="D1506" s="88">
        <f t="shared" si="393"/>
        <v>2.6</v>
      </c>
      <c r="E1506" s="212">
        <f t="shared" si="394"/>
        <v>6.5000000000000002E-2</v>
      </c>
      <c r="F1506" s="212">
        <f t="shared" si="394"/>
        <v>5.2</v>
      </c>
      <c r="G1506" s="212"/>
      <c r="H1506" s="212">
        <f t="shared" si="395"/>
        <v>9889.5429362880895</v>
      </c>
      <c r="I1506" s="212">
        <f t="shared" si="386"/>
        <v>0</v>
      </c>
      <c r="J1506" s="42">
        <f t="shared" si="387"/>
        <v>642.8202908587258</v>
      </c>
    </row>
    <row r="1507" spans="1:10" x14ac:dyDescent="0.25">
      <c r="A1507" s="325"/>
      <c r="B1507" s="65" t="str">
        <f t="shared" si="391"/>
        <v>Y 4</v>
      </c>
      <c r="C1507" s="212">
        <f t="shared" si="393"/>
        <v>0.18</v>
      </c>
      <c r="D1507" s="88">
        <f t="shared" si="393"/>
        <v>2.6</v>
      </c>
      <c r="E1507" s="212">
        <f t="shared" si="394"/>
        <v>6.5000000000000002E-2</v>
      </c>
      <c r="F1507" s="212">
        <f t="shared" si="394"/>
        <v>7.5</v>
      </c>
      <c r="G1507" s="212"/>
      <c r="H1507" s="212">
        <f t="shared" si="395"/>
        <v>9889.5429362880895</v>
      </c>
      <c r="I1507" s="212">
        <f t="shared" si="386"/>
        <v>0</v>
      </c>
      <c r="J1507" s="42">
        <f t="shared" si="387"/>
        <v>642.8202908587258</v>
      </c>
    </row>
    <row r="1508" spans="1:10" x14ac:dyDescent="0.25">
      <c r="A1508" s="325"/>
      <c r="B1508" s="65" t="str">
        <f t="shared" si="391"/>
        <v>Y 5</v>
      </c>
      <c r="C1508" s="212">
        <f t="shared" si="393"/>
        <v>0.18</v>
      </c>
      <c r="D1508" s="88">
        <f t="shared" si="393"/>
        <v>2.6</v>
      </c>
      <c r="E1508" s="212">
        <f t="shared" si="394"/>
        <v>6.5000000000000002E-2</v>
      </c>
      <c r="F1508" s="212">
        <f t="shared" si="394"/>
        <v>9.8000000000000007</v>
      </c>
      <c r="G1508" s="212"/>
      <c r="H1508" s="212">
        <f t="shared" si="395"/>
        <v>9889.5429362880895</v>
      </c>
      <c r="I1508" s="212">
        <f t="shared" si="386"/>
        <v>0</v>
      </c>
      <c r="J1508" s="42">
        <f t="shared" si="387"/>
        <v>642.8202908587258</v>
      </c>
    </row>
    <row r="1509" spans="1:10" x14ac:dyDescent="0.25">
      <c r="A1509" s="325"/>
      <c r="B1509" s="65" t="str">
        <f t="shared" si="391"/>
        <v>Y 6</v>
      </c>
      <c r="C1509" s="212">
        <f t="shared" si="393"/>
        <v>0.18</v>
      </c>
      <c r="D1509" s="88">
        <f t="shared" si="393"/>
        <v>2.7</v>
      </c>
      <c r="E1509" s="212">
        <f t="shared" si="394"/>
        <v>6.5000000000000002E-2</v>
      </c>
      <c r="F1509" s="212">
        <f t="shared" si="394"/>
        <v>14.25</v>
      </c>
      <c r="G1509" s="212"/>
      <c r="H1509" s="212">
        <f t="shared" si="395"/>
        <v>10682.990981963929</v>
      </c>
      <c r="I1509" s="212">
        <f t="shared" si="386"/>
        <v>0</v>
      </c>
      <c r="J1509" s="42">
        <f t="shared" si="387"/>
        <v>694.3944138276554</v>
      </c>
    </row>
    <row r="1510" spans="1:10" x14ac:dyDescent="0.25">
      <c r="A1510" s="325"/>
      <c r="B1510" s="65" t="str">
        <f t="shared" si="391"/>
        <v>Y 7</v>
      </c>
      <c r="C1510" s="212">
        <f t="shared" si="393"/>
        <v>0.18</v>
      </c>
      <c r="D1510" s="88">
        <f t="shared" si="393"/>
        <v>2.7</v>
      </c>
      <c r="E1510" s="212">
        <f t="shared" si="394"/>
        <v>6.5000000000000002E-2</v>
      </c>
      <c r="F1510" s="212">
        <f t="shared" si="394"/>
        <v>16.649999999999999</v>
      </c>
      <c r="G1510" s="212"/>
      <c r="H1510" s="212">
        <f t="shared" si="395"/>
        <v>10682.990981963929</v>
      </c>
      <c r="I1510" s="212">
        <f t="shared" si="386"/>
        <v>0</v>
      </c>
      <c r="J1510" s="42">
        <f t="shared" si="387"/>
        <v>694.3944138276554</v>
      </c>
    </row>
    <row r="1511" spans="1:10" x14ac:dyDescent="0.25">
      <c r="A1511" s="325"/>
      <c r="B1511" s="65" t="str">
        <f t="shared" si="391"/>
        <v>Y 8</v>
      </c>
      <c r="C1511" s="212">
        <f t="shared" si="393"/>
        <v>0.13</v>
      </c>
      <c r="D1511" s="88">
        <f t="shared" si="393"/>
        <v>2.7</v>
      </c>
      <c r="E1511" s="212">
        <f t="shared" si="394"/>
        <v>6.9349999999999996</v>
      </c>
      <c r="F1511" s="212">
        <f t="shared" si="394"/>
        <v>16.649999999999999</v>
      </c>
      <c r="G1511" s="212"/>
      <c r="H1511" s="212">
        <f t="shared" si="395"/>
        <v>7715.4934869739482</v>
      </c>
      <c r="I1511" s="212">
        <f t="shared" si="386"/>
        <v>0</v>
      </c>
      <c r="J1511" s="42">
        <f t="shared" si="387"/>
        <v>53506.947332164331</v>
      </c>
    </row>
    <row r="1512" spans="1:10" x14ac:dyDescent="0.25">
      <c r="A1512" s="325"/>
      <c r="B1512" s="65" t="str">
        <f t="shared" si="391"/>
        <v>Y 9</v>
      </c>
      <c r="C1512" s="212">
        <f t="shared" si="393"/>
        <v>0.13</v>
      </c>
      <c r="D1512" s="88">
        <f t="shared" si="393"/>
        <v>2.7</v>
      </c>
      <c r="E1512" s="212">
        <f t="shared" si="394"/>
        <v>6.9349999999999996</v>
      </c>
      <c r="F1512" s="212">
        <f t="shared" si="394"/>
        <v>14.25</v>
      </c>
      <c r="G1512" s="212"/>
      <c r="H1512" s="212">
        <f t="shared" si="395"/>
        <v>7715.4934869739482</v>
      </c>
      <c r="I1512" s="212">
        <f t="shared" si="386"/>
        <v>0</v>
      </c>
      <c r="J1512" s="42">
        <f t="shared" si="387"/>
        <v>53506.947332164331</v>
      </c>
    </row>
    <row r="1513" spans="1:10" x14ac:dyDescent="0.25">
      <c r="A1513" s="325"/>
      <c r="B1513" s="65" t="str">
        <f t="shared" si="391"/>
        <v>Y 10</v>
      </c>
      <c r="C1513" s="212">
        <f t="shared" si="393"/>
        <v>0.13</v>
      </c>
      <c r="D1513" s="88">
        <f t="shared" si="393"/>
        <v>2.4</v>
      </c>
      <c r="E1513" s="212">
        <f t="shared" si="394"/>
        <v>6.9349999999999996</v>
      </c>
      <c r="F1513" s="212">
        <f t="shared" si="394"/>
        <v>12</v>
      </c>
      <c r="G1513" s="212"/>
      <c r="H1513" s="212">
        <f t="shared" si="395"/>
        <v>6035.7142857142853</v>
      </c>
      <c r="I1513" s="212">
        <f t="shared" si="386"/>
        <v>0</v>
      </c>
      <c r="J1513" s="42">
        <f t="shared" si="387"/>
        <v>41857.678571428565</v>
      </c>
    </row>
    <row r="1514" spans="1:10" x14ac:dyDescent="0.25">
      <c r="A1514" s="325"/>
      <c r="B1514" s="65" t="str">
        <f t="shared" si="391"/>
        <v>Y 11</v>
      </c>
      <c r="C1514" s="212">
        <f t="shared" si="393"/>
        <v>0.13</v>
      </c>
      <c r="D1514" s="88">
        <f t="shared" si="393"/>
        <v>2.6</v>
      </c>
      <c r="E1514" s="212">
        <f t="shared" si="394"/>
        <v>6.9349999999999996</v>
      </c>
      <c r="F1514" s="212">
        <f t="shared" si="394"/>
        <v>9.8000000000000007</v>
      </c>
      <c r="G1514" s="212"/>
      <c r="H1514" s="212">
        <f t="shared" si="395"/>
        <v>7142.447676208064</v>
      </c>
      <c r="I1514" s="212">
        <f t="shared" si="386"/>
        <v>0</v>
      </c>
      <c r="J1514" s="42">
        <f t="shared" si="387"/>
        <v>49532.874634502921</v>
      </c>
    </row>
    <row r="1515" spans="1:10" x14ac:dyDescent="0.25">
      <c r="A1515" s="325"/>
      <c r="B1515" s="65" t="str">
        <f t="shared" si="391"/>
        <v>Y 12</v>
      </c>
      <c r="C1515" s="212">
        <f t="shared" si="393"/>
        <v>0.13</v>
      </c>
      <c r="D1515" s="88">
        <f t="shared" si="393"/>
        <v>2.6</v>
      </c>
      <c r="E1515" s="212">
        <f t="shared" si="394"/>
        <v>6.9349999999999996</v>
      </c>
      <c r="F1515" s="212">
        <f t="shared" si="394"/>
        <v>7.5</v>
      </c>
      <c r="G1515" s="212"/>
      <c r="H1515" s="212">
        <f t="shared" si="395"/>
        <v>7142.447676208064</v>
      </c>
      <c r="I1515" s="212">
        <f t="shared" si="386"/>
        <v>0</v>
      </c>
      <c r="J1515" s="42">
        <f t="shared" si="387"/>
        <v>49532.874634502921</v>
      </c>
    </row>
    <row r="1516" spans="1:10" x14ac:dyDescent="0.25">
      <c r="A1516" s="325"/>
      <c r="B1516" s="65" t="str">
        <f t="shared" si="391"/>
        <v>Y 13</v>
      </c>
      <c r="C1516" s="212">
        <f t="shared" si="393"/>
        <v>0.13</v>
      </c>
      <c r="D1516" s="88">
        <f t="shared" si="393"/>
        <v>2.6</v>
      </c>
      <c r="E1516" s="212">
        <f t="shared" si="394"/>
        <v>6.9349999999999996</v>
      </c>
      <c r="F1516" s="212">
        <f t="shared" si="394"/>
        <v>5.2</v>
      </c>
      <c r="G1516" s="212"/>
      <c r="H1516" s="212">
        <f t="shared" si="395"/>
        <v>7142.447676208064</v>
      </c>
      <c r="I1516" s="212">
        <f t="shared" si="386"/>
        <v>0</v>
      </c>
      <c r="J1516" s="42">
        <f t="shared" si="387"/>
        <v>49532.874634502921</v>
      </c>
    </row>
    <row r="1517" spans="1:10" x14ac:dyDescent="0.25">
      <c r="A1517" s="325"/>
      <c r="B1517" s="65" t="str">
        <f t="shared" si="391"/>
        <v>Y 14</v>
      </c>
      <c r="C1517" s="212">
        <f t="shared" si="393"/>
        <v>0.13</v>
      </c>
      <c r="D1517" s="88">
        <f t="shared" si="393"/>
        <v>2.4</v>
      </c>
      <c r="E1517" s="212">
        <f t="shared" si="394"/>
        <v>6.9349999999999996</v>
      </c>
      <c r="F1517" s="212">
        <f t="shared" si="394"/>
        <v>3</v>
      </c>
      <c r="G1517" s="212"/>
      <c r="H1517" s="212">
        <f t="shared" si="395"/>
        <v>6035.7142857142853</v>
      </c>
      <c r="I1517" s="212">
        <f t="shared" si="386"/>
        <v>0</v>
      </c>
      <c r="J1517" s="42">
        <f t="shared" si="387"/>
        <v>41857.678571428565</v>
      </c>
    </row>
    <row r="1518" spans="1:10" x14ac:dyDescent="0.25">
      <c r="A1518" s="325"/>
      <c r="B1518" s="65" t="str">
        <f t="shared" si="391"/>
        <v>Y 15</v>
      </c>
      <c r="C1518" s="212">
        <f t="shared" si="393"/>
        <v>0.13</v>
      </c>
      <c r="D1518" s="88">
        <f t="shared" si="393"/>
        <v>2.1</v>
      </c>
      <c r="E1518" s="212">
        <f t="shared" si="394"/>
        <v>6.9349999999999996</v>
      </c>
      <c r="F1518" s="212">
        <f t="shared" si="394"/>
        <v>1.05</v>
      </c>
      <c r="G1518" s="212"/>
      <c r="H1518" s="212">
        <f t="shared" si="395"/>
        <v>4494.9596774193551</v>
      </c>
      <c r="I1518" s="212">
        <f t="shared" si="386"/>
        <v>0</v>
      </c>
      <c r="J1518" s="42">
        <f t="shared" si="387"/>
        <v>31172.545362903227</v>
      </c>
    </row>
    <row r="1519" spans="1:10" x14ac:dyDescent="0.25">
      <c r="A1519" s="325"/>
      <c r="B1519" s="65" t="str">
        <f t="shared" si="391"/>
        <v>Y 16</v>
      </c>
      <c r="C1519" s="212">
        <f t="shared" si="393"/>
        <v>0.13</v>
      </c>
      <c r="D1519" s="88">
        <f t="shared" si="393"/>
        <v>2.1</v>
      </c>
      <c r="E1519" s="212">
        <f t="shared" si="394"/>
        <v>3.4350000000000001</v>
      </c>
      <c r="F1519" s="212">
        <f t="shared" si="394"/>
        <v>1.05</v>
      </c>
      <c r="G1519" s="212"/>
      <c r="H1519" s="212">
        <f t="shared" si="395"/>
        <v>4494.9596774193551</v>
      </c>
      <c r="I1519" s="212">
        <f t="shared" si="386"/>
        <v>0</v>
      </c>
      <c r="J1519" s="42">
        <f t="shared" si="387"/>
        <v>15440.186491935485</v>
      </c>
    </row>
    <row r="1520" spans="1:10" x14ac:dyDescent="0.25">
      <c r="A1520" s="325"/>
      <c r="B1520" s="65" t="str">
        <f t="shared" si="391"/>
        <v>Y 17</v>
      </c>
      <c r="C1520" s="212">
        <f t="shared" si="393"/>
        <v>0.13</v>
      </c>
      <c r="D1520" s="88">
        <f t="shared" si="393"/>
        <v>2.6</v>
      </c>
      <c r="E1520" s="212">
        <f t="shared" si="394"/>
        <v>3.4350000000000001</v>
      </c>
      <c r="F1520" s="212">
        <f t="shared" si="394"/>
        <v>7.5</v>
      </c>
      <c r="G1520" s="212"/>
      <c r="H1520" s="212">
        <f t="shared" si="395"/>
        <v>7142.447676208064</v>
      </c>
      <c r="I1520" s="212">
        <f t="shared" si="386"/>
        <v>0</v>
      </c>
      <c r="J1520" s="42">
        <f t="shared" si="387"/>
        <v>24534.307767774699</v>
      </c>
    </row>
    <row r="1521" spans="1:10" x14ac:dyDescent="0.25">
      <c r="A1521" s="326"/>
      <c r="B1521" s="66" t="str">
        <f t="shared" si="391"/>
        <v>Y 18</v>
      </c>
      <c r="C1521" s="220">
        <f t="shared" si="393"/>
        <v>0.13</v>
      </c>
      <c r="D1521" s="89">
        <f t="shared" si="393"/>
        <v>2.7</v>
      </c>
      <c r="E1521" s="220">
        <f t="shared" si="394"/>
        <v>3.4350000000000001</v>
      </c>
      <c r="F1521" s="220">
        <f t="shared" si="394"/>
        <v>14.25</v>
      </c>
      <c r="G1521" s="220"/>
      <c r="H1521" s="212">
        <f t="shared" si="395"/>
        <v>7715.4934869739482</v>
      </c>
      <c r="I1521" s="220">
        <f t="shared" si="386"/>
        <v>0</v>
      </c>
      <c r="J1521" s="46">
        <f t="shared" si="387"/>
        <v>26502.720127755514</v>
      </c>
    </row>
    <row r="1522" spans="1:10" x14ac:dyDescent="0.25">
      <c r="A1522" s="324" t="s">
        <v>416</v>
      </c>
      <c r="B1522" s="64" t="str">
        <f t="shared" si="391"/>
        <v xml:space="preserve">X 1 </v>
      </c>
      <c r="C1522" s="219">
        <f t="shared" si="393"/>
        <v>0.18</v>
      </c>
      <c r="D1522" s="87">
        <f t="shared" si="393"/>
        <v>2.2000000000000002</v>
      </c>
      <c r="E1522" s="219">
        <f t="shared" si="394"/>
        <v>1.075</v>
      </c>
      <c r="F1522" s="219">
        <f t="shared" si="394"/>
        <v>4.1349999999999998</v>
      </c>
      <c r="G1522" s="219">
        <f>($G$39*C1522)/((4*($D$13/D1522)^3)+(3*($D$13/D1522)))</f>
        <v>13373.577575079873</v>
      </c>
      <c r="H1522" s="219"/>
      <c r="I1522" s="219">
        <f t="shared" si="386"/>
        <v>55299.743272955275</v>
      </c>
      <c r="J1522" s="39">
        <f t="shared" si="387"/>
        <v>0</v>
      </c>
    </row>
    <row r="1523" spans="1:10" x14ac:dyDescent="0.25">
      <c r="A1523" s="325"/>
      <c r="B1523" s="65" t="str">
        <f t="shared" si="391"/>
        <v xml:space="preserve">X 2 </v>
      </c>
      <c r="C1523" s="212">
        <f t="shared" si="393"/>
        <v>0.18</v>
      </c>
      <c r="D1523" s="88">
        <f t="shared" si="393"/>
        <v>2.2000000000000002</v>
      </c>
      <c r="E1523" s="212">
        <f t="shared" si="394"/>
        <v>1.075</v>
      </c>
      <c r="F1523" s="212">
        <f t="shared" si="394"/>
        <v>8.7349999999999994</v>
      </c>
      <c r="G1523" s="212">
        <f>($G$39*C1523)/((4*($D$13/D1523)^3)+(3*($D$13/D1523)))</f>
        <v>13373.577575079873</v>
      </c>
      <c r="H1523" s="212"/>
      <c r="I1523" s="212">
        <f t="shared" si="386"/>
        <v>116818.20011832268</v>
      </c>
      <c r="J1523" s="42">
        <f t="shared" si="387"/>
        <v>0</v>
      </c>
    </row>
    <row r="1524" spans="1:10" x14ac:dyDescent="0.25">
      <c r="A1524" s="325"/>
      <c r="B1524" s="65" t="str">
        <f t="shared" si="391"/>
        <v xml:space="preserve">X 3 </v>
      </c>
      <c r="C1524" s="212">
        <f t="shared" si="393"/>
        <v>0.18</v>
      </c>
      <c r="D1524" s="88">
        <f t="shared" si="393"/>
        <v>2.2000000000000002</v>
      </c>
      <c r="E1524" s="212">
        <f t="shared" si="394"/>
        <v>1.075</v>
      </c>
      <c r="F1524" s="212">
        <f t="shared" si="394"/>
        <v>11.035</v>
      </c>
      <c r="G1524" s="212">
        <f>($G$39*C1524)/((4*($D$13/D1524)^3)+(3*($D$13/D1524)))</f>
        <v>13373.577575079873</v>
      </c>
      <c r="H1524" s="212"/>
      <c r="I1524" s="212">
        <f t="shared" si="386"/>
        <v>147577.4285410064</v>
      </c>
      <c r="J1524" s="42">
        <f t="shared" si="387"/>
        <v>0</v>
      </c>
    </row>
    <row r="1525" spans="1:10" x14ac:dyDescent="0.25">
      <c r="A1525" s="325"/>
      <c r="B1525" s="65" t="str">
        <f t="shared" si="391"/>
        <v>X 4</v>
      </c>
      <c r="C1525" s="212">
        <f t="shared" ref="C1525:D1544" si="396">C1363</f>
        <v>0.18</v>
      </c>
      <c r="D1525" s="88">
        <f t="shared" si="396"/>
        <v>2.2000000000000002</v>
      </c>
      <c r="E1525" s="212">
        <f t="shared" ref="E1525:F1544" si="397">F1363</f>
        <v>1.075</v>
      </c>
      <c r="F1525" s="212">
        <f t="shared" si="397"/>
        <v>12.965</v>
      </c>
      <c r="G1525" s="212">
        <f>($G$39*C1525)/((4*($D$13/D1525)^3)+(3*($D$13/D1525)))</f>
        <v>13373.577575079873</v>
      </c>
      <c r="H1525" s="212"/>
      <c r="I1525" s="212">
        <f t="shared" si="386"/>
        <v>173388.43326091056</v>
      </c>
      <c r="J1525" s="42">
        <f t="shared" si="387"/>
        <v>0</v>
      </c>
    </row>
    <row r="1526" spans="1:10" x14ac:dyDescent="0.25">
      <c r="A1526" s="325"/>
      <c r="B1526" s="65" t="str">
        <f t="shared" si="391"/>
        <v>X 5</v>
      </c>
      <c r="C1526" s="212">
        <f t="shared" si="396"/>
        <v>0.18</v>
      </c>
      <c r="D1526" s="88">
        <f t="shared" si="396"/>
        <v>2.1749999999999998</v>
      </c>
      <c r="E1526" s="212">
        <f t="shared" si="397"/>
        <v>1.0874999999999999</v>
      </c>
      <c r="F1526" s="212">
        <f t="shared" si="397"/>
        <v>17.934999999999999</v>
      </c>
      <c r="G1526" s="212">
        <f t="shared" ref="G1526:G1531" si="398">($G$39*C1526)/((4*($D$13/D1526)^3)+(3*($D$13/D1526)))</f>
        <v>13036.710406613536</v>
      </c>
      <c r="H1526" s="212"/>
      <c r="I1526" s="212">
        <f t="shared" si="386"/>
        <v>233813.40114261376</v>
      </c>
      <c r="J1526" s="42">
        <f t="shared" si="387"/>
        <v>0</v>
      </c>
    </row>
    <row r="1527" spans="1:10" x14ac:dyDescent="0.25">
      <c r="A1527" s="325"/>
      <c r="B1527" s="65" t="str">
        <f t="shared" si="391"/>
        <v>X 6</v>
      </c>
      <c r="C1527" s="212">
        <f t="shared" si="396"/>
        <v>0.18</v>
      </c>
      <c r="D1527" s="88">
        <f t="shared" si="396"/>
        <v>3.1</v>
      </c>
      <c r="E1527" s="212">
        <f t="shared" si="397"/>
        <v>3.4750000000000001</v>
      </c>
      <c r="F1527" s="212">
        <f t="shared" si="397"/>
        <v>17.934999999999999</v>
      </c>
      <c r="G1527" s="212">
        <f t="shared" si="398"/>
        <v>27094.052990456908</v>
      </c>
      <c r="H1527" s="212"/>
      <c r="I1527" s="212">
        <f t="shared" si="386"/>
        <v>485931.84038384462</v>
      </c>
      <c r="J1527" s="42">
        <f t="shared" si="387"/>
        <v>0</v>
      </c>
    </row>
    <row r="1528" spans="1:10" x14ac:dyDescent="0.25">
      <c r="A1528" s="325"/>
      <c r="B1528" s="65" t="str">
        <f t="shared" si="391"/>
        <v>X 7</v>
      </c>
      <c r="C1528" s="212">
        <f t="shared" si="396"/>
        <v>0.18</v>
      </c>
      <c r="D1528" s="88">
        <f t="shared" si="396"/>
        <v>2.2250000000000001</v>
      </c>
      <c r="E1528" s="212">
        <f t="shared" si="397"/>
        <v>5.8875000000000002</v>
      </c>
      <c r="F1528" s="212">
        <f t="shared" si="397"/>
        <v>17.934999999999999</v>
      </c>
      <c r="G1528" s="212">
        <f t="shared" si="398"/>
        <v>13713.524676623039</v>
      </c>
      <c r="H1528" s="212"/>
      <c r="I1528" s="212">
        <f t="shared" si="386"/>
        <v>245952.06507523419</v>
      </c>
      <c r="J1528" s="42">
        <f t="shared" si="387"/>
        <v>0</v>
      </c>
    </row>
    <row r="1529" spans="1:10" x14ac:dyDescent="0.25">
      <c r="A1529" s="325"/>
      <c r="B1529" s="65" t="str">
        <f t="shared" ref="B1529:B1560" si="399">B707</f>
        <v>X 8</v>
      </c>
      <c r="C1529" s="212">
        <f t="shared" si="396"/>
        <v>0.18</v>
      </c>
      <c r="D1529" s="88">
        <f t="shared" si="396"/>
        <v>2.2250000000000001</v>
      </c>
      <c r="E1529" s="212">
        <f t="shared" si="397"/>
        <v>5.9</v>
      </c>
      <c r="F1529" s="212">
        <f t="shared" si="397"/>
        <v>12.965</v>
      </c>
      <c r="G1529" s="212">
        <f t="shared" si="398"/>
        <v>13713.524676623039</v>
      </c>
      <c r="H1529" s="212"/>
      <c r="I1529" s="212">
        <f t="shared" si="386"/>
        <v>177795.84743241771</v>
      </c>
      <c r="J1529" s="42">
        <f t="shared" si="387"/>
        <v>0</v>
      </c>
    </row>
    <row r="1530" spans="1:10" x14ac:dyDescent="0.25">
      <c r="A1530" s="325"/>
      <c r="B1530" s="65" t="str">
        <f t="shared" si="399"/>
        <v>X 9</v>
      </c>
      <c r="C1530" s="212">
        <f t="shared" si="396"/>
        <v>0.18</v>
      </c>
      <c r="D1530" s="88">
        <f t="shared" si="396"/>
        <v>2.2250000000000001</v>
      </c>
      <c r="E1530" s="212">
        <f t="shared" si="397"/>
        <v>5.9</v>
      </c>
      <c r="F1530" s="212">
        <f t="shared" si="397"/>
        <v>8.7349999999999994</v>
      </c>
      <c r="G1530" s="212">
        <f t="shared" si="398"/>
        <v>13713.524676623039</v>
      </c>
      <c r="H1530" s="212"/>
      <c r="I1530" s="212">
        <f t="shared" ref="I1530:I1577" si="400">F1530*G1530</f>
        <v>119787.63805030224</v>
      </c>
      <c r="J1530" s="42">
        <f t="shared" ref="J1530:J1577" si="401">H1530*E1530</f>
        <v>0</v>
      </c>
    </row>
    <row r="1531" spans="1:10" x14ac:dyDescent="0.25">
      <c r="A1531" s="325"/>
      <c r="B1531" s="65" t="str">
        <f t="shared" si="399"/>
        <v>X 10</v>
      </c>
      <c r="C1531" s="212">
        <f t="shared" si="396"/>
        <v>0.18</v>
      </c>
      <c r="D1531" s="88">
        <f t="shared" si="396"/>
        <v>2.2250000000000001</v>
      </c>
      <c r="E1531" s="212">
        <f t="shared" si="397"/>
        <v>5.9</v>
      </c>
      <c r="F1531" s="212">
        <f t="shared" si="397"/>
        <v>4.1349999999999998</v>
      </c>
      <c r="G1531" s="212">
        <f t="shared" si="398"/>
        <v>13713.524676623039</v>
      </c>
      <c r="H1531" s="212"/>
      <c r="I1531" s="212">
        <f t="shared" si="400"/>
        <v>56705.424537836261</v>
      </c>
      <c r="J1531" s="42">
        <f t="shared" si="401"/>
        <v>0</v>
      </c>
    </row>
    <row r="1532" spans="1:10" x14ac:dyDescent="0.25">
      <c r="A1532" s="325"/>
      <c r="B1532" s="65" t="str">
        <f t="shared" si="399"/>
        <v xml:space="preserve">Y 1 </v>
      </c>
      <c r="C1532" s="212">
        <f t="shared" si="396"/>
        <v>0.13</v>
      </c>
      <c r="D1532" s="88">
        <f t="shared" si="396"/>
        <v>2.1</v>
      </c>
      <c r="E1532" s="212">
        <f t="shared" si="397"/>
        <v>6.5000000000000002E-2</v>
      </c>
      <c r="F1532" s="212">
        <f t="shared" si="397"/>
        <v>1.05</v>
      </c>
      <c r="G1532" s="212"/>
      <c r="H1532" s="212">
        <f>($G$32*C1532)/((4*($D$13/D1532)^3)+(3*($D$13/D1532)))</f>
        <v>4494.9596774193551</v>
      </c>
      <c r="I1532" s="212">
        <f t="shared" si="400"/>
        <v>0</v>
      </c>
      <c r="J1532" s="42">
        <f t="shared" si="401"/>
        <v>292.17237903225811</v>
      </c>
    </row>
    <row r="1533" spans="1:10" x14ac:dyDescent="0.25">
      <c r="A1533" s="325"/>
      <c r="B1533" s="65" t="str">
        <f t="shared" si="399"/>
        <v xml:space="preserve">Y 2 </v>
      </c>
      <c r="C1533" s="212">
        <f t="shared" si="396"/>
        <v>0.13</v>
      </c>
      <c r="D1533" s="88">
        <f t="shared" si="396"/>
        <v>2.4</v>
      </c>
      <c r="E1533" s="212">
        <f t="shared" si="397"/>
        <v>6.5000000000000002E-2</v>
      </c>
      <c r="F1533" s="212">
        <f t="shared" si="397"/>
        <v>3</v>
      </c>
      <c r="G1533" s="212"/>
      <c r="H1533" s="212">
        <f t="shared" ref="H1533:H1549" si="402">($G$32*C1533)/((4*($D$13/D1533)^3)+(3*($D$13/D1533)))</f>
        <v>6035.7142857142853</v>
      </c>
      <c r="I1533" s="212">
        <f t="shared" si="400"/>
        <v>0</v>
      </c>
      <c r="J1533" s="42">
        <f t="shared" si="401"/>
        <v>392.32142857142856</v>
      </c>
    </row>
    <row r="1534" spans="1:10" x14ac:dyDescent="0.25">
      <c r="A1534" s="325"/>
      <c r="B1534" s="65" t="str">
        <f t="shared" si="399"/>
        <v xml:space="preserve">Y 3 </v>
      </c>
      <c r="C1534" s="212">
        <f t="shared" si="396"/>
        <v>0.13</v>
      </c>
      <c r="D1534" s="88">
        <f t="shared" si="396"/>
        <v>2.6</v>
      </c>
      <c r="E1534" s="212">
        <f t="shared" si="397"/>
        <v>6.5000000000000002E-2</v>
      </c>
      <c r="F1534" s="212">
        <f t="shared" si="397"/>
        <v>5.2</v>
      </c>
      <c r="G1534" s="212"/>
      <c r="H1534" s="212">
        <f t="shared" si="402"/>
        <v>7142.447676208064</v>
      </c>
      <c r="I1534" s="212">
        <f t="shared" si="400"/>
        <v>0</v>
      </c>
      <c r="J1534" s="42">
        <f t="shared" si="401"/>
        <v>464.25909895352419</v>
      </c>
    </row>
    <row r="1535" spans="1:10" x14ac:dyDescent="0.25">
      <c r="A1535" s="325"/>
      <c r="B1535" s="65" t="str">
        <f t="shared" si="399"/>
        <v>Y 4</v>
      </c>
      <c r="C1535" s="212">
        <f t="shared" si="396"/>
        <v>0.13</v>
      </c>
      <c r="D1535" s="88">
        <f t="shared" si="396"/>
        <v>2.6</v>
      </c>
      <c r="E1535" s="212">
        <f t="shared" si="397"/>
        <v>6.5000000000000002E-2</v>
      </c>
      <c r="F1535" s="212">
        <f t="shared" si="397"/>
        <v>7.5</v>
      </c>
      <c r="G1535" s="212"/>
      <c r="H1535" s="212">
        <f t="shared" si="402"/>
        <v>7142.447676208064</v>
      </c>
      <c r="I1535" s="212">
        <f t="shared" si="400"/>
        <v>0</v>
      </c>
      <c r="J1535" s="42">
        <f t="shared" si="401"/>
        <v>464.25909895352419</v>
      </c>
    </row>
    <row r="1536" spans="1:10" x14ac:dyDescent="0.25">
      <c r="A1536" s="325"/>
      <c r="B1536" s="65" t="str">
        <f t="shared" si="399"/>
        <v>Y 5</v>
      </c>
      <c r="C1536" s="212">
        <f t="shared" si="396"/>
        <v>0.13</v>
      </c>
      <c r="D1536" s="88">
        <f t="shared" si="396"/>
        <v>2.6</v>
      </c>
      <c r="E1536" s="212">
        <f t="shared" si="397"/>
        <v>6.5000000000000002E-2</v>
      </c>
      <c r="F1536" s="212">
        <f t="shared" si="397"/>
        <v>9.8000000000000007</v>
      </c>
      <c r="G1536" s="212"/>
      <c r="H1536" s="212">
        <f t="shared" si="402"/>
        <v>7142.447676208064</v>
      </c>
      <c r="I1536" s="212">
        <f t="shared" si="400"/>
        <v>0</v>
      </c>
      <c r="J1536" s="42">
        <f t="shared" si="401"/>
        <v>464.25909895352419</v>
      </c>
    </row>
    <row r="1537" spans="1:10" x14ac:dyDescent="0.25">
      <c r="A1537" s="325"/>
      <c r="B1537" s="65" t="str">
        <f t="shared" si="399"/>
        <v>Y 6</v>
      </c>
      <c r="C1537" s="212">
        <f t="shared" si="396"/>
        <v>0.13</v>
      </c>
      <c r="D1537" s="88">
        <f t="shared" si="396"/>
        <v>2.7</v>
      </c>
      <c r="E1537" s="212">
        <f t="shared" si="397"/>
        <v>6.5000000000000002E-2</v>
      </c>
      <c r="F1537" s="212">
        <f t="shared" si="397"/>
        <v>14.25</v>
      </c>
      <c r="G1537" s="212"/>
      <c r="H1537" s="212">
        <f t="shared" si="402"/>
        <v>7715.4934869739482</v>
      </c>
      <c r="I1537" s="212">
        <f t="shared" si="400"/>
        <v>0</v>
      </c>
      <c r="J1537" s="42">
        <f t="shared" si="401"/>
        <v>501.50707665330663</v>
      </c>
    </row>
    <row r="1538" spans="1:10" x14ac:dyDescent="0.25">
      <c r="A1538" s="325"/>
      <c r="B1538" s="65" t="str">
        <f t="shared" si="399"/>
        <v>Y 7</v>
      </c>
      <c r="C1538" s="212">
        <f t="shared" si="396"/>
        <v>0.13</v>
      </c>
      <c r="D1538" s="88">
        <f t="shared" si="396"/>
        <v>2.7</v>
      </c>
      <c r="E1538" s="212">
        <f t="shared" si="397"/>
        <v>6.5000000000000002E-2</v>
      </c>
      <c r="F1538" s="212">
        <f t="shared" si="397"/>
        <v>16.649999999999999</v>
      </c>
      <c r="G1538" s="212"/>
      <c r="H1538" s="212">
        <f t="shared" si="402"/>
        <v>7715.4934869739482</v>
      </c>
      <c r="I1538" s="212">
        <f t="shared" si="400"/>
        <v>0</v>
      </c>
      <c r="J1538" s="42">
        <f t="shared" si="401"/>
        <v>501.50707665330663</v>
      </c>
    </row>
    <row r="1539" spans="1:10" x14ac:dyDescent="0.25">
      <c r="A1539" s="325"/>
      <c r="B1539" s="65" t="str">
        <f t="shared" si="399"/>
        <v>Y 8</v>
      </c>
      <c r="C1539" s="212">
        <f t="shared" si="396"/>
        <v>0.13</v>
      </c>
      <c r="D1539" s="88">
        <f t="shared" si="396"/>
        <v>2.7</v>
      </c>
      <c r="E1539" s="212">
        <f t="shared" si="397"/>
        <v>6.9349999999999996</v>
      </c>
      <c r="F1539" s="212">
        <f t="shared" si="397"/>
        <v>16.649999999999999</v>
      </c>
      <c r="G1539" s="212"/>
      <c r="H1539" s="212">
        <f t="shared" si="402"/>
        <v>7715.4934869739482</v>
      </c>
      <c r="I1539" s="212">
        <f t="shared" si="400"/>
        <v>0</v>
      </c>
      <c r="J1539" s="42">
        <f t="shared" si="401"/>
        <v>53506.947332164331</v>
      </c>
    </row>
    <row r="1540" spans="1:10" x14ac:dyDescent="0.25">
      <c r="A1540" s="325"/>
      <c r="B1540" s="65" t="str">
        <f t="shared" si="399"/>
        <v>Y 9</v>
      </c>
      <c r="C1540" s="212">
        <f t="shared" si="396"/>
        <v>0.13</v>
      </c>
      <c r="D1540" s="88">
        <f t="shared" si="396"/>
        <v>2.7</v>
      </c>
      <c r="E1540" s="212">
        <f t="shared" si="397"/>
        <v>6.9349999999999996</v>
      </c>
      <c r="F1540" s="212">
        <f t="shared" si="397"/>
        <v>14.25</v>
      </c>
      <c r="G1540" s="212"/>
      <c r="H1540" s="212">
        <f t="shared" si="402"/>
        <v>7715.4934869739482</v>
      </c>
      <c r="I1540" s="212">
        <f t="shared" si="400"/>
        <v>0</v>
      </c>
      <c r="J1540" s="42">
        <f t="shared" si="401"/>
        <v>53506.947332164331</v>
      </c>
    </row>
    <row r="1541" spans="1:10" x14ac:dyDescent="0.25">
      <c r="A1541" s="325"/>
      <c r="B1541" s="65" t="str">
        <f t="shared" si="399"/>
        <v>Y 10</v>
      </c>
      <c r="C1541" s="212">
        <f t="shared" si="396"/>
        <v>0.13</v>
      </c>
      <c r="D1541" s="88">
        <f t="shared" si="396"/>
        <v>2.4</v>
      </c>
      <c r="E1541" s="212">
        <f t="shared" si="397"/>
        <v>6.9349999999999996</v>
      </c>
      <c r="F1541" s="212">
        <f t="shared" si="397"/>
        <v>12</v>
      </c>
      <c r="G1541" s="212"/>
      <c r="H1541" s="212">
        <f t="shared" si="402"/>
        <v>6035.7142857142853</v>
      </c>
      <c r="I1541" s="212">
        <f t="shared" si="400"/>
        <v>0</v>
      </c>
      <c r="J1541" s="42">
        <f t="shared" si="401"/>
        <v>41857.678571428565</v>
      </c>
    </row>
    <row r="1542" spans="1:10" x14ac:dyDescent="0.25">
      <c r="A1542" s="325"/>
      <c r="B1542" s="65" t="str">
        <f t="shared" si="399"/>
        <v>Y 11</v>
      </c>
      <c r="C1542" s="212">
        <f t="shared" si="396"/>
        <v>0.13</v>
      </c>
      <c r="D1542" s="88">
        <f t="shared" si="396"/>
        <v>2.6</v>
      </c>
      <c r="E1542" s="212">
        <f t="shared" si="397"/>
        <v>6.9349999999999996</v>
      </c>
      <c r="F1542" s="212">
        <f t="shared" si="397"/>
        <v>9.8000000000000007</v>
      </c>
      <c r="G1542" s="212"/>
      <c r="H1542" s="212">
        <f t="shared" si="402"/>
        <v>7142.447676208064</v>
      </c>
      <c r="I1542" s="212">
        <f t="shared" si="400"/>
        <v>0</v>
      </c>
      <c r="J1542" s="42">
        <f t="shared" si="401"/>
        <v>49532.874634502921</v>
      </c>
    </row>
    <row r="1543" spans="1:10" x14ac:dyDescent="0.25">
      <c r="A1543" s="325"/>
      <c r="B1543" s="65" t="str">
        <f t="shared" si="399"/>
        <v>Y 12</v>
      </c>
      <c r="C1543" s="212">
        <f t="shared" si="396"/>
        <v>0.13</v>
      </c>
      <c r="D1543" s="88">
        <f t="shared" si="396"/>
        <v>2.6</v>
      </c>
      <c r="E1543" s="212">
        <f t="shared" si="397"/>
        <v>6.9349999999999996</v>
      </c>
      <c r="F1543" s="212">
        <f t="shared" si="397"/>
        <v>7.5</v>
      </c>
      <c r="G1543" s="212"/>
      <c r="H1543" s="212">
        <f t="shared" si="402"/>
        <v>7142.447676208064</v>
      </c>
      <c r="I1543" s="212">
        <f t="shared" si="400"/>
        <v>0</v>
      </c>
      <c r="J1543" s="42">
        <f t="shared" si="401"/>
        <v>49532.874634502921</v>
      </c>
    </row>
    <row r="1544" spans="1:10" x14ac:dyDescent="0.25">
      <c r="A1544" s="325"/>
      <c r="B1544" s="65" t="str">
        <f t="shared" si="399"/>
        <v>Y 13</v>
      </c>
      <c r="C1544" s="212">
        <f t="shared" si="396"/>
        <v>0.13</v>
      </c>
      <c r="D1544" s="88">
        <f t="shared" si="396"/>
        <v>2.6</v>
      </c>
      <c r="E1544" s="212">
        <f t="shared" si="397"/>
        <v>6.9349999999999996</v>
      </c>
      <c r="F1544" s="212">
        <f t="shared" si="397"/>
        <v>5.2</v>
      </c>
      <c r="G1544" s="212"/>
      <c r="H1544" s="212">
        <f t="shared" si="402"/>
        <v>7142.447676208064</v>
      </c>
      <c r="I1544" s="212">
        <f t="shared" si="400"/>
        <v>0</v>
      </c>
      <c r="J1544" s="42">
        <f t="shared" si="401"/>
        <v>49532.874634502921</v>
      </c>
    </row>
    <row r="1545" spans="1:10" x14ac:dyDescent="0.25">
      <c r="A1545" s="325"/>
      <c r="B1545" s="65" t="str">
        <f t="shared" si="399"/>
        <v>Y 14</v>
      </c>
      <c r="C1545" s="212">
        <f t="shared" ref="C1545:D1564" si="403">C1383</f>
        <v>0.13</v>
      </c>
      <c r="D1545" s="88">
        <f t="shared" si="403"/>
        <v>2.4</v>
      </c>
      <c r="E1545" s="212">
        <f t="shared" ref="E1545:F1564" si="404">F1383</f>
        <v>6.9349999999999996</v>
      </c>
      <c r="F1545" s="212">
        <f t="shared" si="404"/>
        <v>3</v>
      </c>
      <c r="G1545" s="212"/>
      <c r="H1545" s="212">
        <f t="shared" si="402"/>
        <v>6035.7142857142853</v>
      </c>
      <c r="I1545" s="212">
        <f t="shared" si="400"/>
        <v>0</v>
      </c>
      <c r="J1545" s="42">
        <f t="shared" si="401"/>
        <v>41857.678571428565</v>
      </c>
    </row>
    <row r="1546" spans="1:10" x14ac:dyDescent="0.25">
      <c r="A1546" s="325"/>
      <c r="B1546" s="65" t="str">
        <f t="shared" si="399"/>
        <v>Y 15</v>
      </c>
      <c r="C1546" s="212">
        <f t="shared" si="403"/>
        <v>0.13</v>
      </c>
      <c r="D1546" s="88">
        <f t="shared" si="403"/>
        <v>2.1</v>
      </c>
      <c r="E1546" s="212">
        <f t="shared" si="404"/>
        <v>6.9349999999999996</v>
      </c>
      <c r="F1546" s="212">
        <f t="shared" si="404"/>
        <v>1.05</v>
      </c>
      <c r="G1546" s="212"/>
      <c r="H1546" s="212">
        <f t="shared" si="402"/>
        <v>4494.9596774193551</v>
      </c>
      <c r="I1546" s="212">
        <f t="shared" si="400"/>
        <v>0</v>
      </c>
      <c r="J1546" s="42">
        <f t="shared" si="401"/>
        <v>31172.545362903227</v>
      </c>
    </row>
    <row r="1547" spans="1:10" x14ac:dyDescent="0.25">
      <c r="A1547" s="325"/>
      <c r="B1547" s="65" t="str">
        <f t="shared" si="399"/>
        <v>Y 16</v>
      </c>
      <c r="C1547" s="212">
        <f t="shared" si="403"/>
        <v>0.13</v>
      </c>
      <c r="D1547" s="88">
        <f t="shared" si="403"/>
        <v>2.1</v>
      </c>
      <c r="E1547" s="212">
        <f t="shared" si="404"/>
        <v>3.4350000000000001</v>
      </c>
      <c r="F1547" s="212">
        <f t="shared" si="404"/>
        <v>1.05</v>
      </c>
      <c r="G1547" s="212"/>
      <c r="H1547" s="212">
        <f t="shared" si="402"/>
        <v>4494.9596774193551</v>
      </c>
      <c r="I1547" s="212">
        <f t="shared" si="400"/>
        <v>0</v>
      </c>
      <c r="J1547" s="42">
        <f t="shared" si="401"/>
        <v>15440.186491935485</v>
      </c>
    </row>
    <row r="1548" spans="1:10" x14ac:dyDescent="0.25">
      <c r="A1548" s="325"/>
      <c r="B1548" s="65" t="str">
        <f t="shared" si="399"/>
        <v>Y 17</v>
      </c>
      <c r="C1548" s="212">
        <f t="shared" si="403"/>
        <v>0.13</v>
      </c>
      <c r="D1548" s="88">
        <f t="shared" si="403"/>
        <v>2.6</v>
      </c>
      <c r="E1548" s="212">
        <f t="shared" si="404"/>
        <v>3.4350000000000001</v>
      </c>
      <c r="F1548" s="212">
        <f t="shared" si="404"/>
        <v>7.5</v>
      </c>
      <c r="G1548" s="212"/>
      <c r="H1548" s="212">
        <f t="shared" si="402"/>
        <v>7142.447676208064</v>
      </c>
      <c r="I1548" s="212">
        <f t="shared" si="400"/>
        <v>0</v>
      </c>
      <c r="J1548" s="42">
        <f t="shared" si="401"/>
        <v>24534.307767774699</v>
      </c>
    </row>
    <row r="1549" spans="1:10" x14ac:dyDescent="0.25">
      <c r="A1549" s="326"/>
      <c r="B1549" s="66" t="str">
        <f t="shared" si="399"/>
        <v>Y 18</v>
      </c>
      <c r="C1549" s="220">
        <f t="shared" si="403"/>
        <v>0.13</v>
      </c>
      <c r="D1549" s="89">
        <f t="shared" si="403"/>
        <v>2.7</v>
      </c>
      <c r="E1549" s="220">
        <f t="shared" si="404"/>
        <v>3.4350000000000001</v>
      </c>
      <c r="F1549" s="220">
        <f t="shared" si="404"/>
        <v>14.25</v>
      </c>
      <c r="G1549" s="220"/>
      <c r="H1549" s="212">
        <f t="shared" si="402"/>
        <v>7715.4934869739482</v>
      </c>
      <c r="I1549" s="220">
        <f t="shared" si="400"/>
        <v>0</v>
      </c>
      <c r="J1549" s="46">
        <f t="shared" si="401"/>
        <v>26502.720127755514</v>
      </c>
    </row>
    <row r="1550" spans="1:10" x14ac:dyDescent="0.25">
      <c r="A1550" s="324" t="s">
        <v>431</v>
      </c>
      <c r="B1550" s="64" t="str">
        <f t="shared" si="399"/>
        <v xml:space="preserve">X 1 </v>
      </c>
      <c r="C1550" s="219">
        <f t="shared" si="403"/>
        <v>0.18</v>
      </c>
      <c r="D1550" s="87">
        <f t="shared" si="403"/>
        <v>2.2000000000000002</v>
      </c>
      <c r="E1550" s="219">
        <f t="shared" si="404"/>
        <v>1.075</v>
      </c>
      <c r="F1550" s="219">
        <f t="shared" si="404"/>
        <v>4.1349999999999998</v>
      </c>
      <c r="G1550" s="219">
        <f>($G$39*C1550)/((4*($D$13/D1550)^3)+(3*($D$13/D1550)))</f>
        <v>13373.577575079873</v>
      </c>
      <c r="H1550" s="219"/>
      <c r="I1550" s="219">
        <f t="shared" si="400"/>
        <v>55299.743272955275</v>
      </c>
      <c r="J1550" s="39">
        <f t="shared" si="401"/>
        <v>0</v>
      </c>
    </row>
    <row r="1551" spans="1:10" x14ac:dyDescent="0.25">
      <c r="A1551" s="325"/>
      <c r="B1551" s="65" t="str">
        <f t="shared" si="399"/>
        <v xml:space="preserve">X 2 </v>
      </c>
      <c r="C1551" s="212">
        <f t="shared" si="403"/>
        <v>0.18</v>
      </c>
      <c r="D1551" s="88">
        <f t="shared" si="403"/>
        <v>2.2000000000000002</v>
      </c>
      <c r="E1551" s="212">
        <f t="shared" si="404"/>
        <v>1.075</v>
      </c>
      <c r="F1551" s="212">
        <f t="shared" si="404"/>
        <v>8.7349999999999994</v>
      </c>
      <c r="G1551" s="212">
        <f>($G$39*C1551)/((4*($D$13/D1551)^3)+(3*($D$13/D1551)))</f>
        <v>13373.577575079873</v>
      </c>
      <c r="H1551" s="212"/>
      <c r="I1551" s="212">
        <f t="shared" si="400"/>
        <v>116818.20011832268</v>
      </c>
      <c r="J1551" s="42">
        <f t="shared" si="401"/>
        <v>0</v>
      </c>
    </row>
    <row r="1552" spans="1:10" x14ac:dyDescent="0.25">
      <c r="A1552" s="325"/>
      <c r="B1552" s="65" t="str">
        <f t="shared" si="399"/>
        <v xml:space="preserve">X 3 </v>
      </c>
      <c r="C1552" s="212">
        <f t="shared" si="403"/>
        <v>0.18</v>
      </c>
      <c r="D1552" s="88">
        <f t="shared" si="403"/>
        <v>2.2000000000000002</v>
      </c>
      <c r="E1552" s="212">
        <f t="shared" si="404"/>
        <v>1.075</v>
      </c>
      <c r="F1552" s="212">
        <f t="shared" si="404"/>
        <v>11.035</v>
      </c>
      <c r="G1552" s="212">
        <f>($G$39*C1552)/((4*($D$13/D1552)^3)+(3*($D$13/D1552)))</f>
        <v>13373.577575079873</v>
      </c>
      <c r="H1552" s="212"/>
      <c r="I1552" s="212">
        <f t="shared" si="400"/>
        <v>147577.4285410064</v>
      </c>
      <c r="J1552" s="42">
        <f t="shared" si="401"/>
        <v>0</v>
      </c>
    </row>
    <row r="1553" spans="1:10" x14ac:dyDescent="0.25">
      <c r="A1553" s="325"/>
      <c r="B1553" s="65" t="str">
        <f t="shared" si="399"/>
        <v>X 4</v>
      </c>
      <c r="C1553" s="212">
        <f t="shared" si="403"/>
        <v>0.18</v>
      </c>
      <c r="D1553" s="88">
        <f t="shared" si="403"/>
        <v>2.2000000000000002</v>
      </c>
      <c r="E1553" s="212">
        <f t="shared" si="404"/>
        <v>1.075</v>
      </c>
      <c r="F1553" s="212">
        <f t="shared" si="404"/>
        <v>12.965</v>
      </c>
      <c r="G1553" s="212">
        <f>($G$39*C1553)/((4*($D$13/D1553)^3)+(3*($D$13/D1553)))</f>
        <v>13373.577575079873</v>
      </c>
      <c r="H1553" s="212"/>
      <c r="I1553" s="212">
        <f t="shared" si="400"/>
        <v>173388.43326091056</v>
      </c>
      <c r="J1553" s="42">
        <f t="shared" si="401"/>
        <v>0</v>
      </c>
    </row>
    <row r="1554" spans="1:10" x14ac:dyDescent="0.25">
      <c r="A1554" s="325"/>
      <c r="B1554" s="65" t="str">
        <f t="shared" si="399"/>
        <v>X 5</v>
      </c>
      <c r="C1554" s="212">
        <f t="shared" si="403"/>
        <v>0.18</v>
      </c>
      <c r="D1554" s="88">
        <f t="shared" si="403"/>
        <v>2.1749999999999998</v>
      </c>
      <c r="E1554" s="212">
        <f t="shared" si="404"/>
        <v>1.0874999999999999</v>
      </c>
      <c r="F1554" s="212">
        <f t="shared" si="404"/>
        <v>17.934999999999999</v>
      </c>
      <c r="G1554" s="212">
        <f t="shared" ref="G1554:G1559" si="405">($G$39*C1554)/((4*($D$13/D1554)^3)+(3*($D$13/D1554)))</f>
        <v>13036.710406613536</v>
      </c>
      <c r="H1554" s="212"/>
      <c r="I1554" s="212">
        <f t="shared" si="400"/>
        <v>233813.40114261376</v>
      </c>
      <c r="J1554" s="42">
        <f t="shared" si="401"/>
        <v>0</v>
      </c>
    </row>
    <row r="1555" spans="1:10" x14ac:dyDescent="0.25">
      <c r="A1555" s="325"/>
      <c r="B1555" s="65" t="str">
        <f t="shared" si="399"/>
        <v>X 6</v>
      </c>
      <c r="C1555" s="212">
        <f t="shared" si="403"/>
        <v>0.18</v>
      </c>
      <c r="D1555" s="88">
        <f t="shared" si="403"/>
        <v>3.1</v>
      </c>
      <c r="E1555" s="212">
        <f t="shared" si="404"/>
        <v>3.4750000000000001</v>
      </c>
      <c r="F1555" s="212">
        <f t="shared" si="404"/>
        <v>17.934999999999999</v>
      </c>
      <c r="G1555" s="212">
        <f t="shared" si="405"/>
        <v>27094.052990456908</v>
      </c>
      <c r="H1555" s="212"/>
      <c r="I1555" s="212">
        <f t="shared" si="400"/>
        <v>485931.84038384462</v>
      </c>
      <c r="J1555" s="42">
        <f t="shared" si="401"/>
        <v>0</v>
      </c>
    </row>
    <row r="1556" spans="1:10" x14ac:dyDescent="0.25">
      <c r="A1556" s="325"/>
      <c r="B1556" s="65" t="str">
        <f t="shared" si="399"/>
        <v>X 7</v>
      </c>
      <c r="C1556" s="212">
        <f t="shared" si="403"/>
        <v>0.18</v>
      </c>
      <c r="D1556" s="88">
        <f t="shared" si="403"/>
        <v>2.2250000000000001</v>
      </c>
      <c r="E1556" s="212">
        <f t="shared" si="404"/>
        <v>5.8875000000000002</v>
      </c>
      <c r="F1556" s="212">
        <f t="shared" si="404"/>
        <v>17.934999999999999</v>
      </c>
      <c r="G1556" s="212">
        <f t="shared" si="405"/>
        <v>13713.524676623039</v>
      </c>
      <c r="H1556" s="212"/>
      <c r="I1556" s="212">
        <f t="shared" si="400"/>
        <v>245952.06507523419</v>
      </c>
      <c r="J1556" s="42">
        <f t="shared" si="401"/>
        <v>0</v>
      </c>
    </row>
    <row r="1557" spans="1:10" x14ac:dyDescent="0.25">
      <c r="A1557" s="325"/>
      <c r="B1557" s="65" t="str">
        <f t="shared" si="399"/>
        <v>X 8</v>
      </c>
      <c r="C1557" s="212">
        <f t="shared" si="403"/>
        <v>0.18</v>
      </c>
      <c r="D1557" s="88">
        <f t="shared" si="403"/>
        <v>2.2250000000000001</v>
      </c>
      <c r="E1557" s="212">
        <f t="shared" si="404"/>
        <v>5.9</v>
      </c>
      <c r="F1557" s="212">
        <f t="shared" si="404"/>
        <v>12.965</v>
      </c>
      <c r="G1557" s="212">
        <f t="shared" si="405"/>
        <v>13713.524676623039</v>
      </c>
      <c r="H1557" s="212"/>
      <c r="I1557" s="212">
        <f t="shared" si="400"/>
        <v>177795.84743241771</v>
      </c>
      <c r="J1557" s="42">
        <f t="shared" si="401"/>
        <v>0</v>
      </c>
    </row>
    <row r="1558" spans="1:10" x14ac:dyDescent="0.25">
      <c r="A1558" s="325"/>
      <c r="B1558" s="65" t="str">
        <f t="shared" si="399"/>
        <v>X 9</v>
      </c>
      <c r="C1558" s="212">
        <f t="shared" si="403"/>
        <v>0.18</v>
      </c>
      <c r="D1558" s="88">
        <f t="shared" si="403"/>
        <v>2.2250000000000001</v>
      </c>
      <c r="E1558" s="212">
        <f t="shared" si="404"/>
        <v>5.9</v>
      </c>
      <c r="F1558" s="212">
        <f t="shared" si="404"/>
        <v>8.7349999999999994</v>
      </c>
      <c r="G1558" s="212">
        <f t="shared" si="405"/>
        <v>13713.524676623039</v>
      </c>
      <c r="H1558" s="212"/>
      <c r="I1558" s="212">
        <f t="shared" si="400"/>
        <v>119787.63805030224</v>
      </c>
      <c r="J1558" s="42">
        <f t="shared" si="401"/>
        <v>0</v>
      </c>
    </row>
    <row r="1559" spans="1:10" x14ac:dyDescent="0.25">
      <c r="A1559" s="325"/>
      <c r="B1559" s="65" t="str">
        <f t="shared" si="399"/>
        <v>X 10</v>
      </c>
      <c r="C1559" s="212">
        <f t="shared" si="403"/>
        <v>0.18</v>
      </c>
      <c r="D1559" s="88">
        <f t="shared" si="403"/>
        <v>2.2250000000000001</v>
      </c>
      <c r="E1559" s="212">
        <f t="shared" si="404"/>
        <v>5.9</v>
      </c>
      <c r="F1559" s="212">
        <f t="shared" si="404"/>
        <v>4.1349999999999998</v>
      </c>
      <c r="G1559" s="212">
        <f t="shared" si="405"/>
        <v>13713.524676623039</v>
      </c>
      <c r="H1559" s="212"/>
      <c r="I1559" s="212">
        <f t="shared" si="400"/>
        <v>56705.424537836261</v>
      </c>
      <c r="J1559" s="42">
        <f t="shared" si="401"/>
        <v>0</v>
      </c>
    </row>
    <row r="1560" spans="1:10" x14ac:dyDescent="0.25">
      <c r="A1560" s="325"/>
      <c r="B1560" s="65" t="str">
        <f t="shared" si="399"/>
        <v xml:space="preserve">Y 1 </v>
      </c>
      <c r="C1560" s="212">
        <f t="shared" si="403"/>
        <v>0.13</v>
      </c>
      <c r="D1560" s="88">
        <f t="shared" si="403"/>
        <v>2.1</v>
      </c>
      <c r="E1560" s="212">
        <f t="shared" si="404"/>
        <v>6.5000000000000002E-2</v>
      </c>
      <c r="F1560" s="212">
        <f t="shared" si="404"/>
        <v>1.05</v>
      </c>
      <c r="G1560" s="212"/>
      <c r="H1560" s="212">
        <f>($G$32*C1560)/((4*($D$13/D1560)^3)+(3*($D$13/D1560)))</f>
        <v>4494.9596774193551</v>
      </c>
      <c r="I1560" s="212">
        <f t="shared" si="400"/>
        <v>0</v>
      </c>
      <c r="J1560" s="42">
        <f t="shared" si="401"/>
        <v>292.17237903225811</v>
      </c>
    </row>
    <row r="1561" spans="1:10" x14ac:dyDescent="0.25">
      <c r="A1561" s="325"/>
      <c r="B1561" s="65" t="str">
        <f t="shared" ref="B1561:B1592" si="406">B739</f>
        <v xml:space="preserve">Y 2 </v>
      </c>
      <c r="C1561" s="212">
        <f t="shared" si="403"/>
        <v>0.13</v>
      </c>
      <c r="D1561" s="88">
        <f t="shared" si="403"/>
        <v>2.4</v>
      </c>
      <c r="E1561" s="212">
        <f t="shared" si="404"/>
        <v>6.5000000000000002E-2</v>
      </c>
      <c r="F1561" s="212">
        <f t="shared" si="404"/>
        <v>3</v>
      </c>
      <c r="G1561" s="212"/>
      <c r="H1561" s="212">
        <f t="shared" ref="H1561:H1576" si="407">($G$32*C1561)/((4*($D$13/D1561)^3)+(3*($D$13/D1561)))</f>
        <v>6035.7142857142853</v>
      </c>
      <c r="I1561" s="212">
        <f t="shared" si="400"/>
        <v>0</v>
      </c>
      <c r="J1561" s="42">
        <f t="shared" si="401"/>
        <v>392.32142857142856</v>
      </c>
    </row>
    <row r="1562" spans="1:10" x14ac:dyDescent="0.25">
      <c r="A1562" s="325"/>
      <c r="B1562" s="65" t="str">
        <f t="shared" si="406"/>
        <v xml:space="preserve">Y 3 </v>
      </c>
      <c r="C1562" s="212">
        <f t="shared" si="403"/>
        <v>0.13</v>
      </c>
      <c r="D1562" s="88">
        <f t="shared" si="403"/>
        <v>2.6</v>
      </c>
      <c r="E1562" s="212">
        <f t="shared" si="404"/>
        <v>6.5000000000000002E-2</v>
      </c>
      <c r="F1562" s="212">
        <f t="shared" si="404"/>
        <v>5.2</v>
      </c>
      <c r="G1562" s="212"/>
      <c r="H1562" s="212">
        <f t="shared" si="407"/>
        <v>7142.447676208064</v>
      </c>
      <c r="I1562" s="212">
        <f t="shared" si="400"/>
        <v>0</v>
      </c>
      <c r="J1562" s="42">
        <f t="shared" si="401"/>
        <v>464.25909895352419</v>
      </c>
    </row>
    <row r="1563" spans="1:10" x14ac:dyDescent="0.25">
      <c r="A1563" s="325"/>
      <c r="B1563" s="65" t="str">
        <f t="shared" si="406"/>
        <v>Y 4</v>
      </c>
      <c r="C1563" s="212">
        <f t="shared" si="403"/>
        <v>0.13</v>
      </c>
      <c r="D1563" s="88">
        <f t="shared" si="403"/>
        <v>2.6</v>
      </c>
      <c r="E1563" s="212">
        <f t="shared" si="404"/>
        <v>6.5000000000000002E-2</v>
      </c>
      <c r="F1563" s="212">
        <f t="shared" si="404"/>
        <v>7.5</v>
      </c>
      <c r="G1563" s="212"/>
      <c r="H1563" s="212">
        <f t="shared" si="407"/>
        <v>7142.447676208064</v>
      </c>
      <c r="I1563" s="212">
        <f t="shared" si="400"/>
        <v>0</v>
      </c>
      <c r="J1563" s="42">
        <f t="shared" si="401"/>
        <v>464.25909895352419</v>
      </c>
    </row>
    <row r="1564" spans="1:10" x14ac:dyDescent="0.25">
      <c r="A1564" s="325"/>
      <c r="B1564" s="65" t="str">
        <f t="shared" si="406"/>
        <v>Y 5</v>
      </c>
      <c r="C1564" s="212">
        <f t="shared" si="403"/>
        <v>0.13</v>
      </c>
      <c r="D1564" s="88">
        <f t="shared" si="403"/>
        <v>2.6</v>
      </c>
      <c r="E1564" s="212">
        <f t="shared" si="404"/>
        <v>6.5000000000000002E-2</v>
      </c>
      <c r="F1564" s="212">
        <f t="shared" si="404"/>
        <v>9.8000000000000007</v>
      </c>
      <c r="G1564" s="212"/>
      <c r="H1564" s="212">
        <f t="shared" si="407"/>
        <v>7142.447676208064</v>
      </c>
      <c r="I1564" s="212">
        <f t="shared" si="400"/>
        <v>0</v>
      </c>
      <c r="J1564" s="42">
        <f t="shared" si="401"/>
        <v>464.25909895352419</v>
      </c>
    </row>
    <row r="1565" spans="1:10" x14ac:dyDescent="0.25">
      <c r="A1565" s="325"/>
      <c r="B1565" s="65" t="str">
        <f t="shared" si="406"/>
        <v>Y 6</v>
      </c>
      <c r="C1565" s="212">
        <f t="shared" ref="C1565:D1584" si="408">C1403</f>
        <v>0.13</v>
      </c>
      <c r="D1565" s="88">
        <f t="shared" si="408"/>
        <v>2.7</v>
      </c>
      <c r="E1565" s="212">
        <f t="shared" ref="E1565:F1584" si="409">F1403</f>
        <v>6.5000000000000002E-2</v>
      </c>
      <c r="F1565" s="212">
        <f t="shared" si="409"/>
        <v>14.25</v>
      </c>
      <c r="G1565" s="212"/>
      <c r="H1565" s="212">
        <f t="shared" si="407"/>
        <v>7715.4934869739482</v>
      </c>
      <c r="I1565" s="212">
        <f t="shared" si="400"/>
        <v>0</v>
      </c>
      <c r="J1565" s="42">
        <f t="shared" si="401"/>
        <v>501.50707665330663</v>
      </c>
    </row>
    <row r="1566" spans="1:10" x14ac:dyDescent="0.25">
      <c r="A1566" s="325"/>
      <c r="B1566" s="65" t="str">
        <f t="shared" si="406"/>
        <v>Y 7</v>
      </c>
      <c r="C1566" s="212">
        <f t="shared" si="408"/>
        <v>0.13</v>
      </c>
      <c r="D1566" s="88">
        <f t="shared" si="408"/>
        <v>2.7</v>
      </c>
      <c r="E1566" s="212">
        <f t="shared" si="409"/>
        <v>6.5000000000000002E-2</v>
      </c>
      <c r="F1566" s="212">
        <f t="shared" si="409"/>
        <v>16.649999999999999</v>
      </c>
      <c r="G1566" s="212"/>
      <c r="H1566" s="212">
        <f t="shared" si="407"/>
        <v>7715.4934869739482</v>
      </c>
      <c r="I1566" s="212">
        <f t="shared" si="400"/>
        <v>0</v>
      </c>
      <c r="J1566" s="42">
        <f t="shared" si="401"/>
        <v>501.50707665330663</v>
      </c>
    </row>
    <row r="1567" spans="1:10" x14ac:dyDescent="0.25">
      <c r="A1567" s="325"/>
      <c r="B1567" s="65" t="str">
        <f t="shared" si="406"/>
        <v>Y 8</v>
      </c>
      <c r="C1567" s="212">
        <f t="shared" si="408"/>
        <v>0.13</v>
      </c>
      <c r="D1567" s="88">
        <f t="shared" si="408"/>
        <v>2.7</v>
      </c>
      <c r="E1567" s="212">
        <f t="shared" si="409"/>
        <v>6.9349999999999996</v>
      </c>
      <c r="F1567" s="212">
        <f t="shared" si="409"/>
        <v>16.649999999999999</v>
      </c>
      <c r="G1567" s="212"/>
      <c r="H1567" s="212">
        <f t="shared" si="407"/>
        <v>7715.4934869739482</v>
      </c>
      <c r="I1567" s="212">
        <f t="shared" si="400"/>
        <v>0</v>
      </c>
      <c r="J1567" s="42">
        <f t="shared" si="401"/>
        <v>53506.947332164331</v>
      </c>
    </row>
    <row r="1568" spans="1:10" x14ac:dyDescent="0.25">
      <c r="A1568" s="325"/>
      <c r="B1568" s="65" t="str">
        <f t="shared" si="406"/>
        <v>Y 9</v>
      </c>
      <c r="C1568" s="212">
        <f t="shared" si="408"/>
        <v>0.13</v>
      </c>
      <c r="D1568" s="88">
        <f t="shared" si="408"/>
        <v>2.7</v>
      </c>
      <c r="E1568" s="212">
        <f t="shared" si="409"/>
        <v>6.9349999999999996</v>
      </c>
      <c r="F1568" s="212">
        <f t="shared" si="409"/>
        <v>14.25</v>
      </c>
      <c r="G1568" s="212"/>
      <c r="H1568" s="212">
        <f t="shared" si="407"/>
        <v>7715.4934869739482</v>
      </c>
      <c r="I1568" s="212">
        <f t="shared" si="400"/>
        <v>0</v>
      </c>
      <c r="J1568" s="42">
        <f t="shared" si="401"/>
        <v>53506.947332164331</v>
      </c>
    </row>
    <row r="1569" spans="1:10" x14ac:dyDescent="0.25">
      <c r="A1569" s="325"/>
      <c r="B1569" s="65" t="str">
        <f t="shared" si="406"/>
        <v>Y 10</v>
      </c>
      <c r="C1569" s="212">
        <f t="shared" si="408"/>
        <v>0.13</v>
      </c>
      <c r="D1569" s="88">
        <f t="shared" si="408"/>
        <v>2.4</v>
      </c>
      <c r="E1569" s="212">
        <f t="shared" si="409"/>
        <v>6.9349999999999996</v>
      </c>
      <c r="F1569" s="212">
        <f t="shared" si="409"/>
        <v>12</v>
      </c>
      <c r="G1569" s="212"/>
      <c r="H1569" s="212">
        <f t="shared" si="407"/>
        <v>6035.7142857142853</v>
      </c>
      <c r="I1569" s="212">
        <f t="shared" si="400"/>
        <v>0</v>
      </c>
      <c r="J1569" s="42">
        <f t="shared" si="401"/>
        <v>41857.678571428565</v>
      </c>
    </row>
    <row r="1570" spans="1:10" x14ac:dyDescent="0.25">
      <c r="A1570" s="325"/>
      <c r="B1570" s="65" t="str">
        <f t="shared" si="406"/>
        <v>Y 11</v>
      </c>
      <c r="C1570" s="212">
        <f t="shared" si="408"/>
        <v>0.13</v>
      </c>
      <c r="D1570" s="88">
        <f t="shared" si="408"/>
        <v>2.6</v>
      </c>
      <c r="E1570" s="212">
        <f t="shared" si="409"/>
        <v>6.9349999999999996</v>
      </c>
      <c r="F1570" s="212">
        <f t="shared" si="409"/>
        <v>9.8000000000000007</v>
      </c>
      <c r="G1570" s="212"/>
      <c r="H1570" s="212">
        <f t="shared" si="407"/>
        <v>7142.447676208064</v>
      </c>
      <c r="I1570" s="212">
        <f t="shared" si="400"/>
        <v>0</v>
      </c>
      <c r="J1570" s="42">
        <f t="shared" si="401"/>
        <v>49532.874634502921</v>
      </c>
    </row>
    <row r="1571" spans="1:10" x14ac:dyDescent="0.25">
      <c r="A1571" s="325"/>
      <c r="B1571" s="65" t="str">
        <f t="shared" si="406"/>
        <v>Y 12</v>
      </c>
      <c r="C1571" s="212">
        <f t="shared" si="408"/>
        <v>0.13</v>
      </c>
      <c r="D1571" s="88">
        <f t="shared" si="408"/>
        <v>2.6</v>
      </c>
      <c r="E1571" s="212">
        <f t="shared" si="409"/>
        <v>6.9349999999999996</v>
      </c>
      <c r="F1571" s="212">
        <f t="shared" si="409"/>
        <v>7.5</v>
      </c>
      <c r="G1571" s="212"/>
      <c r="H1571" s="212">
        <f t="shared" si="407"/>
        <v>7142.447676208064</v>
      </c>
      <c r="I1571" s="212">
        <f t="shared" si="400"/>
        <v>0</v>
      </c>
      <c r="J1571" s="42">
        <f t="shared" si="401"/>
        <v>49532.874634502921</v>
      </c>
    </row>
    <row r="1572" spans="1:10" x14ac:dyDescent="0.25">
      <c r="A1572" s="325"/>
      <c r="B1572" s="65" t="str">
        <f t="shared" si="406"/>
        <v>Y 13</v>
      </c>
      <c r="C1572" s="212">
        <f t="shared" si="408"/>
        <v>0.13</v>
      </c>
      <c r="D1572" s="88">
        <f t="shared" si="408"/>
        <v>2.6</v>
      </c>
      <c r="E1572" s="212">
        <f t="shared" si="409"/>
        <v>6.9349999999999996</v>
      </c>
      <c r="F1572" s="212">
        <f t="shared" si="409"/>
        <v>5.2</v>
      </c>
      <c r="G1572" s="212"/>
      <c r="H1572" s="212">
        <f t="shared" si="407"/>
        <v>7142.447676208064</v>
      </c>
      <c r="I1572" s="212">
        <f t="shared" si="400"/>
        <v>0</v>
      </c>
      <c r="J1572" s="42">
        <f t="shared" si="401"/>
        <v>49532.874634502921</v>
      </c>
    </row>
    <row r="1573" spans="1:10" x14ac:dyDescent="0.25">
      <c r="A1573" s="325"/>
      <c r="B1573" s="65" t="str">
        <f t="shared" si="406"/>
        <v>Y 14</v>
      </c>
      <c r="C1573" s="212">
        <f t="shared" si="408"/>
        <v>0.13</v>
      </c>
      <c r="D1573" s="88">
        <f t="shared" si="408"/>
        <v>2.4</v>
      </c>
      <c r="E1573" s="212">
        <f t="shared" si="409"/>
        <v>6.9349999999999996</v>
      </c>
      <c r="F1573" s="212">
        <f t="shared" si="409"/>
        <v>3</v>
      </c>
      <c r="G1573" s="212"/>
      <c r="H1573" s="212">
        <f t="shared" si="407"/>
        <v>6035.7142857142853</v>
      </c>
      <c r="I1573" s="212">
        <f t="shared" si="400"/>
        <v>0</v>
      </c>
      <c r="J1573" s="42">
        <f t="shared" si="401"/>
        <v>41857.678571428565</v>
      </c>
    </row>
    <row r="1574" spans="1:10" x14ac:dyDescent="0.25">
      <c r="A1574" s="325"/>
      <c r="B1574" s="65" t="str">
        <f t="shared" si="406"/>
        <v>Y 15</v>
      </c>
      <c r="C1574" s="212">
        <f t="shared" si="408"/>
        <v>0.13</v>
      </c>
      <c r="D1574" s="88">
        <f t="shared" si="408"/>
        <v>2.1</v>
      </c>
      <c r="E1574" s="212">
        <f t="shared" si="409"/>
        <v>6.9349999999999996</v>
      </c>
      <c r="F1574" s="212">
        <f t="shared" si="409"/>
        <v>1.05</v>
      </c>
      <c r="G1574" s="212"/>
      <c r="H1574" s="212">
        <f t="shared" si="407"/>
        <v>4494.9596774193551</v>
      </c>
      <c r="I1574" s="212">
        <f t="shared" si="400"/>
        <v>0</v>
      </c>
      <c r="J1574" s="42">
        <f t="shared" si="401"/>
        <v>31172.545362903227</v>
      </c>
    </row>
    <row r="1575" spans="1:10" x14ac:dyDescent="0.25">
      <c r="A1575" s="325"/>
      <c r="B1575" s="65" t="str">
        <f t="shared" si="406"/>
        <v>Y 16</v>
      </c>
      <c r="C1575" s="212">
        <f t="shared" si="408"/>
        <v>0.13</v>
      </c>
      <c r="D1575" s="88">
        <f t="shared" si="408"/>
        <v>2.1</v>
      </c>
      <c r="E1575" s="212">
        <f t="shared" si="409"/>
        <v>3.4350000000000001</v>
      </c>
      <c r="F1575" s="212">
        <f t="shared" si="409"/>
        <v>1.05</v>
      </c>
      <c r="G1575" s="212"/>
      <c r="H1575" s="212">
        <f t="shared" si="407"/>
        <v>4494.9596774193551</v>
      </c>
      <c r="I1575" s="212">
        <f t="shared" si="400"/>
        <v>0</v>
      </c>
      <c r="J1575" s="42">
        <f t="shared" si="401"/>
        <v>15440.186491935485</v>
      </c>
    </row>
    <row r="1576" spans="1:10" x14ac:dyDescent="0.25">
      <c r="A1576" s="325"/>
      <c r="B1576" s="65" t="str">
        <f t="shared" si="406"/>
        <v>Y 17</v>
      </c>
      <c r="C1576" s="212">
        <f t="shared" si="408"/>
        <v>0.13</v>
      </c>
      <c r="D1576" s="88">
        <f t="shared" si="408"/>
        <v>2.6</v>
      </c>
      <c r="E1576" s="212">
        <f t="shared" si="409"/>
        <v>3.4350000000000001</v>
      </c>
      <c r="F1576" s="212">
        <f t="shared" si="409"/>
        <v>7.5</v>
      </c>
      <c r="G1576" s="212"/>
      <c r="H1576" s="212">
        <f t="shared" si="407"/>
        <v>7142.447676208064</v>
      </c>
      <c r="I1576" s="212">
        <f t="shared" si="400"/>
        <v>0</v>
      </c>
      <c r="J1576" s="42">
        <f t="shared" si="401"/>
        <v>24534.307767774699</v>
      </c>
    </row>
    <row r="1577" spans="1:10" x14ac:dyDescent="0.25">
      <c r="A1577" s="326"/>
      <c r="B1577" s="66" t="str">
        <f t="shared" si="406"/>
        <v>Y 18</v>
      </c>
      <c r="C1577" s="220">
        <f t="shared" si="408"/>
        <v>0.13</v>
      </c>
      <c r="D1577" s="89">
        <f t="shared" si="408"/>
        <v>2.7</v>
      </c>
      <c r="E1577" s="220">
        <f t="shared" si="409"/>
        <v>3.4350000000000001</v>
      </c>
      <c r="F1577" s="220">
        <f t="shared" si="409"/>
        <v>14.25</v>
      </c>
      <c r="G1577" s="220"/>
      <c r="H1577" s="220">
        <f>($G$32*C1577)/((4*($D$13/D1577)^3)+(3*($D$13/D1577)))</f>
        <v>7715.4934869739482</v>
      </c>
      <c r="I1577" s="220">
        <f t="shared" si="400"/>
        <v>0</v>
      </c>
      <c r="J1577" s="46">
        <f t="shared" si="401"/>
        <v>26502.720127755514</v>
      </c>
    </row>
    <row r="1578" spans="1:10" x14ac:dyDescent="0.25">
      <c r="A1578" s="324" t="s">
        <v>453</v>
      </c>
      <c r="B1578" s="64" t="str">
        <f t="shared" si="406"/>
        <v xml:space="preserve">X 1 </v>
      </c>
      <c r="C1578" s="235">
        <f t="shared" si="408"/>
        <v>0.18</v>
      </c>
      <c r="D1578" s="87">
        <f t="shared" si="408"/>
        <v>2.2000000000000002</v>
      </c>
      <c r="E1578" s="235">
        <f t="shared" si="409"/>
        <v>1.075</v>
      </c>
      <c r="F1578" s="235">
        <f t="shared" si="409"/>
        <v>4.1349999999999998</v>
      </c>
      <c r="G1578" s="235">
        <f>($G$39*C1578)/((4*($D$13/D1578)^3)+(3*($D$13/D1578)))</f>
        <v>13373.577575079873</v>
      </c>
      <c r="H1578" s="235"/>
      <c r="I1578" s="235">
        <f t="shared" ref="I1578:I1605" si="410">F1578*G1578</f>
        <v>55299.743272955275</v>
      </c>
      <c r="J1578" s="39">
        <f t="shared" ref="J1578:J1605" si="411">H1578*E1578</f>
        <v>0</v>
      </c>
    </row>
    <row r="1579" spans="1:10" x14ac:dyDescent="0.25">
      <c r="A1579" s="325"/>
      <c r="B1579" s="65" t="str">
        <f t="shared" si="406"/>
        <v xml:space="preserve">X 2 </v>
      </c>
      <c r="C1579" s="230">
        <f t="shared" si="408"/>
        <v>0.13</v>
      </c>
      <c r="D1579" s="88">
        <f t="shared" si="408"/>
        <v>2.2000000000000002</v>
      </c>
      <c r="E1579" s="230">
        <f t="shared" si="409"/>
        <v>1.075</v>
      </c>
      <c r="F1579" s="230">
        <f t="shared" si="409"/>
        <v>8.7349999999999994</v>
      </c>
      <c r="G1579" s="230">
        <f>($G$39*C1579)/((4*($D$13/D1579)^3)+(3*($D$13/D1579)))</f>
        <v>9658.6949153354653</v>
      </c>
      <c r="H1579" s="230"/>
      <c r="I1579" s="230">
        <f t="shared" si="410"/>
        <v>84368.70008545529</v>
      </c>
      <c r="J1579" s="42">
        <f t="shared" si="411"/>
        <v>0</v>
      </c>
    </row>
    <row r="1580" spans="1:10" x14ac:dyDescent="0.25">
      <c r="A1580" s="325"/>
      <c r="B1580" s="65" t="str">
        <f t="shared" si="406"/>
        <v xml:space="preserve">X 3 </v>
      </c>
      <c r="C1580" s="230">
        <f t="shared" si="408"/>
        <v>0.13</v>
      </c>
      <c r="D1580" s="88">
        <f t="shared" si="408"/>
        <v>2.2000000000000002</v>
      </c>
      <c r="E1580" s="230">
        <f t="shared" si="409"/>
        <v>1.075</v>
      </c>
      <c r="F1580" s="230">
        <f t="shared" si="409"/>
        <v>11.035</v>
      </c>
      <c r="G1580" s="230">
        <f>($G$39*C1580)/((4*($D$13/D1580)^3)+(3*($D$13/D1580)))</f>
        <v>9658.6949153354653</v>
      </c>
      <c r="H1580" s="230"/>
      <c r="I1580" s="230">
        <f t="shared" si="410"/>
        <v>106583.69839072686</v>
      </c>
      <c r="J1580" s="42">
        <f t="shared" si="411"/>
        <v>0</v>
      </c>
    </row>
    <row r="1581" spans="1:10" x14ac:dyDescent="0.25">
      <c r="A1581" s="325"/>
      <c r="B1581" s="65" t="str">
        <f t="shared" si="406"/>
        <v>X 4</v>
      </c>
      <c r="C1581" s="230">
        <f t="shared" si="408"/>
        <v>0.13</v>
      </c>
      <c r="D1581" s="88">
        <f t="shared" si="408"/>
        <v>2.2000000000000002</v>
      </c>
      <c r="E1581" s="230">
        <f t="shared" si="409"/>
        <v>1.075</v>
      </c>
      <c r="F1581" s="230">
        <f t="shared" si="409"/>
        <v>12.965</v>
      </c>
      <c r="G1581" s="230">
        <f>($G$39*C1581)/((4*($D$13/D1581)^3)+(3*($D$13/D1581)))</f>
        <v>9658.6949153354653</v>
      </c>
      <c r="H1581" s="230"/>
      <c r="I1581" s="230">
        <f t="shared" si="410"/>
        <v>125224.97957732431</v>
      </c>
      <c r="J1581" s="42">
        <f t="shared" si="411"/>
        <v>0</v>
      </c>
    </row>
    <row r="1582" spans="1:10" x14ac:dyDescent="0.25">
      <c r="A1582" s="325"/>
      <c r="B1582" s="65" t="str">
        <f t="shared" si="406"/>
        <v>X 5</v>
      </c>
      <c r="C1582" s="230">
        <f t="shared" si="408"/>
        <v>0.13</v>
      </c>
      <c r="D1582" s="88">
        <f t="shared" si="408"/>
        <v>2.1749999999999998</v>
      </c>
      <c r="E1582" s="230">
        <f t="shared" si="409"/>
        <v>1.0874999999999999</v>
      </c>
      <c r="F1582" s="230">
        <f t="shared" si="409"/>
        <v>17.934999999999999</v>
      </c>
      <c r="G1582" s="230">
        <f t="shared" ref="G1582:G1587" si="412">($G$39*C1582)/((4*($D$13/D1582)^3)+(3*($D$13/D1582)))</f>
        <v>9415.4019603319994</v>
      </c>
      <c r="H1582" s="230"/>
      <c r="I1582" s="230">
        <f t="shared" si="410"/>
        <v>168865.23415855441</v>
      </c>
      <c r="J1582" s="42">
        <f t="shared" si="411"/>
        <v>0</v>
      </c>
    </row>
    <row r="1583" spans="1:10" x14ac:dyDescent="0.25">
      <c r="A1583" s="325"/>
      <c r="B1583" s="65" t="str">
        <f t="shared" si="406"/>
        <v>X 6</v>
      </c>
      <c r="C1583" s="230">
        <f t="shared" si="408"/>
        <v>0.13</v>
      </c>
      <c r="D1583" s="88">
        <f t="shared" si="408"/>
        <v>3.1</v>
      </c>
      <c r="E1583" s="230">
        <f t="shared" si="409"/>
        <v>3.4750000000000001</v>
      </c>
      <c r="F1583" s="230">
        <f t="shared" si="409"/>
        <v>17.934999999999999</v>
      </c>
      <c r="G1583" s="230">
        <f t="shared" si="412"/>
        <v>19567.927159774434</v>
      </c>
      <c r="H1583" s="230"/>
      <c r="I1583" s="230">
        <f t="shared" si="410"/>
        <v>350950.77361055446</v>
      </c>
      <c r="J1583" s="42">
        <f t="shared" si="411"/>
        <v>0</v>
      </c>
    </row>
    <row r="1584" spans="1:10" x14ac:dyDescent="0.25">
      <c r="A1584" s="325"/>
      <c r="B1584" s="65" t="str">
        <f t="shared" si="406"/>
        <v>X 7</v>
      </c>
      <c r="C1584" s="230">
        <f t="shared" si="408"/>
        <v>0.13</v>
      </c>
      <c r="D1584" s="88">
        <f t="shared" si="408"/>
        <v>2.2250000000000001</v>
      </c>
      <c r="E1584" s="230">
        <f t="shared" si="409"/>
        <v>5.8875000000000002</v>
      </c>
      <c r="F1584" s="230">
        <f t="shared" si="409"/>
        <v>17.934999999999999</v>
      </c>
      <c r="G1584" s="230">
        <f t="shared" si="412"/>
        <v>9904.212266449973</v>
      </c>
      <c r="H1584" s="230"/>
      <c r="I1584" s="230">
        <f t="shared" si="410"/>
        <v>177632.04699878025</v>
      </c>
      <c r="J1584" s="42">
        <f t="shared" si="411"/>
        <v>0</v>
      </c>
    </row>
    <row r="1585" spans="1:10" x14ac:dyDescent="0.25">
      <c r="A1585" s="325"/>
      <c r="B1585" s="65" t="str">
        <f t="shared" si="406"/>
        <v>X 8</v>
      </c>
      <c r="C1585" s="230">
        <f t="shared" ref="C1585:D1604" si="413">C1423</f>
        <v>0.13</v>
      </c>
      <c r="D1585" s="88">
        <f t="shared" si="413"/>
        <v>2.2250000000000001</v>
      </c>
      <c r="E1585" s="230">
        <f t="shared" ref="E1585:F1604" si="414">F1423</f>
        <v>5.9</v>
      </c>
      <c r="F1585" s="230">
        <f t="shared" si="414"/>
        <v>12.965</v>
      </c>
      <c r="G1585" s="230">
        <f t="shared" si="412"/>
        <v>9904.212266449973</v>
      </c>
      <c r="H1585" s="230"/>
      <c r="I1585" s="230">
        <f t="shared" si="410"/>
        <v>128408.1120345239</v>
      </c>
      <c r="J1585" s="42">
        <f t="shared" si="411"/>
        <v>0</v>
      </c>
    </row>
    <row r="1586" spans="1:10" x14ac:dyDescent="0.25">
      <c r="A1586" s="325"/>
      <c r="B1586" s="65" t="str">
        <f t="shared" si="406"/>
        <v>X 9</v>
      </c>
      <c r="C1586" s="230">
        <f t="shared" si="413"/>
        <v>0.13</v>
      </c>
      <c r="D1586" s="88">
        <f t="shared" si="413"/>
        <v>2.2250000000000001</v>
      </c>
      <c r="E1586" s="230">
        <f t="shared" si="414"/>
        <v>5.9</v>
      </c>
      <c r="F1586" s="230">
        <f t="shared" si="414"/>
        <v>8.7349999999999994</v>
      </c>
      <c r="G1586" s="230">
        <f t="shared" si="412"/>
        <v>9904.212266449973</v>
      </c>
      <c r="H1586" s="230"/>
      <c r="I1586" s="230">
        <f t="shared" si="410"/>
        <v>86513.294147440509</v>
      </c>
      <c r="J1586" s="42">
        <f t="shared" si="411"/>
        <v>0</v>
      </c>
    </row>
    <row r="1587" spans="1:10" x14ac:dyDescent="0.25">
      <c r="A1587" s="325"/>
      <c r="B1587" s="65" t="str">
        <f t="shared" si="406"/>
        <v>X 10</v>
      </c>
      <c r="C1587" s="230">
        <f t="shared" si="413"/>
        <v>0.18</v>
      </c>
      <c r="D1587" s="88">
        <f t="shared" si="413"/>
        <v>2.2250000000000001</v>
      </c>
      <c r="E1587" s="230">
        <f t="shared" si="414"/>
        <v>5.9</v>
      </c>
      <c r="F1587" s="230">
        <f t="shared" si="414"/>
        <v>4.1349999999999998</v>
      </c>
      <c r="G1587" s="230">
        <f t="shared" si="412"/>
        <v>13713.524676623039</v>
      </c>
      <c r="H1587" s="230"/>
      <c r="I1587" s="230">
        <f t="shared" si="410"/>
        <v>56705.424537836261</v>
      </c>
      <c r="J1587" s="42">
        <f t="shared" si="411"/>
        <v>0</v>
      </c>
    </row>
    <row r="1588" spans="1:10" x14ac:dyDescent="0.25">
      <c r="A1588" s="325"/>
      <c r="B1588" s="65" t="str">
        <f t="shared" si="406"/>
        <v xml:space="preserve">Y 1 </v>
      </c>
      <c r="C1588" s="230">
        <f t="shared" si="413"/>
        <v>0.13</v>
      </c>
      <c r="D1588" s="88">
        <f t="shared" si="413"/>
        <v>2.1</v>
      </c>
      <c r="E1588" s="230">
        <f t="shared" si="414"/>
        <v>6.5000000000000002E-2</v>
      </c>
      <c r="F1588" s="230">
        <f t="shared" si="414"/>
        <v>1.05</v>
      </c>
      <c r="G1588" s="230"/>
      <c r="H1588" s="230">
        <f>($G$32*C1588)/((4*($D$13/D1588)^3)+(3*($D$13/D1588)))</f>
        <v>4494.9596774193551</v>
      </c>
      <c r="I1588" s="230">
        <f t="shared" si="410"/>
        <v>0</v>
      </c>
      <c r="J1588" s="42">
        <f t="shared" si="411"/>
        <v>292.17237903225811</v>
      </c>
    </row>
    <row r="1589" spans="1:10" x14ac:dyDescent="0.25">
      <c r="A1589" s="325"/>
      <c r="B1589" s="65" t="str">
        <f t="shared" si="406"/>
        <v xml:space="preserve">Y 2 </v>
      </c>
      <c r="C1589" s="230">
        <f t="shared" si="413"/>
        <v>0.13</v>
      </c>
      <c r="D1589" s="88">
        <f t="shared" si="413"/>
        <v>2.4</v>
      </c>
      <c r="E1589" s="230">
        <f t="shared" si="414"/>
        <v>6.5000000000000002E-2</v>
      </c>
      <c r="F1589" s="230">
        <f t="shared" si="414"/>
        <v>3</v>
      </c>
      <c r="G1589" s="230"/>
      <c r="H1589" s="230">
        <f t="shared" ref="H1589:H1604" si="415">($G$32*C1589)/((4*($D$13/D1589)^3)+(3*($D$13/D1589)))</f>
        <v>6035.7142857142853</v>
      </c>
      <c r="I1589" s="230">
        <f t="shared" si="410"/>
        <v>0</v>
      </c>
      <c r="J1589" s="42">
        <f t="shared" si="411"/>
        <v>392.32142857142856</v>
      </c>
    </row>
    <row r="1590" spans="1:10" x14ac:dyDescent="0.25">
      <c r="A1590" s="325"/>
      <c r="B1590" s="65" t="str">
        <f t="shared" si="406"/>
        <v xml:space="preserve">Y 3 </v>
      </c>
      <c r="C1590" s="230">
        <f t="shared" si="413"/>
        <v>0.13</v>
      </c>
      <c r="D1590" s="88">
        <f t="shared" si="413"/>
        <v>2.6</v>
      </c>
      <c r="E1590" s="230">
        <f t="shared" si="414"/>
        <v>6.5000000000000002E-2</v>
      </c>
      <c r="F1590" s="230">
        <f t="shared" si="414"/>
        <v>5.2</v>
      </c>
      <c r="G1590" s="230"/>
      <c r="H1590" s="230">
        <f t="shared" si="415"/>
        <v>7142.447676208064</v>
      </c>
      <c r="I1590" s="230">
        <f t="shared" si="410"/>
        <v>0</v>
      </c>
      <c r="J1590" s="42">
        <f t="shared" si="411"/>
        <v>464.25909895352419</v>
      </c>
    </row>
    <row r="1591" spans="1:10" x14ac:dyDescent="0.25">
      <c r="A1591" s="325"/>
      <c r="B1591" s="65" t="str">
        <f t="shared" si="406"/>
        <v>Y 4</v>
      </c>
      <c r="C1591" s="230">
        <f t="shared" si="413"/>
        <v>0.13</v>
      </c>
      <c r="D1591" s="88">
        <f t="shared" si="413"/>
        <v>2.6</v>
      </c>
      <c r="E1591" s="230">
        <f t="shared" si="414"/>
        <v>6.5000000000000002E-2</v>
      </c>
      <c r="F1591" s="230">
        <f t="shared" si="414"/>
        <v>7.5</v>
      </c>
      <c r="G1591" s="230"/>
      <c r="H1591" s="230">
        <f t="shared" si="415"/>
        <v>7142.447676208064</v>
      </c>
      <c r="I1591" s="230">
        <f t="shared" si="410"/>
        <v>0</v>
      </c>
      <c r="J1591" s="42">
        <f t="shared" si="411"/>
        <v>464.25909895352419</v>
      </c>
    </row>
    <row r="1592" spans="1:10" x14ac:dyDescent="0.25">
      <c r="A1592" s="325"/>
      <c r="B1592" s="65" t="str">
        <f t="shared" si="406"/>
        <v>Y 5</v>
      </c>
      <c r="C1592" s="230">
        <f t="shared" si="413"/>
        <v>0.13</v>
      </c>
      <c r="D1592" s="88">
        <f t="shared" si="413"/>
        <v>2.6</v>
      </c>
      <c r="E1592" s="230">
        <f t="shared" si="414"/>
        <v>6.5000000000000002E-2</v>
      </c>
      <c r="F1592" s="230">
        <f t="shared" si="414"/>
        <v>9.8000000000000007</v>
      </c>
      <c r="G1592" s="230"/>
      <c r="H1592" s="230">
        <f t="shared" si="415"/>
        <v>7142.447676208064</v>
      </c>
      <c r="I1592" s="230">
        <f t="shared" si="410"/>
        <v>0</v>
      </c>
      <c r="J1592" s="42">
        <f t="shared" si="411"/>
        <v>464.25909895352419</v>
      </c>
    </row>
    <row r="1593" spans="1:10" x14ac:dyDescent="0.25">
      <c r="A1593" s="325"/>
      <c r="B1593" s="65" t="str">
        <f t="shared" ref="B1593:B1605" si="416">B771</f>
        <v>Y 6</v>
      </c>
      <c r="C1593" s="230">
        <f t="shared" si="413"/>
        <v>0.13</v>
      </c>
      <c r="D1593" s="88">
        <f t="shared" si="413"/>
        <v>2.7</v>
      </c>
      <c r="E1593" s="230">
        <f t="shared" si="414"/>
        <v>6.5000000000000002E-2</v>
      </c>
      <c r="F1593" s="230">
        <f t="shared" si="414"/>
        <v>14.25</v>
      </c>
      <c r="G1593" s="230"/>
      <c r="H1593" s="230">
        <f t="shared" si="415"/>
        <v>7715.4934869739482</v>
      </c>
      <c r="I1593" s="230">
        <f t="shared" si="410"/>
        <v>0</v>
      </c>
      <c r="J1593" s="42">
        <f t="shared" si="411"/>
        <v>501.50707665330663</v>
      </c>
    </row>
    <row r="1594" spans="1:10" x14ac:dyDescent="0.25">
      <c r="A1594" s="325"/>
      <c r="B1594" s="65" t="str">
        <f t="shared" si="416"/>
        <v>Y 7</v>
      </c>
      <c r="C1594" s="230">
        <f t="shared" si="413"/>
        <v>0.13</v>
      </c>
      <c r="D1594" s="88">
        <f t="shared" si="413"/>
        <v>2.7</v>
      </c>
      <c r="E1594" s="230">
        <f t="shared" si="414"/>
        <v>6.5000000000000002E-2</v>
      </c>
      <c r="F1594" s="230">
        <f t="shared" si="414"/>
        <v>16.649999999999999</v>
      </c>
      <c r="G1594" s="230"/>
      <c r="H1594" s="230">
        <f t="shared" si="415"/>
        <v>7715.4934869739482</v>
      </c>
      <c r="I1594" s="230">
        <f t="shared" si="410"/>
        <v>0</v>
      </c>
      <c r="J1594" s="42">
        <f t="shared" si="411"/>
        <v>501.50707665330663</v>
      </c>
    </row>
    <row r="1595" spans="1:10" x14ac:dyDescent="0.25">
      <c r="A1595" s="325"/>
      <c r="B1595" s="65" t="str">
        <f t="shared" si="416"/>
        <v>Y 8</v>
      </c>
      <c r="C1595" s="230">
        <f t="shared" si="413"/>
        <v>0.13</v>
      </c>
      <c r="D1595" s="88">
        <f t="shared" si="413"/>
        <v>2.7</v>
      </c>
      <c r="E1595" s="230">
        <f t="shared" si="414"/>
        <v>6.9349999999999996</v>
      </c>
      <c r="F1595" s="230">
        <f t="shared" si="414"/>
        <v>16.649999999999999</v>
      </c>
      <c r="G1595" s="230"/>
      <c r="H1595" s="230">
        <f t="shared" si="415"/>
        <v>7715.4934869739482</v>
      </c>
      <c r="I1595" s="230">
        <f t="shared" si="410"/>
        <v>0</v>
      </c>
      <c r="J1595" s="42">
        <f t="shared" si="411"/>
        <v>53506.947332164331</v>
      </c>
    </row>
    <row r="1596" spans="1:10" x14ac:dyDescent="0.25">
      <c r="A1596" s="325"/>
      <c r="B1596" s="65" t="str">
        <f t="shared" si="416"/>
        <v>Y 9</v>
      </c>
      <c r="C1596" s="230">
        <f t="shared" si="413"/>
        <v>0.13</v>
      </c>
      <c r="D1596" s="88">
        <f t="shared" si="413"/>
        <v>2.7</v>
      </c>
      <c r="E1596" s="230">
        <f t="shared" si="414"/>
        <v>6.9349999999999996</v>
      </c>
      <c r="F1596" s="230">
        <f t="shared" si="414"/>
        <v>14.25</v>
      </c>
      <c r="G1596" s="230"/>
      <c r="H1596" s="230">
        <f t="shared" si="415"/>
        <v>7715.4934869739482</v>
      </c>
      <c r="I1596" s="230">
        <f t="shared" si="410"/>
        <v>0</v>
      </c>
      <c r="J1596" s="42">
        <f t="shared" si="411"/>
        <v>53506.947332164331</v>
      </c>
    </row>
    <row r="1597" spans="1:10" x14ac:dyDescent="0.25">
      <c r="A1597" s="325"/>
      <c r="B1597" s="65" t="str">
        <f t="shared" si="416"/>
        <v>Y 10</v>
      </c>
      <c r="C1597" s="230">
        <f t="shared" si="413"/>
        <v>0.13</v>
      </c>
      <c r="D1597" s="88">
        <f t="shared" si="413"/>
        <v>2.4</v>
      </c>
      <c r="E1597" s="230">
        <f t="shared" si="414"/>
        <v>6.9349999999999996</v>
      </c>
      <c r="F1597" s="230">
        <f t="shared" si="414"/>
        <v>12</v>
      </c>
      <c r="G1597" s="230"/>
      <c r="H1597" s="230">
        <f t="shared" si="415"/>
        <v>6035.7142857142853</v>
      </c>
      <c r="I1597" s="230">
        <f t="shared" si="410"/>
        <v>0</v>
      </c>
      <c r="J1597" s="42">
        <f t="shared" si="411"/>
        <v>41857.678571428565</v>
      </c>
    </row>
    <row r="1598" spans="1:10" x14ac:dyDescent="0.25">
      <c r="A1598" s="325"/>
      <c r="B1598" s="65" t="str">
        <f t="shared" si="416"/>
        <v>Y 11</v>
      </c>
      <c r="C1598" s="230">
        <f t="shared" si="413"/>
        <v>0.13</v>
      </c>
      <c r="D1598" s="88">
        <f t="shared" si="413"/>
        <v>2.6</v>
      </c>
      <c r="E1598" s="230">
        <f t="shared" si="414"/>
        <v>6.9349999999999996</v>
      </c>
      <c r="F1598" s="230">
        <f t="shared" si="414"/>
        <v>9.8000000000000007</v>
      </c>
      <c r="G1598" s="230"/>
      <c r="H1598" s="230">
        <f t="shared" si="415"/>
        <v>7142.447676208064</v>
      </c>
      <c r="I1598" s="230">
        <f t="shared" si="410"/>
        <v>0</v>
      </c>
      <c r="J1598" s="42">
        <f t="shared" si="411"/>
        <v>49532.874634502921</v>
      </c>
    </row>
    <row r="1599" spans="1:10" x14ac:dyDescent="0.25">
      <c r="A1599" s="325"/>
      <c r="B1599" s="65" t="str">
        <f t="shared" si="416"/>
        <v>Y 12</v>
      </c>
      <c r="C1599" s="230">
        <f t="shared" si="413"/>
        <v>0.13</v>
      </c>
      <c r="D1599" s="88">
        <f t="shared" si="413"/>
        <v>2.6</v>
      </c>
      <c r="E1599" s="230">
        <f t="shared" si="414"/>
        <v>6.9349999999999996</v>
      </c>
      <c r="F1599" s="230">
        <f t="shared" si="414"/>
        <v>7.5</v>
      </c>
      <c r="G1599" s="230"/>
      <c r="H1599" s="230">
        <f t="shared" si="415"/>
        <v>7142.447676208064</v>
      </c>
      <c r="I1599" s="230">
        <f t="shared" si="410"/>
        <v>0</v>
      </c>
      <c r="J1599" s="42">
        <f t="shared" si="411"/>
        <v>49532.874634502921</v>
      </c>
    </row>
    <row r="1600" spans="1:10" x14ac:dyDescent="0.25">
      <c r="A1600" s="325"/>
      <c r="B1600" s="65" t="str">
        <f t="shared" si="416"/>
        <v>Y 13</v>
      </c>
      <c r="C1600" s="230">
        <f t="shared" si="413"/>
        <v>0.13</v>
      </c>
      <c r="D1600" s="88">
        <f t="shared" si="413"/>
        <v>2.6</v>
      </c>
      <c r="E1600" s="230">
        <f t="shared" si="414"/>
        <v>6.9349999999999996</v>
      </c>
      <c r="F1600" s="230">
        <f t="shared" si="414"/>
        <v>5.2</v>
      </c>
      <c r="G1600" s="230"/>
      <c r="H1600" s="230">
        <f t="shared" si="415"/>
        <v>7142.447676208064</v>
      </c>
      <c r="I1600" s="230">
        <f t="shared" si="410"/>
        <v>0</v>
      </c>
      <c r="J1600" s="42">
        <f t="shared" si="411"/>
        <v>49532.874634502921</v>
      </c>
    </row>
    <row r="1601" spans="1:10" x14ac:dyDescent="0.25">
      <c r="A1601" s="325"/>
      <c r="B1601" s="65" t="str">
        <f t="shared" si="416"/>
        <v>Y 14</v>
      </c>
      <c r="C1601" s="230">
        <f t="shared" si="413"/>
        <v>0.13</v>
      </c>
      <c r="D1601" s="88">
        <f t="shared" si="413"/>
        <v>2.4</v>
      </c>
      <c r="E1601" s="230">
        <f t="shared" si="414"/>
        <v>6.9349999999999996</v>
      </c>
      <c r="F1601" s="230">
        <f t="shared" si="414"/>
        <v>3</v>
      </c>
      <c r="G1601" s="230"/>
      <c r="H1601" s="230">
        <f t="shared" si="415"/>
        <v>6035.7142857142853</v>
      </c>
      <c r="I1601" s="230">
        <f t="shared" si="410"/>
        <v>0</v>
      </c>
      <c r="J1601" s="42">
        <f t="shared" si="411"/>
        <v>41857.678571428565</v>
      </c>
    </row>
    <row r="1602" spans="1:10" x14ac:dyDescent="0.25">
      <c r="A1602" s="325"/>
      <c r="B1602" s="65" t="str">
        <f t="shared" si="416"/>
        <v>Y 15</v>
      </c>
      <c r="C1602" s="230">
        <f t="shared" si="413"/>
        <v>0.13</v>
      </c>
      <c r="D1602" s="88">
        <f t="shared" si="413"/>
        <v>2.1</v>
      </c>
      <c r="E1602" s="230">
        <f t="shared" si="414"/>
        <v>6.9349999999999996</v>
      </c>
      <c r="F1602" s="230">
        <f t="shared" si="414"/>
        <v>1.05</v>
      </c>
      <c r="G1602" s="230"/>
      <c r="H1602" s="230">
        <f t="shared" si="415"/>
        <v>4494.9596774193551</v>
      </c>
      <c r="I1602" s="230">
        <f t="shared" si="410"/>
        <v>0</v>
      </c>
      <c r="J1602" s="42">
        <f t="shared" si="411"/>
        <v>31172.545362903227</v>
      </c>
    </row>
    <row r="1603" spans="1:10" x14ac:dyDescent="0.25">
      <c r="A1603" s="325"/>
      <c r="B1603" s="65" t="str">
        <f t="shared" si="416"/>
        <v>Y 16</v>
      </c>
      <c r="C1603" s="230">
        <f t="shared" si="413"/>
        <v>0.13</v>
      </c>
      <c r="D1603" s="88">
        <f t="shared" si="413"/>
        <v>2.1</v>
      </c>
      <c r="E1603" s="230">
        <f t="shared" si="414"/>
        <v>3.4350000000000001</v>
      </c>
      <c r="F1603" s="230">
        <f t="shared" si="414"/>
        <v>1.05</v>
      </c>
      <c r="G1603" s="230"/>
      <c r="H1603" s="230">
        <f t="shared" si="415"/>
        <v>4494.9596774193551</v>
      </c>
      <c r="I1603" s="230">
        <f t="shared" si="410"/>
        <v>0</v>
      </c>
      <c r="J1603" s="42">
        <f t="shared" si="411"/>
        <v>15440.186491935485</v>
      </c>
    </row>
    <row r="1604" spans="1:10" x14ac:dyDescent="0.25">
      <c r="A1604" s="325"/>
      <c r="B1604" s="65" t="str">
        <f t="shared" si="416"/>
        <v>Y 17</v>
      </c>
      <c r="C1604" s="230">
        <f t="shared" si="413"/>
        <v>0.13</v>
      </c>
      <c r="D1604" s="88">
        <f t="shared" si="413"/>
        <v>2.6</v>
      </c>
      <c r="E1604" s="230">
        <f t="shared" si="414"/>
        <v>3.4350000000000001</v>
      </c>
      <c r="F1604" s="230">
        <f t="shared" si="414"/>
        <v>7.5</v>
      </c>
      <c r="G1604" s="230"/>
      <c r="H1604" s="230">
        <f t="shared" si="415"/>
        <v>7142.447676208064</v>
      </c>
      <c r="I1604" s="230">
        <f t="shared" si="410"/>
        <v>0</v>
      </c>
      <c r="J1604" s="42">
        <f t="shared" si="411"/>
        <v>24534.307767774699</v>
      </c>
    </row>
    <row r="1605" spans="1:10" x14ac:dyDescent="0.25">
      <c r="A1605" s="326"/>
      <c r="B1605" s="66" t="str">
        <f t="shared" si="416"/>
        <v>Y 18</v>
      </c>
      <c r="C1605" s="234">
        <f t="shared" ref="C1605:D1605" si="417">C1443</f>
        <v>0.13</v>
      </c>
      <c r="D1605" s="89">
        <f t="shared" si="417"/>
        <v>2.7</v>
      </c>
      <c r="E1605" s="234">
        <f t="shared" ref="E1605:F1605" si="418">F1443</f>
        <v>3.4350000000000001</v>
      </c>
      <c r="F1605" s="234">
        <f t="shared" si="418"/>
        <v>14.25</v>
      </c>
      <c r="G1605" s="234"/>
      <c r="H1605" s="234">
        <f>($G$32*C1605)/((4*($D$13/D1605)^3)+(3*($D$13/D1605)))</f>
        <v>7715.4934869739482</v>
      </c>
      <c r="I1605" s="234">
        <f t="shared" si="410"/>
        <v>0</v>
      </c>
      <c r="J1605" s="46">
        <f t="shared" si="411"/>
        <v>26502.720127755514</v>
      </c>
    </row>
    <row r="1606" spans="1:10" x14ac:dyDescent="0.25">
      <c r="C1606" s="4"/>
      <c r="D1606" s="4"/>
      <c r="E1606" s="4"/>
      <c r="F1606" s="4"/>
      <c r="G1606" s="4">
        <f>SUM(G1465:G1493)</f>
        <v>162535.65954705453</v>
      </c>
      <c r="H1606" s="4">
        <f>SUM(H1465:H1493)</f>
        <v>164655.72435784549</v>
      </c>
      <c r="I1606" s="4">
        <f>SUM(I1465:I1493)</f>
        <v>1813983.6934797501</v>
      </c>
      <c r="J1606" s="4">
        <f>SUM(J1465:J1493)</f>
        <v>603372.43388302613</v>
      </c>
    </row>
    <row r="1607" spans="1:10" x14ac:dyDescent="0.25">
      <c r="C1607" s="4"/>
      <c r="D1607" s="4"/>
      <c r="E1607" s="4"/>
      <c r="F1607" s="4"/>
      <c r="G1607" s="4">
        <f>SUM(G1494:G1521)</f>
        <v>148479.17240388208</v>
      </c>
      <c r="H1607" s="4">
        <f>SUM(H1494:H1521)</f>
        <v>136664.33239937571</v>
      </c>
      <c r="I1607" s="4">
        <f>SUM(I1494:I1521)</f>
        <v>1813070.0218154439</v>
      </c>
      <c r="J1607" s="4">
        <f>SUM(J1494:J1521)</f>
        <v>441130.27182604151</v>
      </c>
    </row>
    <row r="1608" spans="1:10" x14ac:dyDescent="0.25">
      <c r="G1608" s="4">
        <f>SUM(G1522:G1549)</f>
        <v>148479.17240388208</v>
      </c>
      <c r="H1608" s="4">
        <f>SUM(H1522:H1549)</f>
        <v>120166.62305772711</v>
      </c>
      <c r="I1608" s="4">
        <f>SUM(I1522:I1549)</f>
        <v>1813070.0218154439</v>
      </c>
      <c r="J1608" s="4">
        <f>SUM(J1522:J1549)</f>
        <v>440057.92071883439</v>
      </c>
    </row>
    <row r="1609" spans="1:10" x14ac:dyDescent="0.25">
      <c r="G1609" s="4">
        <f>SUM(G1550:G1577)</f>
        <v>148479.17240388208</v>
      </c>
      <c r="H1609" s="4">
        <f>SUM(H1550:H1577)</f>
        <v>120166.62305772711</v>
      </c>
      <c r="I1609" s="4">
        <f>SUM(I1550:I1577)</f>
        <v>1813070.0218154439</v>
      </c>
      <c r="J1609" s="4">
        <f>SUM(J1550:J1577)</f>
        <v>440057.92071883439</v>
      </c>
    </row>
    <row r="1610" spans="1:10" x14ac:dyDescent="0.25">
      <c r="G1610" s="4">
        <f>SUM(G1578:G1605)</f>
        <v>114759.15291716567</v>
      </c>
      <c r="H1610" s="4">
        <f>SUM(H1578:H1605)</f>
        <v>120166.62305772711</v>
      </c>
      <c r="I1610" s="4">
        <f>SUM(I1578:I1605)</f>
        <v>1340552.0068141515</v>
      </c>
      <c r="J1610" s="4">
        <f>SUM(J1578:J1605)</f>
        <v>440057.92071883439</v>
      </c>
    </row>
    <row r="1611" spans="1:10" x14ac:dyDescent="0.25">
      <c r="G1611" s="4"/>
      <c r="H1611" s="4"/>
      <c r="I1611" s="4"/>
      <c r="J1611" s="4"/>
    </row>
    <row r="1612" spans="1:10" x14ac:dyDescent="0.25">
      <c r="D1612" s="80" t="s">
        <v>242</v>
      </c>
      <c r="E1612" s="80" t="s">
        <v>243</v>
      </c>
      <c r="F1612" s="80" t="s">
        <v>418</v>
      </c>
      <c r="G1612" s="80" t="s">
        <v>432</v>
      </c>
      <c r="H1612" s="80" t="s">
        <v>455</v>
      </c>
    </row>
    <row r="1613" spans="1:10" x14ac:dyDescent="0.25">
      <c r="B1613" s="302" t="s">
        <v>251</v>
      </c>
      <c r="C1613" s="304"/>
      <c r="D1613" s="70">
        <f>J1606/H1606</f>
        <v>3.664448571321576</v>
      </c>
      <c r="E1613" s="67">
        <f>J1607/H1607</f>
        <v>3.2278376082570075</v>
      </c>
      <c r="F1613" s="67">
        <f>J1608/H1608</f>
        <v>3.6620644694944451</v>
      </c>
      <c r="G1613" s="67">
        <f>J1609/H1609</f>
        <v>3.6620644694944451</v>
      </c>
      <c r="H1613" s="67">
        <f>J1610/H1610</f>
        <v>3.6620644694944451</v>
      </c>
    </row>
    <row r="1614" spans="1:10" x14ac:dyDescent="0.25">
      <c r="B1614" s="302" t="s">
        <v>252</v>
      </c>
      <c r="C1614" s="304"/>
      <c r="D1614" s="70">
        <f>I1606/G1606</f>
        <v>11.160527471539849</v>
      </c>
      <c r="E1614" s="67">
        <f>I1607/G1607</f>
        <v>12.21093835897512</v>
      </c>
      <c r="F1614" s="67">
        <f>I1608/G1608</f>
        <v>12.21093835897512</v>
      </c>
      <c r="G1614" s="67">
        <f>I1609/G1609</f>
        <v>12.21093835897512</v>
      </c>
      <c r="H1614" s="67">
        <f>I1610/G1610</f>
        <v>11.681438671665481</v>
      </c>
    </row>
    <row r="1618" spans="1:5" x14ac:dyDescent="0.25">
      <c r="A1618" s="1" t="s">
        <v>253</v>
      </c>
    </row>
    <row r="1620" spans="1:5" x14ac:dyDescent="0.25">
      <c r="B1620" s="2" t="s">
        <v>254</v>
      </c>
      <c r="E1620" s="4">
        <f>C44</f>
        <v>1.8</v>
      </c>
    </row>
    <row r="1621" spans="1:5" x14ac:dyDescent="0.25">
      <c r="B1621" s="2" t="s">
        <v>255</v>
      </c>
      <c r="E1621" s="4">
        <f>D43</f>
        <v>2.4</v>
      </c>
    </row>
    <row r="1622" spans="1:5" x14ac:dyDescent="0.25">
      <c r="B1622" s="2" t="s">
        <v>345</v>
      </c>
      <c r="E1622" s="99">
        <v>0</v>
      </c>
    </row>
    <row r="1623" spans="1:5" x14ac:dyDescent="0.25">
      <c r="B1623" s="2" t="s">
        <v>344</v>
      </c>
      <c r="E1623" s="99">
        <f>SUM(D1465:D1475)</f>
        <v>25.225000000000005</v>
      </c>
    </row>
    <row r="1624" spans="1:5" x14ac:dyDescent="0.25">
      <c r="B1624" s="2" t="s">
        <v>346</v>
      </c>
      <c r="E1624" s="99">
        <v>0</v>
      </c>
    </row>
    <row r="1625" spans="1:5" x14ac:dyDescent="0.25">
      <c r="B1625" s="2" t="s">
        <v>347</v>
      </c>
      <c r="E1625" s="99">
        <f>SUM(D1494:D1503)</f>
        <v>22.975000000000005</v>
      </c>
    </row>
    <row r="1626" spans="1:5" x14ac:dyDescent="0.25">
      <c r="B1626" s="2" t="s">
        <v>428</v>
      </c>
      <c r="E1626" s="99">
        <v>0</v>
      </c>
    </row>
    <row r="1627" spans="1:5" x14ac:dyDescent="0.25">
      <c r="B1627" s="2" t="s">
        <v>429</v>
      </c>
      <c r="E1627" s="99">
        <f>SUM(D1522:D1531)</f>
        <v>22.975000000000005</v>
      </c>
    </row>
    <row r="1628" spans="1:5" x14ac:dyDescent="0.25">
      <c r="B1628" s="2" t="s">
        <v>442</v>
      </c>
      <c r="E1628" s="99">
        <v>0</v>
      </c>
    </row>
    <row r="1629" spans="1:5" x14ac:dyDescent="0.25">
      <c r="B1629" s="2" t="s">
        <v>443</v>
      </c>
      <c r="E1629" s="99">
        <f>SUM(D1550:D1559)</f>
        <v>22.975000000000005</v>
      </c>
    </row>
    <row r="1630" spans="1:5" x14ac:dyDescent="0.25">
      <c r="B1630" s="2" t="s">
        <v>465</v>
      </c>
      <c r="E1630" s="99">
        <f>SUM(D1579:D1586)</f>
        <v>18.55</v>
      </c>
    </row>
    <row r="1631" spans="1:5" x14ac:dyDescent="0.25">
      <c r="B1631" s="2" t="s">
        <v>466</v>
      </c>
      <c r="E1631" s="99">
        <f>SUM(D1578)+SUM(D1587)</f>
        <v>4.4250000000000007</v>
      </c>
    </row>
    <row r="1632" spans="1:5" x14ac:dyDescent="0.25">
      <c r="B1632" s="2" t="s">
        <v>449</v>
      </c>
      <c r="E1632" s="4">
        <f>SUM(D1476:D1490)+SUM(D1492:D1493)</f>
        <v>43.099999999999994</v>
      </c>
    </row>
    <row r="1633" spans="2:5" x14ac:dyDescent="0.25">
      <c r="B1633" s="2" t="s">
        <v>444</v>
      </c>
      <c r="E1633" s="4">
        <f>D1491</f>
        <v>2.1</v>
      </c>
    </row>
    <row r="1634" spans="2:5" x14ac:dyDescent="0.25">
      <c r="B1634" s="2" t="s">
        <v>448</v>
      </c>
      <c r="E1634" s="4">
        <f>SUM(D1505:D1510)</f>
        <v>15.599999999999998</v>
      </c>
    </row>
    <row r="1635" spans="2:5" x14ac:dyDescent="0.25">
      <c r="B1635" s="2" t="s">
        <v>445</v>
      </c>
      <c r="E1635" s="259">
        <f>D1504+SUM(D1511:D1521)</f>
        <v>29.600000000000005</v>
      </c>
    </row>
    <row r="1636" spans="2:5" x14ac:dyDescent="0.25">
      <c r="B1636" s="2" t="s">
        <v>450</v>
      </c>
      <c r="E1636" s="99">
        <v>0</v>
      </c>
    </row>
    <row r="1637" spans="2:5" x14ac:dyDescent="0.25">
      <c r="B1637" s="2" t="s">
        <v>446</v>
      </c>
      <c r="E1637" s="4">
        <f>SUM(D1532:D1549)</f>
        <v>45.2</v>
      </c>
    </row>
    <row r="1638" spans="2:5" x14ac:dyDescent="0.25">
      <c r="B1638" s="2" t="s">
        <v>451</v>
      </c>
      <c r="E1638" s="99">
        <v>0</v>
      </c>
    </row>
    <row r="1639" spans="2:5" x14ac:dyDescent="0.25">
      <c r="B1639" s="2" t="s">
        <v>447</v>
      </c>
      <c r="E1639" s="4">
        <f>SUM(D1560:D1577)</f>
        <v>45.2</v>
      </c>
    </row>
    <row r="1640" spans="2:5" x14ac:dyDescent="0.25">
      <c r="B1640" s="2" t="s">
        <v>467</v>
      </c>
      <c r="E1640" s="99">
        <v>0</v>
      </c>
    </row>
    <row r="1641" spans="2:5" x14ac:dyDescent="0.25">
      <c r="B1641" s="2" t="s">
        <v>468</v>
      </c>
      <c r="E1641" s="4">
        <f>SUM(D1588:D1605)</f>
        <v>45.2</v>
      </c>
    </row>
    <row r="1642" spans="2:5" x14ac:dyDescent="0.25">
      <c r="B1642" s="2" t="s">
        <v>379</v>
      </c>
      <c r="E1642" s="99">
        <f>SUM(D461:D462)</f>
        <v>2</v>
      </c>
    </row>
    <row r="1643" spans="2:5" x14ac:dyDescent="0.25">
      <c r="B1643" s="2" t="s">
        <v>380</v>
      </c>
      <c r="E1643" s="99">
        <f>SUM(D496:D501)</f>
        <v>5.0500000000000007</v>
      </c>
    </row>
    <row r="1644" spans="2:5" x14ac:dyDescent="0.25">
      <c r="B1644" s="2" t="s">
        <v>421</v>
      </c>
      <c r="E1644" s="99">
        <f>SUM(D535:D540)</f>
        <v>5.0500000000000007</v>
      </c>
    </row>
    <row r="1645" spans="2:5" x14ac:dyDescent="0.25">
      <c r="B1645" s="2" t="s">
        <v>435</v>
      </c>
      <c r="E1645" s="99">
        <f>SUM(D574:D579)</f>
        <v>5.0500000000000007</v>
      </c>
    </row>
    <row r="1646" spans="2:5" x14ac:dyDescent="0.25">
      <c r="B1646" s="2" t="s">
        <v>462</v>
      </c>
      <c r="E1646" s="99">
        <f>SUM(D613:D618)</f>
        <v>5.0500000000000007</v>
      </c>
    </row>
    <row r="1647" spans="2:5" x14ac:dyDescent="0.25">
      <c r="B1647" s="2" t="s">
        <v>378</v>
      </c>
      <c r="E1647" s="99">
        <v>0</v>
      </c>
    </row>
    <row r="1648" spans="2:5" x14ac:dyDescent="0.25">
      <c r="B1648" s="2" t="s">
        <v>381</v>
      </c>
      <c r="E1648" s="99">
        <f>SUM(D494:D495)</f>
        <v>3.2</v>
      </c>
    </row>
    <row r="1649" spans="2:5" x14ac:dyDescent="0.25">
      <c r="B1649" s="2" t="s">
        <v>422</v>
      </c>
      <c r="E1649" s="99">
        <f>SUM(D533:D534)</f>
        <v>3.2</v>
      </c>
    </row>
    <row r="1650" spans="2:5" x14ac:dyDescent="0.25">
      <c r="B1650" s="2" t="s">
        <v>436</v>
      </c>
      <c r="E1650" s="99">
        <f>SUM(D572:D573)</f>
        <v>3.2</v>
      </c>
    </row>
    <row r="1651" spans="2:5" x14ac:dyDescent="0.25">
      <c r="B1651" s="2" t="s">
        <v>459</v>
      </c>
      <c r="E1651" s="99">
        <f>SUM(D611:D612)</f>
        <v>3.2</v>
      </c>
    </row>
    <row r="1652" spans="2:5" x14ac:dyDescent="0.25">
      <c r="B1652" s="2" t="s">
        <v>260</v>
      </c>
      <c r="E1652" s="99">
        <f>D13</f>
        <v>2.4</v>
      </c>
    </row>
    <row r="1653" spans="2:5" x14ac:dyDescent="0.25">
      <c r="B1653" s="2" t="s">
        <v>261</v>
      </c>
      <c r="E1653" s="99">
        <f>D14</f>
        <v>1.2</v>
      </c>
    </row>
    <row r="1654" spans="2:5" x14ac:dyDescent="0.25">
      <c r="B1654" s="2" t="s">
        <v>262</v>
      </c>
      <c r="E1654" s="99">
        <f>C8</f>
        <v>5</v>
      </c>
    </row>
    <row r="1655" spans="2:5" x14ac:dyDescent="0.25">
      <c r="B1655" s="2" t="s">
        <v>263</v>
      </c>
      <c r="E1655" s="99">
        <f>C45</f>
        <v>0.3</v>
      </c>
    </row>
    <row r="1656" spans="2:5" x14ac:dyDescent="0.25">
      <c r="B1656" s="2" t="s">
        <v>412</v>
      </c>
      <c r="E1656" s="99">
        <f>C48</f>
        <v>0.1</v>
      </c>
    </row>
    <row r="1657" spans="2:5" x14ac:dyDescent="0.25">
      <c r="B1657" s="2" t="s">
        <v>264</v>
      </c>
      <c r="E1657" s="99">
        <f>D112-2.2*1.8</f>
        <v>122.04</v>
      </c>
    </row>
    <row r="1658" spans="2:5" x14ac:dyDescent="0.25">
      <c r="B1658" s="2" t="s">
        <v>456</v>
      </c>
      <c r="E1658" s="99">
        <f>C46</f>
        <v>0.2</v>
      </c>
    </row>
    <row r="1659" spans="2:5" x14ac:dyDescent="0.25">
      <c r="B1659" s="2" t="s">
        <v>457</v>
      </c>
      <c r="E1659" s="99">
        <f>D47</f>
        <v>0.1</v>
      </c>
    </row>
    <row r="1660" spans="2:5" x14ac:dyDescent="0.25">
      <c r="B1660" s="2" t="s">
        <v>275</v>
      </c>
      <c r="E1660" s="99">
        <f>C18*C19*36</f>
        <v>2.6999999999999997</v>
      </c>
    </row>
    <row r="1661" spans="2:5" x14ac:dyDescent="0.25">
      <c r="B1661" s="2" t="s">
        <v>276</v>
      </c>
      <c r="E1661" s="99">
        <f>C18*C19*35</f>
        <v>2.625</v>
      </c>
    </row>
    <row r="1662" spans="2:5" x14ac:dyDescent="0.25">
      <c r="B1662" s="2" t="s">
        <v>425</v>
      </c>
      <c r="E1662" s="99">
        <f>C18*C19*35</f>
        <v>2.625</v>
      </c>
    </row>
    <row r="1663" spans="2:5" x14ac:dyDescent="0.25">
      <c r="B1663" s="2" t="s">
        <v>439</v>
      </c>
      <c r="E1663" s="99">
        <f>C18*C19*35</f>
        <v>2.625</v>
      </c>
    </row>
    <row r="1664" spans="2:5" x14ac:dyDescent="0.25">
      <c r="B1664" s="2" t="s">
        <v>458</v>
      </c>
      <c r="E1664" s="99">
        <f>C18*C19*35</f>
        <v>2.625</v>
      </c>
    </row>
    <row r="1665" spans="1:12" x14ac:dyDescent="0.25">
      <c r="B1665" s="2" t="s">
        <v>267</v>
      </c>
      <c r="E1665" s="99">
        <f>7*9+17.5*3</f>
        <v>115.5</v>
      </c>
    </row>
    <row r="1669" spans="1:12" x14ac:dyDescent="0.25">
      <c r="B1669" s="317" t="s">
        <v>268</v>
      </c>
      <c r="C1669" s="320" t="s">
        <v>270</v>
      </c>
      <c r="D1669" s="320" t="s">
        <v>269</v>
      </c>
      <c r="E1669" s="320" t="s">
        <v>271</v>
      </c>
      <c r="F1669" s="320" t="s">
        <v>279</v>
      </c>
      <c r="G1669" s="320" t="s">
        <v>272</v>
      </c>
      <c r="H1669" s="320" t="s">
        <v>273</v>
      </c>
      <c r="I1669" s="320" t="s">
        <v>274</v>
      </c>
      <c r="J1669" s="320" t="s">
        <v>277</v>
      </c>
      <c r="K1669" s="320" t="s">
        <v>278</v>
      </c>
      <c r="L1669" s="320" t="s">
        <v>393</v>
      </c>
    </row>
    <row r="1670" spans="1:12" x14ac:dyDescent="0.25">
      <c r="B1670" s="317"/>
      <c r="C1670" s="320"/>
      <c r="D1670" s="320"/>
      <c r="E1670" s="320"/>
      <c r="F1670" s="320"/>
      <c r="G1670" s="320"/>
      <c r="H1670" s="320"/>
      <c r="I1670" s="320"/>
      <c r="J1670" s="320"/>
      <c r="K1670" s="320"/>
      <c r="L1670" s="320"/>
    </row>
    <row r="1671" spans="1:12" x14ac:dyDescent="0.25">
      <c r="B1671" s="80">
        <v>1</v>
      </c>
      <c r="C1671" s="215">
        <f>(($E$1633+$E$1622)*$E$1620*$E$1652*$D$12)+(($E$1623+$E$1632)*$E$1620*$E$1652*$C$1300)+(0.1*$E$1652*($E$1622+$E$1623+$E$1632+$E$1633))</f>
        <v>71.210880000000003</v>
      </c>
      <c r="D1671" s="215">
        <f>E1642*$D$12*E1652*$C$44</f>
        <v>1.1232</v>
      </c>
      <c r="E1671" s="215">
        <f>(($E$1647*$E$1620*1.2*$D$12))</f>
        <v>0</v>
      </c>
      <c r="F1671" s="215">
        <f>$C$45*$E$1657</f>
        <v>36.612000000000002</v>
      </c>
      <c r="G1671" s="215">
        <f>$E$1656*$E$1657</f>
        <v>12.204000000000001</v>
      </c>
      <c r="H1671" s="215">
        <f>$E$1660*$E$1621*($D$13+$E$15)</f>
        <v>16.847999999999999</v>
      </c>
      <c r="I1671" s="215">
        <f>$E$1665*$E$1621*$C$16*$C$17</f>
        <v>13.86</v>
      </c>
      <c r="J1671" s="215">
        <f>SUM(C1671:I1671)</f>
        <v>151.85808000000003</v>
      </c>
      <c r="K1671" s="215">
        <f>$E$1657*$E$1658</f>
        <v>24.408000000000001</v>
      </c>
      <c r="L1671" s="215">
        <f>J1671+(K1671*25%)</f>
        <v>157.96008000000003</v>
      </c>
    </row>
    <row r="1672" spans="1:12" x14ac:dyDescent="0.25">
      <c r="B1672" s="80">
        <v>2</v>
      </c>
      <c r="C1672" s="215">
        <f>(($E$1635+$E$1624)*$E$1620*$E$1652*$D$12)+(($E$1625+$E$1634)*$E$1620*$E$1652*$C$1300)+(0.1*$E$1652*($E$1624+$E$1625+$E$1634+$E$1635))</f>
        <v>62.981280000000005</v>
      </c>
      <c r="D1672" s="215">
        <f>E1643*$D$12*E1652*$C$44</f>
        <v>2.8360800000000004</v>
      </c>
      <c r="E1672" s="215">
        <f>(($E$1648*$E$1620*1.2*$D$12))</f>
        <v>0.89856000000000014</v>
      </c>
      <c r="F1672" s="215">
        <f>$C$45*$E$1657</f>
        <v>36.612000000000002</v>
      </c>
      <c r="G1672" s="215">
        <f>$E$1656*$E$1657</f>
        <v>12.204000000000001</v>
      </c>
      <c r="H1672" s="215">
        <f>$E$1661*$E$1621*($D$13+$E$15)</f>
        <v>16.38</v>
      </c>
      <c r="I1672" s="215">
        <f>$E$1665*$E$1621*$C$16*$C$17</f>
        <v>13.86</v>
      </c>
      <c r="J1672" s="215">
        <f>SUM(C1672:I1672)</f>
        <v>145.77192000000002</v>
      </c>
      <c r="K1672" s="215">
        <f>$E$1657*$E$1658</f>
        <v>24.408000000000001</v>
      </c>
      <c r="L1672" s="215">
        <f>J1672+(K1672*25%)</f>
        <v>151.87392000000003</v>
      </c>
    </row>
    <row r="1673" spans="1:12" x14ac:dyDescent="0.25">
      <c r="B1673" s="80">
        <v>3</v>
      </c>
      <c r="C1673" s="215">
        <f>(($E$1637+$E$1626)*$E$1620*$E$1652*$D$12)+(($E$1627+$E$1636)*$E$1620*$E$1652*$C$1300)+(0.1*$E$1652*($E$1626+$E$1627+$E$1636+$E$1637))</f>
        <v>59.611680000000014</v>
      </c>
      <c r="D1673" s="215">
        <f>E1644*$D$12*E1652*$C$44</f>
        <v>2.8360800000000004</v>
      </c>
      <c r="E1673" s="215">
        <f>(($E$1649*$E$1620*1.2*$D$12))</f>
        <v>0.89856000000000014</v>
      </c>
      <c r="F1673" s="215">
        <f>$C$45*$E$1657</f>
        <v>36.612000000000002</v>
      </c>
      <c r="G1673" s="215">
        <f>$E$1656*$E$1657</f>
        <v>12.204000000000001</v>
      </c>
      <c r="H1673" s="215">
        <f>$E$1662*$E$1621*($D$13+$E$15)</f>
        <v>16.38</v>
      </c>
      <c r="I1673" s="215">
        <f>$E$1665*$E$1621*$C$16*$C$17</f>
        <v>13.86</v>
      </c>
      <c r="J1673" s="215">
        <f>SUM(C1673:I1673)</f>
        <v>142.40232000000003</v>
      </c>
      <c r="K1673" s="215">
        <f>$E$1657*$E$1658</f>
        <v>24.408000000000001</v>
      </c>
      <c r="L1673" s="215">
        <f>J1673+(K1673*25%)</f>
        <v>148.50432000000004</v>
      </c>
    </row>
    <row r="1674" spans="1:12" x14ac:dyDescent="0.25">
      <c r="B1674" s="80">
        <v>4</v>
      </c>
      <c r="C1674" s="215">
        <f>(($E$1639+$E$1628)*$E$1620*$E$1652*$D$12)+(($E$1629+$E$1638)*$E$1620*$E$1652*$C$1300)+(0.1*$E$1652*($E$1628+$E$1629+$E$1638+$E$1639))</f>
        <v>59.611680000000014</v>
      </c>
      <c r="D1674" s="215">
        <f>E1645*$D$12*E1652*$C$44</f>
        <v>2.8360800000000004</v>
      </c>
      <c r="E1674" s="215">
        <f>(($E$1650*$E$1620*1.2*$D$12))</f>
        <v>0.89856000000000014</v>
      </c>
      <c r="F1674" s="215">
        <f>$C$45*$E$1657</f>
        <v>36.612000000000002</v>
      </c>
      <c r="G1674" s="215">
        <f>$E$1656*$E$1657</f>
        <v>12.204000000000001</v>
      </c>
      <c r="H1674" s="215">
        <f>$E$1663*$E$1621*($D$13+$E$15)</f>
        <v>16.38</v>
      </c>
      <c r="I1674" s="215">
        <f>$E$1665*$E$1621*$C$16*$C$17</f>
        <v>13.86</v>
      </c>
      <c r="J1674" s="215">
        <f>SUM(C1674:I1674)</f>
        <v>142.40232000000003</v>
      </c>
      <c r="K1674" s="215">
        <f>$E$1657*$E$1658</f>
        <v>24.408000000000001</v>
      </c>
      <c r="L1674" s="215">
        <f>J1674+(K1674*25%)</f>
        <v>148.50432000000004</v>
      </c>
    </row>
    <row r="1675" spans="1:12" x14ac:dyDescent="0.25">
      <c r="B1675" s="80">
        <v>5</v>
      </c>
      <c r="C1675" s="233">
        <f>(($E$1641+$E$1630)*$E$1620*$E$1652*$D$12)+(($E$1631+$E$1640)*$E$1620*$E$1652*$C$1300)+(0.1*$E$1652*($E$1630+$E$1631+$E$1640+$E$1641))</f>
        <v>55.604880000000001</v>
      </c>
      <c r="D1675" s="233">
        <f>E1646*$D$12*E1652*$C$44</f>
        <v>2.8360800000000004</v>
      </c>
      <c r="E1675" s="233">
        <f>(($E$1651*$E$1620*1.2*$D$12))</f>
        <v>0.89856000000000014</v>
      </c>
      <c r="F1675" s="233">
        <f>$C$45*$E$1657</f>
        <v>36.612000000000002</v>
      </c>
      <c r="G1675" s="233">
        <f>$E$1656*$E$1657</f>
        <v>12.204000000000001</v>
      </c>
      <c r="H1675" s="233">
        <f>$E$1664*$E$1621*($D$13+$E$15)</f>
        <v>16.38</v>
      </c>
      <c r="I1675" s="233">
        <f>$E$1665*$E$1621*$C$16*$C$17</f>
        <v>13.86</v>
      </c>
      <c r="J1675" s="233">
        <f>SUM(C1675:I1675)</f>
        <v>138.39552000000003</v>
      </c>
      <c r="K1675" s="233">
        <f>$E$1657*$E$1659</f>
        <v>12.204000000000001</v>
      </c>
      <c r="L1675" s="233">
        <f>J1675+(K1675*25%)</f>
        <v>141.44652000000002</v>
      </c>
    </row>
    <row r="1676" spans="1:12" x14ac:dyDescent="0.25">
      <c r="L1676" s="4">
        <f>SUM(L1671:L1675)</f>
        <v>748.28916000000004</v>
      </c>
    </row>
    <row r="1679" spans="1:12" x14ac:dyDescent="0.25">
      <c r="A1679" s="1" t="s">
        <v>280</v>
      </c>
    </row>
    <row r="1684" spans="2:11" x14ac:dyDescent="0.25">
      <c r="B1684" s="218" t="s">
        <v>281</v>
      </c>
      <c r="C1684" s="4">
        <f>(($D$54*$D$66*$D$60*$E$77)/$D$850)*$L$1676</f>
        <v>154.33463925000001</v>
      </c>
      <c r="D1684" s="2" t="s">
        <v>156</v>
      </c>
    </row>
    <row r="1686" spans="2:11" x14ac:dyDescent="0.25">
      <c r="B1686" s="2" t="s">
        <v>314</v>
      </c>
    </row>
    <row r="1688" spans="2:11" ht="36.75" customHeight="1" x14ac:dyDescent="0.25">
      <c r="C1688" s="216" t="s">
        <v>298</v>
      </c>
      <c r="D1688" s="216" t="s">
        <v>395</v>
      </c>
      <c r="E1688" s="216" t="s">
        <v>396</v>
      </c>
      <c r="F1688" s="216" t="s">
        <v>299</v>
      </c>
      <c r="G1688" s="321"/>
      <c r="H1688" s="322"/>
      <c r="I1688" s="216" t="s">
        <v>397</v>
      </c>
      <c r="J1688" s="216" t="s">
        <v>398</v>
      </c>
      <c r="K1688" s="216" t="s">
        <v>394</v>
      </c>
    </row>
    <row r="1689" spans="2:11" x14ac:dyDescent="0.25">
      <c r="C1689" s="80">
        <v>1</v>
      </c>
      <c r="D1689" s="215">
        <f>L1671</f>
        <v>157.96008000000003</v>
      </c>
      <c r="E1689" s="215">
        <f>D13+E15</f>
        <v>2.6</v>
      </c>
      <c r="F1689" s="215">
        <f>D1689*E1689</f>
        <v>410.69620800000013</v>
      </c>
      <c r="G1689" s="323">
        <f>F1689/SUM(F1689:F1693)</f>
        <v>7.152464178425437E-2</v>
      </c>
      <c r="H1689" s="323"/>
      <c r="I1689" s="215">
        <f>G1689*C1684</f>
        <v>11.038729787258376</v>
      </c>
      <c r="J1689" s="215">
        <f>SUM(I1689:I1693)</f>
        <v>154.33463925000001</v>
      </c>
      <c r="K1689" s="215">
        <f>J1689*E1689</f>
        <v>401.27006205000004</v>
      </c>
    </row>
    <row r="1690" spans="2:11" x14ac:dyDescent="0.25">
      <c r="C1690" s="80">
        <v>2</v>
      </c>
      <c r="D1690" s="215">
        <f>L1672</f>
        <v>151.87392000000003</v>
      </c>
      <c r="E1690" s="215">
        <f>E1689*2</f>
        <v>5.2</v>
      </c>
      <c r="F1690" s="215">
        <f>D1690*E1690</f>
        <v>789.7443840000002</v>
      </c>
      <c r="G1690" s="323">
        <f>F1690/SUM(F1689:F1693)</f>
        <v>0.13753763260148394</v>
      </c>
      <c r="H1690" s="323"/>
      <c r="I1690" s="215">
        <f>G1690*C1684</f>
        <v>21.226820910849064</v>
      </c>
      <c r="J1690" s="215">
        <f>I1691+I1690+I1692+I1693</f>
        <v>143.29590946274163</v>
      </c>
      <c r="K1690" s="215">
        <f>J1690*E1690</f>
        <v>745.13872920625647</v>
      </c>
    </row>
    <row r="1691" spans="2:11" x14ac:dyDescent="0.25">
      <c r="C1691" s="80">
        <v>3</v>
      </c>
      <c r="D1691" s="215">
        <f>L1673</f>
        <v>148.50432000000004</v>
      </c>
      <c r="E1691" s="215">
        <f>E1689*3</f>
        <v>7.8000000000000007</v>
      </c>
      <c r="F1691" s="215">
        <f>D1691*E1691</f>
        <v>1158.3336960000004</v>
      </c>
      <c r="G1691" s="323">
        <f>F1691/SUM(F1689:F1693)</f>
        <v>0.20172916393966658</v>
      </c>
      <c r="H1691" s="323"/>
      <c r="I1691" s="215">
        <f>G1691*C1684</f>
        <v>31.133797742832552</v>
      </c>
      <c r="J1691" s="215">
        <f>I1691+I1692+I1693</f>
        <v>122.06908855189258</v>
      </c>
      <c r="K1691" s="215">
        <f>J1691*E1691</f>
        <v>952.13889070476216</v>
      </c>
    </row>
    <row r="1692" spans="2:11" x14ac:dyDescent="0.25">
      <c r="C1692" s="80">
        <v>4</v>
      </c>
      <c r="D1692" s="215">
        <f>L1674</f>
        <v>148.50432000000004</v>
      </c>
      <c r="E1692" s="215">
        <f>E1689*4</f>
        <v>10.4</v>
      </c>
      <c r="F1692" s="215">
        <f>D1692*E1692</f>
        <v>1544.4449280000003</v>
      </c>
      <c r="G1692" s="323">
        <f>F1692/SUM(F1689:F1693)</f>
        <v>0.26897221858622206</v>
      </c>
      <c r="H1692" s="323"/>
      <c r="I1692" s="215">
        <f>G1692*C1684</f>
        <v>41.511730323776732</v>
      </c>
      <c r="J1692" s="215">
        <f>I1692+I1693</f>
        <v>90.935290809060007</v>
      </c>
      <c r="K1692" s="215">
        <f>J1692*E1692</f>
        <v>945.72702441422405</v>
      </c>
    </row>
    <row r="1693" spans="2:11" x14ac:dyDescent="0.25">
      <c r="C1693" s="80">
        <v>5</v>
      </c>
      <c r="D1693" s="233">
        <f>L1675</f>
        <v>141.44652000000002</v>
      </c>
      <c r="E1693" s="233">
        <f>E1689*5</f>
        <v>13</v>
      </c>
      <c r="F1693" s="233">
        <f>D1693*E1693</f>
        <v>1838.8047600000002</v>
      </c>
      <c r="G1693" s="323">
        <f>F1693/SUM(F1689:F1693)</f>
        <v>0.32023634308837301</v>
      </c>
      <c r="H1693" s="323"/>
      <c r="I1693" s="233">
        <f>G1693*C1684</f>
        <v>49.423560485283282</v>
      </c>
      <c r="J1693" s="233">
        <f>I1693</f>
        <v>49.423560485283282</v>
      </c>
      <c r="K1693" s="233">
        <f>J1693*E1693</f>
        <v>642.50628630868266</v>
      </c>
    </row>
    <row r="1695" spans="2:11" x14ac:dyDescent="0.25">
      <c r="B1695" s="2" t="s">
        <v>301</v>
      </c>
    </row>
    <row r="1697" spans="3:10" x14ac:dyDescent="0.25">
      <c r="C1697" s="2" t="s">
        <v>302</v>
      </c>
    </row>
    <row r="1698" spans="3:10" x14ac:dyDescent="0.25">
      <c r="C1698" s="214" t="s">
        <v>268</v>
      </c>
      <c r="D1698" s="214" t="s">
        <v>237</v>
      </c>
      <c r="E1698" s="214" t="s">
        <v>246</v>
      </c>
      <c r="F1698" s="214" t="s">
        <v>304</v>
      </c>
      <c r="G1698" s="214" t="s">
        <v>305</v>
      </c>
      <c r="H1698" s="214" t="s">
        <v>303</v>
      </c>
      <c r="I1698" s="214" t="s">
        <v>306</v>
      </c>
      <c r="J1698" s="214" t="s">
        <v>307</v>
      </c>
    </row>
    <row r="1699" spans="3:10" x14ac:dyDescent="0.25">
      <c r="C1699" s="80">
        <v>1</v>
      </c>
      <c r="D1699" s="215">
        <f>E1448</f>
        <v>9.4947806290274741</v>
      </c>
      <c r="E1699" s="215">
        <f>D1614</f>
        <v>11.160527471539849</v>
      </c>
      <c r="F1699" s="215">
        <f>E1699-D1699</f>
        <v>1.6657468425123749</v>
      </c>
      <c r="G1699" s="215">
        <f>$C$10</f>
        <v>18</v>
      </c>
      <c r="H1699" s="215">
        <f>0.05*G1699</f>
        <v>0.9</v>
      </c>
      <c r="I1699" s="215">
        <f>J1689*(F1699+H1699)</f>
        <v>395.98361334597394</v>
      </c>
      <c r="J1699" s="215">
        <f>J1689*(F1699-H1699)</f>
        <v>118.18126269597396</v>
      </c>
    </row>
    <row r="1700" spans="3:10" x14ac:dyDescent="0.25">
      <c r="C1700" s="80">
        <v>2</v>
      </c>
      <c r="D1700" s="215">
        <f>F1448</f>
        <v>9.9088938808484031</v>
      </c>
      <c r="E1700" s="215">
        <f>E1614</f>
        <v>12.21093835897512</v>
      </c>
      <c r="F1700" s="215">
        <f>E1700-D1700</f>
        <v>2.3020444781267173</v>
      </c>
      <c r="G1700" s="215">
        <f>$C$10</f>
        <v>18</v>
      </c>
      <c r="H1700" s="215">
        <f>0.05*G1700</f>
        <v>0.9</v>
      </c>
      <c r="I1700" s="215">
        <f>J1690*(F1700+H1700)</f>
        <v>458.83987563331783</v>
      </c>
      <c r="J1700" s="215">
        <f>J1690*(F1700-H1700)</f>
        <v>200.90723860038293</v>
      </c>
    </row>
    <row r="1701" spans="3:10" x14ac:dyDescent="0.25">
      <c r="C1701" s="80">
        <v>3</v>
      </c>
      <c r="D1701" s="215">
        <f>G1448</f>
        <v>9.9286371395672788</v>
      </c>
      <c r="E1701" s="215">
        <f>F1614</f>
        <v>12.21093835897512</v>
      </c>
      <c r="F1701" s="215">
        <f>E1701-D1701</f>
        <v>2.2823012194078416</v>
      </c>
      <c r="G1701" s="215">
        <f>$C$10</f>
        <v>18</v>
      </c>
      <c r="H1701" s="215">
        <f>0.05*G1701</f>
        <v>0.9</v>
      </c>
      <c r="I1701" s="215">
        <f>J1691*(F1701+H1701)</f>
        <v>388.46060935069153</v>
      </c>
      <c r="J1701" s="215">
        <f>J1691*(F1701-H1701)</f>
        <v>168.73624995728491</v>
      </c>
    </row>
    <row r="1702" spans="3:10" x14ac:dyDescent="0.25">
      <c r="C1702" s="80">
        <v>4</v>
      </c>
      <c r="D1702" s="215">
        <f>H1448</f>
        <v>9.9286371395672788</v>
      </c>
      <c r="E1702" s="215">
        <f>G1614</f>
        <v>12.21093835897512</v>
      </c>
      <c r="F1702" s="215">
        <f>E1702-D1702</f>
        <v>2.2823012194078416</v>
      </c>
      <c r="G1702" s="215">
        <f>$C$10</f>
        <v>18</v>
      </c>
      <c r="H1702" s="215">
        <f>0.05*G1702</f>
        <v>0.9</v>
      </c>
      <c r="I1702" s="215">
        <f>J1692*(F1702+H1702)</f>
        <v>289.38348682887835</v>
      </c>
      <c r="J1702" s="215">
        <f>J1692*(F1702-H1702)</f>
        <v>125.69996337257035</v>
      </c>
    </row>
    <row r="1703" spans="3:10" x14ac:dyDescent="0.25">
      <c r="C1703" s="80">
        <v>5</v>
      </c>
      <c r="D1703" s="233">
        <f>I1448</f>
        <v>9.6542488357137017</v>
      </c>
      <c r="E1703" s="233">
        <f>H1614</f>
        <v>11.681438671665481</v>
      </c>
      <c r="F1703" s="233">
        <f>E1703-D1703</f>
        <v>2.0271898359517788</v>
      </c>
      <c r="G1703" s="233">
        <f>$C$10</f>
        <v>18</v>
      </c>
      <c r="H1703" s="233">
        <f>0.05*G1703</f>
        <v>0.9</v>
      </c>
      <c r="I1703" s="233">
        <f>J1693*(F1703+H1703)</f>
        <v>144.67214390906918</v>
      </c>
      <c r="J1703" s="233">
        <f>J1693*(F1703-H1703)</f>
        <v>55.709735035559284</v>
      </c>
    </row>
    <row r="1705" spans="3:10" x14ac:dyDescent="0.25">
      <c r="C1705" s="2" t="s">
        <v>308</v>
      </c>
    </row>
    <row r="1706" spans="3:10" x14ac:dyDescent="0.25">
      <c r="C1706" s="214" t="s">
        <v>268</v>
      </c>
      <c r="D1706" s="214" t="s">
        <v>236</v>
      </c>
      <c r="E1706" s="214" t="s">
        <v>245</v>
      </c>
      <c r="F1706" s="214" t="s">
        <v>309</v>
      </c>
      <c r="G1706" s="214" t="s">
        <v>311</v>
      </c>
      <c r="H1706" s="214" t="s">
        <v>310</v>
      </c>
      <c r="I1706" s="214" t="s">
        <v>312</v>
      </c>
      <c r="J1706" s="214" t="s">
        <v>313</v>
      </c>
    </row>
    <row r="1707" spans="3:10" x14ac:dyDescent="0.25">
      <c r="C1707" s="80">
        <v>1</v>
      </c>
      <c r="D1707" s="215">
        <f>E1447</f>
        <v>3.612311500714497</v>
      </c>
      <c r="E1707" s="215">
        <f>D1613</f>
        <v>3.664448571321576</v>
      </c>
      <c r="F1707" s="215">
        <f>E1707-D1707</f>
        <v>5.213707060707895E-2</v>
      </c>
      <c r="G1707" s="215">
        <f>$C$9</f>
        <v>7</v>
      </c>
      <c r="H1707" s="215">
        <f>0.05*G1707</f>
        <v>0.35000000000000003</v>
      </c>
      <c r="I1707" s="215">
        <f>J1689*(F1707+H1707)</f>
        <v>62.063679721195314</v>
      </c>
      <c r="J1707" s="215">
        <f>J1689*(F1707-H1707)</f>
        <v>-45.970567753804701</v>
      </c>
    </row>
    <row r="1708" spans="3:10" x14ac:dyDescent="0.25">
      <c r="C1708" s="80">
        <v>2</v>
      </c>
      <c r="D1708" s="215">
        <f>F1447</f>
        <v>3.3288680827064803</v>
      </c>
      <c r="E1708" s="215">
        <f>E1613</f>
        <v>3.2278376082570075</v>
      </c>
      <c r="F1708" s="215">
        <f>E1708-D1708</f>
        <v>-0.10103047444947277</v>
      </c>
      <c r="G1708" s="215">
        <f>$C$9</f>
        <v>7</v>
      </c>
      <c r="H1708" s="215">
        <f>0.05*G1708</f>
        <v>0.35000000000000003</v>
      </c>
      <c r="I1708" s="215">
        <f>J1690*(F1708+H1708)</f>
        <v>35.676314592270096</v>
      </c>
      <c r="J1708" s="215">
        <f>J1690*(F1708-H1708)</f>
        <v>-64.63082203164906</v>
      </c>
    </row>
    <row r="1709" spans="3:10" x14ac:dyDescent="0.25">
      <c r="C1709" s="80">
        <v>3</v>
      </c>
      <c r="D1709" s="215">
        <f>G1447</f>
        <v>3.5133609520818734</v>
      </c>
      <c r="E1709" s="215">
        <f>F1613</f>
        <v>3.6620644694944451</v>
      </c>
      <c r="F1709" s="215">
        <f>E1709-D1709</f>
        <v>0.14870351741257171</v>
      </c>
      <c r="G1709" s="215">
        <f>$C$9</f>
        <v>7</v>
      </c>
      <c r="H1709" s="215">
        <f>0.05*G1709</f>
        <v>0.35000000000000003</v>
      </c>
      <c r="I1709" s="215">
        <f>J1691*(F1709+H1709)</f>
        <v>60.876283828175524</v>
      </c>
      <c r="J1709" s="215">
        <f>J1691*(F1709-H1709)</f>
        <v>-24.572078158149292</v>
      </c>
    </row>
    <row r="1710" spans="3:10" x14ac:dyDescent="0.25">
      <c r="C1710" s="80">
        <v>4</v>
      </c>
      <c r="D1710" s="215">
        <f>H1447</f>
        <v>3.5133609520818734</v>
      </c>
      <c r="E1710" s="215">
        <f>G1613</f>
        <v>3.6620644694944451</v>
      </c>
      <c r="F1710" s="215">
        <f>E1710-D1710</f>
        <v>0.14870351741257171</v>
      </c>
      <c r="G1710" s="215">
        <f>$C$9</f>
        <v>7</v>
      </c>
      <c r="H1710" s="215">
        <f>0.05*G1710</f>
        <v>0.35000000000000003</v>
      </c>
      <c r="I1710" s="215">
        <f>J1692*(F1710+H1710)</f>
        <v>45.349749383413332</v>
      </c>
      <c r="J1710" s="215">
        <f>J1692*(F1710-H1710)</f>
        <v>-18.304954182928679</v>
      </c>
    </row>
    <row r="1711" spans="3:10" x14ac:dyDescent="0.25">
      <c r="C1711" s="80">
        <v>5</v>
      </c>
      <c r="D1711" s="233">
        <f>I1447</f>
        <v>3.5350575129377138</v>
      </c>
      <c r="E1711" s="233">
        <f>H1613</f>
        <v>3.6620644694944451</v>
      </c>
      <c r="F1711" s="233">
        <f>E1711-D1711</f>
        <v>0.12700695655673133</v>
      </c>
      <c r="G1711" s="233">
        <f>$C$9</f>
        <v>7</v>
      </c>
      <c r="H1711" s="233">
        <f>0.05*G1711</f>
        <v>0.35000000000000003</v>
      </c>
      <c r="I1711" s="233">
        <f>J1693*(F1711+H1711)</f>
        <v>23.575382169282509</v>
      </c>
      <c r="J1711" s="233">
        <f>J1693*(F1711-H1711)</f>
        <v>-11.021110170415794</v>
      </c>
    </row>
    <row r="1713" spans="2:10" x14ac:dyDescent="0.25">
      <c r="B1713" s="2" t="s">
        <v>315</v>
      </c>
    </row>
    <row r="1715" spans="2:10" x14ac:dyDescent="0.25">
      <c r="B1715" s="2" t="s">
        <v>316</v>
      </c>
    </row>
    <row r="1716" spans="2:10" x14ac:dyDescent="0.25">
      <c r="B1716" s="214" t="s">
        <v>30</v>
      </c>
      <c r="C1716" s="214" t="s">
        <v>247</v>
      </c>
      <c r="D1716" s="214" t="s">
        <v>317</v>
      </c>
      <c r="E1716" s="214" t="s">
        <v>318</v>
      </c>
      <c r="F1716" s="214" t="s">
        <v>319</v>
      </c>
      <c r="G1716" s="214" t="s">
        <v>327</v>
      </c>
      <c r="H1716" s="317" t="s">
        <v>320</v>
      </c>
      <c r="I1716" s="317"/>
      <c r="J1716" s="214" t="s">
        <v>329</v>
      </c>
    </row>
    <row r="1717" spans="2:10" x14ac:dyDescent="0.25">
      <c r="B1717" s="215" t="str">
        <f t="shared" ref="B1717:B1727" si="419">B1465</f>
        <v xml:space="preserve">X 1 </v>
      </c>
      <c r="C1717" s="215">
        <f t="shared" ref="C1717:C1727" si="420">G1465</f>
        <v>13373.577575079873</v>
      </c>
      <c r="D1717" s="215">
        <f t="shared" ref="D1717:D1727" si="421">(C1717/(SUM($C$1717:$C$1727)))*$J$1689</f>
        <v>12.698790384114488</v>
      </c>
      <c r="E1717" s="215">
        <f t="shared" ref="E1717:E1727" si="422">F1465</f>
        <v>4.1349999999999998</v>
      </c>
      <c r="F1717" s="215">
        <f>$D$1614-E1717</f>
        <v>7.0255274715398492</v>
      </c>
      <c r="G1717" s="107">
        <f>(C1717)*(F1717)^2</f>
        <v>660093.52678792947</v>
      </c>
      <c r="H1717" s="215">
        <f t="shared" ref="H1717:H1727" si="423">(C1717*F1717*$I$1699)/(SUM($G$1717:$G$1727)+SUM($G$1731:$G$1748))</f>
        <v>5.0080869389485994</v>
      </c>
      <c r="I1717" s="215">
        <f t="shared" ref="I1717:I1727" si="424">(C1717*F1717*$J$1699)/(SUM($G$1717:$G$1727)+SUM($G$1731:$G$1748))</f>
        <v>1.494662956214418</v>
      </c>
      <c r="J1717" s="215">
        <f>D1717+MAX(H1717:I1717)</f>
        <v>17.70687732306309</v>
      </c>
    </row>
    <row r="1718" spans="2:10" x14ac:dyDescent="0.25">
      <c r="B1718" s="215" t="str">
        <f t="shared" si="419"/>
        <v xml:space="preserve">X 2 </v>
      </c>
      <c r="C1718" s="215">
        <f t="shared" si="420"/>
        <v>13373.577575079873</v>
      </c>
      <c r="D1718" s="215">
        <f t="shared" si="421"/>
        <v>12.698790384114488</v>
      </c>
      <c r="E1718" s="215">
        <f t="shared" si="422"/>
        <v>8.7349999999999994</v>
      </c>
      <c r="F1718" s="215">
        <f t="shared" ref="F1718:F1727" si="425">$D$1614-E1718</f>
        <v>2.4255274715398496</v>
      </c>
      <c r="G1718" s="107">
        <f t="shared" ref="G1718:G1727" si="426">(C1718)*(F1718)^2</f>
        <v>78679.211128884694</v>
      </c>
      <c r="H1718" s="215">
        <f t="shared" si="423"/>
        <v>1.7290164332127103</v>
      </c>
      <c r="I1718" s="215">
        <f t="shared" si="424"/>
        <v>0.51602475055106922</v>
      </c>
      <c r="J1718" s="215">
        <f t="shared" ref="J1718:J1727" si="427">D1718+MAX(H1718:I1718)</f>
        <v>14.427806817327198</v>
      </c>
    </row>
    <row r="1719" spans="2:10" x14ac:dyDescent="0.25">
      <c r="B1719" s="215" t="str">
        <f t="shared" si="419"/>
        <v xml:space="preserve">X 3 </v>
      </c>
      <c r="C1719" s="215">
        <f t="shared" si="420"/>
        <v>13373.577575079873</v>
      </c>
      <c r="D1719" s="215">
        <f t="shared" si="421"/>
        <v>12.698790384114488</v>
      </c>
      <c r="E1719" s="215">
        <f t="shared" si="422"/>
        <v>11.035</v>
      </c>
      <c r="F1719" s="215">
        <f t="shared" si="425"/>
        <v>0.12552747153984889</v>
      </c>
      <c r="G1719" s="107">
        <f t="shared" si="426"/>
        <v>210.72941587983516</v>
      </c>
      <c r="H1719" s="215">
        <f t="shared" si="423"/>
        <v>8.9481180344765168E-2</v>
      </c>
      <c r="I1719" s="215">
        <f t="shared" si="424"/>
        <v>2.6705647719394529E-2</v>
      </c>
      <c r="J1719" s="215">
        <f t="shared" si="427"/>
        <v>12.788271564459254</v>
      </c>
    </row>
    <row r="1720" spans="2:10" x14ac:dyDescent="0.25">
      <c r="B1720" s="215" t="str">
        <f t="shared" si="419"/>
        <v xml:space="preserve">X 4 </v>
      </c>
      <c r="C1720" s="215">
        <f t="shared" si="420"/>
        <v>13373.577575079873</v>
      </c>
      <c r="D1720" s="215">
        <f t="shared" si="421"/>
        <v>12.698790384114488</v>
      </c>
      <c r="E1720" s="215">
        <f t="shared" si="422"/>
        <v>12.965</v>
      </c>
      <c r="F1720" s="215">
        <f t="shared" si="425"/>
        <v>-1.8044725284601508</v>
      </c>
      <c r="G1720" s="107">
        <f t="shared" si="426"/>
        <v>43545.988204509493</v>
      </c>
      <c r="H1720" s="215">
        <f t="shared" si="423"/>
        <v>-1.2863027492357273</v>
      </c>
      <c r="I1720" s="215">
        <f t="shared" si="424"/>
        <v>-0.38389690378718438</v>
      </c>
      <c r="J1720" s="215">
        <f>D1720</f>
        <v>12.698790384114488</v>
      </c>
    </row>
    <row r="1721" spans="2:10" x14ac:dyDescent="0.25">
      <c r="B1721" s="215" t="str">
        <f t="shared" si="419"/>
        <v xml:space="preserve">X 5 </v>
      </c>
      <c r="C1721" s="215">
        <f t="shared" si="420"/>
        <v>13036.710406613536</v>
      </c>
      <c r="D1721" s="215">
        <f t="shared" si="421"/>
        <v>12.378920436403908</v>
      </c>
      <c r="E1721" s="215">
        <f t="shared" si="422"/>
        <v>17.934999999999999</v>
      </c>
      <c r="F1721" s="215">
        <f t="shared" si="425"/>
        <v>-6.7744725284601497</v>
      </c>
      <c r="G1721" s="107">
        <f t="shared" si="426"/>
        <v>598299.98274491227</v>
      </c>
      <c r="H1721" s="215">
        <f t="shared" si="423"/>
        <v>-4.7074837148688085</v>
      </c>
      <c r="I1721" s="215">
        <f t="shared" si="424"/>
        <v>-1.404947959444611</v>
      </c>
      <c r="J1721" s="242">
        <f>D1721</f>
        <v>12.378920436403908</v>
      </c>
    </row>
    <row r="1722" spans="2:10" x14ac:dyDescent="0.25">
      <c r="B1722" s="215" t="str">
        <f t="shared" si="419"/>
        <v>X 6</v>
      </c>
      <c r="C1722" s="215">
        <f t="shared" si="420"/>
        <v>27094.052990456908</v>
      </c>
      <c r="D1722" s="215">
        <f t="shared" si="421"/>
        <v>25.726975272721493</v>
      </c>
      <c r="E1722" s="215">
        <f t="shared" si="422"/>
        <v>17.934999999999999</v>
      </c>
      <c r="F1722" s="215">
        <f t="shared" si="425"/>
        <v>-6.7744725284601497</v>
      </c>
      <c r="G1722" s="107">
        <f t="shared" si="426"/>
        <v>1243440.3259012771</v>
      </c>
      <c r="H1722" s="215">
        <f t="shared" si="423"/>
        <v>-9.7835120397907147</v>
      </c>
      <c r="I1722" s="215">
        <f t="shared" si="424"/>
        <v>-2.9198880142889281</v>
      </c>
      <c r="J1722" s="242">
        <f>D1722</f>
        <v>25.726975272721493</v>
      </c>
    </row>
    <row r="1723" spans="2:10" x14ac:dyDescent="0.25">
      <c r="B1723" s="215" t="str">
        <f t="shared" si="419"/>
        <v>X 7</v>
      </c>
      <c r="C1723" s="215">
        <f t="shared" si="420"/>
        <v>13713.524676623039</v>
      </c>
      <c r="D1723" s="215">
        <f t="shared" si="421"/>
        <v>13.021584861504593</v>
      </c>
      <c r="E1723" s="215">
        <f t="shared" si="422"/>
        <v>17.934999999999999</v>
      </c>
      <c r="F1723" s="215">
        <f t="shared" si="425"/>
        <v>-6.7744725284601497</v>
      </c>
      <c r="G1723" s="107">
        <f t="shared" si="426"/>
        <v>629361.34358198137</v>
      </c>
      <c r="H1723" s="215">
        <f t="shared" si="423"/>
        <v>-4.9518775883757504</v>
      </c>
      <c r="I1723" s="215">
        <f t="shared" si="424"/>
        <v>-1.4778872821659672</v>
      </c>
      <c r="J1723" s="242">
        <f>D1723</f>
        <v>13.021584861504593</v>
      </c>
    </row>
    <row r="1724" spans="2:10" x14ac:dyDescent="0.25">
      <c r="B1724" s="215" t="str">
        <f t="shared" si="419"/>
        <v>X 8</v>
      </c>
      <c r="C1724" s="215">
        <f t="shared" si="420"/>
        <v>13713.524676623039</v>
      </c>
      <c r="D1724" s="215">
        <f t="shared" si="421"/>
        <v>13.021584861504593</v>
      </c>
      <c r="E1724" s="215">
        <f t="shared" si="422"/>
        <v>12.965</v>
      </c>
      <c r="F1724" s="215">
        <f t="shared" si="425"/>
        <v>-1.8044725284601508</v>
      </c>
      <c r="G1724" s="107">
        <f t="shared" si="426"/>
        <v>44652.897136756626</v>
      </c>
      <c r="H1724" s="215">
        <f t="shared" si="423"/>
        <v>-1.3189996763559992</v>
      </c>
      <c r="I1724" s="215">
        <f t="shared" si="424"/>
        <v>-0.39365529782955566</v>
      </c>
      <c r="J1724" s="242">
        <f>D1724</f>
        <v>13.021584861504593</v>
      </c>
    </row>
    <row r="1725" spans="2:10" x14ac:dyDescent="0.25">
      <c r="B1725" s="215" t="str">
        <f t="shared" si="419"/>
        <v>X 9</v>
      </c>
      <c r="C1725" s="215">
        <f t="shared" si="420"/>
        <v>13713.524676623039</v>
      </c>
      <c r="D1725" s="215">
        <f t="shared" si="421"/>
        <v>13.021584861504593</v>
      </c>
      <c r="E1725" s="215">
        <f t="shared" si="422"/>
        <v>8.7349999999999994</v>
      </c>
      <c r="F1725" s="215">
        <f t="shared" si="425"/>
        <v>2.4255274715398496</v>
      </c>
      <c r="G1725" s="107">
        <f t="shared" si="426"/>
        <v>80679.18231272159</v>
      </c>
      <c r="H1725" s="215">
        <f t="shared" si="423"/>
        <v>1.7729668362885793</v>
      </c>
      <c r="I1725" s="215">
        <f t="shared" si="424"/>
        <v>0.52914174316501628</v>
      </c>
      <c r="J1725" s="215">
        <f t="shared" si="427"/>
        <v>14.794551697793173</v>
      </c>
    </row>
    <row r="1726" spans="2:10" x14ac:dyDescent="0.25">
      <c r="B1726" s="215" t="str">
        <f t="shared" si="419"/>
        <v>X 10</v>
      </c>
      <c r="C1726" s="215">
        <f t="shared" si="420"/>
        <v>13713.524676623039</v>
      </c>
      <c r="D1726" s="215">
        <f t="shared" si="421"/>
        <v>13.021584861504593</v>
      </c>
      <c r="E1726" s="215">
        <f t="shared" si="422"/>
        <v>4.1349999999999998</v>
      </c>
      <c r="F1726" s="215">
        <f t="shared" si="425"/>
        <v>7.0255274715398492</v>
      </c>
      <c r="G1726" s="107">
        <f t="shared" si="426"/>
        <v>676872.64815012214</v>
      </c>
      <c r="H1726" s="215">
        <f t="shared" si="423"/>
        <v>5.1353890486207447</v>
      </c>
      <c r="I1726" s="215">
        <f t="shared" si="424"/>
        <v>1.5326562558305081</v>
      </c>
      <c r="J1726" s="215">
        <f t="shared" si="427"/>
        <v>18.156973910125338</v>
      </c>
    </row>
    <row r="1727" spans="2:10" x14ac:dyDescent="0.25">
      <c r="B1727" s="215" t="str">
        <f t="shared" si="419"/>
        <v>X 11</v>
      </c>
      <c r="C1727" s="215">
        <f t="shared" si="420"/>
        <v>14056.487143172453</v>
      </c>
      <c r="D1727" s="215">
        <f t="shared" si="421"/>
        <v>13.347242558398303</v>
      </c>
      <c r="E1727" s="215">
        <f t="shared" si="422"/>
        <v>6.5000000000000002E-2</v>
      </c>
      <c r="F1727" s="215">
        <f t="shared" si="425"/>
        <v>11.09552747153985</v>
      </c>
      <c r="G1727" s="107">
        <f t="shared" si="426"/>
        <v>1730504.3916280644</v>
      </c>
      <c r="H1727" s="215">
        <f t="shared" si="423"/>
        <v>8.3132353312116312</v>
      </c>
      <c r="I1727" s="215">
        <f t="shared" si="424"/>
        <v>2.4810841040358489</v>
      </c>
      <c r="J1727" s="215">
        <f t="shared" si="427"/>
        <v>21.660477889609936</v>
      </c>
    </row>
    <row r="1729" spans="2:10" x14ac:dyDescent="0.25">
      <c r="B1729" s="2" t="s">
        <v>322</v>
      </c>
    </row>
    <row r="1730" spans="2:10" x14ac:dyDescent="0.25">
      <c r="B1730" s="77" t="s">
        <v>30</v>
      </c>
      <c r="C1730" s="77" t="s">
        <v>248</v>
      </c>
      <c r="D1730" s="77" t="s">
        <v>323</v>
      </c>
      <c r="E1730" s="77" t="s">
        <v>324</v>
      </c>
      <c r="F1730" s="77" t="s">
        <v>325</v>
      </c>
      <c r="G1730" s="77" t="s">
        <v>326</v>
      </c>
      <c r="H1730" s="317" t="s">
        <v>328</v>
      </c>
      <c r="I1730" s="317"/>
      <c r="J1730" s="214" t="s">
        <v>321</v>
      </c>
    </row>
    <row r="1731" spans="2:10" x14ac:dyDescent="0.25">
      <c r="B1731" s="215" t="str">
        <f t="shared" ref="B1731:B1748" si="428">B1476</f>
        <v xml:space="preserve">Y 1 </v>
      </c>
      <c r="C1731" s="215">
        <f t="shared" ref="C1731:C1748" si="429">H1476</f>
        <v>6223.7903225806458</v>
      </c>
      <c r="D1731" s="215">
        <f t="shared" ref="D1731:D1748" si="430">(C1731/(SUM($C$1731:$C$1748)))*$J$1689</f>
        <v>5.833665594981527</v>
      </c>
      <c r="E1731" s="215">
        <f t="shared" ref="E1731:E1748" si="431">E1476</f>
        <v>6.5000000000000002E-2</v>
      </c>
      <c r="F1731" s="215">
        <f>$D$1613-E1731</f>
        <v>3.599448571321576</v>
      </c>
      <c r="G1731" s="215">
        <f t="shared" ref="G1731:G1748" si="432">(C1731)*(F1731)^2</f>
        <v>80635.614242534371</v>
      </c>
      <c r="H1731" s="215">
        <f t="shared" ref="H1731:H1748" si="433">(C1731*F1731*$I$1707)/(SUM($G$1717:$G$1727)+SUM($G$1731:$G$1748))</f>
        <v>0.18715289720063896</v>
      </c>
      <c r="I1731" s="215">
        <f t="shared" ref="I1731:I1748" si="434">(C1731*F1731*$J$1707)/(SUM($G$1717:$G$1727)+SUM($G$1731:$G$1748))</f>
        <v>-0.13862415151231577</v>
      </c>
      <c r="J1731" s="215">
        <f>D1731+MAX(H1731:I1731)</f>
        <v>6.0208184921821664</v>
      </c>
    </row>
    <row r="1732" spans="2:10" x14ac:dyDescent="0.25">
      <c r="B1732" s="215" t="str">
        <f t="shared" si="428"/>
        <v xml:space="preserve">Y 2 </v>
      </c>
      <c r="C1732" s="215">
        <f t="shared" si="429"/>
        <v>8357.1428571428569</v>
      </c>
      <c r="D1732" s="215">
        <f t="shared" si="430"/>
        <v>7.8332935769347953</v>
      </c>
      <c r="E1732" s="215">
        <f t="shared" si="431"/>
        <v>6.5000000000000002E-2</v>
      </c>
      <c r="F1732" s="215">
        <f t="shared" ref="F1732:F1748" si="435">$D$1613-E1732</f>
        <v>3.599448571321576</v>
      </c>
      <c r="G1732" s="215">
        <f t="shared" si="432"/>
        <v>108275.39371842181</v>
      </c>
      <c r="H1732" s="215">
        <f t="shared" si="433"/>
        <v>0.2513040152331778</v>
      </c>
      <c r="I1732" s="215">
        <f t="shared" si="434"/>
        <v>-0.18614088482953187</v>
      </c>
      <c r="J1732" s="215">
        <f t="shared" ref="J1732:J1748" si="436">D1732+MAX(H1732:I1732)</f>
        <v>8.0845975921679738</v>
      </c>
    </row>
    <row r="1733" spans="2:10" x14ac:dyDescent="0.25">
      <c r="B1733" s="215" t="str">
        <f t="shared" si="428"/>
        <v xml:space="preserve">Y 3 </v>
      </c>
      <c r="C1733" s="215">
        <f t="shared" si="429"/>
        <v>9889.5429362880895</v>
      </c>
      <c r="D1733" s="215">
        <f t="shared" si="430"/>
        <v>9.2696384979747783</v>
      </c>
      <c r="E1733" s="215">
        <f t="shared" si="431"/>
        <v>6.5000000000000002E-2</v>
      </c>
      <c r="F1733" s="215">
        <f t="shared" si="435"/>
        <v>3.599448571321576</v>
      </c>
      <c r="G1733" s="215">
        <f t="shared" si="432"/>
        <v>128129.2151427831</v>
      </c>
      <c r="H1733" s="215">
        <f t="shared" si="433"/>
        <v>0.29738415283710695</v>
      </c>
      <c r="I1733" s="215">
        <f t="shared" si="434"/>
        <v>-0.22027244288960995</v>
      </c>
      <c r="J1733" s="215">
        <f t="shared" si="436"/>
        <v>9.5670226508118859</v>
      </c>
    </row>
    <row r="1734" spans="2:10" x14ac:dyDescent="0.25">
      <c r="B1734" s="215" t="str">
        <f t="shared" si="428"/>
        <v>Y 4</v>
      </c>
      <c r="C1734" s="215">
        <f t="shared" si="429"/>
        <v>9889.5429362880895</v>
      </c>
      <c r="D1734" s="215">
        <f t="shared" si="430"/>
        <v>9.2696384979747783</v>
      </c>
      <c r="E1734" s="215">
        <f t="shared" si="431"/>
        <v>6.5000000000000002E-2</v>
      </c>
      <c r="F1734" s="215">
        <f t="shared" si="435"/>
        <v>3.599448571321576</v>
      </c>
      <c r="G1734" s="215">
        <f t="shared" si="432"/>
        <v>128129.2151427831</v>
      </c>
      <c r="H1734" s="215">
        <f t="shared" si="433"/>
        <v>0.29738415283710695</v>
      </c>
      <c r="I1734" s="215">
        <f t="shared" si="434"/>
        <v>-0.22027244288960995</v>
      </c>
      <c r="J1734" s="215">
        <f t="shared" si="436"/>
        <v>9.5670226508118859</v>
      </c>
    </row>
    <row r="1735" spans="2:10" x14ac:dyDescent="0.25">
      <c r="B1735" s="215" t="str">
        <f t="shared" si="428"/>
        <v>Y 5</v>
      </c>
      <c r="C1735" s="215">
        <f t="shared" si="429"/>
        <v>9889.5429362880895</v>
      </c>
      <c r="D1735" s="215">
        <f t="shared" si="430"/>
        <v>9.2696384979747783</v>
      </c>
      <c r="E1735" s="215">
        <f t="shared" si="431"/>
        <v>6.5000000000000002E-2</v>
      </c>
      <c r="F1735" s="215">
        <f t="shared" si="435"/>
        <v>3.599448571321576</v>
      </c>
      <c r="G1735" s="215">
        <f t="shared" si="432"/>
        <v>128129.2151427831</v>
      </c>
      <c r="H1735" s="215">
        <f t="shared" si="433"/>
        <v>0.29738415283710695</v>
      </c>
      <c r="I1735" s="215">
        <f t="shared" si="434"/>
        <v>-0.22027244288960995</v>
      </c>
      <c r="J1735" s="215">
        <f t="shared" si="436"/>
        <v>9.5670226508118859</v>
      </c>
    </row>
    <row r="1736" spans="2:10" x14ac:dyDescent="0.25">
      <c r="B1736" s="215" t="str">
        <f t="shared" si="428"/>
        <v>Y 6</v>
      </c>
      <c r="C1736" s="215">
        <f t="shared" si="429"/>
        <v>10682.990981963929</v>
      </c>
      <c r="D1736" s="215">
        <f t="shared" si="430"/>
        <v>10.013350982740045</v>
      </c>
      <c r="E1736" s="215">
        <f t="shared" si="431"/>
        <v>6.5000000000000002E-2</v>
      </c>
      <c r="F1736" s="215">
        <f t="shared" si="435"/>
        <v>3.599448571321576</v>
      </c>
      <c r="G1736" s="215">
        <f t="shared" si="432"/>
        <v>138409.15183995655</v>
      </c>
      <c r="H1736" s="215">
        <f t="shared" si="433"/>
        <v>0.32124358460293251</v>
      </c>
      <c r="I1736" s="215">
        <f t="shared" si="434"/>
        <v>-0.23794512406941412</v>
      </c>
      <c r="J1736" s="215">
        <f t="shared" si="436"/>
        <v>10.334594567342977</v>
      </c>
    </row>
    <row r="1737" spans="2:10" x14ac:dyDescent="0.25">
      <c r="B1737" s="215" t="str">
        <f t="shared" si="428"/>
        <v>Y 7</v>
      </c>
      <c r="C1737" s="215">
        <f t="shared" si="429"/>
        <v>10682.990981963929</v>
      </c>
      <c r="D1737" s="215">
        <f t="shared" si="430"/>
        <v>10.013350982740045</v>
      </c>
      <c r="E1737" s="215">
        <f t="shared" si="431"/>
        <v>6.5000000000000002E-2</v>
      </c>
      <c r="F1737" s="215">
        <f t="shared" si="435"/>
        <v>3.599448571321576</v>
      </c>
      <c r="G1737" s="215">
        <f t="shared" si="432"/>
        <v>138409.15183995655</v>
      </c>
      <c r="H1737" s="215">
        <f t="shared" si="433"/>
        <v>0.32124358460293251</v>
      </c>
      <c r="I1737" s="215">
        <f t="shared" si="434"/>
        <v>-0.23794512406941412</v>
      </c>
      <c r="J1737" s="215">
        <f t="shared" si="436"/>
        <v>10.334594567342977</v>
      </c>
    </row>
    <row r="1738" spans="2:10" x14ac:dyDescent="0.25">
      <c r="B1738" s="215" t="str">
        <f t="shared" si="428"/>
        <v>Y 8</v>
      </c>
      <c r="C1738" s="215">
        <f t="shared" si="429"/>
        <v>10682.990981963929</v>
      </c>
      <c r="D1738" s="215">
        <f t="shared" si="430"/>
        <v>10.013350982740045</v>
      </c>
      <c r="E1738" s="215">
        <f t="shared" si="431"/>
        <v>6.9349999999999996</v>
      </c>
      <c r="F1738" s="215">
        <f t="shared" si="435"/>
        <v>-3.2705514286784236</v>
      </c>
      <c r="G1738" s="215">
        <f t="shared" si="432"/>
        <v>114270.68405515362</v>
      </c>
      <c r="H1738" s="215">
        <f t="shared" si="433"/>
        <v>-0.29189017255249844</v>
      </c>
      <c r="I1738" s="215">
        <f t="shared" si="434"/>
        <v>0.21620305167648454</v>
      </c>
      <c r="J1738" s="215">
        <f t="shared" si="436"/>
        <v>10.229554034416529</v>
      </c>
    </row>
    <row r="1739" spans="2:10" x14ac:dyDescent="0.25">
      <c r="B1739" s="215" t="str">
        <f t="shared" si="428"/>
        <v>Y 9</v>
      </c>
      <c r="C1739" s="215">
        <f t="shared" si="429"/>
        <v>10682.990981963929</v>
      </c>
      <c r="D1739" s="215">
        <f t="shared" si="430"/>
        <v>10.013350982740045</v>
      </c>
      <c r="E1739" s="215">
        <f t="shared" si="431"/>
        <v>6.9349999999999996</v>
      </c>
      <c r="F1739" s="215">
        <f t="shared" si="435"/>
        <v>-3.2705514286784236</v>
      </c>
      <c r="G1739" s="215">
        <f t="shared" si="432"/>
        <v>114270.68405515362</v>
      </c>
      <c r="H1739" s="215">
        <f t="shared" si="433"/>
        <v>-0.29189017255249844</v>
      </c>
      <c r="I1739" s="215">
        <f t="shared" si="434"/>
        <v>0.21620305167648454</v>
      </c>
      <c r="J1739" s="215">
        <f t="shared" si="436"/>
        <v>10.229554034416529</v>
      </c>
    </row>
    <row r="1740" spans="2:10" x14ac:dyDescent="0.25">
      <c r="B1740" s="215" t="str">
        <f t="shared" si="428"/>
        <v>Y 10</v>
      </c>
      <c r="C1740" s="215">
        <f t="shared" si="429"/>
        <v>8357.1428571428569</v>
      </c>
      <c r="D1740" s="215">
        <f t="shared" si="430"/>
        <v>7.8332935769347953</v>
      </c>
      <c r="E1740" s="215">
        <f t="shared" si="431"/>
        <v>6.9349999999999996</v>
      </c>
      <c r="F1740" s="215">
        <f t="shared" si="435"/>
        <v>-3.2705514286784236</v>
      </c>
      <c r="G1740" s="215">
        <f t="shared" si="432"/>
        <v>89392.234126626136</v>
      </c>
      <c r="H1740" s="215">
        <f t="shared" si="433"/>
        <v>-0.22834128332933054</v>
      </c>
      <c r="I1740" s="215">
        <f t="shared" si="434"/>
        <v>0.16913238924015797</v>
      </c>
      <c r="J1740" s="215">
        <f t="shared" si="436"/>
        <v>8.0024259661749539</v>
      </c>
    </row>
    <row r="1741" spans="2:10" x14ac:dyDescent="0.25">
      <c r="B1741" s="215" t="str">
        <f t="shared" si="428"/>
        <v>Y 11</v>
      </c>
      <c r="C1741" s="215">
        <f t="shared" si="429"/>
        <v>9889.5429362880895</v>
      </c>
      <c r="D1741" s="215">
        <f t="shared" si="430"/>
        <v>9.2696384979747783</v>
      </c>
      <c r="E1741" s="215">
        <f t="shared" si="431"/>
        <v>6.9349999999999996</v>
      </c>
      <c r="F1741" s="215">
        <f t="shared" si="435"/>
        <v>-3.2705514286784236</v>
      </c>
      <c r="G1741" s="215">
        <f t="shared" si="432"/>
        <v>105783.56176003259</v>
      </c>
      <c r="H1741" s="215">
        <f t="shared" si="433"/>
        <v>-0.27021087998782511</v>
      </c>
      <c r="I1741" s="215">
        <f t="shared" si="434"/>
        <v>0.20014519960944832</v>
      </c>
      <c r="J1741" s="215">
        <f t="shared" si="436"/>
        <v>9.4697836975842264</v>
      </c>
    </row>
    <row r="1742" spans="2:10" x14ac:dyDescent="0.25">
      <c r="B1742" s="215" t="str">
        <f t="shared" si="428"/>
        <v>Y 12</v>
      </c>
      <c r="C1742" s="215">
        <f t="shared" si="429"/>
        <v>9889.5429362880895</v>
      </c>
      <c r="D1742" s="215">
        <f t="shared" si="430"/>
        <v>9.2696384979747783</v>
      </c>
      <c r="E1742" s="215">
        <f t="shared" si="431"/>
        <v>6.9349999999999996</v>
      </c>
      <c r="F1742" s="215">
        <f t="shared" si="435"/>
        <v>-3.2705514286784236</v>
      </c>
      <c r="G1742" s="215">
        <f t="shared" si="432"/>
        <v>105783.56176003259</v>
      </c>
      <c r="H1742" s="215">
        <f t="shared" si="433"/>
        <v>-0.27021087998782511</v>
      </c>
      <c r="I1742" s="215">
        <f t="shared" si="434"/>
        <v>0.20014519960944832</v>
      </c>
      <c r="J1742" s="215">
        <f t="shared" si="436"/>
        <v>9.4697836975842264</v>
      </c>
    </row>
    <row r="1743" spans="2:10" x14ac:dyDescent="0.25">
      <c r="B1743" s="215" t="str">
        <f t="shared" si="428"/>
        <v>Y 13</v>
      </c>
      <c r="C1743" s="215">
        <f t="shared" si="429"/>
        <v>9889.5429362880895</v>
      </c>
      <c r="D1743" s="215">
        <f t="shared" si="430"/>
        <v>9.2696384979747783</v>
      </c>
      <c r="E1743" s="215">
        <f t="shared" si="431"/>
        <v>6.9349999999999996</v>
      </c>
      <c r="F1743" s="215">
        <f t="shared" si="435"/>
        <v>-3.2705514286784236</v>
      </c>
      <c r="G1743" s="215">
        <f t="shared" si="432"/>
        <v>105783.56176003259</v>
      </c>
      <c r="H1743" s="215">
        <f t="shared" si="433"/>
        <v>-0.27021087998782511</v>
      </c>
      <c r="I1743" s="215">
        <f t="shared" si="434"/>
        <v>0.20014519960944832</v>
      </c>
      <c r="J1743" s="215">
        <f t="shared" si="436"/>
        <v>9.4697836975842264</v>
      </c>
    </row>
    <row r="1744" spans="2:10" x14ac:dyDescent="0.25">
      <c r="B1744" s="215" t="str">
        <f t="shared" si="428"/>
        <v>Y 14</v>
      </c>
      <c r="C1744" s="215">
        <f t="shared" si="429"/>
        <v>8357.1428571428569</v>
      </c>
      <c r="D1744" s="215">
        <f t="shared" si="430"/>
        <v>7.8332935769347953</v>
      </c>
      <c r="E1744" s="215">
        <f t="shared" si="431"/>
        <v>6.9349999999999996</v>
      </c>
      <c r="F1744" s="215">
        <f t="shared" si="435"/>
        <v>-3.2705514286784236</v>
      </c>
      <c r="G1744" s="215">
        <f t="shared" si="432"/>
        <v>89392.234126626136</v>
      </c>
      <c r="H1744" s="215">
        <f t="shared" si="433"/>
        <v>-0.22834128332933054</v>
      </c>
      <c r="I1744" s="215">
        <f t="shared" si="434"/>
        <v>0.16913238924015797</v>
      </c>
      <c r="J1744" s="215">
        <f t="shared" si="436"/>
        <v>8.0024259661749539</v>
      </c>
    </row>
    <row r="1745" spans="2:10" x14ac:dyDescent="0.25">
      <c r="B1745" s="215" t="str">
        <f t="shared" si="428"/>
        <v>Y 15</v>
      </c>
      <c r="C1745" s="215">
        <f t="shared" si="429"/>
        <v>6223.7903225806458</v>
      </c>
      <c r="D1745" s="215">
        <f t="shared" si="430"/>
        <v>5.833665594981527</v>
      </c>
      <c r="E1745" s="215">
        <f t="shared" si="431"/>
        <v>6.9349999999999996</v>
      </c>
      <c r="F1745" s="215">
        <f t="shared" si="435"/>
        <v>-3.2705514286784236</v>
      </c>
      <c r="G1745" s="215">
        <f t="shared" si="432"/>
        <v>66572.814558942118</v>
      </c>
      <c r="H1745" s="215">
        <f t="shared" si="433"/>
        <v>-0.17005192967547231</v>
      </c>
      <c r="I1745" s="215">
        <f t="shared" si="434"/>
        <v>0.12595746481563877</v>
      </c>
      <c r="J1745" s="215">
        <f t="shared" si="436"/>
        <v>5.959623059797166</v>
      </c>
    </row>
    <row r="1746" spans="2:10" x14ac:dyDescent="0.25">
      <c r="B1746" s="215" t="str">
        <f t="shared" si="428"/>
        <v>Y 16</v>
      </c>
      <c r="C1746" s="215">
        <f t="shared" si="429"/>
        <v>4494.9596774193551</v>
      </c>
      <c r="D1746" s="215">
        <f t="shared" si="430"/>
        <v>4.2132029297088813</v>
      </c>
      <c r="E1746" s="215">
        <f t="shared" si="431"/>
        <v>3.4350000000000001</v>
      </c>
      <c r="F1746" s="215">
        <f t="shared" si="435"/>
        <v>0.22944857132157592</v>
      </c>
      <c r="G1746" s="215">
        <f t="shared" si="432"/>
        <v>236.64455488373329</v>
      </c>
      <c r="H1746" s="215">
        <f t="shared" si="433"/>
        <v>8.6162201483634942E-3</v>
      </c>
      <c r="I1746" s="215">
        <f t="shared" si="434"/>
        <v>-6.3820342894810988E-3</v>
      </c>
      <c r="J1746" s="215">
        <f t="shared" si="436"/>
        <v>4.2218191498572448</v>
      </c>
    </row>
    <row r="1747" spans="2:10" x14ac:dyDescent="0.25">
      <c r="B1747" s="215" t="str">
        <f t="shared" si="428"/>
        <v>Y 17</v>
      </c>
      <c r="C1747" s="215">
        <f t="shared" si="429"/>
        <v>9889.5429362880895</v>
      </c>
      <c r="D1747" s="215">
        <f t="shared" si="430"/>
        <v>9.2696384979747783</v>
      </c>
      <c r="E1747" s="215">
        <f t="shared" si="431"/>
        <v>3.4350000000000001</v>
      </c>
      <c r="F1747" s="215">
        <f t="shared" si="435"/>
        <v>0.22944857132157592</v>
      </c>
      <c r="G1747" s="215">
        <f t="shared" si="432"/>
        <v>520.65127478631348</v>
      </c>
      <c r="H1747" s="215">
        <f t="shared" si="433"/>
        <v>1.8956895104935031E-2</v>
      </c>
      <c r="I1747" s="215">
        <f t="shared" si="434"/>
        <v>-1.4041372260523141E-2</v>
      </c>
      <c r="J1747" s="215">
        <f t="shared" si="436"/>
        <v>9.2885953930797136</v>
      </c>
    </row>
    <row r="1748" spans="2:10" x14ac:dyDescent="0.25">
      <c r="B1748" s="215" t="str">
        <f t="shared" si="428"/>
        <v>Y 18</v>
      </c>
      <c r="C1748" s="215">
        <f t="shared" si="429"/>
        <v>10682.990981963929</v>
      </c>
      <c r="D1748" s="215">
        <f t="shared" si="430"/>
        <v>10.013350982740045</v>
      </c>
      <c r="E1748" s="215">
        <f t="shared" si="431"/>
        <v>3.4350000000000001</v>
      </c>
      <c r="F1748" s="215">
        <f t="shared" si="435"/>
        <v>0.22944857132157592</v>
      </c>
      <c r="G1748" s="215">
        <f t="shared" si="432"/>
        <v>562.42365386583538</v>
      </c>
      <c r="H1748" s="215">
        <f t="shared" si="433"/>
        <v>2.047782599830331E-2</v>
      </c>
      <c r="I1748" s="215">
        <f t="shared" si="434"/>
        <v>-1.5167925777757852E-2</v>
      </c>
      <c r="J1748" s="215">
        <f t="shared" si="436"/>
        <v>10.033828808738349</v>
      </c>
    </row>
    <row r="1750" spans="2:10" x14ac:dyDescent="0.25">
      <c r="B1750" s="2" t="s">
        <v>330</v>
      </c>
    </row>
    <row r="1751" spans="2:10" x14ac:dyDescent="0.25">
      <c r="B1751" s="213" t="s">
        <v>30</v>
      </c>
      <c r="C1751" s="213" t="s">
        <v>247</v>
      </c>
      <c r="D1751" s="213" t="s">
        <v>317</v>
      </c>
      <c r="E1751" s="213" t="s">
        <v>318</v>
      </c>
      <c r="F1751" s="213" t="s">
        <v>319</v>
      </c>
      <c r="G1751" s="213" t="s">
        <v>327</v>
      </c>
      <c r="H1751" s="334" t="s">
        <v>320</v>
      </c>
      <c r="I1751" s="334"/>
      <c r="J1751" s="213" t="s">
        <v>329</v>
      </c>
    </row>
    <row r="1752" spans="2:10" x14ac:dyDescent="0.25">
      <c r="B1752" s="215" t="str">
        <f t="shared" ref="B1752:B1761" si="437">B1494</f>
        <v xml:space="preserve">X 1 </v>
      </c>
      <c r="C1752" s="215">
        <f t="shared" ref="C1752:C1761" si="438">G1494</f>
        <v>13373.577575079873</v>
      </c>
      <c r="D1752" s="215">
        <f t="shared" ref="D1752:D1761" si="439">(C1752/(SUM($C$1752:$C$1761)))*$J$1690</f>
        <v>12.906719039211806</v>
      </c>
      <c r="E1752" s="215">
        <f t="shared" ref="E1752:E1761" si="440">F1494</f>
        <v>4.1349999999999998</v>
      </c>
      <c r="F1752" s="215">
        <f>$E$1614-E1752</f>
        <v>8.0759383589751206</v>
      </c>
      <c r="G1752" s="215">
        <f>(C1752)*(F1752)^2</f>
        <v>872235.16589197237</v>
      </c>
      <c r="H1752" s="215">
        <f t="shared" ref="H1752:H1761" si="441">(C1752*F1752*$I$1700)/(SUM($G$1752:$G$1761)+SUM($G$1765:$G$1782))</f>
        <v>9.4104058030642435</v>
      </c>
      <c r="I1752" s="215">
        <f t="shared" ref="I1752:I1761" si="442">(C1752*F1752*$J$1700)/(SUM($G$1752:$G$1761)+SUM($G$1765:$G$1782))</f>
        <v>4.1204322998150769</v>
      </c>
      <c r="J1752" s="215">
        <f>D1752+MAX(H1752:I1752)</f>
        <v>22.317124842276051</v>
      </c>
    </row>
    <row r="1753" spans="2:10" x14ac:dyDescent="0.25">
      <c r="B1753" s="215" t="str">
        <f t="shared" si="437"/>
        <v xml:space="preserve">X 2 </v>
      </c>
      <c r="C1753" s="215">
        <f t="shared" si="438"/>
        <v>13373.577575079873</v>
      </c>
      <c r="D1753" s="215">
        <f t="shared" si="439"/>
        <v>12.906719039211806</v>
      </c>
      <c r="E1753" s="215">
        <f t="shared" si="440"/>
        <v>8.7349999999999994</v>
      </c>
      <c r="F1753" s="215">
        <f t="shared" ref="F1753:F1761" si="443">$E$1614-E1753</f>
        <v>3.4759383589751209</v>
      </c>
      <c r="G1753" s="215">
        <f t="shared" ref="G1753:G1761" si="444">(C1753)*(F1753)^2</f>
        <v>161581.53653574586</v>
      </c>
      <c r="H1753" s="215">
        <f t="shared" si="441"/>
        <v>4.0503021507143044</v>
      </c>
      <c r="I1753" s="215">
        <f t="shared" si="442"/>
        <v>1.7734618628645513</v>
      </c>
      <c r="J1753" s="215">
        <f t="shared" ref="J1753:J1761" si="445">D1753+MAX(H1753:I1753)</f>
        <v>16.95702118992611</v>
      </c>
    </row>
    <row r="1754" spans="2:10" x14ac:dyDescent="0.25">
      <c r="B1754" s="215" t="str">
        <f t="shared" si="437"/>
        <v xml:space="preserve">X 3 </v>
      </c>
      <c r="C1754" s="215">
        <f t="shared" si="438"/>
        <v>13373.577575079873</v>
      </c>
      <c r="D1754" s="215">
        <f t="shared" si="439"/>
        <v>12.906719039211806</v>
      </c>
      <c r="E1754" s="215">
        <f t="shared" si="440"/>
        <v>11.035</v>
      </c>
      <c r="F1754" s="215">
        <f t="shared" si="443"/>
        <v>1.1759383589751202</v>
      </c>
      <c r="G1754" s="215">
        <f t="shared" si="444"/>
        <v>18493.397974150175</v>
      </c>
      <c r="H1754" s="215">
        <f t="shared" si="441"/>
        <v>1.3702503245393338</v>
      </c>
      <c r="I1754" s="215">
        <f t="shared" si="442"/>
        <v>0.59997664438928766</v>
      </c>
      <c r="J1754" s="215">
        <f t="shared" si="445"/>
        <v>14.276969363751141</v>
      </c>
    </row>
    <row r="1755" spans="2:10" x14ac:dyDescent="0.25">
      <c r="B1755" s="215" t="str">
        <f t="shared" si="437"/>
        <v>X 4</v>
      </c>
      <c r="C1755" s="215">
        <f t="shared" si="438"/>
        <v>13373.577575079873</v>
      </c>
      <c r="D1755" s="215">
        <f t="shared" si="439"/>
        <v>12.906719039211806</v>
      </c>
      <c r="E1755" s="215">
        <f t="shared" si="440"/>
        <v>12.965</v>
      </c>
      <c r="F1755" s="215">
        <f t="shared" si="443"/>
        <v>-0.75406164102487949</v>
      </c>
      <c r="G1755" s="215">
        <f t="shared" si="444"/>
        <v>7604.3360159188423</v>
      </c>
      <c r="H1755" s="215">
        <f t="shared" si="441"/>
        <v>-0.87866272959879244</v>
      </c>
      <c r="I1755" s="215">
        <f t="shared" si="442"/>
        <v>-0.38473051720082446</v>
      </c>
      <c r="J1755" s="215">
        <f>D1755</f>
        <v>12.906719039211806</v>
      </c>
    </row>
    <row r="1756" spans="2:10" x14ac:dyDescent="0.25">
      <c r="B1756" s="215" t="str">
        <f t="shared" si="437"/>
        <v>X 5</v>
      </c>
      <c r="C1756" s="215">
        <f t="shared" si="438"/>
        <v>13036.710406613536</v>
      </c>
      <c r="D1756" s="215">
        <f t="shared" si="439"/>
        <v>12.581611574696735</v>
      </c>
      <c r="E1756" s="215">
        <f t="shared" si="440"/>
        <v>17.934999999999999</v>
      </c>
      <c r="F1756" s="215">
        <f t="shared" si="443"/>
        <v>-5.7240616410248784</v>
      </c>
      <c r="G1756" s="215">
        <f t="shared" si="444"/>
        <v>427146.27384204086</v>
      </c>
      <c r="H1756" s="215">
        <f t="shared" si="441"/>
        <v>-6.5018968517531963</v>
      </c>
      <c r="I1756" s="215">
        <f t="shared" si="442"/>
        <v>-2.8469150383829565</v>
      </c>
      <c r="J1756" s="242">
        <f>D1756</f>
        <v>12.581611574696735</v>
      </c>
    </row>
    <row r="1757" spans="2:10" x14ac:dyDescent="0.25">
      <c r="B1757" s="215" t="str">
        <f t="shared" si="437"/>
        <v>X 6</v>
      </c>
      <c r="C1757" s="215">
        <f t="shared" si="438"/>
        <v>27094.052990456908</v>
      </c>
      <c r="D1757" s="215">
        <f t="shared" si="439"/>
        <v>26.148226053809331</v>
      </c>
      <c r="E1757" s="215">
        <f t="shared" si="440"/>
        <v>17.934999999999999</v>
      </c>
      <c r="F1757" s="215">
        <f t="shared" si="443"/>
        <v>-5.7240616410248784</v>
      </c>
      <c r="G1757" s="215">
        <f t="shared" si="444"/>
        <v>887733.44019986934</v>
      </c>
      <c r="H1757" s="215">
        <f t="shared" si="441"/>
        <v>-13.512821282776867</v>
      </c>
      <c r="I1757" s="215">
        <f t="shared" si="442"/>
        <v>-5.9167124606945398</v>
      </c>
      <c r="J1757" s="242">
        <f>D1757</f>
        <v>26.148226053809331</v>
      </c>
    </row>
    <row r="1758" spans="2:10" x14ac:dyDescent="0.25">
      <c r="B1758" s="215" t="str">
        <f t="shared" si="437"/>
        <v>X 7</v>
      </c>
      <c r="C1758" s="215">
        <f t="shared" si="438"/>
        <v>13713.524676623039</v>
      </c>
      <c r="D1758" s="215">
        <f t="shared" si="439"/>
        <v>13.234798919347087</v>
      </c>
      <c r="E1758" s="215">
        <f t="shared" si="440"/>
        <v>17.934999999999999</v>
      </c>
      <c r="F1758" s="215">
        <f t="shared" si="443"/>
        <v>-5.7240616410248784</v>
      </c>
      <c r="G1758" s="215">
        <f t="shared" si="444"/>
        <v>449322.01331164048</v>
      </c>
      <c r="H1758" s="215">
        <f t="shared" si="441"/>
        <v>-6.8394495344578781</v>
      </c>
      <c r="I1758" s="215">
        <f t="shared" si="442"/>
        <v>-2.994715569604756</v>
      </c>
      <c r="J1758" s="242">
        <f>D1758</f>
        <v>13.234798919347087</v>
      </c>
    </row>
    <row r="1759" spans="2:10" x14ac:dyDescent="0.25">
      <c r="B1759" s="215" t="str">
        <f t="shared" si="437"/>
        <v>X 8</v>
      </c>
      <c r="C1759" s="215">
        <f t="shared" si="438"/>
        <v>13713.524676623039</v>
      </c>
      <c r="D1759" s="215">
        <f t="shared" si="439"/>
        <v>13.234798919347087</v>
      </c>
      <c r="E1759" s="215">
        <f t="shared" si="440"/>
        <v>12.965</v>
      </c>
      <c r="F1759" s="215">
        <f t="shared" si="443"/>
        <v>-0.75406164102487949</v>
      </c>
      <c r="G1759" s="215">
        <f t="shared" si="444"/>
        <v>7797.6329832605434</v>
      </c>
      <c r="H1759" s="215">
        <f t="shared" si="441"/>
        <v>-0.90099772907699538</v>
      </c>
      <c r="I1759" s="215">
        <f t="shared" si="442"/>
        <v>-0.39451010112018886</v>
      </c>
      <c r="J1759" s="242">
        <f>D1759</f>
        <v>13.234798919347087</v>
      </c>
    </row>
    <row r="1760" spans="2:10" x14ac:dyDescent="0.25">
      <c r="B1760" s="215" t="str">
        <f t="shared" si="437"/>
        <v>X 9</v>
      </c>
      <c r="C1760" s="215">
        <f t="shared" si="438"/>
        <v>13713.524676623039</v>
      </c>
      <c r="D1760" s="215">
        <f t="shared" si="439"/>
        <v>13.234798919347087</v>
      </c>
      <c r="E1760" s="215">
        <f t="shared" si="440"/>
        <v>8.7349999999999994</v>
      </c>
      <c r="F1760" s="215">
        <f t="shared" si="443"/>
        <v>3.4759383589751209</v>
      </c>
      <c r="G1760" s="215">
        <f t="shared" si="444"/>
        <v>165688.82755042336</v>
      </c>
      <c r="H1760" s="215">
        <f t="shared" si="441"/>
        <v>4.1532580328467752</v>
      </c>
      <c r="I1760" s="215">
        <f t="shared" si="442"/>
        <v>1.8185420380527937</v>
      </c>
      <c r="J1760" s="215">
        <f t="shared" si="445"/>
        <v>17.388056952193864</v>
      </c>
    </row>
    <row r="1761" spans="2:10" x14ac:dyDescent="0.25">
      <c r="B1761" s="215" t="str">
        <f t="shared" si="437"/>
        <v>X 10</v>
      </c>
      <c r="C1761" s="215">
        <f t="shared" si="438"/>
        <v>13713.524676623039</v>
      </c>
      <c r="D1761" s="215">
        <f t="shared" si="439"/>
        <v>13.234798919347087</v>
      </c>
      <c r="E1761" s="215">
        <f t="shared" si="440"/>
        <v>4.1349999999999998</v>
      </c>
      <c r="F1761" s="215">
        <f t="shared" si="443"/>
        <v>8.0759383589751206</v>
      </c>
      <c r="G1761" s="215">
        <f t="shared" si="444"/>
        <v>894406.78114184528</v>
      </c>
      <c r="H1761" s="215">
        <f t="shared" si="441"/>
        <v>9.6496118164991014</v>
      </c>
      <c r="I1761" s="215">
        <f t="shared" si="442"/>
        <v>4.2251708418815683</v>
      </c>
      <c r="J1761" s="215">
        <f t="shared" si="445"/>
        <v>22.884410735846188</v>
      </c>
    </row>
    <row r="1763" spans="2:10" x14ac:dyDescent="0.25">
      <c r="B1763" s="2" t="s">
        <v>331</v>
      </c>
    </row>
    <row r="1764" spans="2:10" x14ac:dyDescent="0.25">
      <c r="B1764" s="213" t="s">
        <v>30</v>
      </c>
      <c r="C1764" s="213" t="s">
        <v>248</v>
      </c>
      <c r="D1764" s="213" t="s">
        <v>323</v>
      </c>
      <c r="E1764" s="213" t="s">
        <v>324</v>
      </c>
      <c r="F1764" s="213" t="s">
        <v>325</v>
      </c>
      <c r="G1764" s="213" t="s">
        <v>326</v>
      </c>
      <c r="H1764" s="334" t="s">
        <v>328</v>
      </c>
      <c r="I1764" s="334"/>
      <c r="J1764" s="213" t="s">
        <v>321</v>
      </c>
    </row>
    <row r="1765" spans="2:10" x14ac:dyDescent="0.25">
      <c r="B1765" s="215" t="str">
        <f t="shared" ref="B1765:B1782" si="446">B1504</f>
        <v xml:space="preserve">Y 1 </v>
      </c>
      <c r="C1765" s="215">
        <f t="shared" ref="C1765:C1782" si="447">H1504</f>
        <v>4494.9596774193551</v>
      </c>
      <c r="D1765" s="215">
        <f t="shared" ref="D1765:D1782" si="448">(C1765/(SUM($C$1765:$C$1782)))*$J$1690</f>
        <v>4.7130756333106021</v>
      </c>
      <c r="E1765" s="215">
        <f t="shared" ref="E1765:E1782" si="449">E1504</f>
        <v>6.5000000000000002E-2</v>
      </c>
      <c r="F1765" s="215">
        <f>$E$1613-E1765</f>
        <v>3.1628376082570075</v>
      </c>
      <c r="G1765" s="215">
        <f t="shared" ref="G1765:G1782" si="450">(C1765)*(F1765)^2</f>
        <v>44965.516735622674</v>
      </c>
      <c r="H1765" s="215">
        <f t="shared" ref="H1765:H1782" si="451">(C1765*F1765*$I$1708)/(SUM($G$1752:$G$1761)+SUM($G$1765:$G$1782))</f>
        <v>9.6313969215977499E-2</v>
      </c>
      <c r="I1765" s="215">
        <f t="shared" ref="I1765:I1782" si="452">(C1765*F1765*$J$1708)/(SUM($G$1752:$G$1761)+SUM($G$1765:$G$1782))</f>
        <v>-0.17448133515753589</v>
      </c>
      <c r="J1765" s="215">
        <f>D1765+MAX(H1765:I1765)</f>
        <v>4.8093896025265792</v>
      </c>
    </row>
    <row r="1766" spans="2:10" x14ac:dyDescent="0.25">
      <c r="B1766" s="215" t="str">
        <f t="shared" si="446"/>
        <v xml:space="preserve">Y 2 </v>
      </c>
      <c r="C1766" s="215">
        <f t="shared" si="447"/>
        <v>8357.1428571428569</v>
      </c>
      <c r="D1766" s="215">
        <f t="shared" si="448"/>
        <v>8.7626695656387028</v>
      </c>
      <c r="E1766" s="215">
        <f t="shared" si="449"/>
        <v>6.5000000000000002E-2</v>
      </c>
      <c r="F1766" s="215">
        <f t="shared" ref="F1766:F1782" si="453">$E$1613-E1766</f>
        <v>3.1628376082570075</v>
      </c>
      <c r="G1766" s="215">
        <f t="shared" si="450"/>
        <v>83601.027366855313</v>
      </c>
      <c r="H1766" s="215">
        <f t="shared" si="451"/>
        <v>0.17906937050400812</v>
      </c>
      <c r="I1766" s="215">
        <f t="shared" si="452"/>
        <v>-0.32440011667773438</v>
      </c>
      <c r="J1766" s="215">
        <f t="shared" ref="J1766:J1782" si="454">D1766+MAX(H1766:I1766)</f>
        <v>8.9417389361427109</v>
      </c>
    </row>
    <row r="1767" spans="2:10" x14ac:dyDescent="0.25">
      <c r="B1767" s="215" t="str">
        <f t="shared" si="446"/>
        <v xml:space="preserve">Y 3 </v>
      </c>
      <c r="C1767" s="215">
        <f t="shared" si="447"/>
        <v>9889.5429362880895</v>
      </c>
      <c r="D1767" s="215">
        <f t="shared" si="448"/>
        <v>10.369428689593537</v>
      </c>
      <c r="E1767" s="215">
        <f t="shared" si="449"/>
        <v>6.5000000000000002E-2</v>
      </c>
      <c r="F1767" s="215">
        <f t="shared" si="453"/>
        <v>3.1628376082570075</v>
      </c>
      <c r="G1767" s="215">
        <f t="shared" si="450"/>
        <v>98930.455515148351</v>
      </c>
      <c r="H1767" s="215">
        <f t="shared" si="451"/>
        <v>0.21190426661904746</v>
      </c>
      <c r="I1767" s="215">
        <f t="shared" si="452"/>
        <v>-0.38388345601622631</v>
      </c>
      <c r="J1767" s="215">
        <f t="shared" si="454"/>
        <v>10.581332956212584</v>
      </c>
    </row>
    <row r="1768" spans="2:10" x14ac:dyDescent="0.25">
      <c r="B1768" s="215" t="str">
        <f t="shared" si="446"/>
        <v>Y 4</v>
      </c>
      <c r="C1768" s="215">
        <f t="shared" si="447"/>
        <v>9889.5429362880895</v>
      </c>
      <c r="D1768" s="215">
        <f t="shared" si="448"/>
        <v>10.369428689593537</v>
      </c>
      <c r="E1768" s="215">
        <f t="shared" si="449"/>
        <v>6.5000000000000002E-2</v>
      </c>
      <c r="F1768" s="215">
        <f t="shared" si="453"/>
        <v>3.1628376082570075</v>
      </c>
      <c r="G1768" s="215">
        <f t="shared" si="450"/>
        <v>98930.455515148351</v>
      </c>
      <c r="H1768" s="215">
        <f t="shared" si="451"/>
        <v>0.21190426661904746</v>
      </c>
      <c r="I1768" s="215">
        <f t="shared" si="452"/>
        <v>-0.38388345601622631</v>
      </c>
      <c r="J1768" s="215">
        <f t="shared" si="454"/>
        <v>10.581332956212584</v>
      </c>
    </row>
    <row r="1769" spans="2:10" x14ac:dyDescent="0.25">
      <c r="B1769" s="215" t="str">
        <f t="shared" si="446"/>
        <v>Y 5</v>
      </c>
      <c r="C1769" s="215">
        <f t="shared" si="447"/>
        <v>9889.5429362880895</v>
      </c>
      <c r="D1769" s="215">
        <f t="shared" si="448"/>
        <v>10.369428689593537</v>
      </c>
      <c r="E1769" s="215">
        <f t="shared" si="449"/>
        <v>6.5000000000000002E-2</v>
      </c>
      <c r="F1769" s="215">
        <f t="shared" si="453"/>
        <v>3.1628376082570075</v>
      </c>
      <c r="G1769" s="215">
        <f t="shared" si="450"/>
        <v>98930.455515148351</v>
      </c>
      <c r="H1769" s="215">
        <f t="shared" si="451"/>
        <v>0.21190426661904746</v>
      </c>
      <c r="I1769" s="215">
        <f t="shared" si="452"/>
        <v>-0.38388345601622631</v>
      </c>
      <c r="J1769" s="215">
        <f t="shared" si="454"/>
        <v>10.581332956212584</v>
      </c>
    </row>
    <row r="1770" spans="2:10" x14ac:dyDescent="0.25">
      <c r="B1770" s="215" t="str">
        <f t="shared" si="446"/>
        <v>Y 6</v>
      </c>
      <c r="C1770" s="215">
        <f t="shared" si="447"/>
        <v>10682.990981963929</v>
      </c>
      <c r="D1770" s="215">
        <f t="shared" si="448"/>
        <v>11.201378455274122</v>
      </c>
      <c r="E1770" s="215">
        <f t="shared" si="449"/>
        <v>6.5000000000000002E-2</v>
      </c>
      <c r="F1770" s="215">
        <f t="shared" si="453"/>
        <v>3.1628376082570075</v>
      </c>
      <c r="G1770" s="215">
        <f t="shared" si="450"/>
        <v>106867.74615557682</v>
      </c>
      <c r="H1770" s="215">
        <f t="shared" si="451"/>
        <v>0.22890556054157152</v>
      </c>
      <c r="I1770" s="215">
        <f t="shared" si="452"/>
        <v>-0.41468281448058086</v>
      </c>
      <c r="J1770" s="215">
        <f t="shared" si="454"/>
        <v>11.430284015815694</v>
      </c>
    </row>
    <row r="1771" spans="2:10" x14ac:dyDescent="0.25">
      <c r="B1771" s="215" t="str">
        <f t="shared" si="446"/>
        <v>Y 7</v>
      </c>
      <c r="C1771" s="215">
        <f t="shared" si="447"/>
        <v>10682.990981963929</v>
      </c>
      <c r="D1771" s="215">
        <f t="shared" si="448"/>
        <v>11.201378455274122</v>
      </c>
      <c r="E1771" s="215">
        <f t="shared" si="449"/>
        <v>6.5000000000000002E-2</v>
      </c>
      <c r="F1771" s="215">
        <f t="shared" si="453"/>
        <v>3.1628376082570075</v>
      </c>
      <c r="G1771" s="215">
        <f t="shared" si="450"/>
        <v>106867.74615557682</v>
      </c>
      <c r="H1771" s="215">
        <f t="shared" si="451"/>
        <v>0.22890556054157152</v>
      </c>
      <c r="I1771" s="215">
        <f t="shared" si="452"/>
        <v>-0.41468281448058086</v>
      </c>
      <c r="J1771" s="215">
        <f t="shared" si="454"/>
        <v>11.430284015815694</v>
      </c>
    </row>
    <row r="1772" spans="2:10" x14ac:dyDescent="0.25">
      <c r="B1772" s="215" t="str">
        <f t="shared" si="446"/>
        <v>Y 8</v>
      </c>
      <c r="C1772" s="215">
        <f t="shared" si="447"/>
        <v>7715.4934869739482</v>
      </c>
      <c r="D1772" s="215">
        <f t="shared" si="448"/>
        <v>8.0898844399202012</v>
      </c>
      <c r="E1772" s="215">
        <f t="shared" si="449"/>
        <v>6.9349999999999996</v>
      </c>
      <c r="F1772" s="215">
        <f t="shared" si="453"/>
        <v>-3.7071623917429921</v>
      </c>
      <c r="G1772" s="215">
        <f t="shared" si="450"/>
        <v>106034.43590302137</v>
      </c>
      <c r="H1772" s="215">
        <f t="shared" si="451"/>
        <v>-0.19377239462485754</v>
      </c>
      <c r="I1772" s="215">
        <f t="shared" si="452"/>
        <v>0.35103595465993315</v>
      </c>
      <c r="J1772" s="215">
        <f t="shared" si="454"/>
        <v>8.4409203945801341</v>
      </c>
    </row>
    <row r="1773" spans="2:10" x14ac:dyDescent="0.25">
      <c r="B1773" s="215" t="str">
        <f t="shared" si="446"/>
        <v>Y 9</v>
      </c>
      <c r="C1773" s="215">
        <f t="shared" si="447"/>
        <v>7715.4934869739482</v>
      </c>
      <c r="D1773" s="215">
        <f t="shared" si="448"/>
        <v>8.0898844399202012</v>
      </c>
      <c r="E1773" s="215">
        <f t="shared" si="449"/>
        <v>6.9349999999999996</v>
      </c>
      <c r="F1773" s="215">
        <f t="shared" si="453"/>
        <v>-3.7071623917429921</v>
      </c>
      <c r="G1773" s="215">
        <f t="shared" si="450"/>
        <v>106034.43590302137</v>
      </c>
      <c r="H1773" s="215">
        <f t="shared" si="451"/>
        <v>-0.19377239462485754</v>
      </c>
      <c r="I1773" s="215">
        <f t="shared" si="452"/>
        <v>0.35103595465993315</v>
      </c>
      <c r="J1773" s="215">
        <f t="shared" si="454"/>
        <v>8.4409203945801341</v>
      </c>
    </row>
    <row r="1774" spans="2:10" x14ac:dyDescent="0.25">
      <c r="B1774" s="215" t="str">
        <f t="shared" si="446"/>
        <v>Y 10</v>
      </c>
      <c r="C1774" s="215">
        <f t="shared" si="447"/>
        <v>6035.7142857142853</v>
      </c>
      <c r="D1774" s="215">
        <f t="shared" si="448"/>
        <v>6.3285946862946174</v>
      </c>
      <c r="E1774" s="215">
        <f t="shared" si="449"/>
        <v>6.9349999999999996</v>
      </c>
      <c r="F1774" s="215">
        <f t="shared" si="453"/>
        <v>-3.7071623917429921</v>
      </c>
      <c r="G1774" s="215">
        <f t="shared" si="450"/>
        <v>82949.141313905784</v>
      </c>
      <c r="H1774" s="215">
        <f t="shared" si="451"/>
        <v>-0.15158522424895771</v>
      </c>
      <c r="I1774" s="215">
        <f t="shared" si="452"/>
        <v>0.27461013737065515</v>
      </c>
      <c r="J1774" s="215">
        <f t="shared" si="454"/>
        <v>6.6032048236652727</v>
      </c>
    </row>
    <row r="1775" spans="2:10" x14ac:dyDescent="0.25">
      <c r="B1775" s="215" t="str">
        <f t="shared" si="446"/>
        <v>Y 11</v>
      </c>
      <c r="C1775" s="215">
        <f t="shared" si="447"/>
        <v>7142.447676208064</v>
      </c>
      <c r="D1775" s="215">
        <f t="shared" si="448"/>
        <v>7.4890318313731097</v>
      </c>
      <c r="E1775" s="215">
        <f t="shared" si="449"/>
        <v>6.9349999999999996</v>
      </c>
      <c r="F1775" s="215">
        <f t="shared" si="453"/>
        <v>-3.7071623917429921</v>
      </c>
      <c r="G1775" s="215">
        <f t="shared" si="450"/>
        <v>98159.036954952069</v>
      </c>
      <c r="H1775" s="215">
        <f t="shared" si="451"/>
        <v>-0.17938051429091417</v>
      </c>
      <c r="I1775" s="215">
        <f t="shared" si="452"/>
        <v>0.32496378136528969</v>
      </c>
      <c r="J1775" s="215">
        <f t="shared" si="454"/>
        <v>7.8139956127383989</v>
      </c>
    </row>
    <row r="1776" spans="2:10" x14ac:dyDescent="0.25">
      <c r="B1776" s="215" t="str">
        <f t="shared" si="446"/>
        <v>Y 12</v>
      </c>
      <c r="C1776" s="215">
        <f t="shared" si="447"/>
        <v>7142.447676208064</v>
      </c>
      <c r="D1776" s="215">
        <f t="shared" si="448"/>
        <v>7.4890318313731097</v>
      </c>
      <c r="E1776" s="215">
        <f t="shared" si="449"/>
        <v>6.9349999999999996</v>
      </c>
      <c r="F1776" s="215">
        <f t="shared" si="453"/>
        <v>-3.7071623917429921</v>
      </c>
      <c r="G1776" s="215">
        <f t="shared" si="450"/>
        <v>98159.036954952069</v>
      </c>
      <c r="H1776" s="215">
        <f t="shared" si="451"/>
        <v>-0.17938051429091417</v>
      </c>
      <c r="I1776" s="215">
        <f t="shared" si="452"/>
        <v>0.32496378136528969</v>
      </c>
      <c r="J1776" s="215">
        <f t="shared" si="454"/>
        <v>7.8139956127383989</v>
      </c>
    </row>
    <row r="1777" spans="2:10" x14ac:dyDescent="0.25">
      <c r="B1777" s="215" t="str">
        <f t="shared" si="446"/>
        <v>Y 13</v>
      </c>
      <c r="C1777" s="215">
        <f t="shared" si="447"/>
        <v>7142.447676208064</v>
      </c>
      <c r="D1777" s="215">
        <f t="shared" si="448"/>
        <v>7.4890318313731097</v>
      </c>
      <c r="E1777" s="215">
        <f t="shared" si="449"/>
        <v>6.9349999999999996</v>
      </c>
      <c r="F1777" s="215">
        <f t="shared" si="453"/>
        <v>-3.7071623917429921</v>
      </c>
      <c r="G1777" s="215">
        <f t="shared" si="450"/>
        <v>98159.036954952069</v>
      </c>
      <c r="H1777" s="215">
        <f t="shared" si="451"/>
        <v>-0.17938051429091417</v>
      </c>
      <c r="I1777" s="215">
        <f t="shared" si="452"/>
        <v>0.32496378136528969</v>
      </c>
      <c r="J1777" s="215">
        <f t="shared" si="454"/>
        <v>7.8139956127383989</v>
      </c>
    </row>
    <row r="1778" spans="2:10" x14ac:dyDescent="0.25">
      <c r="B1778" s="215" t="str">
        <f t="shared" si="446"/>
        <v>Y 14</v>
      </c>
      <c r="C1778" s="215">
        <f t="shared" si="447"/>
        <v>6035.7142857142853</v>
      </c>
      <c r="D1778" s="215">
        <f t="shared" si="448"/>
        <v>6.3285946862946174</v>
      </c>
      <c r="E1778" s="215">
        <f t="shared" si="449"/>
        <v>6.9349999999999996</v>
      </c>
      <c r="F1778" s="215">
        <f t="shared" si="453"/>
        <v>-3.7071623917429921</v>
      </c>
      <c r="G1778" s="215">
        <f t="shared" si="450"/>
        <v>82949.141313905784</v>
      </c>
      <c r="H1778" s="215">
        <f t="shared" si="451"/>
        <v>-0.15158522424895771</v>
      </c>
      <c r="I1778" s="215">
        <f t="shared" si="452"/>
        <v>0.27461013737065515</v>
      </c>
      <c r="J1778" s="215">
        <f t="shared" si="454"/>
        <v>6.6032048236652727</v>
      </c>
    </row>
    <row r="1779" spans="2:10" x14ac:dyDescent="0.25">
      <c r="B1779" s="215" t="str">
        <f t="shared" si="446"/>
        <v>Y 15</v>
      </c>
      <c r="C1779" s="215">
        <f t="shared" si="447"/>
        <v>4494.9596774193551</v>
      </c>
      <c r="D1779" s="215">
        <f t="shared" si="448"/>
        <v>4.7130756333106021</v>
      </c>
      <c r="E1779" s="215">
        <f t="shared" si="449"/>
        <v>6.9349999999999996</v>
      </c>
      <c r="F1779" s="215">
        <f t="shared" si="453"/>
        <v>-3.7071623917429921</v>
      </c>
      <c r="G1779" s="215">
        <f t="shared" si="450"/>
        <v>61774.469074034685</v>
      </c>
      <c r="H1779" s="215">
        <f t="shared" si="451"/>
        <v>-0.11288961644595147</v>
      </c>
      <c r="I1779" s="215">
        <f t="shared" si="452"/>
        <v>0.20450959672051583</v>
      </c>
      <c r="J1779" s="215">
        <f t="shared" si="454"/>
        <v>4.9175852300311176</v>
      </c>
    </row>
    <row r="1780" spans="2:10" x14ac:dyDescent="0.25">
      <c r="B1780" s="215" t="str">
        <f t="shared" si="446"/>
        <v>Y 16</v>
      </c>
      <c r="C1780" s="215">
        <f t="shared" si="447"/>
        <v>4494.9596774193551</v>
      </c>
      <c r="D1780" s="215">
        <f t="shared" si="448"/>
        <v>4.7130756333106021</v>
      </c>
      <c r="E1780" s="215">
        <f t="shared" si="449"/>
        <v>3.4350000000000001</v>
      </c>
      <c r="F1780" s="215">
        <f t="shared" si="453"/>
        <v>-0.20716239174299256</v>
      </c>
      <c r="G1780" s="215">
        <f t="shared" si="450"/>
        <v>192.90684271006779</v>
      </c>
      <c r="H1780" s="215">
        <f t="shared" si="451"/>
        <v>-6.3084592673850401E-3</v>
      </c>
      <c r="I1780" s="215">
        <f t="shared" si="452"/>
        <v>1.1428335938393415E-2</v>
      </c>
      <c r="J1780" s="215">
        <f t="shared" si="454"/>
        <v>4.7245039692489952</v>
      </c>
    </row>
    <row r="1781" spans="2:10" x14ac:dyDescent="0.25">
      <c r="B1781" s="215" t="str">
        <f t="shared" si="446"/>
        <v>Y 17</v>
      </c>
      <c r="C1781" s="215">
        <f t="shared" si="447"/>
        <v>7142.447676208064</v>
      </c>
      <c r="D1781" s="215">
        <f t="shared" si="448"/>
        <v>7.4890318313731097</v>
      </c>
      <c r="E1781" s="215">
        <f t="shared" si="449"/>
        <v>3.4350000000000001</v>
      </c>
      <c r="F1781" s="215">
        <f t="shared" si="453"/>
        <v>-0.20716239174299256</v>
      </c>
      <c r="G1781" s="215">
        <f t="shared" si="450"/>
        <v>306.52711688621775</v>
      </c>
      <c r="H1781" s="215">
        <f t="shared" si="451"/>
        <v>-1.0024081074884323E-2</v>
      </c>
      <c r="I1781" s="215">
        <f t="shared" si="452"/>
        <v>1.8159515840855421E-2</v>
      </c>
      <c r="J1781" s="215">
        <f t="shared" si="454"/>
        <v>7.5071913472139649</v>
      </c>
    </row>
    <row r="1782" spans="2:10" x14ac:dyDescent="0.25">
      <c r="B1782" s="215" t="str">
        <f t="shared" si="446"/>
        <v>Y 18</v>
      </c>
      <c r="C1782" s="215">
        <f t="shared" si="447"/>
        <v>7715.4934869739482</v>
      </c>
      <c r="D1782" s="215">
        <f t="shared" si="448"/>
        <v>8.0898844399202012</v>
      </c>
      <c r="E1782" s="215">
        <f t="shared" si="449"/>
        <v>3.4350000000000001</v>
      </c>
      <c r="F1782" s="215">
        <f t="shared" si="453"/>
        <v>-0.20716239174299256</v>
      </c>
      <c r="G1782" s="215">
        <f t="shared" si="450"/>
        <v>331.12009791748329</v>
      </c>
      <c r="H1782" s="215">
        <f t="shared" si="451"/>
        <v>-1.0828323251676816E-2</v>
      </c>
      <c r="I1782" s="215">
        <f t="shared" si="452"/>
        <v>1.9616472188299549E-2</v>
      </c>
      <c r="J1782" s="215">
        <f t="shared" si="454"/>
        <v>8.1095009121085013</v>
      </c>
    </row>
    <row r="1784" spans="2:10" x14ac:dyDescent="0.25">
      <c r="B1784" s="2" t="s">
        <v>426</v>
      </c>
    </row>
    <row r="1785" spans="2:10" x14ac:dyDescent="0.25">
      <c r="B1785" s="213" t="s">
        <v>30</v>
      </c>
      <c r="C1785" s="213" t="s">
        <v>247</v>
      </c>
      <c r="D1785" s="213" t="s">
        <v>317</v>
      </c>
      <c r="E1785" s="213" t="s">
        <v>318</v>
      </c>
      <c r="F1785" s="213" t="s">
        <v>319</v>
      </c>
      <c r="G1785" s="213" t="s">
        <v>327</v>
      </c>
      <c r="H1785" s="334" t="s">
        <v>320</v>
      </c>
      <c r="I1785" s="334"/>
      <c r="J1785" s="213" t="s">
        <v>329</v>
      </c>
    </row>
    <row r="1786" spans="2:10" x14ac:dyDescent="0.25">
      <c r="B1786" s="215" t="str">
        <f t="shared" ref="B1786:B1795" si="455">B1522</f>
        <v xml:space="preserve">X 1 </v>
      </c>
      <c r="C1786" s="215">
        <f t="shared" ref="C1786:C1795" si="456">G1522</f>
        <v>13373.577575079873</v>
      </c>
      <c r="D1786" s="215">
        <f t="shared" ref="D1786:D1795" si="457">(C1786/(SUM($C$1786:$C$1795)))*$J$1691</f>
        <v>10.994810914135638</v>
      </c>
      <c r="E1786" s="215">
        <f t="shared" ref="E1786:E1795" si="458">F1522</f>
        <v>4.1349999999999998</v>
      </c>
      <c r="F1786" s="215">
        <f>$F$1614-E1786</f>
        <v>8.0759383589751206</v>
      </c>
      <c r="G1786" s="215">
        <f>(C1786)*(F1786)^2</f>
        <v>872235.16589197237</v>
      </c>
      <c r="H1786" s="215">
        <f t="shared" ref="H1786:H1795" si="459">(C1786*F1786*$I$1701)/(SUM($G$1786:$G$1795)+SUM($G$1799:$G$1816))</f>
        <v>8.2614380447502693</v>
      </c>
      <c r="I1786" s="215">
        <f t="shared" ref="I1786:I1795" si="460">(C1786*F1786*$J$1701)/(SUM($G$1786:$G$1795)+SUM($G$1799:$G$1816))</f>
        <v>3.5885339243422134</v>
      </c>
      <c r="J1786" s="215">
        <f>D1786+MAX(H1786:I1786)</f>
        <v>19.256248958885905</v>
      </c>
    </row>
    <row r="1787" spans="2:10" x14ac:dyDescent="0.25">
      <c r="B1787" s="215" t="str">
        <f t="shared" si="455"/>
        <v xml:space="preserve">X 2 </v>
      </c>
      <c r="C1787" s="215">
        <f t="shared" si="456"/>
        <v>13373.577575079873</v>
      </c>
      <c r="D1787" s="215">
        <f t="shared" si="457"/>
        <v>10.994810914135638</v>
      </c>
      <c r="E1787" s="215">
        <f t="shared" si="458"/>
        <v>8.7349999999999994</v>
      </c>
      <c r="F1787" s="215">
        <f t="shared" ref="F1787:F1795" si="461">$F$1614-E1787</f>
        <v>3.4759383589751209</v>
      </c>
      <c r="G1787" s="215">
        <f t="shared" ref="G1787:G1795" si="462">(C1787)*(F1787)^2</f>
        <v>161581.53653574586</v>
      </c>
      <c r="H1787" s="215">
        <f t="shared" si="459"/>
        <v>3.555778675320167</v>
      </c>
      <c r="I1787" s="215">
        <f t="shared" si="460"/>
        <v>1.5445292132823534</v>
      </c>
      <c r="J1787" s="215">
        <f t="shared" ref="J1787:J1795" si="463">D1787+MAX(H1787:I1787)</f>
        <v>14.550589589455804</v>
      </c>
    </row>
    <row r="1788" spans="2:10" x14ac:dyDescent="0.25">
      <c r="B1788" s="215" t="str">
        <f t="shared" si="455"/>
        <v xml:space="preserve">X 3 </v>
      </c>
      <c r="C1788" s="215">
        <f t="shared" si="456"/>
        <v>13373.577575079873</v>
      </c>
      <c r="D1788" s="215">
        <f t="shared" si="457"/>
        <v>10.994810914135638</v>
      </c>
      <c r="E1788" s="215">
        <f t="shared" si="458"/>
        <v>11.035</v>
      </c>
      <c r="F1788" s="215">
        <f t="shared" si="461"/>
        <v>1.1759383589751202</v>
      </c>
      <c r="G1788" s="215">
        <f t="shared" si="462"/>
        <v>18493.397974150175</v>
      </c>
      <c r="H1788" s="215">
        <f t="shared" si="459"/>
        <v>1.2029489906051158</v>
      </c>
      <c r="I1788" s="215">
        <f t="shared" si="460"/>
        <v>0.52252685775242314</v>
      </c>
      <c r="J1788" s="215">
        <f t="shared" si="463"/>
        <v>12.197759904740753</v>
      </c>
    </row>
    <row r="1789" spans="2:10" x14ac:dyDescent="0.25">
      <c r="B1789" s="215" t="str">
        <f t="shared" si="455"/>
        <v>X 4</v>
      </c>
      <c r="C1789" s="215">
        <f t="shared" si="456"/>
        <v>13373.577575079873</v>
      </c>
      <c r="D1789" s="215">
        <f t="shared" si="457"/>
        <v>10.994810914135638</v>
      </c>
      <c r="E1789" s="215">
        <f t="shared" si="458"/>
        <v>12.965</v>
      </c>
      <c r="F1789" s="215">
        <f t="shared" si="461"/>
        <v>-0.75406164102487949</v>
      </c>
      <c r="G1789" s="215">
        <f t="shared" si="462"/>
        <v>7604.3360159188423</v>
      </c>
      <c r="H1789" s="215">
        <f t="shared" si="459"/>
        <v>-0.77138200569925264</v>
      </c>
      <c r="I1789" s="215">
        <f t="shared" si="460"/>
        <v>-0.3350664231922571</v>
      </c>
      <c r="J1789" s="215">
        <f>D1789</f>
        <v>10.994810914135638</v>
      </c>
    </row>
    <row r="1790" spans="2:10" x14ac:dyDescent="0.25">
      <c r="B1790" s="215" t="str">
        <f t="shared" si="455"/>
        <v>X 5</v>
      </c>
      <c r="C1790" s="215">
        <f t="shared" si="456"/>
        <v>13036.710406613536</v>
      </c>
      <c r="D1790" s="215">
        <f t="shared" si="457"/>
        <v>10.717862520957043</v>
      </c>
      <c r="E1790" s="215">
        <f t="shared" si="458"/>
        <v>17.934999999999999</v>
      </c>
      <c r="F1790" s="215">
        <f t="shared" si="461"/>
        <v>-5.7240616410248784</v>
      </c>
      <c r="G1790" s="215">
        <f t="shared" si="462"/>
        <v>427146.27384204086</v>
      </c>
      <c r="H1790" s="215">
        <f t="shared" si="459"/>
        <v>-5.7080448110563973</v>
      </c>
      <c r="I1790" s="215">
        <f t="shared" si="460"/>
        <v>-2.4794124624777245</v>
      </c>
      <c r="J1790" s="242">
        <f>D1790</f>
        <v>10.717862520957043</v>
      </c>
    </row>
    <row r="1791" spans="2:10" x14ac:dyDescent="0.25">
      <c r="B1791" s="215" t="str">
        <f t="shared" si="455"/>
        <v>X 6</v>
      </c>
      <c r="C1791" s="215">
        <f t="shared" si="456"/>
        <v>27094.052990456908</v>
      </c>
      <c r="D1791" s="215">
        <f t="shared" si="457"/>
        <v>22.274816731368588</v>
      </c>
      <c r="E1791" s="215">
        <f t="shared" si="458"/>
        <v>17.934999999999999</v>
      </c>
      <c r="F1791" s="215">
        <f t="shared" si="461"/>
        <v>-5.7240616410248784</v>
      </c>
      <c r="G1791" s="215">
        <f t="shared" si="462"/>
        <v>887733.44019986934</v>
      </c>
      <c r="H1791" s="215">
        <f t="shared" si="459"/>
        <v>-11.862967248563599</v>
      </c>
      <c r="I1791" s="215">
        <f t="shared" si="460"/>
        <v>-5.1529358671257732</v>
      </c>
      <c r="J1791" s="242">
        <f>D1791</f>
        <v>22.274816731368588</v>
      </c>
    </row>
    <row r="1792" spans="2:10" x14ac:dyDescent="0.25">
      <c r="B1792" s="215" t="str">
        <f t="shared" si="455"/>
        <v>X 7</v>
      </c>
      <c r="C1792" s="215">
        <f t="shared" si="456"/>
        <v>13713.524676623039</v>
      </c>
      <c r="D1792" s="215">
        <f t="shared" si="457"/>
        <v>11.274291410756099</v>
      </c>
      <c r="E1792" s="215">
        <f t="shared" si="458"/>
        <v>17.934999999999999</v>
      </c>
      <c r="F1792" s="215">
        <f t="shared" si="461"/>
        <v>-5.7240616410248784</v>
      </c>
      <c r="G1792" s="215">
        <f t="shared" si="462"/>
        <v>449322.01331164048</v>
      </c>
      <c r="H1792" s="215">
        <f t="shared" si="459"/>
        <v>-6.0043838460952381</v>
      </c>
      <c r="I1792" s="215">
        <f t="shared" si="460"/>
        <v>-2.6081337183394044</v>
      </c>
      <c r="J1792" s="242">
        <f>D1792</f>
        <v>11.274291410756099</v>
      </c>
    </row>
    <row r="1793" spans="2:10" x14ac:dyDescent="0.25">
      <c r="B1793" s="215" t="str">
        <f t="shared" si="455"/>
        <v>X 8</v>
      </c>
      <c r="C1793" s="215">
        <f t="shared" si="456"/>
        <v>13713.524676623039</v>
      </c>
      <c r="D1793" s="215">
        <f t="shared" si="457"/>
        <v>11.274291410756099</v>
      </c>
      <c r="E1793" s="215">
        <f t="shared" si="458"/>
        <v>12.965</v>
      </c>
      <c r="F1793" s="215">
        <f t="shared" si="461"/>
        <v>-0.75406164102487949</v>
      </c>
      <c r="G1793" s="215">
        <f t="shared" si="462"/>
        <v>7797.6329832605434</v>
      </c>
      <c r="H1793" s="215">
        <f t="shared" si="459"/>
        <v>-0.79099000330107971</v>
      </c>
      <c r="I1793" s="215">
        <f t="shared" si="460"/>
        <v>-0.34358358015711388</v>
      </c>
      <c r="J1793" s="242">
        <f>D1793</f>
        <v>11.274291410756099</v>
      </c>
    </row>
    <row r="1794" spans="2:10" x14ac:dyDescent="0.25">
      <c r="B1794" s="215" t="str">
        <f t="shared" si="455"/>
        <v>X 9</v>
      </c>
      <c r="C1794" s="215">
        <f t="shared" si="456"/>
        <v>13713.524676623039</v>
      </c>
      <c r="D1794" s="215">
        <f t="shared" si="457"/>
        <v>11.274291410756099</v>
      </c>
      <c r="E1794" s="215">
        <f t="shared" si="458"/>
        <v>8.7349999999999994</v>
      </c>
      <c r="F1794" s="215">
        <f t="shared" si="461"/>
        <v>3.4759383589751209</v>
      </c>
      <c r="G1794" s="215">
        <f t="shared" si="462"/>
        <v>165688.82755042336</v>
      </c>
      <c r="H1794" s="215">
        <f t="shared" si="459"/>
        <v>3.6461641123969684</v>
      </c>
      <c r="I1794" s="215">
        <f t="shared" si="460"/>
        <v>1.5837900786982366</v>
      </c>
      <c r="J1794" s="215">
        <f t="shared" si="463"/>
        <v>14.920455523153068</v>
      </c>
    </row>
    <row r="1795" spans="2:10" x14ac:dyDescent="0.25">
      <c r="B1795" s="215" t="str">
        <f t="shared" si="455"/>
        <v>X 10</v>
      </c>
      <c r="C1795" s="215">
        <f t="shared" si="456"/>
        <v>13713.524676623039</v>
      </c>
      <c r="D1795" s="215">
        <f t="shared" si="457"/>
        <v>11.274291410756099</v>
      </c>
      <c r="E1795" s="215">
        <f t="shared" si="458"/>
        <v>4.1349999999999998</v>
      </c>
      <c r="F1795" s="215">
        <f t="shared" si="461"/>
        <v>8.0759383589751206</v>
      </c>
      <c r="G1795" s="215">
        <f t="shared" si="462"/>
        <v>894406.78114184528</v>
      </c>
      <c r="H1795" s="215">
        <f t="shared" si="459"/>
        <v>8.4714380916430709</v>
      </c>
      <c r="I1795" s="215">
        <f t="shared" si="460"/>
        <v>3.679751977217057</v>
      </c>
      <c r="J1795" s="215">
        <f t="shared" si="463"/>
        <v>19.745729502399172</v>
      </c>
    </row>
    <row r="1797" spans="2:10" x14ac:dyDescent="0.25">
      <c r="B1797" s="2" t="s">
        <v>427</v>
      </c>
    </row>
    <row r="1798" spans="2:10" x14ac:dyDescent="0.25">
      <c r="B1798" s="213" t="s">
        <v>30</v>
      </c>
      <c r="C1798" s="213" t="s">
        <v>248</v>
      </c>
      <c r="D1798" s="213" t="s">
        <v>323</v>
      </c>
      <c r="E1798" s="213" t="s">
        <v>324</v>
      </c>
      <c r="F1798" s="213" t="s">
        <v>325</v>
      </c>
      <c r="G1798" s="213" t="s">
        <v>326</v>
      </c>
      <c r="H1798" s="334" t="s">
        <v>328</v>
      </c>
      <c r="I1798" s="334"/>
      <c r="J1798" s="213" t="s">
        <v>321</v>
      </c>
    </row>
    <row r="1799" spans="2:10" x14ac:dyDescent="0.25">
      <c r="B1799" s="215" t="str">
        <f t="shared" ref="B1799:B1816" si="464">B1532</f>
        <v xml:space="preserve">Y 1 </v>
      </c>
      <c r="C1799" s="215">
        <f t="shared" ref="C1799:C1816" si="465">H1532</f>
        <v>4494.9596774193551</v>
      </c>
      <c r="D1799" s="215">
        <f t="shared" ref="D1799:D1816" si="466">(C1799/(SUM($C$1799:$C$1816)))*$J$1691</f>
        <v>4.5661234121266823</v>
      </c>
      <c r="E1799" s="215">
        <f t="shared" ref="E1799:E1816" si="467">E1532</f>
        <v>6.5000000000000002E-2</v>
      </c>
      <c r="F1799" s="215">
        <f>$F$1613-E1799</f>
        <v>3.5970644694944451</v>
      </c>
      <c r="G1799" s="215">
        <f t="shared" ref="G1799:G1816" si="468">(C1799)*(F1799)^2</f>
        <v>58159.711496916752</v>
      </c>
      <c r="H1799" s="215">
        <f t="shared" ref="H1799:H1816" si="469">(C1799*F1799*$I$1709)/(SUM($G$1786:$G$1795)+SUM($G$1799:$G$1816))</f>
        <v>0.1938162656730528</v>
      </c>
      <c r="I1799" s="215">
        <f t="shared" ref="I1799:I1816" si="470">(C1799*F1799*$J$1709)/(SUM($G$1786:$G$1795)+SUM($G$1799:$G$1816))</f>
        <v>-7.823191773468037E-2</v>
      </c>
      <c r="J1799" s="215">
        <f>D1799+MAX(H1799:I1799)</f>
        <v>4.7599396777997347</v>
      </c>
    </row>
    <row r="1800" spans="2:10" x14ac:dyDescent="0.25">
      <c r="B1800" s="215" t="str">
        <f t="shared" si="464"/>
        <v xml:space="preserve">Y 2 </v>
      </c>
      <c r="C1800" s="215">
        <f t="shared" si="465"/>
        <v>6035.7142857142853</v>
      </c>
      <c r="D1800" s="215">
        <f t="shared" si="466"/>
        <v>6.1312710873371179</v>
      </c>
      <c r="E1800" s="215">
        <f t="shared" si="467"/>
        <v>6.5000000000000002E-2</v>
      </c>
      <c r="F1800" s="215">
        <f t="shared" ref="F1800:F1816" si="471">$F$1613-E1800</f>
        <v>3.5970644694944451</v>
      </c>
      <c r="G1800" s="215">
        <f t="shared" si="468"/>
        <v>78095.339386113948</v>
      </c>
      <c r="H1800" s="215">
        <f t="shared" si="469"/>
        <v>0.26025141213241237</v>
      </c>
      <c r="I1800" s="215">
        <f t="shared" si="470"/>
        <v>-0.10504777291820472</v>
      </c>
      <c r="J1800" s="215">
        <f t="shared" ref="J1800:J1816" si="472">D1800+MAX(H1800:I1800)</f>
        <v>6.3915224994695299</v>
      </c>
    </row>
    <row r="1801" spans="2:10" x14ac:dyDescent="0.25">
      <c r="B1801" s="215" t="str">
        <f t="shared" si="464"/>
        <v xml:space="preserve">Y 3 </v>
      </c>
      <c r="C1801" s="215">
        <f t="shared" si="465"/>
        <v>7142.447676208064</v>
      </c>
      <c r="D1801" s="215">
        <f t="shared" si="466"/>
        <v>7.2555261659093224</v>
      </c>
      <c r="E1801" s="215">
        <f t="shared" si="467"/>
        <v>6.5000000000000002E-2</v>
      </c>
      <c r="F1801" s="215">
        <f t="shared" si="471"/>
        <v>3.5970644694944451</v>
      </c>
      <c r="G1801" s="215">
        <f t="shared" si="468"/>
        <v>92415.221946679478</v>
      </c>
      <c r="H1801" s="215">
        <f t="shared" si="469"/>
        <v>0.30797218122378966</v>
      </c>
      <c r="I1801" s="215">
        <f t="shared" si="470"/>
        <v>-0.12430976452055019</v>
      </c>
      <c r="J1801" s="215">
        <f t="shared" si="472"/>
        <v>7.5634983471331125</v>
      </c>
    </row>
    <row r="1802" spans="2:10" x14ac:dyDescent="0.25">
      <c r="B1802" s="215" t="str">
        <f t="shared" si="464"/>
        <v>Y 4</v>
      </c>
      <c r="C1802" s="215">
        <f t="shared" si="465"/>
        <v>7142.447676208064</v>
      </c>
      <c r="D1802" s="215">
        <f t="shared" si="466"/>
        <v>7.2555261659093224</v>
      </c>
      <c r="E1802" s="215">
        <f t="shared" si="467"/>
        <v>6.5000000000000002E-2</v>
      </c>
      <c r="F1802" s="215">
        <f t="shared" si="471"/>
        <v>3.5970644694944451</v>
      </c>
      <c r="G1802" s="215">
        <f t="shared" si="468"/>
        <v>92415.221946679478</v>
      </c>
      <c r="H1802" s="215">
        <f t="shared" si="469"/>
        <v>0.30797218122378966</v>
      </c>
      <c r="I1802" s="215">
        <f t="shared" si="470"/>
        <v>-0.12430976452055019</v>
      </c>
      <c r="J1802" s="215">
        <f t="shared" si="472"/>
        <v>7.5634983471331125</v>
      </c>
    </row>
    <row r="1803" spans="2:10" x14ac:dyDescent="0.25">
      <c r="B1803" s="215" t="str">
        <f t="shared" si="464"/>
        <v>Y 5</v>
      </c>
      <c r="C1803" s="215">
        <f t="shared" si="465"/>
        <v>7142.447676208064</v>
      </c>
      <c r="D1803" s="215">
        <f t="shared" si="466"/>
        <v>7.2555261659093224</v>
      </c>
      <c r="E1803" s="215">
        <f t="shared" si="467"/>
        <v>6.5000000000000002E-2</v>
      </c>
      <c r="F1803" s="215">
        <f t="shared" si="471"/>
        <v>3.5970644694944451</v>
      </c>
      <c r="G1803" s="215">
        <f t="shared" si="468"/>
        <v>92415.221946679478</v>
      </c>
      <c r="H1803" s="215">
        <f t="shared" si="469"/>
        <v>0.30797218122378966</v>
      </c>
      <c r="I1803" s="215">
        <f t="shared" si="470"/>
        <v>-0.12430976452055019</v>
      </c>
      <c r="J1803" s="215">
        <f t="shared" si="472"/>
        <v>7.5634983471331125</v>
      </c>
    </row>
    <row r="1804" spans="2:10" x14ac:dyDescent="0.25">
      <c r="B1804" s="215" t="str">
        <f t="shared" si="464"/>
        <v>Y 6</v>
      </c>
      <c r="C1804" s="215">
        <f t="shared" si="465"/>
        <v>7715.4934869739482</v>
      </c>
      <c r="D1804" s="215">
        <f t="shared" si="466"/>
        <v>7.8376443784271848</v>
      </c>
      <c r="E1804" s="215">
        <f t="shared" si="467"/>
        <v>6.5000000000000002E-2</v>
      </c>
      <c r="F1804" s="215">
        <f t="shared" si="471"/>
        <v>3.5970644694944451</v>
      </c>
      <c r="G1804" s="215">
        <f t="shared" si="468"/>
        <v>99829.788799433751</v>
      </c>
      <c r="H1804" s="215">
        <f t="shared" si="469"/>
        <v>0.33268110123038591</v>
      </c>
      <c r="I1804" s="215">
        <f t="shared" si="470"/>
        <v>-0.13428326282605177</v>
      </c>
      <c r="J1804" s="215">
        <f t="shared" si="472"/>
        <v>8.1703254796575706</v>
      </c>
    </row>
    <row r="1805" spans="2:10" x14ac:dyDescent="0.25">
      <c r="B1805" s="215" t="str">
        <f t="shared" si="464"/>
        <v>Y 7</v>
      </c>
      <c r="C1805" s="215">
        <f t="shared" si="465"/>
        <v>7715.4934869739482</v>
      </c>
      <c r="D1805" s="215">
        <f t="shared" si="466"/>
        <v>7.8376443784271848</v>
      </c>
      <c r="E1805" s="215">
        <f t="shared" si="467"/>
        <v>6.5000000000000002E-2</v>
      </c>
      <c r="F1805" s="215">
        <f t="shared" si="471"/>
        <v>3.5970644694944451</v>
      </c>
      <c r="G1805" s="215">
        <f t="shared" si="468"/>
        <v>99829.788799433751</v>
      </c>
      <c r="H1805" s="215">
        <f t="shared" si="469"/>
        <v>0.33268110123038591</v>
      </c>
      <c r="I1805" s="215">
        <f t="shared" si="470"/>
        <v>-0.13428326282605177</v>
      </c>
      <c r="J1805" s="215">
        <f t="shared" si="472"/>
        <v>8.1703254796575706</v>
      </c>
    </row>
    <row r="1806" spans="2:10" x14ac:dyDescent="0.25">
      <c r="B1806" s="215" t="str">
        <f t="shared" si="464"/>
        <v>Y 8</v>
      </c>
      <c r="C1806" s="215">
        <f t="shared" si="465"/>
        <v>7715.4934869739482</v>
      </c>
      <c r="D1806" s="215">
        <f t="shared" si="466"/>
        <v>7.8376443784271848</v>
      </c>
      <c r="E1806" s="215">
        <f t="shared" si="467"/>
        <v>6.9349999999999996</v>
      </c>
      <c r="F1806" s="215">
        <f t="shared" si="471"/>
        <v>-3.2729355305055545</v>
      </c>
      <c r="G1806" s="215">
        <f t="shared" si="468"/>
        <v>82649.191688775929</v>
      </c>
      <c r="H1806" s="215">
        <f t="shared" si="469"/>
        <v>-0.30270344214811312</v>
      </c>
      <c r="I1806" s="215">
        <f t="shared" si="470"/>
        <v>0.12218309284775505</v>
      </c>
      <c r="J1806" s="215">
        <f t="shared" si="472"/>
        <v>7.9598274712749397</v>
      </c>
    </row>
    <row r="1807" spans="2:10" x14ac:dyDescent="0.25">
      <c r="B1807" s="215" t="str">
        <f t="shared" si="464"/>
        <v>Y 9</v>
      </c>
      <c r="C1807" s="215">
        <f t="shared" si="465"/>
        <v>7715.4934869739482</v>
      </c>
      <c r="D1807" s="215">
        <f t="shared" si="466"/>
        <v>7.8376443784271848</v>
      </c>
      <c r="E1807" s="215">
        <f t="shared" si="467"/>
        <v>6.9349999999999996</v>
      </c>
      <c r="F1807" s="215">
        <f t="shared" si="471"/>
        <v>-3.2729355305055545</v>
      </c>
      <c r="G1807" s="215">
        <f t="shared" si="468"/>
        <v>82649.191688775929</v>
      </c>
      <c r="H1807" s="215">
        <f t="shared" si="469"/>
        <v>-0.30270344214811312</v>
      </c>
      <c r="I1807" s="215">
        <f t="shared" si="470"/>
        <v>0.12218309284775505</v>
      </c>
      <c r="J1807" s="215">
        <f t="shared" si="472"/>
        <v>7.9598274712749397</v>
      </c>
    </row>
    <row r="1808" spans="2:10" x14ac:dyDescent="0.25">
      <c r="B1808" s="215" t="str">
        <f t="shared" si="464"/>
        <v>Y 10</v>
      </c>
      <c r="C1808" s="215">
        <f t="shared" si="465"/>
        <v>6035.7142857142853</v>
      </c>
      <c r="D1808" s="215">
        <f t="shared" si="466"/>
        <v>6.1312710873371179</v>
      </c>
      <c r="E1808" s="215">
        <f t="shared" si="467"/>
        <v>6.9349999999999996</v>
      </c>
      <c r="F1808" s="215">
        <f t="shared" si="471"/>
        <v>-3.2729355305055545</v>
      </c>
      <c r="G1808" s="215">
        <f t="shared" si="468"/>
        <v>64655.21717060425</v>
      </c>
      <c r="H1808" s="215">
        <f t="shared" si="469"/>
        <v>-0.23680034118269011</v>
      </c>
      <c r="I1808" s="215">
        <f t="shared" si="470"/>
        <v>9.5581992288504433E-2</v>
      </c>
      <c r="J1808" s="215">
        <f t="shared" si="472"/>
        <v>6.2268530796256227</v>
      </c>
    </row>
    <row r="1809" spans="2:10" x14ac:dyDescent="0.25">
      <c r="B1809" s="215" t="str">
        <f t="shared" si="464"/>
        <v>Y 11</v>
      </c>
      <c r="C1809" s="215">
        <f t="shared" si="465"/>
        <v>7142.447676208064</v>
      </c>
      <c r="D1809" s="215">
        <f t="shared" si="466"/>
        <v>7.2555261659093224</v>
      </c>
      <c r="E1809" s="215">
        <f t="shared" si="467"/>
        <v>6.9349999999999996</v>
      </c>
      <c r="F1809" s="215">
        <f t="shared" si="471"/>
        <v>-3.2729355305055545</v>
      </c>
      <c r="G1809" s="215">
        <f t="shared" si="468"/>
        <v>76510.663655488068</v>
      </c>
      <c r="H1809" s="215">
        <f t="shared" si="469"/>
        <v>-0.28022102547311412</v>
      </c>
      <c r="I1809" s="215">
        <f t="shared" si="470"/>
        <v>0.11310829943097181</v>
      </c>
      <c r="J1809" s="215">
        <f t="shared" si="472"/>
        <v>7.3686344653402944</v>
      </c>
    </row>
    <row r="1810" spans="2:10" x14ac:dyDescent="0.25">
      <c r="B1810" s="215" t="str">
        <f t="shared" si="464"/>
        <v>Y 12</v>
      </c>
      <c r="C1810" s="215">
        <f t="shared" si="465"/>
        <v>7142.447676208064</v>
      </c>
      <c r="D1810" s="215">
        <f t="shared" si="466"/>
        <v>7.2555261659093224</v>
      </c>
      <c r="E1810" s="215">
        <f t="shared" si="467"/>
        <v>6.9349999999999996</v>
      </c>
      <c r="F1810" s="215">
        <f t="shared" si="471"/>
        <v>-3.2729355305055545</v>
      </c>
      <c r="G1810" s="215">
        <f t="shared" si="468"/>
        <v>76510.663655488068</v>
      </c>
      <c r="H1810" s="215">
        <f t="shared" si="469"/>
        <v>-0.28022102547311412</v>
      </c>
      <c r="I1810" s="215">
        <f t="shared" si="470"/>
        <v>0.11310829943097181</v>
      </c>
      <c r="J1810" s="215">
        <f t="shared" si="472"/>
        <v>7.3686344653402944</v>
      </c>
    </row>
    <row r="1811" spans="2:10" x14ac:dyDescent="0.25">
      <c r="B1811" s="215" t="str">
        <f t="shared" si="464"/>
        <v>Y 13</v>
      </c>
      <c r="C1811" s="215">
        <f t="shared" si="465"/>
        <v>7142.447676208064</v>
      </c>
      <c r="D1811" s="215">
        <f t="shared" si="466"/>
        <v>7.2555261659093224</v>
      </c>
      <c r="E1811" s="215">
        <f t="shared" si="467"/>
        <v>6.9349999999999996</v>
      </c>
      <c r="F1811" s="215">
        <f t="shared" si="471"/>
        <v>-3.2729355305055545</v>
      </c>
      <c r="G1811" s="215">
        <f t="shared" si="468"/>
        <v>76510.663655488068</v>
      </c>
      <c r="H1811" s="215">
        <f t="shared" si="469"/>
        <v>-0.28022102547311412</v>
      </c>
      <c r="I1811" s="215">
        <f t="shared" si="470"/>
        <v>0.11310829943097181</v>
      </c>
      <c r="J1811" s="215">
        <f t="shared" si="472"/>
        <v>7.3686344653402944</v>
      </c>
    </row>
    <row r="1812" spans="2:10" x14ac:dyDescent="0.25">
      <c r="B1812" s="215" t="str">
        <f t="shared" si="464"/>
        <v>Y 14</v>
      </c>
      <c r="C1812" s="215">
        <f t="shared" si="465"/>
        <v>6035.7142857142853</v>
      </c>
      <c r="D1812" s="215">
        <f t="shared" si="466"/>
        <v>6.1312710873371179</v>
      </c>
      <c r="E1812" s="215">
        <f t="shared" si="467"/>
        <v>6.9349999999999996</v>
      </c>
      <c r="F1812" s="215">
        <f t="shared" si="471"/>
        <v>-3.2729355305055545</v>
      </c>
      <c r="G1812" s="215">
        <f t="shared" si="468"/>
        <v>64655.21717060425</v>
      </c>
      <c r="H1812" s="215">
        <f t="shared" si="469"/>
        <v>-0.23680034118269011</v>
      </c>
      <c r="I1812" s="215">
        <f t="shared" si="470"/>
        <v>9.5581992288504433E-2</v>
      </c>
      <c r="J1812" s="215">
        <f t="shared" si="472"/>
        <v>6.2268530796256227</v>
      </c>
    </row>
    <row r="1813" spans="2:10" x14ac:dyDescent="0.25">
      <c r="B1813" s="215" t="str">
        <f t="shared" si="464"/>
        <v>Y 15</v>
      </c>
      <c r="C1813" s="215">
        <f t="shared" si="465"/>
        <v>4494.9596774193551</v>
      </c>
      <c r="D1813" s="215">
        <f t="shared" si="466"/>
        <v>4.5661234121266823</v>
      </c>
      <c r="E1813" s="215">
        <f t="shared" si="467"/>
        <v>6.9349999999999996</v>
      </c>
      <c r="F1813" s="215">
        <f t="shared" si="471"/>
        <v>-3.2729355305055545</v>
      </c>
      <c r="G1813" s="215">
        <f t="shared" si="468"/>
        <v>48150.488966073455</v>
      </c>
      <c r="H1813" s="215">
        <f t="shared" si="469"/>
        <v>-0.17635161885224535</v>
      </c>
      <c r="I1813" s="215">
        <f t="shared" si="470"/>
        <v>7.1182494877388078E-2</v>
      </c>
      <c r="J1813" s="215">
        <f t="shared" si="472"/>
        <v>4.6373059070040705</v>
      </c>
    </row>
    <row r="1814" spans="2:10" x14ac:dyDescent="0.25">
      <c r="B1814" s="215" t="str">
        <f t="shared" si="464"/>
        <v>Y 16</v>
      </c>
      <c r="C1814" s="215">
        <f t="shared" si="465"/>
        <v>4494.9596774193551</v>
      </c>
      <c r="D1814" s="215">
        <f t="shared" si="466"/>
        <v>4.5661234121266823</v>
      </c>
      <c r="E1814" s="215">
        <f t="shared" si="467"/>
        <v>3.4350000000000001</v>
      </c>
      <c r="F1814" s="215">
        <f t="shared" si="471"/>
        <v>0.22706446949444503</v>
      </c>
      <c r="G1814" s="215">
        <f t="shared" si="468"/>
        <v>231.75235955140462</v>
      </c>
      <c r="H1814" s="215">
        <f t="shared" si="469"/>
        <v>1.2234639639536799E-2</v>
      </c>
      <c r="I1814" s="215">
        <f t="shared" si="470"/>
        <v>-4.938384910419715E-3</v>
      </c>
      <c r="J1814" s="215">
        <f t="shared" si="472"/>
        <v>4.5783580517662195</v>
      </c>
    </row>
    <row r="1815" spans="2:10" x14ac:dyDescent="0.25">
      <c r="B1815" s="215" t="str">
        <f t="shared" si="464"/>
        <v>Y 17</v>
      </c>
      <c r="C1815" s="215">
        <f t="shared" si="465"/>
        <v>7142.447676208064</v>
      </c>
      <c r="D1815" s="215">
        <f t="shared" si="466"/>
        <v>7.2555261659093224</v>
      </c>
      <c r="E1815" s="215">
        <f t="shared" si="467"/>
        <v>3.4350000000000001</v>
      </c>
      <c r="F1815" s="215">
        <f t="shared" si="471"/>
        <v>0.22706446949444503</v>
      </c>
      <c r="G1815" s="215">
        <f t="shared" si="468"/>
        <v>368.25226936940936</v>
      </c>
      <c r="H1815" s="215">
        <f t="shared" si="469"/>
        <v>1.9440724663590817E-2</v>
      </c>
      <c r="I1815" s="215">
        <f t="shared" si="470"/>
        <v>-7.8470461047380757E-3</v>
      </c>
      <c r="J1815" s="215">
        <f t="shared" si="472"/>
        <v>7.2749668905729132</v>
      </c>
    </row>
    <row r="1816" spans="2:10" x14ac:dyDescent="0.25">
      <c r="B1816" s="215" t="str">
        <f t="shared" si="464"/>
        <v>Y 18</v>
      </c>
      <c r="C1816" s="215">
        <f t="shared" si="465"/>
        <v>7715.4934869739482</v>
      </c>
      <c r="D1816" s="215">
        <f t="shared" si="466"/>
        <v>7.8376443784271848</v>
      </c>
      <c r="E1816" s="215">
        <f t="shared" si="467"/>
        <v>3.4350000000000001</v>
      </c>
      <c r="F1816" s="215">
        <f t="shared" si="471"/>
        <v>0.22706446949444503</v>
      </c>
      <c r="G1816" s="215">
        <f t="shared" si="468"/>
        <v>397.79752189818998</v>
      </c>
      <c r="H1816" s="215">
        <f t="shared" si="469"/>
        <v>2.1000473692461295E-2</v>
      </c>
      <c r="I1816" s="215">
        <f t="shared" si="470"/>
        <v>-8.4766225610257064E-3</v>
      </c>
      <c r="J1816" s="215">
        <f t="shared" si="472"/>
        <v>7.8586448521196459</v>
      </c>
    </row>
    <row r="1817" spans="2:10" x14ac:dyDescent="0.25">
      <c r="B1817" s="212"/>
      <c r="C1817" s="212"/>
      <c r="D1817" s="212"/>
      <c r="E1817" s="212"/>
      <c r="F1817" s="212"/>
      <c r="G1817" s="212"/>
      <c r="H1817" s="212"/>
      <c r="I1817" s="212"/>
      <c r="J1817" s="212"/>
    </row>
    <row r="1818" spans="2:10" x14ac:dyDescent="0.25">
      <c r="B1818" s="2" t="s">
        <v>440</v>
      </c>
    </row>
    <row r="1819" spans="2:10" x14ac:dyDescent="0.25">
      <c r="B1819" s="213" t="s">
        <v>30</v>
      </c>
      <c r="C1819" s="213" t="s">
        <v>247</v>
      </c>
      <c r="D1819" s="213" t="s">
        <v>317</v>
      </c>
      <c r="E1819" s="213" t="s">
        <v>318</v>
      </c>
      <c r="F1819" s="213" t="s">
        <v>319</v>
      </c>
      <c r="G1819" s="213" t="s">
        <v>327</v>
      </c>
      <c r="H1819" s="334" t="s">
        <v>320</v>
      </c>
      <c r="I1819" s="334"/>
      <c r="J1819" s="213" t="s">
        <v>329</v>
      </c>
    </row>
    <row r="1820" spans="2:10" x14ac:dyDescent="0.25">
      <c r="B1820" s="215" t="str">
        <f t="shared" ref="B1820:B1829" si="473">B1550</f>
        <v xml:space="preserve">X 1 </v>
      </c>
      <c r="C1820" s="215">
        <f t="shared" ref="C1820:C1829" si="474">G1550</f>
        <v>13373.577575079873</v>
      </c>
      <c r="D1820" s="215">
        <f t="shared" ref="D1820:D1829" si="475">(C1820/(SUM($C$1820:$C$1829)))*$J$1692</f>
        <v>8.1905774813950618</v>
      </c>
      <c r="E1820" s="215">
        <f t="shared" ref="E1820:E1829" si="476">F1550</f>
        <v>4.1349999999999998</v>
      </c>
      <c r="F1820" s="215">
        <f>$G$1614-E1820</f>
        <v>8.0759383589751206</v>
      </c>
      <c r="G1820" s="215">
        <f>(C1820)*(F1820)^2</f>
        <v>872235.16589197237</v>
      </c>
      <c r="H1820" s="215">
        <f t="shared" ref="H1820:H1829" si="477">(C1820*F1820*$I$1702)/(SUM($G$1820:$G$1829)+SUM($G$1833:$G$1850))</f>
        <v>6.1543530799857864</v>
      </c>
      <c r="I1820" s="215">
        <f t="shared" ref="I1820:I1829" si="478">(C1820*F1820*$J$1702)/(SUM($G$1820:$G$1829)+SUM($G$1833:$G$1850))</f>
        <v>2.673276091919973</v>
      </c>
      <c r="J1820" s="215">
        <f>D1820+MAX(H1820:I1820)</f>
        <v>14.344930561380849</v>
      </c>
    </row>
    <row r="1821" spans="2:10" x14ac:dyDescent="0.25">
      <c r="B1821" s="215" t="str">
        <f t="shared" si="473"/>
        <v xml:space="preserve">X 2 </v>
      </c>
      <c r="C1821" s="215">
        <f t="shared" si="474"/>
        <v>13373.577575079873</v>
      </c>
      <c r="D1821" s="215">
        <f t="shared" si="475"/>
        <v>8.1905774813950618</v>
      </c>
      <c r="E1821" s="215">
        <f t="shared" si="476"/>
        <v>8.7349999999999994</v>
      </c>
      <c r="F1821" s="215">
        <f t="shared" ref="F1821:F1829" si="479">$G$1614-E1821</f>
        <v>3.4759383589751209</v>
      </c>
      <c r="G1821" s="215">
        <f t="shared" ref="G1821:G1829" si="480">(C1821)*(F1821)^2</f>
        <v>161581.53653574586</v>
      </c>
      <c r="H1821" s="215">
        <f t="shared" si="477"/>
        <v>2.6488750897442528</v>
      </c>
      <c r="I1821" s="215">
        <f t="shared" si="478"/>
        <v>1.1505960668594006</v>
      </c>
      <c r="J1821" s="215">
        <f t="shared" ref="J1821:J1829" si="481">D1821+MAX(H1821:I1821)</f>
        <v>10.839452571139315</v>
      </c>
    </row>
    <row r="1822" spans="2:10" x14ac:dyDescent="0.25">
      <c r="B1822" s="215" t="str">
        <f t="shared" si="473"/>
        <v xml:space="preserve">X 3 </v>
      </c>
      <c r="C1822" s="215">
        <f t="shared" si="474"/>
        <v>13373.577575079873</v>
      </c>
      <c r="D1822" s="215">
        <f t="shared" si="475"/>
        <v>8.1905774813950618</v>
      </c>
      <c r="E1822" s="215">
        <f t="shared" si="476"/>
        <v>11.035</v>
      </c>
      <c r="F1822" s="215">
        <f t="shared" si="479"/>
        <v>1.1759383589751202</v>
      </c>
      <c r="G1822" s="215">
        <f t="shared" si="480"/>
        <v>18493.397974150175</v>
      </c>
      <c r="H1822" s="215">
        <f t="shared" si="477"/>
        <v>0.89613609462348531</v>
      </c>
      <c r="I1822" s="215">
        <f t="shared" si="478"/>
        <v>0.38925605432911409</v>
      </c>
      <c r="J1822" s="215">
        <f t="shared" si="481"/>
        <v>9.0867135760185462</v>
      </c>
    </row>
    <row r="1823" spans="2:10" x14ac:dyDescent="0.25">
      <c r="B1823" s="215" t="str">
        <f t="shared" si="473"/>
        <v>X 4</v>
      </c>
      <c r="C1823" s="215">
        <f t="shared" si="474"/>
        <v>13373.577575079873</v>
      </c>
      <c r="D1823" s="215">
        <f t="shared" si="475"/>
        <v>8.1905774813950618</v>
      </c>
      <c r="E1823" s="215">
        <f t="shared" si="476"/>
        <v>12.965</v>
      </c>
      <c r="F1823" s="215">
        <f t="shared" si="479"/>
        <v>-0.75406164102487949</v>
      </c>
      <c r="G1823" s="215">
        <f t="shared" si="480"/>
        <v>7604.3360159188423</v>
      </c>
      <c r="H1823" s="215">
        <f t="shared" si="477"/>
        <v>-0.57464054041263646</v>
      </c>
      <c r="I1823" s="215">
        <f t="shared" si="478"/>
        <v>-0.24960752140282172</v>
      </c>
      <c r="J1823" s="215">
        <f>D1823</f>
        <v>8.1905774813950618</v>
      </c>
    </row>
    <row r="1824" spans="2:10" x14ac:dyDescent="0.25">
      <c r="B1824" s="215" t="str">
        <f t="shared" si="473"/>
        <v>X 5</v>
      </c>
      <c r="C1824" s="215">
        <f t="shared" si="474"/>
        <v>13036.710406613536</v>
      </c>
      <c r="D1824" s="215">
        <f t="shared" si="475"/>
        <v>7.9842649499298073</v>
      </c>
      <c r="E1824" s="215">
        <f t="shared" si="476"/>
        <v>17.934999999999999</v>
      </c>
      <c r="F1824" s="215">
        <f t="shared" si="479"/>
        <v>-5.7240616410248784</v>
      </c>
      <c r="G1824" s="215">
        <f t="shared" si="480"/>
        <v>427146.27384204086</v>
      </c>
      <c r="H1824" s="215">
        <f t="shared" si="477"/>
        <v>-4.2522043950864896</v>
      </c>
      <c r="I1824" s="215">
        <f t="shared" si="478"/>
        <v>-1.8470367558710161</v>
      </c>
      <c r="J1824" s="242">
        <f>D1824</f>
        <v>7.9842649499298073</v>
      </c>
    </row>
    <row r="1825" spans="2:10" x14ac:dyDescent="0.25">
      <c r="B1825" s="215" t="str">
        <f t="shared" si="473"/>
        <v>X 6</v>
      </c>
      <c r="C1825" s="215">
        <f t="shared" si="474"/>
        <v>27094.052990456908</v>
      </c>
      <c r="D1825" s="215">
        <f t="shared" si="475"/>
        <v>16.593610726637259</v>
      </c>
      <c r="E1825" s="215">
        <f t="shared" si="476"/>
        <v>17.934999999999999</v>
      </c>
      <c r="F1825" s="215">
        <f t="shared" si="479"/>
        <v>-5.7240616410248784</v>
      </c>
      <c r="G1825" s="215">
        <f t="shared" si="480"/>
        <v>887733.44019986934</v>
      </c>
      <c r="H1825" s="215">
        <f t="shared" si="477"/>
        <v>-8.8373099971815918</v>
      </c>
      <c r="I1825" s="215">
        <f t="shared" si="478"/>
        <v>-3.8386763361333625</v>
      </c>
      <c r="J1825" s="242">
        <f>D1825</f>
        <v>16.593610726637259</v>
      </c>
    </row>
    <row r="1826" spans="2:10" x14ac:dyDescent="0.25">
      <c r="B1826" s="215" t="str">
        <f t="shared" si="473"/>
        <v>X 7</v>
      </c>
      <c r="C1826" s="215">
        <f t="shared" si="474"/>
        <v>13713.524676623039</v>
      </c>
      <c r="D1826" s="215">
        <f t="shared" si="475"/>
        <v>8.3987763017281747</v>
      </c>
      <c r="E1826" s="215">
        <f t="shared" si="476"/>
        <v>17.934999999999999</v>
      </c>
      <c r="F1826" s="215">
        <f t="shared" si="479"/>
        <v>-5.7240616410248784</v>
      </c>
      <c r="G1826" s="215">
        <f t="shared" si="480"/>
        <v>449322.01331164048</v>
      </c>
      <c r="H1826" s="215">
        <f t="shared" si="477"/>
        <v>-4.4729619730205421</v>
      </c>
      <c r="I1826" s="215">
        <f t="shared" si="478"/>
        <v>-1.9429275745373098</v>
      </c>
      <c r="J1826" s="242">
        <f>D1826</f>
        <v>8.3987763017281747</v>
      </c>
    </row>
    <row r="1827" spans="2:10" x14ac:dyDescent="0.25">
      <c r="B1827" s="215" t="str">
        <f t="shared" si="473"/>
        <v>X 8</v>
      </c>
      <c r="C1827" s="215">
        <f t="shared" si="474"/>
        <v>13713.524676623039</v>
      </c>
      <c r="D1827" s="215">
        <f t="shared" si="475"/>
        <v>8.3987763017281747</v>
      </c>
      <c r="E1827" s="215">
        <f t="shared" si="476"/>
        <v>12.965</v>
      </c>
      <c r="F1827" s="215">
        <f t="shared" si="479"/>
        <v>-0.75406164102487949</v>
      </c>
      <c r="G1827" s="215">
        <f t="shared" si="480"/>
        <v>7797.6329832605434</v>
      </c>
      <c r="H1827" s="215">
        <f t="shared" si="477"/>
        <v>-0.58924750590453912</v>
      </c>
      <c r="I1827" s="215">
        <f t="shared" si="478"/>
        <v>-0.25595237213164823</v>
      </c>
      <c r="J1827" s="242">
        <f>D1827</f>
        <v>8.3987763017281747</v>
      </c>
    </row>
    <row r="1828" spans="2:10" x14ac:dyDescent="0.25">
      <c r="B1828" s="215" t="str">
        <f t="shared" si="473"/>
        <v>X 9</v>
      </c>
      <c r="C1828" s="215">
        <f t="shared" si="474"/>
        <v>13713.524676623039</v>
      </c>
      <c r="D1828" s="215">
        <f t="shared" si="475"/>
        <v>8.3987763017281747</v>
      </c>
      <c r="E1828" s="215">
        <f t="shared" si="476"/>
        <v>8.7349999999999994</v>
      </c>
      <c r="F1828" s="215">
        <f t="shared" si="479"/>
        <v>3.4759383589751209</v>
      </c>
      <c r="G1828" s="215">
        <f t="shared" si="480"/>
        <v>165688.82755042336</v>
      </c>
      <c r="H1828" s="215">
        <f t="shared" si="477"/>
        <v>2.7162076642968089</v>
      </c>
      <c r="I1828" s="215">
        <f t="shared" si="478"/>
        <v>1.1798434238796096</v>
      </c>
      <c r="J1828" s="215">
        <f t="shared" si="481"/>
        <v>11.114983966024983</v>
      </c>
    </row>
    <row r="1829" spans="2:10" x14ac:dyDescent="0.25">
      <c r="B1829" s="215" t="str">
        <f t="shared" si="473"/>
        <v>X 10</v>
      </c>
      <c r="C1829" s="215">
        <f t="shared" si="474"/>
        <v>13713.524676623039</v>
      </c>
      <c r="D1829" s="215">
        <f t="shared" si="475"/>
        <v>8.3987763017281747</v>
      </c>
      <c r="E1829" s="215">
        <f t="shared" si="476"/>
        <v>4.1349999999999998</v>
      </c>
      <c r="F1829" s="215">
        <f t="shared" si="479"/>
        <v>8.0759383589751206</v>
      </c>
      <c r="G1829" s="215">
        <f t="shared" si="480"/>
        <v>894406.78114184528</v>
      </c>
      <c r="H1829" s="215">
        <f t="shared" si="477"/>
        <v>6.3107924829554838</v>
      </c>
      <c r="I1829" s="215">
        <f t="shared" si="478"/>
        <v>2.7412289230880691</v>
      </c>
      <c r="J1829" s="215">
        <f t="shared" si="481"/>
        <v>14.709568784683658</v>
      </c>
    </row>
    <row r="1831" spans="2:10" x14ac:dyDescent="0.25">
      <c r="B1831" s="2" t="s">
        <v>441</v>
      </c>
    </row>
    <row r="1832" spans="2:10" x14ac:dyDescent="0.25">
      <c r="B1832" s="213" t="s">
        <v>30</v>
      </c>
      <c r="C1832" s="213" t="s">
        <v>248</v>
      </c>
      <c r="D1832" s="213" t="s">
        <v>323</v>
      </c>
      <c r="E1832" s="213" t="s">
        <v>324</v>
      </c>
      <c r="F1832" s="213" t="s">
        <v>325</v>
      </c>
      <c r="G1832" s="213" t="s">
        <v>326</v>
      </c>
      <c r="H1832" s="334" t="s">
        <v>328</v>
      </c>
      <c r="I1832" s="334"/>
      <c r="J1832" s="213" t="s">
        <v>321</v>
      </c>
    </row>
    <row r="1833" spans="2:10" x14ac:dyDescent="0.25">
      <c r="B1833" s="215" t="str">
        <f t="shared" ref="B1833:B1850" si="482">B1560</f>
        <v xml:space="preserve">Y 1 </v>
      </c>
      <c r="C1833" s="215">
        <f t="shared" ref="C1833:C1850" si="483">H1560</f>
        <v>4494.9596774193551</v>
      </c>
      <c r="D1833" s="215">
        <f t="shared" ref="D1833:D1850" si="484">(C1833/(SUM($C$1833:$C$1850)))*$J$1692</f>
        <v>3.4015307665321268</v>
      </c>
      <c r="E1833" s="215">
        <f t="shared" ref="E1833:E1850" si="485">E1560</f>
        <v>6.5000000000000002E-2</v>
      </c>
      <c r="F1833" s="215">
        <f>$G$1613-E1833</f>
        <v>3.5970644694944451</v>
      </c>
      <c r="G1833" s="215">
        <f>(C1833)*(F1833)^2</f>
        <v>58159.711496916752</v>
      </c>
      <c r="H1833" s="215">
        <f t="shared" ref="H1833:H1850" si="486">(C1833*F1833*$I$1710)/(SUM($G$1820:$G$1829)+SUM($G$1833:$G$1850))</f>
        <v>0.14438330531986127</v>
      </c>
      <c r="I1833" s="215">
        <f t="shared" ref="I1833:I1850" si="487">(C1833*F1833*$J$1710)/(SUM($G$1820:$G$1829)+SUM($G$1833:$G$1850))</f>
        <v>-5.8278817955860956E-2</v>
      </c>
      <c r="J1833" s="215">
        <f>D1833+MAX(H1833:I1833)</f>
        <v>3.5459140718519881</v>
      </c>
    </row>
    <row r="1834" spans="2:10" x14ac:dyDescent="0.25">
      <c r="B1834" s="215" t="str">
        <f t="shared" si="482"/>
        <v xml:space="preserve">Y 2 </v>
      </c>
      <c r="C1834" s="215">
        <f t="shared" si="483"/>
        <v>6035.7142857142853</v>
      </c>
      <c r="D1834" s="215">
        <f t="shared" si="484"/>
        <v>4.567486543648303</v>
      </c>
      <c r="E1834" s="215">
        <f t="shared" si="485"/>
        <v>6.5000000000000002E-2</v>
      </c>
      <c r="F1834" s="215">
        <f t="shared" ref="F1834:F1850" si="488">$G$1613-E1834</f>
        <v>3.5970644694944451</v>
      </c>
      <c r="G1834" s="215">
        <f t="shared" ref="G1834:G1850" si="489">(C1834)*(F1834)^2</f>
        <v>78095.339386113948</v>
      </c>
      <c r="H1834" s="215">
        <f t="shared" si="486"/>
        <v>0.19387412592721062</v>
      </c>
      <c r="I1834" s="215">
        <f t="shared" si="487"/>
        <v>-7.8255272423863265E-2</v>
      </c>
      <c r="J1834" s="215">
        <f t="shared" ref="J1834:J1850" si="490">D1834+MAX(H1834:I1834)</f>
        <v>4.761360669575514</v>
      </c>
    </row>
    <row r="1835" spans="2:10" x14ac:dyDescent="0.25">
      <c r="B1835" s="215" t="str">
        <f t="shared" si="482"/>
        <v xml:space="preserve">Y 3 </v>
      </c>
      <c r="C1835" s="215">
        <f t="shared" si="483"/>
        <v>7142.447676208064</v>
      </c>
      <c r="D1835" s="215">
        <f t="shared" si="484"/>
        <v>5.4049996579537751</v>
      </c>
      <c r="E1835" s="215">
        <f t="shared" si="485"/>
        <v>6.5000000000000002E-2</v>
      </c>
      <c r="F1835" s="215">
        <f t="shared" si="488"/>
        <v>3.5970644694944451</v>
      </c>
      <c r="G1835" s="215">
        <f t="shared" si="489"/>
        <v>92415.221946679478</v>
      </c>
      <c r="H1835" s="215">
        <f t="shared" si="486"/>
        <v>0.22942368287431308</v>
      </c>
      <c r="I1835" s="215">
        <f t="shared" si="487"/>
        <v>-9.2604480963880673E-2</v>
      </c>
      <c r="J1835" s="215">
        <f t="shared" si="490"/>
        <v>5.6344233408280884</v>
      </c>
    </row>
    <row r="1836" spans="2:10" x14ac:dyDescent="0.25">
      <c r="B1836" s="215" t="str">
        <f t="shared" si="482"/>
        <v>Y 4</v>
      </c>
      <c r="C1836" s="215">
        <f t="shared" si="483"/>
        <v>7142.447676208064</v>
      </c>
      <c r="D1836" s="215">
        <f t="shared" si="484"/>
        <v>5.4049996579537751</v>
      </c>
      <c r="E1836" s="215">
        <f t="shared" si="485"/>
        <v>6.5000000000000002E-2</v>
      </c>
      <c r="F1836" s="215">
        <f t="shared" si="488"/>
        <v>3.5970644694944451</v>
      </c>
      <c r="G1836" s="215">
        <f t="shared" si="489"/>
        <v>92415.221946679478</v>
      </c>
      <c r="H1836" s="215">
        <f t="shared" si="486"/>
        <v>0.22942368287431308</v>
      </c>
      <c r="I1836" s="215">
        <f t="shared" si="487"/>
        <v>-9.2604480963880673E-2</v>
      </c>
      <c r="J1836" s="215">
        <f t="shared" si="490"/>
        <v>5.6344233408280884</v>
      </c>
    </row>
    <row r="1837" spans="2:10" x14ac:dyDescent="0.25">
      <c r="B1837" s="215" t="str">
        <f t="shared" si="482"/>
        <v>Y 5</v>
      </c>
      <c r="C1837" s="215">
        <f t="shared" si="483"/>
        <v>7142.447676208064</v>
      </c>
      <c r="D1837" s="215">
        <f t="shared" si="484"/>
        <v>5.4049996579537751</v>
      </c>
      <c r="E1837" s="215">
        <f t="shared" si="485"/>
        <v>6.5000000000000002E-2</v>
      </c>
      <c r="F1837" s="215">
        <f t="shared" si="488"/>
        <v>3.5970644694944451</v>
      </c>
      <c r="G1837" s="215">
        <f t="shared" si="489"/>
        <v>92415.221946679478</v>
      </c>
      <c r="H1837" s="215">
        <f t="shared" si="486"/>
        <v>0.22942368287431308</v>
      </c>
      <c r="I1837" s="215">
        <f t="shared" si="487"/>
        <v>-9.2604480963880673E-2</v>
      </c>
      <c r="J1837" s="215">
        <f t="shared" si="490"/>
        <v>5.6344233408280884</v>
      </c>
    </row>
    <row r="1838" spans="2:10" x14ac:dyDescent="0.25">
      <c r="B1838" s="215" t="str">
        <f t="shared" si="482"/>
        <v>Y 6</v>
      </c>
      <c r="C1838" s="215">
        <f t="shared" si="483"/>
        <v>7715.4934869739482</v>
      </c>
      <c r="D1838" s="215">
        <f t="shared" si="484"/>
        <v>5.8386482545684606</v>
      </c>
      <c r="E1838" s="215">
        <f t="shared" si="485"/>
        <v>6.5000000000000002E-2</v>
      </c>
      <c r="F1838" s="215">
        <f t="shared" si="488"/>
        <v>3.5970644694944451</v>
      </c>
      <c r="G1838" s="215">
        <f t="shared" si="489"/>
        <v>99829.788799433751</v>
      </c>
      <c r="H1838" s="215">
        <f t="shared" si="486"/>
        <v>0.24783057730625149</v>
      </c>
      <c r="I1838" s="215">
        <f t="shared" si="487"/>
        <v>-0.1000342322592621</v>
      </c>
      <c r="J1838" s="215">
        <f t="shared" si="490"/>
        <v>6.0864788318747118</v>
      </c>
    </row>
    <row r="1839" spans="2:10" x14ac:dyDescent="0.25">
      <c r="B1839" s="215" t="str">
        <f t="shared" si="482"/>
        <v>Y 7</v>
      </c>
      <c r="C1839" s="215">
        <f t="shared" si="483"/>
        <v>7715.4934869739482</v>
      </c>
      <c r="D1839" s="215">
        <f t="shared" si="484"/>
        <v>5.8386482545684606</v>
      </c>
      <c r="E1839" s="215">
        <f t="shared" si="485"/>
        <v>6.5000000000000002E-2</v>
      </c>
      <c r="F1839" s="215">
        <f t="shared" si="488"/>
        <v>3.5970644694944451</v>
      </c>
      <c r="G1839" s="215">
        <f t="shared" si="489"/>
        <v>99829.788799433751</v>
      </c>
      <c r="H1839" s="215">
        <f t="shared" si="486"/>
        <v>0.24783057730625149</v>
      </c>
      <c r="I1839" s="215">
        <f t="shared" si="487"/>
        <v>-0.1000342322592621</v>
      </c>
      <c r="J1839" s="215">
        <f t="shared" si="490"/>
        <v>6.0864788318747118</v>
      </c>
    </row>
    <row r="1840" spans="2:10" x14ac:dyDescent="0.25">
      <c r="B1840" s="215" t="str">
        <f t="shared" si="482"/>
        <v>Y 8</v>
      </c>
      <c r="C1840" s="215">
        <f t="shared" si="483"/>
        <v>7715.4934869739482</v>
      </c>
      <c r="D1840" s="215">
        <f t="shared" si="484"/>
        <v>5.8386482545684606</v>
      </c>
      <c r="E1840" s="215">
        <f t="shared" si="485"/>
        <v>6.9349999999999996</v>
      </c>
      <c r="F1840" s="215">
        <f t="shared" si="488"/>
        <v>-3.2729355305055545</v>
      </c>
      <c r="G1840" s="215">
        <f t="shared" si="489"/>
        <v>82649.191688775929</v>
      </c>
      <c r="H1840" s="215">
        <f t="shared" si="486"/>
        <v>-0.22549873901074008</v>
      </c>
      <c r="I1840" s="215">
        <f t="shared" si="487"/>
        <v>9.1020218237622963E-2</v>
      </c>
      <c r="J1840" s="215">
        <f t="shared" si="490"/>
        <v>5.9296684728060836</v>
      </c>
    </row>
    <row r="1841" spans="2:10" x14ac:dyDescent="0.25">
      <c r="B1841" s="215" t="str">
        <f t="shared" si="482"/>
        <v>Y 9</v>
      </c>
      <c r="C1841" s="215">
        <f t="shared" si="483"/>
        <v>7715.4934869739482</v>
      </c>
      <c r="D1841" s="215">
        <f t="shared" si="484"/>
        <v>5.8386482545684606</v>
      </c>
      <c r="E1841" s="215">
        <f t="shared" si="485"/>
        <v>6.9349999999999996</v>
      </c>
      <c r="F1841" s="215">
        <f t="shared" si="488"/>
        <v>-3.2729355305055545</v>
      </c>
      <c r="G1841" s="215">
        <f t="shared" si="489"/>
        <v>82649.191688775929</v>
      </c>
      <c r="H1841" s="215">
        <f t="shared" si="486"/>
        <v>-0.22549873901074008</v>
      </c>
      <c r="I1841" s="215">
        <f t="shared" si="487"/>
        <v>9.1020218237622963E-2</v>
      </c>
      <c r="J1841" s="215">
        <f t="shared" si="490"/>
        <v>5.9296684728060836</v>
      </c>
    </row>
    <row r="1842" spans="2:10" x14ac:dyDescent="0.25">
      <c r="B1842" s="215" t="str">
        <f t="shared" si="482"/>
        <v>Y 10</v>
      </c>
      <c r="C1842" s="215">
        <f t="shared" si="483"/>
        <v>6035.7142857142853</v>
      </c>
      <c r="D1842" s="215">
        <f t="shared" si="484"/>
        <v>4.567486543648303</v>
      </c>
      <c r="E1842" s="215">
        <f t="shared" si="485"/>
        <v>6.9349999999999996</v>
      </c>
      <c r="F1842" s="215">
        <f t="shared" si="488"/>
        <v>-3.2729355305055545</v>
      </c>
      <c r="G1842" s="215">
        <f t="shared" si="489"/>
        <v>64655.21717060425</v>
      </c>
      <c r="H1842" s="215">
        <f t="shared" si="486"/>
        <v>-0.17640426535976372</v>
      </c>
      <c r="I1842" s="215">
        <f t="shared" si="487"/>
        <v>7.12037450920225E-2</v>
      </c>
      <c r="J1842" s="215">
        <f t="shared" si="490"/>
        <v>4.6386902887403254</v>
      </c>
    </row>
    <row r="1843" spans="2:10" x14ac:dyDescent="0.25">
      <c r="B1843" s="215" t="str">
        <f t="shared" si="482"/>
        <v>Y 11</v>
      </c>
      <c r="C1843" s="215">
        <f t="shared" si="483"/>
        <v>7142.447676208064</v>
      </c>
      <c r="D1843" s="215">
        <f t="shared" si="484"/>
        <v>5.4049996579537751</v>
      </c>
      <c r="E1843" s="215">
        <f t="shared" si="485"/>
        <v>6.9349999999999996</v>
      </c>
      <c r="F1843" s="215">
        <f t="shared" si="488"/>
        <v>-3.2729355305055545</v>
      </c>
      <c r="G1843" s="215">
        <f t="shared" si="489"/>
        <v>76510.663655488068</v>
      </c>
      <c r="H1843" s="215">
        <f t="shared" si="486"/>
        <v>-0.20875047683655018</v>
      </c>
      <c r="I1843" s="215">
        <f t="shared" si="487"/>
        <v>8.4259956584350107E-2</v>
      </c>
      <c r="J1843" s="215">
        <f t="shared" si="490"/>
        <v>5.4892596145381249</v>
      </c>
    </row>
    <row r="1844" spans="2:10" x14ac:dyDescent="0.25">
      <c r="B1844" s="215" t="str">
        <f t="shared" si="482"/>
        <v>Y 12</v>
      </c>
      <c r="C1844" s="215">
        <f t="shared" si="483"/>
        <v>7142.447676208064</v>
      </c>
      <c r="D1844" s="215">
        <f t="shared" si="484"/>
        <v>5.4049996579537751</v>
      </c>
      <c r="E1844" s="215">
        <f t="shared" si="485"/>
        <v>6.9349999999999996</v>
      </c>
      <c r="F1844" s="215">
        <f t="shared" si="488"/>
        <v>-3.2729355305055545</v>
      </c>
      <c r="G1844" s="215">
        <f t="shared" si="489"/>
        <v>76510.663655488068</v>
      </c>
      <c r="H1844" s="215">
        <f t="shared" si="486"/>
        <v>-0.20875047683655018</v>
      </c>
      <c r="I1844" s="215">
        <f t="shared" si="487"/>
        <v>8.4259956584350107E-2</v>
      </c>
      <c r="J1844" s="215">
        <f t="shared" si="490"/>
        <v>5.4892596145381249</v>
      </c>
    </row>
    <row r="1845" spans="2:10" x14ac:dyDescent="0.25">
      <c r="B1845" s="215" t="str">
        <f t="shared" si="482"/>
        <v>Y 13</v>
      </c>
      <c r="C1845" s="215">
        <f t="shared" si="483"/>
        <v>7142.447676208064</v>
      </c>
      <c r="D1845" s="215">
        <f t="shared" si="484"/>
        <v>5.4049996579537751</v>
      </c>
      <c r="E1845" s="215">
        <f t="shared" si="485"/>
        <v>6.9349999999999996</v>
      </c>
      <c r="F1845" s="215">
        <f t="shared" si="488"/>
        <v>-3.2729355305055545</v>
      </c>
      <c r="G1845" s="215">
        <f t="shared" si="489"/>
        <v>76510.663655488068</v>
      </c>
      <c r="H1845" s="215">
        <f t="shared" si="486"/>
        <v>-0.20875047683655018</v>
      </c>
      <c r="I1845" s="215">
        <f t="shared" si="487"/>
        <v>8.4259956584350107E-2</v>
      </c>
      <c r="J1845" s="215">
        <f t="shared" si="490"/>
        <v>5.4892596145381249</v>
      </c>
    </row>
    <row r="1846" spans="2:10" x14ac:dyDescent="0.25">
      <c r="B1846" s="215" t="str">
        <f t="shared" si="482"/>
        <v>Y 14</v>
      </c>
      <c r="C1846" s="215">
        <f t="shared" si="483"/>
        <v>6035.7142857142853</v>
      </c>
      <c r="D1846" s="215">
        <f t="shared" si="484"/>
        <v>4.567486543648303</v>
      </c>
      <c r="E1846" s="215">
        <f t="shared" si="485"/>
        <v>6.9349999999999996</v>
      </c>
      <c r="F1846" s="215">
        <f t="shared" si="488"/>
        <v>-3.2729355305055545</v>
      </c>
      <c r="G1846" s="215">
        <f t="shared" si="489"/>
        <v>64655.21717060425</v>
      </c>
      <c r="H1846" s="215">
        <f t="shared" si="486"/>
        <v>-0.17640426535976372</v>
      </c>
      <c r="I1846" s="215">
        <f t="shared" si="487"/>
        <v>7.12037450920225E-2</v>
      </c>
      <c r="J1846" s="215">
        <f t="shared" si="490"/>
        <v>4.6386902887403254</v>
      </c>
    </row>
    <row r="1847" spans="2:10" x14ac:dyDescent="0.25">
      <c r="B1847" s="215" t="str">
        <f t="shared" si="482"/>
        <v>Y 15</v>
      </c>
      <c r="C1847" s="215">
        <f t="shared" si="483"/>
        <v>4494.9596774193551</v>
      </c>
      <c r="D1847" s="215">
        <f t="shared" si="484"/>
        <v>3.4015307665321268</v>
      </c>
      <c r="E1847" s="215">
        <f t="shared" si="485"/>
        <v>6.9349999999999996</v>
      </c>
      <c r="F1847" s="215">
        <f t="shared" si="488"/>
        <v>-3.2729355305055545</v>
      </c>
      <c r="G1847" s="215">
        <f t="shared" si="489"/>
        <v>48150.488966073455</v>
      </c>
      <c r="H1847" s="215">
        <f t="shared" si="486"/>
        <v>-0.13137302764540718</v>
      </c>
      <c r="I1847" s="215">
        <f t="shared" si="487"/>
        <v>5.3027354828147036E-2</v>
      </c>
      <c r="J1847" s="215">
        <f t="shared" si="490"/>
        <v>3.4545581213602738</v>
      </c>
    </row>
    <row r="1848" spans="2:10" x14ac:dyDescent="0.25">
      <c r="B1848" s="215" t="str">
        <f t="shared" si="482"/>
        <v>Y 16</v>
      </c>
      <c r="C1848" s="215">
        <f t="shared" si="483"/>
        <v>4494.9596774193551</v>
      </c>
      <c r="D1848" s="215">
        <f t="shared" si="484"/>
        <v>3.4015307665321268</v>
      </c>
      <c r="E1848" s="215">
        <f t="shared" si="485"/>
        <v>3.4350000000000001</v>
      </c>
      <c r="F1848" s="215">
        <f t="shared" si="488"/>
        <v>0.22706446949444503</v>
      </c>
      <c r="G1848" s="215">
        <f t="shared" si="489"/>
        <v>231.75235955140462</v>
      </c>
      <c r="H1848" s="215">
        <f t="shared" si="486"/>
        <v>9.1141871112798006E-3</v>
      </c>
      <c r="I1848" s="215">
        <f t="shared" si="487"/>
        <v>-3.6788467357580512E-3</v>
      </c>
      <c r="J1848" s="215">
        <f t="shared" si="490"/>
        <v>3.4106449536434065</v>
      </c>
    </row>
    <row r="1849" spans="2:10" x14ac:dyDescent="0.25">
      <c r="B1849" s="215" t="str">
        <f t="shared" si="482"/>
        <v>Y 17</v>
      </c>
      <c r="C1849" s="215">
        <f t="shared" si="483"/>
        <v>7142.447676208064</v>
      </c>
      <c r="D1849" s="215">
        <f t="shared" si="484"/>
        <v>5.4049996579537751</v>
      </c>
      <c r="E1849" s="215">
        <f t="shared" si="485"/>
        <v>3.4350000000000001</v>
      </c>
      <c r="F1849" s="215">
        <f t="shared" si="488"/>
        <v>0.22706446949444503</v>
      </c>
      <c r="G1849" s="215">
        <f t="shared" si="489"/>
        <v>368.25226936940936</v>
      </c>
      <c r="H1849" s="215">
        <f t="shared" si="486"/>
        <v>1.4482355621677059E-2</v>
      </c>
      <c r="I1849" s="215">
        <f t="shared" si="487"/>
        <v>-5.845652064675755E-3</v>
      </c>
      <c r="J1849" s="215">
        <f t="shared" si="490"/>
        <v>5.4194820135754522</v>
      </c>
    </row>
    <row r="1850" spans="2:10" x14ac:dyDescent="0.25">
      <c r="B1850" s="215" t="str">
        <f t="shared" si="482"/>
        <v>Y 18</v>
      </c>
      <c r="C1850" s="215">
        <f t="shared" si="483"/>
        <v>7715.4934869739482</v>
      </c>
      <c r="D1850" s="215">
        <f t="shared" si="484"/>
        <v>5.8386482545684606</v>
      </c>
      <c r="E1850" s="215">
        <f t="shared" si="485"/>
        <v>3.4350000000000001</v>
      </c>
      <c r="F1850" s="215">
        <f t="shared" si="488"/>
        <v>0.22706446949444503</v>
      </c>
      <c r="G1850" s="215">
        <f t="shared" si="489"/>
        <v>397.79752189818998</v>
      </c>
      <c r="H1850" s="215">
        <f t="shared" si="486"/>
        <v>1.5644289680594767E-2</v>
      </c>
      <c r="I1850" s="215">
        <f t="shared" si="487"/>
        <v>-6.3146546501641797E-3</v>
      </c>
      <c r="J1850" s="215">
        <f t="shared" si="490"/>
        <v>5.8542925442490557</v>
      </c>
    </row>
    <row r="1851" spans="2:10" x14ac:dyDescent="0.25">
      <c r="B1851" s="230"/>
      <c r="C1851" s="230"/>
      <c r="D1851" s="230"/>
      <c r="E1851" s="230"/>
      <c r="F1851" s="230"/>
      <c r="G1851" s="230"/>
      <c r="H1851" s="230"/>
      <c r="I1851" s="230"/>
      <c r="J1851" s="230"/>
    </row>
    <row r="1852" spans="2:10" x14ac:dyDescent="0.25">
      <c r="B1852" s="2" t="s">
        <v>463</v>
      </c>
    </row>
    <row r="1853" spans="2:10" x14ac:dyDescent="0.25">
      <c r="B1853" s="232" t="s">
        <v>30</v>
      </c>
      <c r="C1853" s="232" t="s">
        <v>247</v>
      </c>
      <c r="D1853" s="232" t="s">
        <v>317</v>
      </c>
      <c r="E1853" s="232" t="s">
        <v>318</v>
      </c>
      <c r="F1853" s="232" t="s">
        <v>319</v>
      </c>
      <c r="G1853" s="232" t="s">
        <v>327</v>
      </c>
      <c r="H1853" s="334" t="s">
        <v>320</v>
      </c>
      <c r="I1853" s="334"/>
      <c r="J1853" s="232" t="s">
        <v>329</v>
      </c>
    </row>
    <row r="1854" spans="2:10" x14ac:dyDescent="0.25">
      <c r="B1854" s="233" t="str">
        <f>B1578</f>
        <v xml:space="preserve">X 1 </v>
      </c>
      <c r="C1854" s="233">
        <f>G1578</f>
        <v>13373.577575079873</v>
      </c>
      <c r="D1854" s="233">
        <f>(C1854/(SUM($C$1854:$C$1863)))*$J$1693</f>
        <v>5.7596261682384755</v>
      </c>
      <c r="E1854" s="233">
        <f>F1578</f>
        <v>4.1349999999999998</v>
      </c>
      <c r="F1854" s="233">
        <f>$H$1614-E1854</f>
        <v>7.5464386716654808</v>
      </c>
      <c r="G1854" s="233">
        <f>(C1854)*(F1854)^2</f>
        <v>761608.34706001519</v>
      </c>
      <c r="H1854" s="233">
        <f>(C1854*F1854*$I$1703)/(SUM($G$1854:$G$1863)+SUM($G$1867:$G$1884))</f>
        <v>3.2767155806683288</v>
      </c>
      <c r="I1854" s="233">
        <f>(C1854*F1854*$J$1703)/(SUM($G$1854:$G$1863)+SUM($G$1867:$G$1884))</f>
        <v>1.2617837259718527</v>
      </c>
      <c r="J1854" s="233">
        <f>D1854+MAX(H1854:I1854)</f>
        <v>9.0363417489068034</v>
      </c>
    </row>
    <row r="1855" spans="2:10" x14ac:dyDescent="0.25">
      <c r="B1855" s="233" t="str">
        <f t="shared" ref="B1855:B1863" si="491">B1579</f>
        <v xml:space="preserve">X 2 </v>
      </c>
      <c r="C1855" s="233">
        <f t="shared" ref="C1855:C1863" si="492">G1579</f>
        <v>9658.6949153354653</v>
      </c>
      <c r="D1855" s="233">
        <f t="shared" ref="D1855:D1863" si="493">(C1855/(SUM($C$1854:$C$1863)))*$J$1693</f>
        <v>4.1597300103944557</v>
      </c>
      <c r="E1855" s="233">
        <f t="shared" ref="E1855:E1863" si="494">F1579</f>
        <v>8.7349999999999994</v>
      </c>
      <c r="F1855" s="233">
        <f t="shared" ref="F1855:F1863" si="495">$H$1614-E1855</f>
        <v>2.9464386716654811</v>
      </c>
      <c r="G1855" s="233">
        <f t="shared" ref="G1855:G1863" si="496">(C1855)*(F1855)^2</f>
        <v>83851.968077638143</v>
      </c>
      <c r="H1855" s="233">
        <f t="shared" ref="H1855:H1863" si="497">(C1855*F1855*$I$1703)/(SUM($G$1854:$G$1863)+SUM($G$1867:$G$1884))</f>
        <v>0.92398506691449789</v>
      </c>
      <c r="I1855" s="233">
        <f t="shared" ref="I1855:I1863" si="498">(C1855*F1855*$J$1703)/(SUM($G$1854:$G$1863)+SUM($G$1867:$G$1884))</f>
        <v>0.35580424720168502</v>
      </c>
      <c r="J1855" s="233">
        <f t="shared" ref="J1855:J1863" si="499">D1855+MAX(H1855:I1855)</f>
        <v>5.0837150773089537</v>
      </c>
    </row>
    <row r="1856" spans="2:10" x14ac:dyDescent="0.25">
      <c r="B1856" s="233" t="str">
        <f t="shared" si="491"/>
        <v xml:space="preserve">X 3 </v>
      </c>
      <c r="C1856" s="233">
        <f t="shared" si="492"/>
        <v>9658.6949153354653</v>
      </c>
      <c r="D1856" s="233">
        <f t="shared" si="493"/>
        <v>4.1597300103944557</v>
      </c>
      <c r="E1856" s="233">
        <f t="shared" si="494"/>
        <v>11.035</v>
      </c>
      <c r="F1856" s="233">
        <f t="shared" si="495"/>
        <v>0.64643867166548041</v>
      </c>
      <c r="G1856" s="233">
        <f t="shared" si="496"/>
        <v>4036.2039844921942</v>
      </c>
      <c r="H1856" s="233">
        <f t="shared" si="497"/>
        <v>0.20271919624151655</v>
      </c>
      <c r="I1856" s="233">
        <f t="shared" si="498"/>
        <v>7.8062247534913823E-2</v>
      </c>
      <c r="J1856" s="233">
        <f t="shared" si="499"/>
        <v>4.3624492066359721</v>
      </c>
    </row>
    <row r="1857" spans="2:10" x14ac:dyDescent="0.25">
      <c r="B1857" s="233" t="str">
        <f t="shared" si="491"/>
        <v>X 4</v>
      </c>
      <c r="C1857" s="233">
        <f t="shared" si="492"/>
        <v>9658.6949153354653</v>
      </c>
      <c r="D1857" s="233">
        <f t="shared" si="493"/>
        <v>4.1597300103944557</v>
      </c>
      <c r="E1857" s="233">
        <f t="shared" si="494"/>
        <v>12.965</v>
      </c>
      <c r="F1857" s="233">
        <f t="shared" si="495"/>
        <v>-1.2835613283345193</v>
      </c>
      <c r="G1857" s="233">
        <f t="shared" si="496"/>
        <v>15912.986577811733</v>
      </c>
      <c r="H1857" s="233">
        <f t="shared" si="497"/>
        <v>-0.40251694741015881</v>
      </c>
      <c r="I1857" s="233">
        <f t="shared" si="498"/>
        <v>-0.15499951740285489</v>
      </c>
      <c r="J1857" s="233">
        <f>D1857</f>
        <v>4.1597300103944557</v>
      </c>
    </row>
    <row r="1858" spans="2:10" x14ac:dyDescent="0.25">
      <c r="B1858" s="233" t="str">
        <f t="shared" si="491"/>
        <v>X 5</v>
      </c>
      <c r="C1858" s="233">
        <f t="shared" si="492"/>
        <v>9415.4019603319994</v>
      </c>
      <c r="D1858" s="233">
        <f t="shared" si="493"/>
        <v>4.0549505329270987</v>
      </c>
      <c r="E1858" s="233">
        <f t="shared" si="494"/>
        <v>17.934999999999999</v>
      </c>
      <c r="F1858" s="233">
        <f t="shared" si="495"/>
        <v>-6.2535613283345182</v>
      </c>
      <c r="G1858" s="233">
        <f t="shared" si="496"/>
        <v>368208.40021384967</v>
      </c>
      <c r="H1858" s="233">
        <f t="shared" si="497"/>
        <v>-1.9116807935365092</v>
      </c>
      <c r="I1858" s="233">
        <f t="shared" si="498"/>
        <v>-0.73614192478840046</v>
      </c>
      <c r="J1858" s="242">
        <f>D1858</f>
        <v>4.0549505329270987</v>
      </c>
    </row>
    <row r="1859" spans="2:10" x14ac:dyDescent="0.25">
      <c r="B1859" s="233" t="str">
        <f t="shared" si="491"/>
        <v>X 6</v>
      </c>
      <c r="C1859" s="233">
        <f t="shared" si="492"/>
        <v>19567.927159774434</v>
      </c>
      <c r="D1859" s="233">
        <f t="shared" si="493"/>
        <v>8.4273594477540605</v>
      </c>
      <c r="E1859" s="233">
        <f t="shared" si="494"/>
        <v>17.934999999999999</v>
      </c>
      <c r="F1859" s="233">
        <f t="shared" si="495"/>
        <v>-6.2535613283345182</v>
      </c>
      <c r="G1859" s="233">
        <f t="shared" si="496"/>
        <v>765243.50052789703</v>
      </c>
      <c r="H1859" s="233">
        <f t="shared" si="497"/>
        <v>-3.9730253342623265</v>
      </c>
      <c r="I1859" s="233">
        <f t="shared" si="498"/>
        <v>-1.529915730013893</v>
      </c>
      <c r="J1859" s="242">
        <f>D1859</f>
        <v>8.4273594477540605</v>
      </c>
    </row>
    <row r="1860" spans="2:10" x14ac:dyDescent="0.25">
      <c r="B1860" s="233" t="str">
        <f t="shared" si="491"/>
        <v>X 7</v>
      </c>
      <c r="C1860" s="233">
        <f t="shared" si="492"/>
        <v>9904.212266449973</v>
      </c>
      <c r="D1860" s="233">
        <f t="shared" si="493"/>
        <v>4.2654674731112907</v>
      </c>
      <c r="E1860" s="233">
        <f t="shared" si="494"/>
        <v>17.934999999999999</v>
      </c>
      <c r="F1860" s="233">
        <f t="shared" si="495"/>
        <v>-6.2535613283345182</v>
      </c>
      <c r="G1860" s="233">
        <f t="shared" si="496"/>
        <v>387324.31917111052</v>
      </c>
      <c r="H1860" s="233">
        <f t="shared" si="497"/>
        <v>-2.0109276741078705</v>
      </c>
      <c r="I1860" s="233">
        <f t="shared" si="498"/>
        <v>-0.77435949225053402</v>
      </c>
      <c r="J1860" s="242">
        <f>D1860</f>
        <v>4.2654674731112907</v>
      </c>
    </row>
    <row r="1861" spans="2:10" x14ac:dyDescent="0.25">
      <c r="B1861" s="233" t="str">
        <f t="shared" si="491"/>
        <v>X 8</v>
      </c>
      <c r="C1861" s="233">
        <f t="shared" si="492"/>
        <v>9904.212266449973</v>
      </c>
      <c r="D1861" s="233">
        <f t="shared" si="493"/>
        <v>4.2654674731112907</v>
      </c>
      <c r="E1861" s="233">
        <f t="shared" si="494"/>
        <v>12.965</v>
      </c>
      <c r="F1861" s="233">
        <f t="shared" si="495"/>
        <v>-1.2835613283345193</v>
      </c>
      <c r="G1861" s="233">
        <f t="shared" si="496"/>
        <v>16317.483701610716</v>
      </c>
      <c r="H1861" s="233">
        <f t="shared" si="497"/>
        <v>-0.41274865009598766</v>
      </c>
      <c r="I1861" s="233">
        <f t="shared" si="498"/>
        <v>-0.15893949803899185</v>
      </c>
      <c r="J1861" s="242">
        <f>D1861</f>
        <v>4.2654674731112907</v>
      </c>
    </row>
    <row r="1862" spans="2:10" x14ac:dyDescent="0.25">
      <c r="B1862" s="233" t="str">
        <f t="shared" si="491"/>
        <v>X 9</v>
      </c>
      <c r="C1862" s="233">
        <f t="shared" si="492"/>
        <v>9904.212266449973</v>
      </c>
      <c r="D1862" s="233">
        <f t="shared" si="493"/>
        <v>4.2654674731112907</v>
      </c>
      <c r="E1862" s="233">
        <f t="shared" si="494"/>
        <v>8.7349999999999994</v>
      </c>
      <c r="F1862" s="233">
        <f t="shared" si="495"/>
        <v>2.9464386716654811</v>
      </c>
      <c r="G1862" s="233">
        <f t="shared" si="496"/>
        <v>85983.427169018396</v>
      </c>
      <c r="H1862" s="233">
        <f t="shared" si="497"/>
        <v>0.94747212889199395</v>
      </c>
      <c r="I1862" s="233">
        <f t="shared" si="498"/>
        <v>0.3648485453241519</v>
      </c>
      <c r="J1862" s="233">
        <f t="shared" si="499"/>
        <v>5.212939602003285</v>
      </c>
    </row>
    <row r="1863" spans="2:10" x14ac:dyDescent="0.25">
      <c r="B1863" s="233" t="str">
        <f t="shared" si="491"/>
        <v>X 10</v>
      </c>
      <c r="C1863" s="233">
        <f t="shared" si="492"/>
        <v>13713.524676623039</v>
      </c>
      <c r="D1863" s="233">
        <f t="shared" si="493"/>
        <v>5.906031885846402</v>
      </c>
      <c r="E1863" s="233">
        <f t="shared" si="494"/>
        <v>4.1349999999999998</v>
      </c>
      <c r="F1863" s="233">
        <f t="shared" si="495"/>
        <v>7.5464386716654808</v>
      </c>
      <c r="G1863" s="233">
        <f t="shared" si="496"/>
        <v>780967.90501229989</v>
      </c>
      <c r="H1863" s="233">
        <f t="shared" si="497"/>
        <v>3.3600074266965128</v>
      </c>
      <c r="I1863" s="233">
        <f t="shared" si="498"/>
        <v>1.2938573964620699</v>
      </c>
      <c r="J1863" s="233">
        <f t="shared" si="499"/>
        <v>9.2660393125429152</v>
      </c>
    </row>
    <row r="1865" spans="2:10" x14ac:dyDescent="0.25">
      <c r="B1865" s="2" t="s">
        <v>464</v>
      </c>
    </row>
    <row r="1866" spans="2:10" x14ac:dyDescent="0.25">
      <c r="B1866" s="232" t="s">
        <v>30</v>
      </c>
      <c r="C1866" s="232" t="s">
        <v>248</v>
      </c>
      <c r="D1866" s="232" t="s">
        <v>323</v>
      </c>
      <c r="E1866" s="232" t="s">
        <v>324</v>
      </c>
      <c r="F1866" s="232" t="s">
        <v>325</v>
      </c>
      <c r="G1866" s="232" t="s">
        <v>326</v>
      </c>
      <c r="H1866" s="334" t="s">
        <v>328</v>
      </c>
      <c r="I1866" s="334"/>
      <c r="J1866" s="232" t="s">
        <v>321</v>
      </c>
    </row>
    <row r="1867" spans="2:10" x14ac:dyDescent="0.25">
      <c r="B1867" s="233" t="str">
        <f>B1588</f>
        <v xml:space="preserve">Y 1 </v>
      </c>
      <c r="C1867" s="233">
        <f>H1588</f>
        <v>4494.9596774193551</v>
      </c>
      <c r="D1867" s="233">
        <f>(C1867/(SUM($C$1867:$C$1884)))*$J$1693</f>
        <v>1.8487405724060542</v>
      </c>
      <c r="E1867" s="233">
        <f>E1588</f>
        <v>6.5000000000000002E-2</v>
      </c>
      <c r="F1867" s="233">
        <f>$H$1613-E1867</f>
        <v>3.5970644694944451</v>
      </c>
      <c r="G1867" s="233">
        <f>(C1867)*(F1867)^2</f>
        <v>58159.711496916752</v>
      </c>
      <c r="H1867" s="233">
        <f>(C1867*F1867*$I$1711)/(SUM($G$1854:$G$1863)+SUM($G$1867:$G$1884))</f>
        <v>8.5545455696260306E-2</v>
      </c>
      <c r="I1867" s="233">
        <f>(C1867*F1867*$J$1711)/(SUM($G$1854:$G$1863)+SUM($G$1867:$G$1884))</f>
        <v>-3.9991118067020555E-2</v>
      </c>
      <c r="J1867" s="233">
        <f>D1867+MAX(H1867:I1867)</f>
        <v>1.9342860281023144</v>
      </c>
    </row>
    <row r="1868" spans="2:10" x14ac:dyDescent="0.25">
      <c r="B1868" s="233" t="str">
        <f t="shared" ref="B1868:B1884" si="500">B1589</f>
        <v xml:space="preserve">Y 2 </v>
      </c>
      <c r="C1868" s="233">
        <f t="shared" ref="C1868:C1884" si="501">H1589</f>
        <v>6035.7142857142853</v>
      </c>
      <c r="D1868" s="233">
        <f t="shared" ref="D1868:D1884" si="502">(C1868/(SUM($C$1867:$C$1884)))*$J$1693</f>
        <v>2.48244048539655</v>
      </c>
      <c r="E1868" s="233">
        <f t="shared" ref="E1868:E1884" si="503">E1589</f>
        <v>6.5000000000000002E-2</v>
      </c>
      <c r="F1868" s="233">
        <f t="shared" ref="F1868:F1884" si="504">$H$1613-E1868</f>
        <v>3.5970644694944451</v>
      </c>
      <c r="G1868" s="233">
        <f t="shared" ref="G1868:G1884" si="505">(C1868)*(F1868)^2</f>
        <v>78095.339386113948</v>
      </c>
      <c r="H1868" s="233">
        <f t="shared" ref="H1868:H1884" si="506">(C1868*F1868*$I$1711)/(SUM($G$1854:$G$1863)+SUM($G$1867:$G$1884))</f>
        <v>0.1148682004018089</v>
      </c>
      <c r="I1868" s="233">
        <f t="shared" ref="I1868:I1884" si="507">(C1868*F1868*$J$1711)/(SUM($G$1854:$G$1863)+SUM($G$1867:$G$1884))</f>
        <v>-5.3699027341971788E-2</v>
      </c>
      <c r="J1868" s="233">
        <f t="shared" ref="J1868:J1884" si="508">D1868+MAX(H1868:I1868)</f>
        <v>2.5973086857983589</v>
      </c>
    </row>
    <row r="1869" spans="2:10" x14ac:dyDescent="0.25">
      <c r="B1869" s="233" t="str">
        <f t="shared" si="500"/>
        <v xml:space="preserve">Y 3 </v>
      </c>
      <c r="C1869" s="233">
        <f t="shared" si="501"/>
        <v>7142.447676208064</v>
      </c>
      <c r="D1869" s="233">
        <f t="shared" si="502"/>
        <v>2.937630980679713</v>
      </c>
      <c r="E1869" s="233">
        <f t="shared" si="503"/>
        <v>6.5000000000000002E-2</v>
      </c>
      <c r="F1869" s="233">
        <f t="shared" si="504"/>
        <v>3.5970644694944451</v>
      </c>
      <c r="G1869" s="233">
        <f t="shared" si="505"/>
        <v>92415.221946679478</v>
      </c>
      <c r="H1869" s="233">
        <f t="shared" si="506"/>
        <v>0.1359309059694844</v>
      </c>
      <c r="I1869" s="233">
        <f t="shared" si="507"/>
        <v>-6.3545501807647287E-2</v>
      </c>
      <c r="J1869" s="233">
        <f t="shared" si="508"/>
        <v>3.0735618866491974</v>
      </c>
    </row>
    <row r="1870" spans="2:10" x14ac:dyDescent="0.25">
      <c r="B1870" s="233" t="str">
        <f t="shared" si="500"/>
        <v>Y 4</v>
      </c>
      <c r="C1870" s="233">
        <f t="shared" si="501"/>
        <v>7142.447676208064</v>
      </c>
      <c r="D1870" s="233">
        <f t="shared" si="502"/>
        <v>2.937630980679713</v>
      </c>
      <c r="E1870" s="233">
        <f t="shared" si="503"/>
        <v>6.5000000000000002E-2</v>
      </c>
      <c r="F1870" s="233">
        <f t="shared" si="504"/>
        <v>3.5970644694944451</v>
      </c>
      <c r="G1870" s="233">
        <f t="shared" si="505"/>
        <v>92415.221946679478</v>
      </c>
      <c r="H1870" s="233">
        <f t="shared" si="506"/>
        <v>0.1359309059694844</v>
      </c>
      <c r="I1870" s="233">
        <f t="shared" si="507"/>
        <v>-6.3545501807647287E-2</v>
      </c>
      <c r="J1870" s="233">
        <f t="shared" si="508"/>
        <v>3.0735618866491974</v>
      </c>
    </row>
    <row r="1871" spans="2:10" x14ac:dyDescent="0.25">
      <c r="B1871" s="233" t="str">
        <f t="shared" si="500"/>
        <v>Y 5</v>
      </c>
      <c r="C1871" s="233">
        <f t="shared" si="501"/>
        <v>7142.447676208064</v>
      </c>
      <c r="D1871" s="233">
        <f t="shared" si="502"/>
        <v>2.937630980679713</v>
      </c>
      <c r="E1871" s="233">
        <f t="shared" si="503"/>
        <v>6.5000000000000002E-2</v>
      </c>
      <c r="F1871" s="233">
        <f t="shared" si="504"/>
        <v>3.5970644694944451</v>
      </c>
      <c r="G1871" s="233">
        <f t="shared" si="505"/>
        <v>92415.221946679478</v>
      </c>
      <c r="H1871" s="233">
        <f t="shared" si="506"/>
        <v>0.1359309059694844</v>
      </c>
      <c r="I1871" s="233">
        <f t="shared" si="507"/>
        <v>-6.3545501807647287E-2</v>
      </c>
      <c r="J1871" s="233">
        <f t="shared" si="508"/>
        <v>3.0735618866491974</v>
      </c>
    </row>
    <row r="1872" spans="2:10" x14ac:dyDescent="0.25">
      <c r="B1872" s="233" t="str">
        <f t="shared" si="500"/>
        <v>Y 6</v>
      </c>
      <c r="C1872" s="233">
        <f t="shared" si="501"/>
        <v>7715.4934869739482</v>
      </c>
      <c r="D1872" s="233">
        <f t="shared" si="502"/>
        <v>3.1733200894234965</v>
      </c>
      <c r="E1872" s="233">
        <f t="shared" si="503"/>
        <v>6.5000000000000002E-2</v>
      </c>
      <c r="F1872" s="233">
        <f t="shared" si="504"/>
        <v>3.5970644694944451</v>
      </c>
      <c r="G1872" s="233">
        <f t="shared" si="505"/>
        <v>99829.788799433751</v>
      </c>
      <c r="H1872" s="233">
        <f t="shared" si="506"/>
        <v>0.14683678022305383</v>
      </c>
      <c r="I1872" s="233">
        <f t="shared" si="507"/>
        <v>-6.8643821775070654E-2</v>
      </c>
      <c r="J1872" s="233">
        <f t="shared" si="508"/>
        <v>3.3201568696465502</v>
      </c>
    </row>
    <row r="1873" spans="2:10" x14ac:dyDescent="0.25">
      <c r="B1873" s="233" t="str">
        <f t="shared" si="500"/>
        <v>Y 7</v>
      </c>
      <c r="C1873" s="233">
        <f t="shared" si="501"/>
        <v>7715.4934869739482</v>
      </c>
      <c r="D1873" s="233">
        <f t="shared" si="502"/>
        <v>3.1733200894234965</v>
      </c>
      <c r="E1873" s="233">
        <f t="shared" si="503"/>
        <v>6.5000000000000002E-2</v>
      </c>
      <c r="F1873" s="233">
        <f t="shared" si="504"/>
        <v>3.5970644694944451</v>
      </c>
      <c r="G1873" s="233">
        <f t="shared" si="505"/>
        <v>99829.788799433751</v>
      </c>
      <c r="H1873" s="233">
        <f t="shared" si="506"/>
        <v>0.14683678022305383</v>
      </c>
      <c r="I1873" s="233">
        <f t="shared" si="507"/>
        <v>-6.8643821775070654E-2</v>
      </c>
      <c r="J1873" s="233">
        <f t="shared" si="508"/>
        <v>3.3201568696465502</v>
      </c>
    </row>
    <row r="1874" spans="2:10" x14ac:dyDescent="0.25">
      <c r="B1874" s="233" t="str">
        <f t="shared" si="500"/>
        <v>Y 8</v>
      </c>
      <c r="C1874" s="233">
        <f t="shared" si="501"/>
        <v>7715.4934869739482</v>
      </c>
      <c r="D1874" s="233">
        <f t="shared" si="502"/>
        <v>3.1733200894234965</v>
      </c>
      <c r="E1874" s="233">
        <f t="shared" si="503"/>
        <v>6.9349999999999996</v>
      </c>
      <c r="F1874" s="233">
        <f t="shared" si="504"/>
        <v>-3.2729355305055545</v>
      </c>
      <c r="G1874" s="233">
        <f t="shared" si="505"/>
        <v>82649.191688775929</v>
      </c>
      <c r="H1874" s="233">
        <f t="shared" si="506"/>
        <v>-0.13360542165779227</v>
      </c>
      <c r="I1874" s="233">
        <f t="shared" si="507"/>
        <v>6.245837547329134E-2</v>
      </c>
      <c r="J1874" s="233">
        <f t="shared" si="508"/>
        <v>3.235778464896788</v>
      </c>
    </row>
    <row r="1875" spans="2:10" x14ac:dyDescent="0.25">
      <c r="B1875" s="233" t="str">
        <f t="shared" si="500"/>
        <v>Y 9</v>
      </c>
      <c r="C1875" s="233">
        <f t="shared" si="501"/>
        <v>7715.4934869739482</v>
      </c>
      <c r="D1875" s="233">
        <f t="shared" si="502"/>
        <v>3.1733200894234965</v>
      </c>
      <c r="E1875" s="233">
        <f t="shared" si="503"/>
        <v>6.9349999999999996</v>
      </c>
      <c r="F1875" s="233">
        <f t="shared" si="504"/>
        <v>-3.2729355305055545</v>
      </c>
      <c r="G1875" s="233">
        <f t="shared" si="505"/>
        <v>82649.191688775929</v>
      </c>
      <c r="H1875" s="233">
        <f t="shared" si="506"/>
        <v>-0.13360542165779227</v>
      </c>
      <c r="I1875" s="233">
        <f t="shared" si="507"/>
        <v>6.245837547329134E-2</v>
      </c>
      <c r="J1875" s="233">
        <f t="shared" si="508"/>
        <v>3.235778464896788</v>
      </c>
    </row>
    <row r="1876" spans="2:10" x14ac:dyDescent="0.25">
      <c r="B1876" s="233" t="str">
        <f t="shared" si="500"/>
        <v>Y 10</v>
      </c>
      <c r="C1876" s="233">
        <f t="shared" si="501"/>
        <v>6035.7142857142853</v>
      </c>
      <c r="D1876" s="233">
        <f t="shared" si="502"/>
        <v>2.48244048539655</v>
      </c>
      <c r="E1876" s="233">
        <f t="shared" si="503"/>
        <v>6.9349999999999996</v>
      </c>
      <c r="F1876" s="233">
        <f t="shared" si="504"/>
        <v>-3.2729355305055545</v>
      </c>
      <c r="G1876" s="233">
        <f t="shared" si="505"/>
        <v>64655.21717060425</v>
      </c>
      <c r="H1876" s="233">
        <f t="shared" si="506"/>
        <v>-0.10451750798704813</v>
      </c>
      <c r="I1876" s="233">
        <f t="shared" si="507"/>
        <v>4.8860245912086819E-2</v>
      </c>
      <c r="J1876" s="233">
        <f t="shared" si="508"/>
        <v>2.5313007313086366</v>
      </c>
    </row>
    <row r="1877" spans="2:10" x14ac:dyDescent="0.25">
      <c r="B1877" s="233" t="str">
        <f t="shared" si="500"/>
        <v>Y 11</v>
      </c>
      <c r="C1877" s="233">
        <f t="shared" si="501"/>
        <v>7142.447676208064</v>
      </c>
      <c r="D1877" s="233">
        <f t="shared" si="502"/>
        <v>2.937630980679713</v>
      </c>
      <c r="E1877" s="233">
        <f t="shared" si="503"/>
        <v>6.9349999999999996</v>
      </c>
      <c r="F1877" s="233">
        <f t="shared" si="504"/>
        <v>-3.2729355305055545</v>
      </c>
      <c r="G1877" s="233">
        <f t="shared" si="505"/>
        <v>76510.663655488068</v>
      </c>
      <c r="H1877" s="233">
        <f t="shared" si="506"/>
        <v>-0.12368226803114908</v>
      </c>
      <c r="I1877" s="233">
        <f t="shared" si="507"/>
        <v>5.7819461517542567E-2</v>
      </c>
      <c r="J1877" s="233">
        <f t="shared" si="508"/>
        <v>2.9954504421972556</v>
      </c>
    </row>
    <row r="1878" spans="2:10" x14ac:dyDescent="0.25">
      <c r="B1878" s="233" t="str">
        <f t="shared" si="500"/>
        <v>Y 12</v>
      </c>
      <c r="C1878" s="233">
        <f t="shared" si="501"/>
        <v>7142.447676208064</v>
      </c>
      <c r="D1878" s="233">
        <f t="shared" si="502"/>
        <v>2.937630980679713</v>
      </c>
      <c r="E1878" s="233">
        <f t="shared" si="503"/>
        <v>6.9349999999999996</v>
      </c>
      <c r="F1878" s="233">
        <f t="shared" si="504"/>
        <v>-3.2729355305055545</v>
      </c>
      <c r="G1878" s="233">
        <f t="shared" si="505"/>
        <v>76510.663655488068</v>
      </c>
      <c r="H1878" s="233">
        <f t="shared" si="506"/>
        <v>-0.12368226803114908</v>
      </c>
      <c r="I1878" s="233">
        <f t="shared" si="507"/>
        <v>5.7819461517542567E-2</v>
      </c>
      <c r="J1878" s="233">
        <f t="shared" si="508"/>
        <v>2.9954504421972556</v>
      </c>
    </row>
    <row r="1879" spans="2:10" x14ac:dyDescent="0.25">
      <c r="B1879" s="233" t="str">
        <f t="shared" si="500"/>
        <v>Y 13</v>
      </c>
      <c r="C1879" s="233">
        <f t="shared" si="501"/>
        <v>7142.447676208064</v>
      </c>
      <c r="D1879" s="233">
        <f t="shared" si="502"/>
        <v>2.937630980679713</v>
      </c>
      <c r="E1879" s="233">
        <f t="shared" si="503"/>
        <v>6.9349999999999996</v>
      </c>
      <c r="F1879" s="233">
        <f t="shared" si="504"/>
        <v>-3.2729355305055545</v>
      </c>
      <c r="G1879" s="233">
        <f t="shared" si="505"/>
        <v>76510.663655488068</v>
      </c>
      <c r="H1879" s="233">
        <f t="shared" si="506"/>
        <v>-0.12368226803114908</v>
      </c>
      <c r="I1879" s="233">
        <f t="shared" si="507"/>
        <v>5.7819461517542567E-2</v>
      </c>
      <c r="J1879" s="233">
        <f t="shared" si="508"/>
        <v>2.9954504421972556</v>
      </c>
    </row>
    <row r="1880" spans="2:10" x14ac:dyDescent="0.25">
      <c r="B1880" s="233" t="str">
        <f t="shared" si="500"/>
        <v>Y 14</v>
      </c>
      <c r="C1880" s="233">
        <f t="shared" si="501"/>
        <v>6035.7142857142853</v>
      </c>
      <c r="D1880" s="233">
        <f t="shared" si="502"/>
        <v>2.48244048539655</v>
      </c>
      <c r="E1880" s="233">
        <f t="shared" si="503"/>
        <v>6.9349999999999996</v>
      </c>
      <c r="F1880" s="233">
        <f t="shared" si="504"/>
        <v>-3.2729355305055545</v>
      </c>
      <c r="G1880" s="233">
        <f t="shared" si="505"/>
        <v>64655.21717060425</v>
      </c>
      <c r="H1880" s="233">
        <f t="shared" si="506"/>
        <v>-0.10451750798704813</v>
      </c>
      <c r="I1880" s="233">
        <f t="shared" si="507"/>
        <v>4.8860245912086819E-2</v>
      </c>
      <c r="J1880" s="233">
        <f t="shared" si="508"/>
        <v>2.5313007313086366</v>
      </c>
    </row>
    <row r="1881" spans="2:10" x14ac:dyDescent="0.25">
      <c r="B1881" s="233" t="str">
        <f t="shared" si="500"/>
        <v>Y 15</v>
      </c>
      <c r="C1881" s="233">
        <f t="shared" si="501"/>
        <v>4494.9596774193551</v>
      </c>
      <c r="D1881" s="233">
        <f t="shared" si="502"/>
        <v>1.8487405724060542</v>
      </c>
      <c r="E1881" s="233">
        <f t="shared" si="503"/>
        <v>6.9349999999999996</v>
      </c>
      <c r="F1881" s="233">
        <f t="shared" si="504"/>
        <v>-3.2729355305055545</v>
      </c>
      <c r="G1881" s="233">
        <f t="shared" si="505"/>
        <v>48150.488966073455</v>
      </c>
      <c r="H1881" s="233">
        <f t="shared" si="506"/>
        <v>-7.7837015098294854E-2</v>
      </c>
      <c r="I1881" s="233">
        <f t="shared" si="507"/>
        <v>3.6387546660955478E-2</v>
      </c>
      <c r="J1881" s="233">
        <f t="shared" si="508"/>
        <v>1.8851281190670097</v>
      </c>
    </row>
    <row r="1882" spans="2:10" x14ac:dyDescent="0.25">
      <c r="B1882" s="233" t="str">
        <f t="shared" si="500"/>
        <v>Y 16</v>
      </c>
      <c r="C1882" s="233">
        <f t="shared" si="501"/>
        <v>4494.9596774193551</v>
      </c>
      <c r="D1882" s="233">
        <f t="shared" si="502"/>
        <v>1.8487405724060542</v>
      </c>
      <c r="E1882" s="233">
        <f t="shared" si="503"/>
        <v>3.4350000000000001</v>
      </c>
      <c r="F1882" s="233">
        <f t="shared" si="504"/>
        <v>0.22706446949444503</v>
      </c>
      <c r="G1882" s="233">
        <f t="shared" si="505"/>
        <v>231.75235955140462</v>
      </c>
      <c r="H1882" s="233">
        <f t="shared" si="506"/>
        <v>5.4000515364857823E-3</v>
      </c>
      <c r="I1882" s="233">
        <f t="shared" si="507"/>
        <v>-2.5244368249129493E-3</v>
      </c>
      <c r="J1882" s="233">
        <f t="shared" si="508"/>
        <v>1.85414062394254</v>
      </c>
    </row>
    <row r="1883" spans="2:10" x14ac:dyDescent="0.25">
      <c r="B1883" s="233" t="str">
        <f t="shared" si="500"/>
        <v>Y 17</v>
      </c>
      <c r="C1883" s="233">
        <f t="shared" si="501"/>
        <v>7142.447676208064</v>
      </c>
      <c r="D1883" s="233">
        <f t="shared" si="502"/>
        <v>2.937630980679713</v>
      </c>
      <c r="E1883" s="233">
        <f t="shared" si="503"/>
        <v>3.4350000000000001</v>
      </c>
      <c r="F1883" s="233">
        <f t="shared" si="504"/>
        <v>0.22706446949444503</v>
      </c>
      <c r="G1883" s="233">
        <f t="shared" si="505"/>
        <v>368.25226936940936</v>
      </c>
      <c r="H1883" s="233">
        <f t="shared" si="506"/>
        <v>8.5806299313279308E-3</v>
      </c>
      <c r="I1883" s="233">
        <f t="shared" si="507"/>
        <v>-4.0113058242572074E-3</v>
      </c>
      <c r="J1883" s="233">
        <f t="shared" si="508"/>
        <v>2.9462116106110408</v>
      </c>
    </row>
    <row r="1884" spans="2:10" x14ac:dyDescent="0.25">
      <c r="B1884" s="233" t="str">
        <f t="shared" si="500"/>
        <v>Y 18</v>
      </c>
      <c r="C1884" s="233">
        <f t="shared" si="501"/>
        <v>7715.4934869739482</v>
      </c>
      <c r="D1884" s="233">
        <f t="shared" si="502"/>
        <v>3.1733200894234965</v>
      </c>
      <c r="E1884" s="233">
        <f t="shared" si="503"/>
        <v>3.4350000000000001</v>
      </c>
      <c r="F1884" s="233">
        <f t="shared" si="504"/>
        <v>0.22706446949444503</v>
      </c>
      <c r="G1884" s="233">
        <f t="shared" si="505"/>
        <v>397.79752189818998</v>
      </c>
      <c r="H1884" s="233">
        <f t="shared" si="506"/>
        <v>9.2690625609793843E-3</v>
      </c>
      <c r="I1884" s="233">
        <f t="shared" si="507"/>
        <v>-4.3331369530939454E-3</v>
      </c>
      <c r="J1884" s="233">
        <f t="shared" si="508"/>
        <v>3.1825891519844758</v>
      </c>
    </row>
    <row r="1885" spans="2:10" x14ac:dyDescent="0.25">
      <c r="B1885" s="230"/>
      <c r="C1885" s="230"/>
      <c r="D1885" s="230"/>
      <c r="E1885" s="230"/>
      <c r="F1885" s="230"/>
      <c r="G1885" s="230"/>
      <c r="H1885" s="230"/>
      <c r="I1885" s="230"/>
      <c r="J1885" s="230"/>
    </row>
    <row r="1886" spans="2:10" x14ac:dyDescent="0.25">
      <c r="B1886" s="212"/>
      <c r="C1886" s="212"/>
      <c r="D1886" s="212"/>
      <c r="E1886" s="212"/>
      <c r="F1886" s="212"/>
      <c r="G1886" s="212"/>
      <c r="H1886" s="212"/>
      <c r="I1886" s="212"/>
      <c r="J1886" s="212"/>
    </row>
    <row r="1889" spans="2:7" x14ac:dyDescent="0.25">
      <c r="B1889" s="214" t="s">
        <v>30</v>
      </c>
      <c r="C1889" s="214" t="s">
        <v>401</v>
      </c>
      <c r="D1889" s="214" t="s">
        <v>402</v>
      </c>
      <c r="E1889" s="214" t="s">
        <v>430</v>
      </c>
      <c r="F1889" s="214" t="s">
        <v>452</v>
      </c>
      <c r="G1889" s="231" t="s">
        <v>469</v>
      </c>
    </row>
    <row r="1890" spans="2:7" x14ac:dyDescent="0.25">
      <c r="B1890" s="215" t="str">
        <f t="shared" ref="B1890:B1900" si="509">B1717</f>
        <v xml:space="preserve">X 1 </v>
      </c>
      <c r="C1890" s="215">
        <f t="shared" ref="C1890:C1900" si="510">J1717*$D$13</f>
        <v>42.496505575351414</v>
      </c>
      <c r="D1890" s="215">
        <f t="shared" ref="D1890:D1900" si="511">J1752*$D$13</f>
        <v>53.561099621462525</v>
      </c>
      <c r="E1890" s="215">
        <f t="shared" ref="E1890:E1900" si="512">J1786*$D$13</f>
        <v>46.214997501326174</v>
      </c>
      <c r="F1890" s="215">
        <f t="shared" ref="F1890:F1900" si="513">J1820*$D$13</f>
        <v>34.427833347314035</v>
      </c>
      <c r="G1890" s="233">
        <f>J1854*$D$13</f>
        <v>21.687220197376327</v>
      </c>
    </row>
    <row r="1891" spans="2:7" x14ac:dyDescent="0.25">
      <c r="B1891" s="215" t="str">
        <f t="shared" si="509"/>
        <v xml:space="preserve">X 2 </v>
      </c>
      <c r="C1891" s="215">
        <f t="shared" si="510"/>
        <v>34.626736361585273</v>
      </c>
      <c r="D1891" s="215">
        <f t="shared" si="511"/>
        <v>40.69685085582266</v>
      </c>
      <c r="E1891" s="215">
        <f t="shared" si="512"/>
        <v>34.921415014693928</v>
      </c>
      <c r="F1891" s="215">
        <f t="shared" si="513"/>
        <v>26.014686170734354</v>
      </c>
      <c r="G1891" s="233">
        <f t="shared" ref="G1891:G1900" si="514">J1855*$D$13</f>
        <v>12.200916185541489</v>
      </c>
    </row>
    <row r="1892" spans="2:7" x14ac:dyDescent="0.25">
      <c r="B1892" s="215" t="str">
        <f t="shared" si="509"/>
        <v xml:space="preserve">X 3 </v>
      </c>
      <c r="C1892" s="215">
        <f t="shared" si="510"/>
        <v>30.69185175470221</v>
      </c>
      <c r="D1892" s="215">
        <f t="shared" si="511"/>
        <v>34.264726473002739</v>
      </c>
      <c r="E1892" s="215">
        <f t="shared" si="512"/>
        <v>29.274623771377804</v>
      </c>
      <c r="F1892" s="215">
        <f t="shared" si="513"/>
        <v>21.808112582444512</v>
      </c>
      <c r="G1892" s="233">
        <f t="shared" si="514"/>
        <v>10.469878095926333</v>
      </c>
    </row>
    <row r="1893" spans="2:7" x14ac:dyDescent="0.25">
      <c r="B1893" s="215" t="str">
        <f t="shared" si="509"/>
        <v xml:space="preserve">X 4 </v>
      </c>
      <c r="C1893" s="215">
        <f t="shared" si="510"/>
        <v>30.477096921874772</v>
      </c>
      <c r="D1893" s="215">
        <f t="shared" si="511"/>
        <v>30.976125694108333</v>
      </c>
      <c r="E1893" s="215">
        <f t="shared" si="512"/>
        <v>26.38754619392553</v>
      </c>
      <c r="F1893" s="215">
        <f t="shared" si="513"/>
        <v>19.657385955348147</v>
      </c>
      <c r="G1893" s="233">
        <f t="shared" si="514"/>
        <v>9.9833520249466936</v>
      </c>
    </row>
    <row r="1894" spans="2:7" x14ac:dyDescent="0.25">
      <c r="B1894" s="215" t="str">
        <f t="shared" si="509"/>
        <v xml:space="preserve">X 5 </v>
      </c>
      <c r="C1894" s="215">
        <f t="shared" si="510"/>
        <v>29.709409047369377</v>
      </c>
      <c r="D1894" s="215">
        <f t="shared" si="511"/>
        <v>30.195867779272163</v>
      </c>
      <c r="E1894" s="215">
        <f t="shared" si="512"/>
        <v>25.722870050296901</v>
      </c>
      <c r="F1894" s="215">
        <f t="shared" si="513"/>
        <v>19.162235879831538</v>
      </c>
      <c r="G1894" s="233">
        <f t="shared" si="514"/>
        <v>9.7318812790250373</v>
      </c>
    </row>
    <row r="1895" spans="2:7" x14ac:dyDescent="0.25">
      <c r="B1895" s="215" t="str">
        <f t="shared" si="509"/>
        <v>X 6</v>
      </c>
      <c r="C1895" s="215">
        <f t="shared" si="510"/>
        <v>61.744740654531583</v>
      </c>
      <c r="D1895" s="215">
        <f t="shared" si="511"/>
        <v>62.755742529142395</v>
      </c>
      <c r="E1895" s="215">
        <f t="shared" si="512"/>
        <v>53.459560155284613</v>
      </c>
      <c r="F1895" s="215">
        <f t="shared" si="513"/>
        <v>39.824665743929422</v>
      </c>
      <c r="G1895" s="233">
        <f t="shared" si="514"/>
        <v>20.225662674609744</v>
      </c>
    </row>
    <row r="1896" spans="2:7" x14ac:dyDescent="0.25">
      <c r="B1896" s="215" t="str">
        <f t="shared" si="509"/>
        <v>X 7</v>
      </c>
      <c r="C1896" s="215">
        <f t="shared" si="510"/>
        <v>31.251803667611021</v>
      </c>
      <c r="D1896" s="215">
        <f t="shared" si="511"/>
        <v>31.763517406433007</v>
      </c>
      <c r="E1896" s="215">
        <f t="shared" si="512"/>
        <v>27.058299385814639</v>
      </c>
      <c r="F1896" s="215">
        <f t="shared" si="513"/>
        <v>20.157063124147619</v>
      </c>
      <c r="G1896" s="233">
        <f t="shared" si="514"/>
        <v>10.237121935467098</v>
      </c>
    </row>
    <row r="1897" spans="2:7" x14ac:dyDescent="0.25">
      <c r="B1897" s="215" t="str">
        <f t="shared" si="509"/>
        <v>X 8</v>
      </c>
      <c r="C1897" s="215">
        <f t="shared" si="510"/>
        <v>31.251803667611021</v>
      </c>
      <c r="D1897" s="215">
        <f t="shared" si="511"/>
        <v>31.763517406433007</v>
      </c>
      <c r="E1897" s="215">
        <f t="shared" si="512"/>
        <v>27.058299385814639</v>
      </c>
      <c r="F1897" s="215">
        <f t="shared" si="513"/>
        <v>20.157063124147619</v>
      </c>
      <c r="G1897" s="233">
        <f t="shared" si="514"/>
        <v>10.237121935467098</v>
      </c>
    </row>
    <row r="1898" spans="2:7" x14ac:dyDescent="0.25">
      <c r="B1898" s="215" t="str">
        <f t="shared" si="509"/>
        <v>X 9</v>
      </c>
      <c r="C1898" s="215">
        <f t="shared" si="510"/>
        <v>35.506924074703612</v>
      </c>
      <c r="D1898" s="215">
        <f t="shared" si="511"/>
        <v>41.731336685265269</v>
      </c>
      <c r="E1898" s="215">
        <f t="shared" si="512"/>
        <v>35.809093255567362</v>
      </c>
      <c r="F1898" s="215">
        <f t="shared" si="513"/>
        <v>26.67596151845996</v>
      </c>
      <c r="G1898" s="233">
        <f t="shared" si="514"/>
        <v>12.511055044807884</v>
      </c>
    </row>
    <row r="1899" spans="2:7" x14ac:dyDescent="0.25">
      <c r="B1899" s="215" t="str">
        <f t="shared" si="509"/>
        <v>X 10</v>
      </c>
      <c r="C1899" s="215">
        <f t="shared" si="510"/>
        <v>43.576737384300806</v>
      </c>
      <c r="D1899" s="215">
        <f t="shared" si="511"/>
        <v>54.922585766030849</v>
      </c>
      <c r="E1899" s="215">
        <f t="shared" si="512"/>
        <v>47.389750805758013</v>
      </c>
      <c r="F1899" s="215">
        <f t="shared" si="513"/>
        <v>35.302965083240778</v>
      </c>
      <c r="G1899" s="233">
        <f t="shared" si="514"/>
        <v>22.238494350102997</v>
      </c>
    </row>
    <row r="1900" spans="2:7" x14ac:dyDescent="0.25">
      <c r="B1900" s="215" t="str">
        <f t="shared" si="509"/>
        <v>X 11</v>
      </c>
      <c r="C1900" s="215">
        <f t="shared" si="510"/>
        <v>51.985146935063845</v>
      </c>
      <c r="D1900" s="215">
        <f t="shared" si="511"/>
        <v>0</v>
      </c>
      <c r="E1900" s="215">
        <f t="shared" si="512"/>
        <v>0</v>
      </c>
      <c r="F1900" s="215">
        <f t="shared" si="513"/>
        <v>0</v>
      </c>
      <c r="G1900" s="233">
        <f t="shared" si="514"/>
        <v>0</v>
      </c>
    </row>
    <row r="1901" spans="2:7" x14ac:dyDescent="0.25">
      <c r="B1901" s="80" t="str">
        <f t="shared" ref="B1901:B1918" si="515">B1765</f>
        <v xml:space="preserve">Y 1 </v>
      </c>
      <c r="C1901" s="215">
        <f t="shared" ref="C1901:C1918" si="516">J1731*$D$13</f>
        <v>14.449964381237198</v>
      </c>
      <c r="D1901" s="215">
        <f t="shared" ref="D1901:D1918" si="517">J1765*$D$13</f>
        <v>11.54253504606379</v>
      </c>
      <c r="E1901" s="215">
        <f t="shared" ref="E1901:E1918" si="518">J1799*$D$13</f>
        <v>11.423855226719363</v>
      </c>
      <c r="F1901" s="215">
        <f t="shared" ref="F1901:F1918" si="519">J1833*$D$13</f>
        <v>8.5101937724447705</v>
      </c>
      <c r="G1901" s="233">
        <f>J1867*$D$13</f>
        <v>4.6422864674455546</v>
      </c>
    </row>
    <row r="1902" spans="2:7" x14ac:dyDescent="0.25">
      <c r="B1902" s="80" t="str">
        <f t="shared" si="515"/>
        <v xml:space="preserve">Y 2 </v>
      </c>
      <c r="C1902" s="215">
        <f t="shared" si="516"/>
        <v>19.403034221203136</v>
      </c>
      <c r="D1902" s="215">
        <f t="shared" si="517"/>
        <v>21.460173446742505</v>
      </c>
      <c r="E1902" s="215">
        <f t="shared" si="518"/>
        <v>15.33965399872687</v>
      </c>
      <c r="F1902" s="215">
        <f t="shared" si="519"/>
        <v>11.427265606981234</v>
      </c>
      <c r="G1902" s="233">
        <f t="shared" ref="G1902:G1918" si="520">J1868*$D$13</f>
        <v>6.2335408459160613</v>
      </c>
    </row>
    <row r="1903" spans="2:7" x14ac:dyDescent="0.25">
      <c r="B1903" s="80" t="str">
        <f t="shared" si="515"/>
        <v xml:space="preserve">Y 3 </v>
      </c>
      <c r="C1903" s="215">
        <f t="shared" si="516"/>
        <v>22.960854361948524</v>
      </c>
      <c r="D1903" s="215">
        <f t="shared" si="517"/>
        <v>25.3951990949102</v>
      </c>
      <c r="E1903" s="215">
        <f t="shared" si="518"/>
        <v>18.152396033119469</v>
      </c>
      <c r="F1903" s="215">
        <f t="shared" si="519"/>
        <v>13.522616017987412</v>
      </c>
      <c r="G1903" s="233">
        <f t="shared" si="520"/>
        <v>7.3765485279580734</v>
      </c>
    </row>
    <row r="1904" spans="2:7" x14ac:dyDescent="0.25">
      <c r="B1904" s="80" t="str">
        <f t="shared" si="515"/>
        <v>Y 4</v>
      </c>
      <c r="C1904" s="215">
        <f t="shared" si="516"/>
        <v>22.960854361948524</v>
      </c>
      <c r="D1904" s="215">
        <f t="shared" si="517"/>
        <v>25.3951990949102</v>
      </c>
      <c r="E1904" s="215">
        <f t="shared" si="518"/>
        <v>18.152396033119469</v>
      </c>
      <c r="F1904" s="215">
        <f t="shared" si="519"/>
        <v>13.522616017987412</v>
      </c>
      <c r="G1904" s="233">
        <f t="shared" si="520"/>
        <v>7.3765485279580734</v>
      </c>
    </row>
    <row r="1905" spans="2:7" x14ac:dyDescent="0.25">
      <c r="B1905" s="80" t="str">
        <f t="shared" si="515"/>
        <v>Y 5</v>
      </c>
      <c r="C1905" s="215">
        <f t="shared" si="516"/>
        <v>22.960854361948524</v>
      </c>
      <c r="D1905" s="215">
        <f t="shared" si="517"/>
        <v>25.3951990949102</v>
      </c>
      <c r="E1905" s="215">
        <f t="shared" si="518"/>
        <v>18.152396033119469</v>
      </c>
      <c r="F1905" s="215">
        <f t="shared" si="519"/>
        <v>13.522616017987412</v>
      </c>
      <c r="G1905" s="233">
        <f t="shared" si="520"/>
        <v>7.3765485279580734</v>
      </c>
    </row>
    <row r="1906" spans="2:7" x14ac:dyDescent="0.25">
      <c r="B1906" s="80" t="str">
        <f t="shared" si="515"/>
        <v>Y 6</v>
      </c>
      <c r="C1906" s="215">
        <f t="shared" si="516"/>
        <v>24.803026961623143</v>
      </c>
      <c r="D1906" s="215">
        <f t="shared" si="517"/>
        <v>27.432681637957664</v>
      </c>
      <c r="E1906" s="215">
        <f t="shared" si="518"/>
        <v>19.608781151178167</v>
      </c>
      <c r="F1906" s="215">
        <f t="shared" si="519"/>
        <v>14.607549196499308</v>
      </c>
      <c r="G1906" s="233">
        <f t="shared" si="520"/>
        <v>7.96837648715172</v>
      </c>
    </row>
    <row r="1907" spans="2:7" x14ac:dyDescent="0.25">
      <c r="B1907" s="80" t="str">
        <f t="shared" si="515"/>
        <v>Y 7</v>
      </c>
      <c r="C1907" s="215">
        <f t="shared" si="516"/>
        <v>24.803026961623143</v>
      </c>
      <c r="D1907" s="215">
        <f t="shared" si="517"/>
        <v>27.432681637957664</v>
      </c>
      <c r="E1907" s="215">
        <f t="shared" si="518"/>
        <v>19.608781151178167</v>
      </c>
      <c r="F1907" s="215">
        <f t="shared" si="519"/>
        <v>14.607549196499308</v>
      </c>
      <c r="G1907" s="233">
        <f t="shared" si="520"/>
        <v>7.96837648715172</v>
      </c>
    </row>
    <row r="1908" spans="2:7" x14ac:dyDescent="0.25">
      <c r="B1908" s="80" t="str">
        <f t="shared" si="515"/>
        <v>Y 8</v>
      </c>
      <c r="C1908" s="215">
        <f t="shared" si="516"/>
        <v>24.550929682599669</v>
      </c>
      <c r="D1908" s="215">
        <f t="shared" si="517"/>
        <v>20.258208946992323</v>
      </c>
      <c r="E1908" s="215">
        <f t="shared" si="518"/>
        <v>19.103585931059854</v>
      </c>
      <c r="F1908" s="215">
        <f t="shared" si="519"/>
        <v>14.231204334734601</v>
      </c>
      <c r="G1908" s="233">
        <f t="shared" si="520"/>
        <v>7.7658683157522912</v>
      </c>
    </row>
    <row r="1909" spans="2:7" x14ac:dyDescent="0.25">
      <c r="B1909" s="80" t="str">
        <f t="shared" si="515"/>
        <v>Y 9</v>
      </c>
      <c r="C1909" s="215">
        <f t="shared" si="516"/>
        <v>24.550929682599669</v>
      </c>
      <c r="D1909" s="215">
        <f t="shared" si="517"/>
        <v>20.258208946992323</v>
      </c>
      <c r="E1909" s="215">
        <f t="shared" si="518"/>
        <v>19.103585931059854</v>
      </c>
      <c r="F1909" s="215">
        <f t="shared" si="519"/>
        <v>14.231204334734601</v>
      </c>
      <c r="G1909" s="233">
        <f t="shared" si="520"/>
        <v>7.7658683157522912</v>
      </c>
    </row>
    <row r="1910" spans="2:7" x14ac:dyDescent="0.25">
      <c r="B1910" s="80" t="str">
        <f t="shared" si="515"/>
        <v>Y 10</v>
      </c>
      <c r="C1910" s="215">
        <f t="shared" si="516"/>
        <v>19.205822318819887</v>
      </c>
      <c r="D1910" s="215">
        <f t="shared" si="517"/>
        <v>15.847691576796654</v>
      </c>
      <c r="E1910" s="215">
        <f t="shared" si="518"/>
        <v>14.944447391101495</v>
      </c>
      <c r="F1910" s="215">
        <f t="shared" si="519"/>
        <v>11.13285669297678</v>
      </c>
      <c r="G1910" s="233">
        <f t="shared" si="520"/>
        <v>6.0751217551407279</v>
      </c>
    </row>
    <row r="1911" spans="2:7" x14ac:dyDescent="0.25">
      <c r="B1911" s="80" t="str">
        <f t="shared" si="515"/>
        <v>Y 11</v>
      </c>
      <c r="C1911" s="215">
        <f t="shared" si="516"/>
        <v>22.727480874202143</v>
      </c>
      <c r="D1911" s="215">
        <f t="shared" si="517"/>
        <v>18.753589470572155</v>
      </c>
      <c r="E1911" s="215">
        <f t="shared" si="518"/>
        <v>17.684722716816704</v>
      </c>
      <c r="F1911" s="215">
        <f t="shared" si="519"/>
        <v>13.174223074891499</v>
      </c>
      <c r="G1911" s="233">
        <f t="shared" si="520"/>
        <v>7.1890810612734137</v>
      </c>
    </row>
    <row r="1912" spans="2:7" x14ac:dyDescent="0.25">
      <c r="B1912" s="80" t="str">
        <f t="shared" si="515"/>
        <v>Y 12</v>
      </c>
      <c r="C1912" s="215">
        <f t="shared" si="516"/>
        <v>22.727480874202143</v>
      </c>
      <c r="D1912" s="215">
        <f t="shared" si="517"/>
        <v>18.753589470572155</v>
      </c>
      <c r="E1912" s="215">
        <f t="shared" si="518"/>
        <v>17.684722716816704</v>
      </c>
      <c r="F1912" s="215">
        <f t="shared" si="519"/>
        <v>13.174223074891499</v>
      </c>
      <c r="G1912" s="233">
        <f t="shared" si="520"/>
        <v>7.1890810612734137</v>
      </c>
    </row>
    <row r="1913" spans="2:7" x14ac:dyDescent="0.25">
      <c r="B1913" s="80" t="str">
        <f t="shared" si="515"/>
        <v>Y 13</v>
      </c>
      <c r="C1913" s="215">
        <f t="shared" si="516"/>
        <v>22.727480874202143</v>
      </c>
      <c r="D1913" s="215">
        <f t="shared" si="517"/>
        <v>18.753589470572155</v>
      </c>
      <c r="E1913" s="215">
        <f t="shared" si="518"/>
        <v>17.684722716816704</v>
      </c>
      <c r="F1913" s="215">
        <f t="shared" si="519"/>
        <v>13.174223074891499</v>
      </c>
      <c r="G1913" s="233">
        <f t="shared" si="520"/>
        <v>7.1890810612734137</v>
      </c>
    </row>
    <row r="1914" spans="2:7" x14ac:dyDescent="0.25">
      <c r="B1914" s="80" t="str">
        <f t="shared" si="515"/>
        <v>Y 14</v>
      </c>
      <c r="C1914" s="215">
        <f t="shared" si="516"/>
        <v>19.205822318819887</v>
      </c>
      <c r="D1914" s="215">
        <f t="shared" si="517"/>
        <v>15.847691576796654</v>
      </c>
      <c r="E1914" s="215">
        <f t="shared" si="518"/>
        <v>14.944447391101495</v>
      </c>
      <c r="F1914" s="215">
        <f t="shared" si="519"/>
        <v>11.13285669297678</v>
      </c>
      <c r="G1914" s="233">
        <f t="shared" si="520"/>
        <v>6.0751217551407279</v>
      </c>
    </row>
    <row r="1915" spans="2:7" x14ac:dyDescent="0.25">
      <c r="B1915" s="80" t="str">
        <f t="shared" si="515"/>
        <v>Y 15</v>
      </c>
      <c r="C1915" s="215">
        <f t="shared" si="516"/>
        <v>14.303095343513197</v>
      </c>
      <c r="D1915" s="215">
        <f t="shared" si="517"/>
        <v>11.802204552074683</v>
      </c>
      <c r="E1915" s="215">
        <f t="shared" si="518"/>
        <v>11.129534176809768</v>
      </c>
      <c r="F1915" s="215">
        <f t="shared" si="519"/>
        <v>8.2909394912646572</v>
      </c>
      <c r="G1915" s="233">
        <f t="shared" si="520"/>
        <v>4.524307485760823</v>
      </c>
    </row>
    <row r="1916" spans="2:7" x14ac:dyDescent="0.25">
      <c r="B1916" s="80" t="str">
        <f t="shared" si="515"/>
        <v>Y 16</v>
      </c>
      <c r="C1916" s="215">
        <f t="shared" si="516"/>
        <v>10.132365959657387</v>
      </c>
      <c r="D1916" s="215">
        <f t="shared" si="517"/>
        <v>11.338809526197588</v>
      </c>
      <c r="E1916" s="215">
        <f t="shared" si="518"/>
        <v>10.988059324238927</v>
      </c>
      <c r="F1916" s="215">
        <f t="shared" si="519"/>
        <v>8.1855478887441748</v>
      </c>
      <c r="G1916" s="233">
        <f t="shared" si="520"/>
        <v>4.4499374974620958</v>
      </c>
    </row>
    <row r="1917" spans="2:7" x14ac:dyDescent="0.25">
      <c r="B1917" s="80" t="str">
        <f t="shared" si="515"/>
        <v>Y 17</v>
      </c>
      <c r="C1917" s="215">
        <f t="shared" si="516"/>
        <v>22.292628943391311</v>
      </c>
      <c r="D1917" s="215">
        <f t="shared" si="517"/>
        <v>18.017259233313514</v>
      </c>
      <c r="E1917" s="215">
        <f t="shared" si="518"/>
        <v>17.459920537374991</v>
      </c>
      <c r="F1917" s="215">
        <f t="shared" si="519"/>
        <v>13.006756832581084</v>
      </c>
      <c r="G1917" s="233">
        <f t="shared" si="520"/>
        <v>7.0709078654664976</v>
      </c>
    </row>
    <row r="1918" spans="2:7" x14ac:dyDescent="0.25">
      <c r="B1918" s="80" t="str">
        <f t="shared" si="515"/>
        <v>Y 18</v>
      </c>
      <c r="C1918" s="215">
        <f t="shared" si="516"/>
        <v>24.081189140972036</v>
      </c>
      <c r="D1918" s="215">
        <f t="shared" si="517"/>
        <v>19.462802189060401</v>
      </c>
      <c r="E1918" s="215">
        <f t="shared" si="518"/>
        <v>18.860747645087148</v>
      </c>
      <c r="F1918" s="215">
        <f t="shared" si="519"/>
        <v>14.050302106197734</v>
      </c>
      <c r="G1918" s="233">
        <f t="shared" si="520"/>
        <v>7.6382139647627412</v>
      </c>
    </row>
    <row r="1923" spans="1:11" x14ac:dyDescent="0.25">
      <c r="B1923" s="217" t="s">
        <v>49</v>
      </c>
      <c r="C1923" s="217" t="s">
        <v>50</v>
      </c>
      <c r="D1923" s="217" t="s">
        <v>51</v>
      </c>
      <c r="E1923" s="217" t="s">
        <v>52</v>
      </c>
      <c r="F1923" s="217" t="s">
        <v>225</v>
      </c>
      <c r="G1923" s="217" t="s">
        <v>226</v>
      </c>
      <c r="H1923" s="217" t="s">
        <v>411</v>
      </c>
      <c r="I1923" s="217" t="s">
        <v>227</v>
      </c>
      <c r="J1923" s="217" t="s">
        <v>233</v>
      </c>
      <c r="K1923" s="217" t="s">
        <v>228</v>
      </c>
    </row>
    <row r="1924" spans="1:11" x14ac:dyDescent="0.25">
      <c r="A1924" s="330" t="s">
        <v>242</v>
      </c>
      <c r="B1924" s="64" t="str">
        <f t="shared" ref="B1924:D1934" si="521">B1465</f>
        <v xml:space="preserve">X 1 </v>
      </c>
      <c r="C1924" s="219">
        <f t="shared" si="521"/>
        <v>0.18</v>
      </c>
      <c r="D1924" s="87">
        <f t="shared" si="521"/>
        <v>2.2000000000000002</v>
      </c>
      <c r="E1924" s="87">
        <f t="shared" ref="E1924:E1934" si="522">E131</f>
        <v>4.0182000000000002</v>
      </c>
      <c r="F1924" s="219">
        <f>$C$44*C1924*D1924*$D$13</f>
        <v>1.7107200000000002</v>
      </c>
      <c r="G1924" s="219">
        <f>$C$45*E1924</f>
        <v>1.20546</v>
      </c>
      <c r="H1924" s="219">
        <f>$C$48*E1924</f>
        <v>0.40182000000000007</v>
      </c>
      <c r="I1924" s="219">
        <f t="shared" ref="I1924:I1934" si="523">E1924*$C$46</f>
        <v>0.80364000000000013</v>
      </c>
      <c r="J1924" s="219">
        <f>SUM(F1924:H1924)</f>
        <v>3.3180000000000005</v>
      </c>
      <c r="K1924" s="39">
        <f>I1924</f>
        <v>0.80364000000000013</v>
      </c>
    </row>
    <row r="1925" spans="1:11" x14ac:dyDescent="0.25">
      <c r="A1925" s="330"/>
      <c r="B1925" s="65" t="str">
        <f t="shared" si="521"/>
        <v xml:space="preserve">X 2 </v>
      </c>
      <c r="C1925" s="212">
        <f t="shared" si="521"/>
        <v>0.18</v>
      </c>
      <c r="D1925" s="88">
        <f t="shared" si="521"/>
        <v>2.2000000000000002</v>
      </c>
      <c r="E1925" s="88">
        <f t="shared" si="522"/>
        <v>3.2881</v>
      </c>
      <c r="F1925" s="212">
        <f t="shared" ref="F1925:F1934" si="524">$C$44*C1925*D1925*$D$13</f>
        <v>1.7107200000000002</v>
      </c>
      <c r="G1925" s="212">
        <f t="shared" ref="G1925:G1934" si="525">$C$45*E1925</f>
        <v>0.98642999999999992</v>
      </c>
      <c r="H1925" s="212">
        <f t="shared" ref="H1925:H1934" si="526">$C$48*E1925</f>
        <v>0.32881000000000005</v>
      </c>
      <c r="I1925" s="212">
        <f t="shared" si="523"/>
        <v>0.65762000000000009</v>
      </c>
      <c r="J1925" s="212">
        <f t="shared" ref="J1925:J1934" si="527">SUM(F1925:H1925)</f>
        <v>3.0259600000000004</v>
      </c>
      <c r="K1925" s="42">
        <f t="shared" ref="K1925:K1934" si="528">I1925</f>
        <v>0.65762000000000009</v>
      </c>
    </row>
    <row r="1926" spans="1:11" x14ac:dyDescent="0.25">
      <c r="A1926" s="330"/>
      <c r="B1926" s="65" t="str">
        <f t="shared" si="521"/>
        <v xml:space="preserve">X 3 </v>
      </c>
      <c r="C1926" s="212">
        <f t="shared" si="521"/>
        <v>0.18</v>
      </c>
      <c r="D1926" s="88">
        <f t="shared" si="521"/>
        <v>2.2000000000000002</v>
      </c>
      <c r="E1926" s="88">
        <f t="shared" si="522"/>
        <v>1.3069999999999999</v>
      </c>
      <c r="F1926" s="212">
        <f t="shared" si="524"/>
        <v>1.7107200000000002</v>
      </c>
      <c r="G1926" s="212">
        <f t="shared" si="525"/>
        <v>0.39209999999999995</v>
      </c>
      <c r="H1926" s="212">
        <f t="shared" si="526"/>
        <v>0.13070000000000001</v>
      </c>
      <c r="I1926" s="212">
        <f t="shared" si="523"/>
        <v>0.26140000000000002</v>
      </c>
      <c r="J1926" s="212">
        <f t="shared" si="527"/>
        <v>2.2335200000000004</v>
      </c>
      <c r="K1926" s="42">
        <f t="shared" si="528"/>
        <v>0.26140000000000002</v>
      </c>
    </row>
    <row r="1927" spans="1:11" x14ac:dyDescent="0.25">
      <c r="A1927" s="330"/>
      <c r="B1927" s="65" t="str">
        <f t="shared" si="521"/>
        <v xml:space="preserve">X 4 </v>
      </c>
      <c r="C1927" s="212">
        <f t="shared" si="521"/>
        <v>0.18</v>
      </c>
      <c r="D1927" s="88">
        <f t="shared" si="521"/>
        <v>2.2000000000000002</v>
      </c>
      <c r="E1927" s="88">
        <f t="shared" si="522"/>
        <v>1.9</v>
      </c>
      <c r="F1927" s="212">
        <f t="shared" si="524"/>
        <v>1.7107200000000002</v>
      </c>
      <c r="G1927" s="212">
        <f t="shared" si="525"/>
        <v>0.56999999999999995</v>
      </c>
      <c r="H1927" s="212">
        <f t="shared" si="526"/>
        <v>0.19</v>
      </c>
      <c r="I1927" s="212">
        <f t="shared" si="523"/>
        <v>0.38</v>
      </c>
      <c r="J1927" s="212">
        <f t="shared" si="527"/>
        <v>2.47072</v>
      </c>
      <c r="K1927" s="42">
        <f t="shared" si="528"/>
        <v>0.38</v>
      </c>
    </row>
    <row r="1928" spans="1:11" x14ac:dyDescent="0.25">
      <c r="A1928" s="330"/>
      <c r="B1928" s="65" t="str">
        <f t="shared" si="521"/>
        <v xml:space="preserve">X 5 </v>
      </c>
      <c r="C1928" s="212">
        <f t="shared" si="521"/>
        <v>0.18</v>
      </c>
      <c r="D1928" s="88">
        <f t="shared" si="521"/>
        <v>2.1749999999999998</v>
      </c>
      <c r="E1928" s="88">
        <f t="shared" si="522"/>
        <v>1.3691</v>
      </c>
      <c r="F1928" s="212">
        <f t="shared" si="524"/>
        <v>1.6912799999999999</v>
      </c>
      <c r="G1928" s="212">
        <f t="shared" si="525"/>
        <v>0.41072999999999998</v>
      </c>
      <c r="H1928" s="212">
        <f t="shared" si="526"/>
        <v>0.13691</v>
      </c>
      <c r="I1928" s="212">
        <f t="shared" si="523"/>
        <v>0.27382000000000001</v>
      </c>
      <c r="J1928" s="212">
        <f t="shared" si="527"/>
        <v>2.2389199999999998</v>
      </c>
      <c r="K1928" s="42">
        <f t="shared" si="528"/>
        <v>0.27382000000000001</v>
      </c>
    </row>
    <row r="1929" spans="1:11" x14ac:dyDescent="0.25">
      <c r="A1929" s="330"/>
      <c r="B1929" s="65" t="str">
        <f t="shared" si="521"/>
        <v>X 6</v>
      </c>
      <c r="C1929" s="212">
        <f t="shared" si="521"/>
        <v>0.18</v>
      </c>
      <c r="D1929" s="88">
        <f t="shared" si="521"/>
        <v>3.1</v>
      </c>
      <c r="E1929" s="88">
        <f t="shared" si="522"/>
        <v>2.6221999999999999</v>
      </c>
      <c r="F1929" s="212">
        <f t="shared" si="524"/>
        <v>2.4105599999999998</v>
      </c>
      <c r="G1929" s="212">
        <f t="shared" si="525"/>
        <v>0.78665999999999991</v>
      </c>
      <c r="H1929" s="212">
        <f t="shared" si="526"/>
        <v>0.26222000000000001</v>
      </c>
      <c r="I1929" s="212">
        <f t="shared" si="523"/>
        <v>0.52444000000000002</v>
      </c>
      <c r="J1929" s="212">
        <f t="shared" si="527"/>
        <v>3.4594399999999998</v>
      </c>
      <c r="K1929" s="42">
        <f t="shared" si="528"/>
        <v>0.52444000000000002</v>
      </c>
    </row>
    <row r="1930" spans="1:11" x14ac:dyDescent="0.25">
      <c r="A1930" s="330"/>
      <c r="B1930" s="65" t="str">
        <f t="shared" si="521"/>
        <v>X 7</v>
      </c>
      <c r="C1930" s="212">
        <f t="shared" si="521"/>
        <v>0.18</v>
      </c>
      <c r="D1930" s="88">
        <f t="shared" si="521"/>
        <v>2.2250000000000001</v>
      </c>
      <c r="E1930" s="88">
        <f t="shared" si="522"/>
        <v>1.4158999999999999</v>
      </c>
      <c r="F1930" s="212">
        <f t="shared" si="524"/>
        <v>1.7301600000000001</v>
      </c>
      <c r="G1930" s="212">
        <f t="shared" si="525"/>
        <v>0.42476999999999998</v>
      </c>
      <c r="H1930" s="212">
        <f t="shared" si="526"/>
        <v>0.14158999999999999</v>
      </c>
      <c r="I1930" s="212">
        <f t="shared" si="523"/>
        <v>0.28317999999999999</v>
      </c>
      <c r="J1930" s="212">
        <f t="shared" si="527"/>
        <v>2.2965200000000001</v>
      </c>
      <c r="K1930" s="42">
        <f t="shared" si="528"/>
        <v>0.28317999999999999</v>
      </c>
    </row>
    <row r="1931" spans="1:11" x14ac:dyDescent="0.25">
      <c r="A1931" s="330"/>
      <c r="B1931" s="65" t="str">
        <f t="shared" si="521"/>
        <v>X 8</v>
      </c>
      <c r="C1931" s="212">
        <f t="shared" si="521"/>
        <v>0.18</v>
      </c>
      <c r="D1931" s="88">
        <f t="shared" si="521"/>
        <v>2.2250000000000001</v>
      </c>
      <c r="E1931" s="88">
        <f t="shared" si="522"/>
        <v>3.9424000000000001</v>
      </c>
      <c r="F1931" s="212">
        <f t="shared" si="524"/>
        <v>1.7301600000000001</v>
      </c>
      <c r="G1931" s="212">
        <f t="shared" si="525"/>
        <v>1.18272</v>
      </c>
      <c r="H1931" s="212">
        <f t="shared" si="526"/>
        <v>0.39424000000000003</v>
      </c>
      <c r="I1931" s="212">
        <f t="shared" si="523"/>
        <v>0.78848000000000007</v>
      </c>
      <c r="J1931" s="212">
        <f t="shared" si="527"/>
        <v>3.3071200000000003</v>
      </c>
      <c r="K1931" s="42">
        <f t="shared" si="528"/>
        <v>0.78848000000000007</v>
      </c>
    </row>
    <row r="1932" spans="1:11" x14ac:dyDescent="0.25">
      <c r="A1932" s="330"/>
      <c r="B1932" s="65" t="str">
        <f t="shared" si="521"/>
        <v>X 9</v>
      </c>
      <c r="C1932" s="212">
        <f t="shared" si="521"/>
        <v>0.18</v>
      </c>
      <c r="D1932" s="88">
        <f t="shared" si="521"/>
        <v>2.2250000000000001</v>
      </c>
      <c r="E1932" s="88">
        <f t="shared" si="522"/>
        <v>4.0659000000000001</v>
      </c>
      <c r="F1932" s="212">
        <f t="shared" si="524"/>
        <v>1.7301600000000001</v>
      </c>
      <c r="G1932" s="212">
        <f t="shared" si="525"/>
        <v>1.21977</v>
      </c>
      <c r="H1932" s="212">
        <f t="shared" si="526"/>
        <v>0.40659000000000001</v>
      </c>
      <c r="I1932" s="212">
        <f t="shared" si="523"/>
        <v>0.81318000000000001</v>
      </c>
      <c r="J1932" s="212">
        <f t="shared" si="527"/>
        <v>3.3565200000000002</v>
      </c>
      <c r="K1932" s="42">
        <f t="shared" si="528"/>
        <v>0.81318000000000001</v>
      </c>
    </row>
    <row r="1933" spans="1:11" x14ac:dyDescent="0.25">
      <c r="A1933" s="330"/>
      <c r="B1933" s="65" t="str">
        <f t="shared" si="521"/>
        <v>X 10</v>
      </c>
      <c r="C1933" s="212">
        <f t="shared" si="521"/>
        <v>0.18</v>
      </c>
      <c r="D1933" s="88">
        <f t="shared" si="521"/>
        <v>2.2250000000000001</v>
      </c>
      <c r="E1933" s="88">
        <f t="shared" si="522"/>
        <v>4.0659000000000001</v>
      </c>
      <c r="F1933" s="212">
        <f t="shared" si="524"/>
        <v>1.7301600000000001</v>
      </c>
      <c r="G1933" s="212">
        <f t="shared" si="525"/>
        <v>1.21977</v>
      </c>
      <c r="H1933" s="212">
        <f t="shared" si="526"/>
        <v>0.40659000000000001</v>
      </c>
      <c r="I1933" s="212">
        <f t="shared" si="523"/>
        <v>0.81318000000000001</v>
      </c>
      <c r="J1933" s="212">
        <f t="shared" si="527"/>
        <v>3.3565200000000002</v>
      </c>
      <c r="K1933" s="42">
        <f t="shared" si="528"/>
        <v>0.81318000000000001</v>
      </c>
    </row>
    <row r="1934" spans="1:11" x14ac:dyDescent="0.25">
      <c r="A1934" s="330"/>
      <c r="B1934" s="66" t="str">
        <f t="shared" si="521"/>
        <v>X 11</v>
      </c>
      <c r="C1934" s="220">
        <f t="shared" si="521"/>
        <v>0.18</v>
      </c>
      <c r="D1934" s="89">
        <f t="shared" si="521"/>
        <v>2.25</v>
      </c>
      <c r="E1934" s="89">
        <f t="shared" si="522"/>
        <v>2.0497000000000001</v>
      </c>
      <c r="F1934" s="220">
        <f t="shared" si="524"/>
        <v>1.7495999999999998</v>
      </c>
      <c r="G1934" s="220">
        <f t="shared" si="525"/>
        <v>0.61490999999999996</v>
      </c>
      <c r="H1934" s="220">
        <f t="shared" si="526"/>
        <v>0.20497000000000001</v>
      </c>
      <c r="I1934" s="220">
        <f t="shared" si="523"/>
        <v>0.40994000000000003</v>
      </c>
      <c r="J1934" s="220">
        <f t="shared" si="527"/>
        <v>2.5694799999999995</v>
      </c>
      <c r="K1934" s="46">
        <f t="shared" si="528"/>
        <v>0.40994000000000003</v>
      </c>
    </row>
    <row r="1936" spans="1:11" x14ac:dyDescent="0.25">
      <c r="B1936" s="217" t="s">
        <v>49</v>
      </c>
      <c r="C1936" s="217" t="s">
        <v>50</v>
      </c>
      <c r="D1936" s="217" t="s">
        <v>51</v>
      </c>
      <c r="E1936" s="217" t="s">
        <v>52</v>
      </c>
      <c r="F1936" s="217" t="s">
        <v>225</v>
      </c>
      <c r="G1936" s="217" t="s">
        <v>226</v>
      </c>
      <c r="H1936" s="217" t="s">
        <v>411</v>
      </c>
      <c r="I1936" s="217" t="s">
        <v>227</v>
      </c>
      <c r="J1936" s="217" t="s">
        <v>233</v>
      </c>
      <c r="K1936" s="217" t="s">
        <v>228</v>
      </c>
    </row>
    <row r="1937" spans="1:11" x14ac:dyDescent="0.25">
      <c r="A1937" s="294" t="s">
        <v>242</v>
      </c>
      <c r="B1937" s="64" t="str">
        <f t="shared" ref="B1937:D1954" si="529">B1476</f>
        <v xml:space="preserve">Y 1 </v>
      </c>
      <c r="C1937" s="219">
        <f t="shared" si="529"/>
        <v>0.18</v>
      </c>
      <c r="D1937" s="87">
        <f t="shared" si="529"/>
        <v>2.1</v>
      </c>
      <c r="E1937" s="87">
        <f t="shared" ref="E1937:E1954" si="530">E142</f>
        <v>1.8532</v>
      </c>
      <c r="F1937" s="219">
        <f>$C$44*C1937*D1937*$D$13</f>
        <v>1.63296</v>
      </c>
      <c r="G1937" s="219">
        <f>$C$45*E1937</f>
        <v>0.55596000000000001</v>
      </c>
      <c r="H1937" s="219">
        <f>$C$48*E1937</f>
        <v>0.18532000000000001</v>
      </c>
      <c r="I1937" s="219">
        <f t="shared" ref="I1937:I1954" si="531">E1937*$C$46</f>
        <v>0.37064000000000002</v>
      </c>
      <c r="J1937" s="219">
        <f>SUM(F1937:H1937)</f>
        <v>2.3742399999999999</v>
      </c>
      <c r="K1937" s="39">
        <f>I1937</f>
        <v>0.37064000000000002</v>
      </c>
    </row>
    <row r="1938" spans="1:11" x14ac:dyDescent="0.25">
      <c r="A1938" s="295"/>
      <c r="B1938" s="65" t="str">
        <f t="shared" si="529"/>
        <v xml:space="preserve">Y 2 </v>
      </c>
      <c r="C1938" s="212">
        <f t="shared" si="529"/>
        <v>0.18</v>
      </c>
      <c r="D1938" s="88">
        <f t="shared" si="529"/>
        <v>2.4</v>
      </c>
      <c r="E1938" s="88">
        <f t="shared" si="530"/>
        <v>2.3572000000000002</v>
      </c>
      <c r="F1938" s="212">
        <f t="shared" ref="F1938:F1954" si="532">$C$44*C1938*D1938*$D$13</f>
        <v>1.8662399999999999</v>
      </c>
      <c r="G1938" s="212">
        <f t="shared" ref="G1938:G1954" si="533">$C$45*E1938</f>
        <v>0.70716000000000001</v>
      </c>
      <c r="H1938" s="212">
        <f t="shared" ref="H1938:H1954" si="534">$C$48*E1938</f>
        <v>0.23572000000000004</v>
      </c>
      <c r="I1938" s="212">
        <f t="shared" si="531"/>
        <v>0.47144000000000008</v>
      </c>
      <c r="J1938" s="212">
        <f t="shared" ref="J1938:J1954" si="535">SUM(F1938:H1938)</f>
        <v>2.8091200000000001</v>
      </c>
      <c r="K1938" s="42">
        <f t="shared" ref="K1938:K1954" si="536">I1938</f>
        <v>0.47144000000000008</v>
      </c>
    </row>
    <row r="1939" spans="1:11" x14ac:dyDescent="0.25">
      <c r="A1939" s="295"/>
      <c r="B1939" s="65" t="str">
        <f t="shared" si="529"/>
        <v xml:space="preserve">Y 3 </v>
      </c>
      <c r="C1939" s="212">
        <f t="shared" si="529"/>
        <v>0.18</v>
      </c>
      <c r="D1939" s="88">
        <f t="shared" si="529"/>
        <v>2.6</v>
      </c>
      <c r="E1939" s="88">
        <f t="shared" si="530"/>
        <v>2.4929999999999999</v>
      </c>
      <c r="F1939" s="212">
        <f t="shared" si="532"/>
        <v>2.02176</v>
      </c>
      <c r="G1939" s="212">
        <f t="shared" si="533"/>
        <v>0.7478999999999999</v>
      </c>
      <c r="H1939" s="212">
        <f t="shared" si="534"/>
        <v>0.24929999999999999</v>
      </c>
      <c r="I1939" s="212">
        <f t="shared" si="531"/>
        <v>0.49859999999999999</v>
      </c>
      <c r="J1939" s="212">
        <f t="shared" si="535"/>
        <v>3.0189599999999999</v>
      </c>
      <c r="K1939" s="42">
        <f t="shared" si="536"/>
        <v>0.49859999999999999</v>
      </c>
    </row>
    <row r="1940" spans="1:11" x14ac:dyDescent="0.25">
      <c r="A1940" s="295"/>
      <c r="B1940" s="65" t="str">
        <f t="shared" si="529"/>
        <v>Y 4</v>
      </c>
      <c r="C1940" s="212">
        <f t="shared" si="529"/>
        <v>0.18</v>
      </c>
      <c r="D1940" s="88">
        <f t="shared" si="529"/>
        <v>2.6</v>
      </c>
      <c r="E1940" s="88">
        <f t="shared" si="530"/>
        <v>2.6932</v>
      </c>
      <c r="F1940" s="212">
        <f t="shared" si="532"/>
        <v>2.02176</v>
      </c>
      <c r="G1940" s="212">
        <f t="shared" si="533"/>
        <v>0.80796000000000001</v>
      </c>
      <c r="H1940" s="212">
        <f t="shared" si="534"/>
        <v>0.26932</v>
      </c>
      <c r="I1940" s="212">
        <f t="shared" si="531"/>
        <v>0.53864000000000001</v>
      </c>
      <c r="J1940" s="212">
        <f t="shared" si="535"/>
        <v>3.09904</v>
      </c>
      <c r="K1940" s="42">
        <f t="shared" si="536"/>
        <v>0.53864000000000001</v>
      </c>
    </row>
    <row r="1941" spans="1:11" x14ac:dyDescent="0.25">
      <c r="A1941" s="295"/>
      <c r="B1941" s="65" t="str">
        <f t="shared" si="529"/>
        <v>Y 5</v>
      </c>
      <c r="C1941" s="212">
        <f t="shared" si="529"/>
        <v>0.18</v>
      </c>
      <c r="D1941" s="88">
        <f t="shared" si="529"/>
        <v>2.6</v>
      </c>
      <c r="E1941" s="88">
        <f t="shared" si="530"/>
        <v>0.7147</v>
      </c>
      <c r="F1941" s="212">
        <f t="shared" si="532"/>
        <v>2.02176</v>
      </c>
      <c r="G1941" s="212">
        <f t="shared" si="533"/>
        <v>0.21440999999999999</v>
      </c>
      <c r="H1941" s="212">
        <f t="shared" si="534"/>
        <v>7.1470000000000006E-2</v>
      </c>
      <c r="I1941" s="212">
        <f t="shared" si="531"/>
        <v>0.14294000000000001</v>
      </c>
      <c r="J1941" s="212">
        <f t="shared" si="535"/>
        <v>2.3076400000000001</v>
      </c>
      <c r="K1941" s="42">
        <f t="shared" si="536"/>
        <v>0.14294000000000001</v>
      </c>
    </row>
    <row r="1942" spans="1:11" x14ac:dyDescent="0.25">
      <c r="A1942" s="295"/>
      <c r="B1942" s="65" t="str">
        <f t="shared" si="529"/>
        <v>Y 6</v>
      </c>
      <c r="C1942" s="212">
        <f t="shared" si="529"/>
        <v>0.18</v>
      </c>
      <c r="D1942" s="88">
        <f t="shared" si="529"/>
        <v>2.7</v>
      </c>
      <c r="E1942" s="88">
        <f t="shared" si="530"/>
        <v>2.8612000000000002</v>
      </c>
      <c r="F1942" s="212">
        <f t="shared" si="532"/>
        <v>2.0995200000000001</v>
      </c>
      <c r="G1942" s="212">
        <f t="shared" si="533"/>
        <v>0.85836000000000001</v>
      </c>
      <c r="H1942" s="212">
        <f t="shared" si="534"/>
        <v>0.28612000000000004</v>
      </c>
      <c r="I1942" s="212">
        <f t="shared" si="531"/>
        <v>0.57224000000000008</v>
      </c>
      <c r="J1942" s="212">
        <f t="shared" si="535"/>
        <v>3.2440000000000002</v>
      </c>
      <c r="K1942" s="42">
        <f t="shared" si="536"/>
        <v>0.57224000000000008</v>
      </c>
    </row>
    <row r="1943" spans="1:11" x14ac:dyDescent="0.25">
      <c r="A1943" s="295"/>
      <c r="B1943" s="65" t="str">
        <f t="shared" si="529"/>
        <v>Y 7</v>
      </c>
      <c r="C1943" s="212">
        <f t="shared" si="529"/>
        <v>0.18</v>
      </c>
      <c r="D1943" s="88">
        <f t="shared" si="529"/>
        <v>2.7</v>
      </c>
      <c r="E1943" s="88">
        <f t="shared" si="530"/>
        <v>2.8612000000000002</v>
      </c>
      <c r="F1943" s="212">
        <f t="shared" si="532"/>
        <v>2.0995200000000001</v>
      </c>
      <c r="G1943" s="212">
        <f t="shared" si="533"/>
        <v>0.85836000000000001</v>
      </c>
      <c r="H1943" s="212">
        <f t="shared" si="534"/>
        <v>0.28612000000000004</v>
      </c>
      <c r="I1943" s="212">
        <f t="shared" si="531"/>
        <v>0.57224000000000008</v>
      </c>
      <c r="J1943" s="212">
        <f t="shared" si="535"/>
        <v>3.2440000000000002</v>
      </c>
      <c r="K1943" s="42">
        <f t="shared" si="536"/>
        <v>0.57224000000000008</v>
      </c>
    </row>
    <row r="1944" spans="1:11" x14ac:dyDescent="0.25">
      <c r="A1944" s="295"/>
      <c r="B1944" s="65" t="str">
        <f t="shared" si="529"/>
        <v>Y 8</v>
      </c>
      <c r="C1944" s="212">
        <f t="shared" si="529"/>
        <v>0.18</v>
      </c>
      <c r="D1944" s="88">
        <f t="shared" si="529"/>
        <v>2.7</v>
      </c>
      <c r="E1944" s="88">
        <f t="shared" si="530"/>
        <v>2.8685999999999998</v>
      </c>
      <c r="F1944" s="212">
        <f t="shared" si="532"/>
        <v>2.0995200000000001</v>
      </c>
      <c r="G1944" s="212">
        <f t="shared" si="533"/>
        <v>0.8605799999999999</v>
      </c>
      <c r="H1944" s="212">
        <f t="shared" si="534"/>
        <v>0.28686</v>
      </c>
      <c r="I1944" s="212">
        <f t="shared" si="531"/>
        <v>0.57372000000000001</v>
      </c>
      <c r="J1944" s="212">
        <f t="shared" si="535"/>
        <v>3.2469599999999996</v>
      </c>
      <c r="K1944" s="42">
        <f t="shared" si="536"/>
        <v>0.57372000000000001</v>
      </c>
    </row>
    <row r="1945" spans="1:11" x14ac:dyDescent="0.25">
      <c r="A1945" s="295"/>
      <c r="B1945" s="65" t="str">
        <f t="shared" si="529"/>
        <v>Y 9</v>
      </c>
      <c r="C1945" s="212">
        <f t="shared" si="529"/>
        <v>0.18</v>
      </c>
      <c r="D1945" s="88">
        <f t="shared" si="529"/>
        <v>2.7</v>
      </c>
      <c r="E1945" s="88">
        <f t="shared" si="530"/>
        <v>2.8685999999999998</v>
      </c>
      <c r="F1945" s="212">
        <f t="shared" si="532"/>
        <v>2.0995200000000001</v>
      </c>
      <c r="G1945" s="212">
        <f t="shared" si="533"/>
        <v>0.8605799999999999</v>
      </c>
      <c r="H1945" s="212">
        <f t="shared" si="534"/>
        <v>0.28686</v>
      </c>
      <c r="I1945" s="212">
        <f t="shared" si="531"/>
        <v>0.57372000000000001</v>
      </c>
      <c r="J1945" s="212">
        <f t="shared" si="535"/>
        <v>3.2469599999999996</v>
      </c>
      <c r="K1945" s="42">
        <f t="shared" si="536"/>
        <v>0.57372000000000001</v>
      </c>
    </row>
    <row r="1946" spans="1:11" x14ac:dyDescent="0.25">
      <c r="A1946" s="295"/>
      <c r="B1946" s="65" t="str">
        <f t="shared" si="529"/>
        <v>Y 10</v>
      </c>
      <c r="C1946" s="212">
        <f t="shared" si="529"/>
        <v>0.18</v>
      </c>
      <c r="D1946" s="88">
        <f t="shared" si="529"/>
        <v>2.4</v>
      </c>
      <c r="E1946" s="88">
        <f t="shared" si="530"/>
        <v>2.2416</v>
      </c>
      <c r="F1946" s="212">
        <f t="shared" si="532"/>
        <v>1.8662399999999999</v>
      </c>
      <c r="G1946" s="212">
        <f t="shared" si="533"/>
        <v>0.67247999999999997</v>
      </c>
      <c r="H1946" s="212">
        <f t="shared" si="534"/>
        <v>0.22416000000000003</v>
      </c>
      <c r="I1946" s="212">
        <f t="shared" si="531"/>
        <v>0.44832000000000005</v>
      </c>
      <c r="J1946" s="212">
        <f t="shared" si="535"/>
        <v>2.7628799999999996</v>
      </c>
      <c r="K1946" s="42">
        <f t="shared" si="536"/>
        <v>0.44832000000000005</v>
      </c>
    </row>
    <row r="1947" spans="1:11" x14ac:dyDescent="0.25">
      <c r="A1947" s="295"/>
      <c r="B1947" s="65" t="str">
        <f t="shared" si="529"/>
        <v>Y 11</v>
      </c>
      <c r="C1947" s="212">
        <f t="shared" si="529"/>
        <v>0.18</v>
      </c>
      <c r="D1947" s="88">
        <f t="shared" si="529"/>
        <v>2.6</v>
      </c>
      <c r="E1947" s="88">
        <f t="shared" si="530"/>
        <v>2.4990999999999999</v>
      </c>
      <c r="F1947" s="212">
        <f t="shared" si="532"/>
        <v>2.02176</v>
      </c>
      <c r="G1947" s="212">
        <f t="shared" si="533"/>
        <v>0.7497299999999999</v>
      </c>
      <c r="H1947" s="212">
        <f t="shared" si="534"/>
        <v>0.24990999999999999</v>
      </c>
      <c r="I1947" s="212">
        <f t="shared" si="531"/>
        <v>0.49981999999999999</v>
      </c>
      <c r="J1947" s="212">
        <f t="shared" si="535"/>
        <v>3.0213999999999999</v>
      </c>
      <c r="K1947" s="42">
        <f t="shared" si="536"/>
        <v>0.49981999999999999</v>
      </c>
    </row>
    <row r="1948" spans="1:11" x14ac:dyDescent="0.25">
      <c r="A1948" s="295"/>
      <c r="B1948" s="65" t="str">
        <f t="shared" si="529"/>
        <v>Y 12</v>
      </c>
      <c r="C1948" s="212">
        <f t="shared" si="529"/>
        <v>0.18</v>
      </c>
      <c r="D1948" s="88">
        <f t="shared" si="529"/>
        <v>2.6</v>
      </c>
      <c r="E1948" s="88">
        <f t="shared" si="530"/>
        <v>2.7</v>
      </c>
      <c r="F1948" s="212">
        <f t="shared" si="532"/>
        <v>2.02176</v>
      </c>
      <c r="G1948" s="212">
        <f t="shared" si="533"/>
        <v>0.81</v>
      </c>
      <c r="H1948" s="212">
        <f t="shared" si="534"/>
        <v>0.27</v>
      </c>
      <c r="I1948" s="212">
        <f t="shared" si="531"/>
        <v>0.54</v>
      </c>
      <c r="J1948" s="212">
        <f t="shared" si="535"/>
        <v>3.1017600000000001</v>
      </c>
      <c r="K1948" s="42">
        <f t="shared" si="536"/>
        <v>0.54</v>
      </c>
    </row>
    <row r="1949" spans="1:11" x14ac:dyDescent="0.25">
      <c r="A1949" s="295"/>
      <c r="B1949" s="65" t="str">
        <f t="shared" si="529"/>
        <v>Y 13</v>
      </c>
      <c r="C1949" s="212">
        <f t="shared" si="529"/>
        <v>0.18</v>
      </c>
      <c r="D1949" s="88">
        <f t="shared" si="529"/>
        <v>2.6</v>
      </c>
      <c r="E1949" s="88">
        <f t="shared" si="530"/>
        <v>2.4990999999999999</v>
      </c>
      <c r="F1949" s="212">
        <f t="shared" si="532"/>
        <v>2.02176</v>
      </c>
      <c r="G1949" s="212">
        <f t="shared" si="533"/>
        <v>0.7497299999999999</v>
      </c>
      <c r="H1949" s="212">
        <f t="shared" si="534"/>
        <v>0.24990999999999999</v>
      </c>
      <c r="I1949" s="212">
        <f t="shared" si="531"/>
        <v>0.49981999999999999</v>
      </c>
      <c r="J1949" s="212">
        <f t="shared" si="535"/>
        <v>3.0213999999999999</v>
      </c>
      <c r="K1949" s="42">
        <f t="shared" si="536"/>
        <v>0.49981999999999999</v>
      </c>
    </row>
    <row r="1950" spans="1:11" x14ac:dyDescent="0.25">
      <c r="A1950" s="295"/>
      <c r="B1950" s="65" t="str">
        <f t="shared" si="529"/>
        <v>Y 14</v>
      </c>
      <c r="C1950" s="212">
        <f t="shared" si="529"/>
        <v>0.18</v>
      </c>
      <c r="D1950" s="88">
        <f t="shared" si="529"/>
        <v>2.4</v>
      </c>
      <c r="E1950" s="88">
        <f t="shared" si="530"/>
        <v>2.3631000000000002</v>
      </c>
      <c r="F1950" s="212">
        <f t="shared" si="532"/>
        <v>1.8662399999999999</v>
      </c>
      <c r="G1950" s="212">
        <f t="shared" si="533"/>
        <v>0.70893000000000006</v>
      </c>
      <c r="H1950" s="212">
        <f t="shared" si="534"/>
        <v>0.23631000000000002</v>
      </c>
      <c r="I1950" s="212">
        <f t="shared" si="531"/>
        <v>0.47262000000000004</v>
      </c>
      <c r="J1950" s="212">
        <f t="shared" si="535"/>
        <v>2.81148</v>
      </c>
      <c r="K1950" s="42">
        <f t="shared" si="536"/>
        <v>0.47262000000000004</v>
      </c>
    </row>
    <row r="1951" spans="1:11" x14ac:dyDescent="0.25">
      <c r="A1951" s="295"/>
      <c r="B1951" s="65" t="str">
        <f t="shared" si="529"/>
        <v>Y 15</v>
      </c>
      <c r="C1951" s="212">
        <f t="shared" si="529"/>
        <v>0.18</v>
      </c>
      <c r="D1951" s="88">
        <f t="shared" si="529"/>
        <v>2.1</v>
      </c>
      <c r="E1951" s="88">
        <f t="shared" si="530"/>
        <v>1.8575999999999999</v>
      </c>
      <c r="F1951" s="212">
        <f t="shared" si="532"/>
        <v>1.63296</v>
      </c>
      <c r="G1951" s="212">
        <f t="shared" si="533"/>
        <v>0.55728</v>
      </c>
      <c r="H1951" s="212">
        <f t="shared" si="534"/>
        <v>0.18576000000000001</v>
      </c>
      <c r="I1951" s="212">
        <f t="shared" si="531"/>
        <v>0.37152000000000002</v>
      </c>
      <c r="J1951" s="212">
        <f t="shared" si="535"/>
        <v>2.3760000000000003</v>
      </c>
      <c r="K1951" s="42">
        <f t="shared" si="536"/>
        <v>0.37152000000000002</v>
      </c>
    </row>
    <row r="1952" spans="1:11" x14ac:dyDescent="0.25">
      <c r="A1952" s="295"/>
      <c r="B1952" s="65" t="str">
        <f t="shared" si="529"/>
        <v>Y 16</v>
      </c>
      <c r="C1952" s="212">
        <f t="shared" si="529"/>
        <v>0.13</v>
      </c>
      <c r="D1952" s="88">
        <f t="shared" si="529"/>
        <v>2.1</v>
      </c>
      <c r="E1952" s="88">
        <f t="shared" si="530"/>
        <v>3.5308000000000002</v>
      </c>
      <c r="F1952" s="212">
        <f t="shared" si="532"/>
        <v>1.1793600000000002</v>
      </c>
      <c r="G1952" s="212">
        <f t="shared" si="533"/>
        <v>1.05924</v>
      </c>
      <c r="H1952" s="212">
        <f t="shared" si="534"/>
        <v>0.35308000000000006</v>
      </c>
      <c r="I1952" s="212">
        <f t="shared" si="531"/>
        <v>0.70616000000000012</v>
      </c>
      <c r="J1952" s="212">
        <f t="shared" si="535"/>
        <v>2.5916800000000002</v>
      </c>
      <c r="K1952" s="42">
        <f t="shared" si="536"/>
        <v>0.70616000000000012</v>
      </c>
    </row>
    <row r="1953" spans="1:12" x14ac:dyDescent="0.25">
      <c r="A1953" s="295"/>
      <c r="B1953" s="65" t="str">
        <f t="shared" si="529"/>
        <v>Y 17</v>
      </c>
      <c r="C1953" s="212">
        <f t="shared" si="529"/>
        <v>0.18</v>
      </c>
      <c r="D1953" s="88">
        <f t="shared" si="529"/>
        <v>2.6</v>
      </c>
      <c r="E1953" s="88">
        <f t="shared" si="530"/>
        <v>5.1532999999999998</v>
      </c>
      <c r="F1953" s="212">
        <f t="shared" si="532"/>
        <v>2.02176</v>
      </c>
      <c r="G1953" s="212">
        <f t="shared" si="533"/>
        <v>1.54599</v>
      </c>
      <c r="H1953" s="212">
        <f t="shared" si="534"/>
        <v>0.51532999999999995</v>
      </c>
      <c r="I1953" s="212">
        <f t="shared" si="531"/>
        <v>1.0306599999999999</v>
      </c>
      <c r="J1953" s="212">
        <f t="shared" si="535"/>
        <v>4.0830799999999998</v>
      </c>
      <c r="K1953" s="42">
        <f t="shared" si="536"/>
        <v>1.0306599999999999</v>
      </c>
    </row>
    <row r="1954" spans="1:12" x14ac:dyDescent="0.25">
      <c r="A1954" s="327"/>
      <c r="B1954" s="66" t="str">
        <f t="shared" si="529"/>
        <v>Y 18</v>
      </c>
      <c r="C1954" s="220">
        <f t="shared" si="529"/>
        <v>0.18</v>
      </c>
      <c r="D1954" s="89">
        <f t="shared" si="529"/>
        <v>2.7</v>
      </c>
      <c r="E1954" s="89">
        <f t="shared" si="530"/>
        <v>5.4778000000000002</v>
      </c>
      <c r="F1954" s="220">
        <f t="shared" si="532"/>
        <v>2.0995200000000001</v>
      </c>
      <c r="G1954" s="220">
        <f t="shared" si="533"/>
        <v>1.64334</v>
      </c>
      <c r="H1954" s="220">
        <f t="shared" si="534"/>
        <v>0.54778000000000004</v>
      </c>
      <c r="I1954" s="220">
        <f t="shared" si="531"/>
        <v>1.0955600000000001</v>
      </c>
      <c r="J1954" s="220">
        <f t="shared" si="535"/>
        <v>4.2906400000000007</v>
      </c>
      <c r="K1954" s="46">
        <f t="shared" si="536"/>
        <v>1.0955600000000001</v>
      </c>
    </row>
    <row r="1955" spans="1:12" x14ac:dyDescent="0.25">
      <c r="B1955" s="212"/>
      <c r="C1955" s="212"/>
      <c r="D1955" s="88"/>
      <c r="E1955" s="88"/>
      <c r="F1955" s="212"/>
      <c r="G1955" s="212"/>
      <c r="H1955" s="212"/>
      <c r="I1955" s="212"/>
      <c r="J1955" s="212"/>
      <c r="K1955" s="212"/>
      <c r="L1955" s="26"/>
    </row>
    <row r="1956" spans="1:12" x14ac:dyDescent="0.25">
      <c r="B1956" s="217" t="s">
        <v>49</v>
      </c>
      <c r="C1956" s="217" t="s">
        <v>50</v>
      </c>
      <c r="D1956" s="217" t="s">
        <v>51</v>
      </c>
      <c r="E1956" s="217" t="s">
        <v>52</v>
      </c>
      <c r="F1956" s="217" t="s">
        <v>225</v>
      </c>
      <c r="G1956" s="217" t="s">
        <v>226</v>
      </c>
      <c r="H1956" s="217" t="s">
        <v>411</v>
      </c>
      <c r="I1956" s="217" t="s">
        <v>227</v>
      </c>
      <c r="J1956" s="217" t="s">
        <v>233</v>
      </c>
      <c r="K1956" s="217" t="s">
        <v>228</v>
      </c>
    </row>
    <row r="1957" spans="1:12" x14ac:dyDescent="0.25">
      <c r="A1957" s="330" t="s">
        <v>243</v>
      </c>
      <c r="B1957" s="64" t="str">
        <f t="shared" ref="B1957:D1966" si="537">B1494</f>
        <v xml:space="preserve">X 1 </v>
      </c>
      <c r="C1957" s="219">
        <f t="shared" si="537"/>
        <v>0.18</v>
      </c>
      <c r="D1957" s="87">
        <f t="shared" si="537"/>
        <v>2.2000000000000002</v>
      </c>
      <c r="E1957" s="87">
        <f t="shared" ref="E1957:E1966" si="538">E160</f>
        <v>4.0182000000000002</v>
      </c>
      <c r="F1957" s="219">
        <f>$C$44*C1957*D1957*$D$13</f>
        <v>1.7107200000000002</v>
      </c>
      <c r="G1957" s="219">
        <f>$C$45*E1957</f>
        <v>1.20546</v>
      </c>
      <c r="H1957" s="219">
        <f>$C$48*E1957</f>
        <v>0.40182000000000007</v>
      </c>
      <c r="I1957" s="219">
        <f t="shared" ref="I1957:I1966" si="539">E1957*$C$46</f>
        <v>0.80364000000000013</v>
      </c>
      <c r="J1957" s="219">
        <f>SUM(F1957:H1957)</f>
        <v>3.3180000000000005</v>
      </c>
      <c r="K1957" s="39">
        <f>I1957</f>
        <v>0.80364000000000013</v>
      </c>
    </row>
    <row r="1958" spans="1:12" x14ac:dyDescent="0.25">
      <c r="A1958" s="330"/>
      <c r="B1958" s="65" t="str">
        <f t="shared" si="537"/>
        <v xml:space="preserve">X 2 </v>
      </c>
      <c r="C1958" s="212">
        <f t="shared" si="537"/>
        <v>0.18</v>
      </c>
      <c r="D1958" s="88">
        <f t="shared" si="537"/>
        <v>2.2000000000000002</v>
      </c>
      <c r="E1958" s="88">
        <f t="shared" si="538"/>
        <v>3.2881</v>
      </c>
      <c r="F1958" s="212">
        <f t="shared" ref="F1958:F1966" si="540">$C$44*C1958*D1958*$D$13</f>
        <v>1.7107200000000002</v>
      </c>
      <c r="G1958" s="212">
        <f t="shared" ref="G1958:G1966" si="541">$C$45*E1958</f>
        <v>0.98642999999999992</v>
      </c>
      <c r="H1958" s="212">
        <f t="shared" ref="H1958:H1966" si="542">$C$48*E1958</f>
        <v>0.32881000000000005</v>
      </c>
      <c r="I1958" s="212">
        <f t="shared" si="539"/>
        <v>0.65762000000000009</v>
      </c>
      <c r="J1958" s="212">
        <f t="shared" ref="J1958:J1966" si="543">SUM(F1958:H1958)</f>
        <v>3.0259600000000004</v>
      </c>
      <c r="K1958" s="42">
        <f t="shared" ref="K1958:K1966" si="544">I1958</f>
        <v>0.65762000000000009</v>
      </c>
    </row>
    <row r="1959" spans="1:12" x14ac:dyDescent="0.25">
      <c r="A1959" s="330"/>
      <c r="B1959" s="65" t="str">
        <f t="shared" si="537"/>
        <v xml:space="preserve">X 3 </v>
      </c>
      <c r="C1959" s="212">
        <f t="shared" si="537"/>
        <v>0.18</v>
      </c>
      <c r="D1959" s="88">
        <f t="shared" si="537"/>
        <v>2.2000000000000002</v>
      </c>
      <c r="E1959" s="88">
        <f t="shared" si="538"/>
        <v>1.3069999999999999</v>
      </c>
      <c r="F1959" s="212">
        <f t="shared" si="540"/>
        <v>1.7107200000000002</v>
      </c>
      <c r="G1959" s="212">
        <f t="shared" si="541"/>
        <v>0.39209999999999995</v>
      </c>
      <c r="H1959" s="212">
        <f t="shared" si="542"/>
        <v>0.13070000000000001</v>
      </c>
      <c r="I1959" s="212">
        <f t="shared" si="539"/>
        <v>0.26140000000000002</v>
      </c>
      <c r="J1959" s="212">
        <f t="shared" si="543"/>
        <v>2.2335200000000004</v>
      </c>
      <c r="K1959" s="42">
        <f t="shared" si="544"/>
        <v>0.26140000000000002</v>
      </c>
    </row>
    <row r="1960" spans="1:12" x14ac:dyDescent="0.25">
      <c r="A1960" s="330"/>
      <c r="B1960" s="65" t="str">
        <f t="shared" si="537"/>
        <v>X 4</v>
      </c>
      <c r="C1960" s="212">
        <f t="shared" si="537"/>
        <v>0.18</v>
      </c>
      <c r="D1960" s="88">
        <f t="shared" si="537"/>
        <v>2.2000000000000002</v>
      </c>
      <c r="E1960" s="88">
        <f t="shared" si="538"/>
        <v>1.9</v>
      </c>
      <c r="F1960" s="212">
        <f t="shared" si="540"/>
        <v>1.7107200000000002</v>
      </c>
      <c r="G1960" s="212">
        <f t="shared" si="541"/>
        <v>0.56999999999999995</v>
      </c>
      <c r="H1960" s="212">
        <f t="shared" si="542"/>
        <v>0.19</v>
      </c>
      <c r="I1960" s="212">
        <f t="shared" si="539"/>
        <v>0.38</v>
      </c>
      <c r="J1960" s="212">
        <f t="shared" si="543"/>
        <v>2.47072</v>
      </c>
      <c r="K1960" s="42">
        <f t="shared" si="544"/>
        <v>0.38</v>
      </c>
    </row>
    <row r="1961" spans="1:12" x14ac:dyDescent="0.25">
      <c r="A1961" s="330"/>
      <c r="B1961" s="65" t="str">
        <f t="shared" si="537"/>
        <v>X 5</v>
      </c>
      <c r="C1961" s="212">
        <f t="shared" si="537"/>
        <v>0.18</v>
      </c>
      <c r="D1961" s="88">
        <f t="shared" si="537"/>
        <v>2.1749999999999998</v>
      </c>
      <c r="E1961" s="88">
        <f t="shared" si="538"/>
        <v>1.3691</v>
      </c>
      <c r="F1961" s="212">
        <f t="shared" si="540"/>
        <v>1.6912799999999999</v>
      </c>
      <c r="G1961" s="212">
        <f t="shared" si="541"/>
        <v>0.41072999999999998</v>
      </c>
      <c r="H1961" s="212">
        <f t="shared" si="542"/>
        <v>0.13691</v>
      </c>
      <c r="I1961" s="212">
        <f t="shared" si="539"/>
        <v>0.27382000000000001</v>
      </c>
      <c r="J1961" s="212">
        <f t="shared" si="543"/>
        <v>2.2389199999999998</v>
      </c>
      <c r="K1961" s="42">
        <f t="shared" si="544"/>
        <v>0.27382000000000001</v>
      </c>
    </row>
    <row r="1962" spans="1:12" x14ac:dyDescent="0.25">
      <c r="A1962" s="330"/>
      <c r="B1962" s="65" t="str">
        <f t="shared" si="537"/>
        <v>X 6</v>
      </c>
      <c r="C1962" s="212">
        <f t="shared" si="537"/>
        <v>0.18</v>
      </c>
      <c r="D1962" s="88">
        <f t="shared" si="537"/>
        <v>3.1</v>
      </c>
      <c r="E1962" s="88">
        <f t="shared" si="538"/>
        <v>2.6221999999999999</v>
      </c>
      <c r="F1962" s="212">
        <f t="shared" si="540"/>
        <v>2.4105599999999998</v>
      </c>
      <c r="G1962" s="212">
        <f t="shared" si="541"/>
        <v>0.78665999999999991</v>
      </c>
      <c r="H1962" s="212">
        <f t="shared" si="542"/>
        <v>0.26222000000000001</v>
      </c>
      <c r="I1962" s="212">
        <f t="shared" si="539"/>
        <v>0.52444000000000002</v>
      </c>
      <c r="J1962" s="212">
        <f t="shared" si="543"/>
        <v>3.4594399999999998</v>
      </c>
      <c r="K1962" s="42">
        <f t="shared" si="544"/>
        <v>0.52444000000000002</v>
      </c>
    </row>
    <row r="1963" spans="1:12" x14ac:dyDescent="0.25">
      <c r="A1963" s="330"/>
      <c r="B1963" s="65" t="str">
        <f t="shared" si="537"/>
        <v>X 7</v>
      </c>
      <c r="C1963" s="212">
        <f t="shared" si="537"/>
        <v>0.18</v>
      </c>
      <c r="D1963" s="88">
        <f t="shared" si="537"/>
        <v>2.2250000000000001</v>
      </c>
      <c r="E1963" s="88">
        <f t="shared" si="538"/>
        <v>1.4158999999999999</v>
      </c>
      <c r="F1963" s="212">
        <f t="shared" si="540"/>
        <v>1.7301600000000001</v>
      </c>
      <c r="G1963" s="212">
        <f t="shared" si="541"/>
        <v>0.42476999999999998</v>
      </c>
      <c r="H1963" s="212">
        <f t="shared" si="542"/>
        <v>0.14158999999999999</v>
      </c>
      <c r="I1963" s="212">
        <f t="shared" si="539"/>
        <v>0.28317999999999999</v>
      </c>
      <c r="J1963" s="212">
        <f t="shared" si="543"/>
        <v>2.2965200000000001</v>
      </c>
      <c r="K1963" s="42">
        <f t="shared" si="544"/>
        <v>0.28317999999999999</v>
      </c>
    </row>
    <row r="1964" spans="1:12" x14ac:dyDescent="0.25">
      <c r="A1964" s="330"/>
      <c r="B1964" s="65" t="str">
        <f t="shared" si="537"/>
        <v>X 8</v>
      </c>
      <c r="C1964" s="212">
        <f t="shared" si="537"/>
        <v>0.18</v>
      </c>
      <c r="D1964" s="88">
        <f t="shared" si="537"/>
        <v>2.2250000000000001</v>
      </c>
      <c r="E1964" s="88">
        <f t="shared" si="538"/>
        <v>3.9424000000000001</v>
      </c>
      <c r="F1964" s="212">
        <f t="shared" si="540"/>
        <v>1.7301600000000001</v>
      </c>
      <c r="G1964" s="212">
        <f t="shared" si="541"/>
        <v>1.18272</v>
      </c>
      <c r="H1964" s="212">
        <f t="shared" si="542"/>
        <v>0.39424000000000003</v>
      </c>
      <c r="I1964" s="212">
        <f t="shared" si="539"/>
        <v>0.78848000000000007</v>
      </c>
      <c r="J1964" s="212">
        <f t="shared" si="543"/>
        <v>3.3071200000000003</v>
      </c>
      <c r="K1964" s="42">
        <f t="shared" si="544"/>
        <v>0.78848000000000007</v>
      </c>
    </row>
    <row r="1965" spans="1:12" x14ac:dyDescent="0.25">
      <c r="A1965" s="330"/>
      <c r="B1965" s="65" t="str">
        <f t="shared" si="537"/>
        <v>X 9</v>
      </c>
      <c r="C1965" s="212">
        <f t="shared" si="537"/>
        <v>0.18</v>
      </c>
      <c r="D1965" s="88">
        <f t="shared" si="537"/>
        <v>2.2250000000000001</v>
      </c>
      <c r="E1965" s="88">
        <f t="shared" si="538"/>
        <v>4.0659000000000001</v>
      </c>
      <c r="F1965" s="212">
        <f t="shared" si="540"/>
        <v>1.7301600000000001</v>
      </c>
      <c r="G1965" s="212">
        <f t="shared" si="541"/>
        <v>1.21977</v>
      </c>
      <c r="H1965" s="212">
        <f t="shared" si="542"/>
        <v>0.40659000000000001</v>
      </c>
      <c r="I1965" s="212">
        <f t="shared" si="539"/>
        <v>0.81318000000000001</v>
      </c>
      <c r="J1965" s="212">
        <f t="shared" si="543"/>
        <v>3.3565200000000002</v>
      </c>
      <c r="K1965" s="42">
        <f t="shared" si="544"/>
        <v>0.81318000000000001</v>
      </c>
    </row>
    <row r="1966" spans="1:12" x14ac:dyDescent="0.25">
      <c r="A1966" s="330"/>
      <c r="B1966" s="66" t="str">
        <f t="shared" si="537"/>
        <v>X 10</v>
      </c>
      <c r="C1966" s="220">
        <f t="shared" si="537"/>
        <v>0.18</v>
      </c>
      <c r="D1966" s="89">
        <f t="shared" si="537"/>
        <v>2.2250000000000001</v>
      </c>
      <c r="E1966" s="89">
        <f t="shared" si="538"/>
        <v>4.0659000000000001</v>
      </c>
      <c r="F1966" s="220">
        <f t="shared" si="540"/>
        <v>1.7301600000000001</v>
      </c>
      <c r="G1966" s="220">
        <f t="shared" si="541"/>
        <v>1.21977</v>
      </c>
      <c r="H1966" s="220">
        <f t="shared" si="542"/>
        <v>0.40659000000000001</v>
      </c>
      <c r="I1966" s="220">
        <f t="shared" si="539"/>
        <v>0.81318000000000001</v>
      </c>
      <c r="J1966" s="220">
        <f t="shared" si="543"/>
        <v>3.3565200000000002</v>
      </c>
      <c r="K1966" s="46">
        <f t="shared" si="544"/>
        <v>0.81318000000000001</v>
      </c>
    </row>
    <row r="1968" spans="1:12" x14ac:dyDescent="0.25">
      <c r="B1968" s="217" t="s">
        <v>49</v>
      </c>
      <c r="C1968" s="217" t="s">
        <v>50</v>
      </c>
      <c r="D1968" s="217" t="s">
        <v>51</v>
      </c>
      <c r="E1968" s="217" t="s">
        <v>52</v>
      </c>
      <c r="F1968" s="217" t="s">
        <v>225</v>
      </c>
      <c r="G1968" s="217" t="s">
        <v>226</v>
      </c>
      <c r="H1968" s="217" t="s">
        <v>411</v>
      </c>
      <c r="I1968" s="217" t="s">
        <v>227</v>
      </c>
      <c r="J1968" s="217" t="s">
        <v>233</v>
      </c>
      <c r="K1968" s="217" t="s">
        <v>228</v>
      </c>
    </row>
    <row r="1969" spans="1:11" x14ac:dyDescent="0.25">
      <c r="A1969" s="294" t="s">
        <v>243</v>
      </c>
      <c r="B1969" s="64" t="str">
        <f t="shared" ref="B1969:D1986" si="545">B1504</f>
        <v xml:space="preserve">Y 1 </v>
      </c>
      <c r="C1969" s="219">
        <f t="shared" si="545"/>
        <v>0.13</v>
      </c>
      <c r="D1969" s="87">
        <f t="shared" si="545"/>
        <v>2.1</v>
      </c>
      <c r="E1969" s="87">
        <f t="shared" ref="E1969:E1986" si="546">E170</f>
        <v>1.8532</v>
      </c>
      <c r="F1969" s="219">
        <f>$C$44*C1969*D1969*$D$13</f>
        <v>1.1793600000000002</v>
      </c>
      <c r="G1969" s="219">
        <f>$C$45*E1969</f>
        <v>0.55596000000000001</v>
      </c>
      <c r="H1969" s="219">
        <f>$C$48*E1969</f>
        <v>0.18532000000000001</v>
      </c>
      <c r="I1969" s="219">
        <f t="shared" ref="I1969:I1986" si="547">E1969*$C$46</f>
        <v>0.37064000000000002</v>
      </c>
      <c r="J1969" s="219">
        <f>SUM(F1969:H1969)</f>
        <v>1.9206400000000001</v>
      </c>
      <c r="K1969" s="39">
        <f>I1969</f>
        <v>0.37064000000000002</v>
      </c>
    </row>
    <row r="1970" spans="1:11" x14ac:dyDescent="0.25">
      <c r="A1970" s="295"/>
      <c r="B1970" s="65" t="str">
        <f t="shared" si="545"/>
        <v xml:space="preserve">Y 2 </v>
      </c>
      <c r="C1970" s="212">
        <f t="shared" si="545"/>
        <v>0.18</v>
      </c>
      <c r="D1970" s="88">
        <f t="shared" si="545"/>
        <v>2.4</v>
      </c>
      <c r="E1970" s="88">
        <f t="shared" si="546"/>
        <v>2.3572000000000002</v>
      </c>
      <c r="F1970" s="212">
        <f t="shared" ref="F1970:F1986" si="548">$C$44*C1970*D1970*$D$13</f>
        <v>1.8662399999999999</v>
      </c>
      <c r="G1970" s="212">
        <f t="shared" ref="G1970:G1986" si="549">$C$45*E1970</f>
        <v>0.70716000000000001</v>
      </c>
      <c r="H1970" s="212">
        <f t="shared" ref="H1970:H1986" si="550">$C$48*E1970</f>
        <v>0.23572000000000004</v>
      </c>
      <c r="I1970" s="212">
        <f t="shared" si="547"/>
        <v>0.47144000000000008</v>
      </c>
      <c r="J1970" s="212">
        <f t="shared" ref="J1970:J1986" si="551">SUM(F1970:H1970)</f>
        <v>2.8091200000000001</v>
      </c>
      <c r="K1970" s="42">
        <f t="shared" ref="K1970:K1986" si="552">I1970</f>
        <v>0.47144000000000008</v>
      </c>
    </row>
    <row r="1971" spans="1:11" x14ac:dyDescent="0.25">
      <c r="A1971" s="295"/>
      <c r="B1971" s="65" t="str">
        <f t="shared" si="545"/>
        <v xml:space="preserve">Y 3 </v>
      </c>
      <c r="C1971" s="212">
        <f t="shared" si="545"/>
        <v>0.18</v>
      </c>
      <c r="D1971" s="88">
        <f t="shared" si="545"/>
        <v>2.6</v>
      </c>
      <c r="E1971" s="88">
        <f t="shared" si="546"/>
        <v>2.4929999999999999</v>
      </c>
      <c r="F1971" s="212">
        <f t="shared" si="548"/>
        <v>2.02176</v>
      </c>
      <c r="G1971" s="212">
        <f t="shared" si="549"/>
        <v>0.7478999999999999</v>
      </c>
      <c r="H1971" s="212">
        <f t="shared" si="550"/>
        <v>0.24929999999999999</v>
      </c>
      <c r="I1971" s="212">
        <f t="shared" si="547"/>
        <v>0.49859999999999999</v>
      </c>
      <c r="J1971" s="212">
        <f t="shared" si="551"/>
        <v>3.0189599999999999</v>
      </c>
      <c r="K1971" s="42">
        <f t="shared" si="552"/>
        <v>0.49859999999999999</v>
      </c>
    </row>
    <row r="1972" spans="1:11" x14ac:dyDescent="0.25">
      <c r="A1972" s="295"/>
      <c r="B1972" s="65" t="str">
        <f t="shared" si="545"/>
        <v>Y 4</v>
      </c>
      <c r="C1972" s="212">
        <f t="shared" si="545"/>
        <v>0.18</v>
      </c>
      <c r="D1972" s="88">
        <f t="shared" si="545"/>
        <v>2.6</v>
      </c>
      <c r="E1972" s="88">
        <f t="shared" si="546"/>
        <v>2.6932</v>
      </c>
      <c r="F1972" s="212">
        <f t="shared" si="548"/>
        <v>2.02176</v>
      </c>
      <c r="G1972" s="212">
        <f t="shared" si="549"/>
        <v>0.80796000000000001</v>
      </c>
      <c r="H1972" s="212">
        <f t="shared" si="550"/>
        <v>0.26932</v>
      </c>
      <c r="I1972" s="212">
        <f t="shared" si="547"/>
        <v>0.53864000000000001</v>
      </c>
      <c r="J1972" s="212">
        <f t="shared" si="551"/>
        <v>3.09904</v>
      </c>
      <c r="K1972" s="42">
        <f t="shared" si="552"/>
        <v>0.53864000000000001</v>
      </c>
    </row>
    <row r="1973" spans="1:11" x14ac:dyDescent="0.25">
      <c r="A1973" s="295"/>
      <c r="B1973" s="65" t="str">
        <f t="shared" si="545"/>
        <v>Y 5</v>
      </c>
      <c r="C1973" s="212">
        <f t="shared" si="545"/>
        <v>0.18</v>
      </c>
      <c r="D1973" s="88">
        <f t="shared" si="545"/>
        <v>2.6</v>
      </c>
      <c r="E1973" s="88">
        <f t="shared" si="546"/>
        <v>0.7147</v>
      </c>
      <c r="F1973" s="212">
        <f t="shared" si="548"/>
        <v>2.02176</v>
      </c>
      <c r="G1973" s="212">
        <f t="shared" si="549"/>
        <v>0.21440999999999999</v>
      </c>
      <c r="H1973" s="212">
        <f t="shared" si="550"/>
        <v>7.1470000000000006E-2</v>
      </c>
      <c r="I1973" s="212">
        <f t="shared" si="547"/>
        <v>0.14294000000000001</v>
      </c>
      <c r="J1973" s="212">
        <f t="shared" si="551"/>
        <v>2.3076400000000001</v>
      </c>
      <c r="K1973" s="42">
        <f t="shared" si="552"/>
        <v>0.14294000000000001</v>
      </c>
    </row>
    <row r="1974" spans="1:11" x14ac:dyDescent="0.25">
      <c r="A1974" s="295"/>
      <c r="B1974" s="65" t="str">
        <f t="shared" si="545"/>
        <v>Y 6</v>
      </c>
      <c r="C1974" s="212">
        <f t="shared" si="545"/>
        <v>0.18</v>
      </c>
      <c r="D1974" s="88">
        <f t="shared" si="545"/>
        <v>2.7</v>
      </c>
      <c r="E1974" s="88">
        <f t="shared" si="546"/>
        <v>2.8612000000000002</v>
      </c>
      <c r="F1974" s="212">
        <f t="shared" si="548"/>
        <v>2.0995200000000001</v>
      </c>
      <c r="G1974" s="212">
        <f t="shared" si="549"/>
        <v>0.85836000000000001</v>
      </c>
      <c r="H1974" s="212">
        <f t="shared" si="550"/>
        <v>0.28612000000000004</v>
      </c>
      <c r="I1974" s="212">
        <f t="shared" si="547"/>
        <v>0.57224000000000008</v>
      </c>
      <c r="J1974" s="212">
        <f t="shared" si="551"/>
        <v>3.2440000000000002</v>
      </c>
      <c r="K1974" s="42">
        <f t="shared" si="552"/>
        <v>0.57224000000000008</v>
      </c>
    </row>
    <row r="1975" spans="1:11" x14ac:dyDescent="0.25">
      <c r="A1975" s="295"/>
      <c r="B1975" s="65" t="str">
        <f t="shared" si="545"/>
        <v>Y 7</v>
      </c>
      <c r="C1975" s="212">
        <f t="shared" si="545"/>
        <v>0.18</v>
      </c>
      <c r="D1975" s="88">
        <f t="shared" si="545"/>
        <v>2.7</v>
      </c>
      <c r="E1975" s="88">
        <f t="shared" si="546"/>
        <v>2.8612000000000002</v>
      </c>
      <c r="F1975" s="212">
        <f t="shared" si="548"/>
        <v>2.0995200000000001</v>
      </c>
      <c r="G1975" s="212">
        <f t="shared" si="549"/>
        <v>0.85836000000000001</v>
      </c>
      <c r="H1975" s="212">
        <f t="shared" si="550"/>
        <v>0.28612000000000004</v>
      </c>
      <c r="I1975" s="212">
        <f t="shared" si="547"/>
        <v>0.57224000000000008</v>
      </c>
      <c r="J1975" s="212">
        <f t="shared" si="551"/>
        <v>3.2440000000000002</v>
      </c>
      <c r="K1975" s="42">
        <f t="shared" si="552"/>
        <v>0.57224000000000008</v>
      </c>
    </row>
    <row r="1976" spans="1:11" x14ac:dyDescent="0.25">
      <c r="A1976" s="295"/>
      <c r="B1976" s="65" t="str">
        <f t="shared" si="545"/>
        <v>Y 8</v>
      </c>
      <c r="C1976" s="212">
        <f t="shared" si="545"/>
        <v>0.13</v>
      </c>
      <c r="D1976" s="88">
        <f t="shared" si="545"/>
        <v>2.7</v>
      </c>
      <c r="E1976" s="88">
        <f t="shared" si="546"/>
        <v>2.8685999999999998</v>
      </c>
      <c r="F1976" s="212">
        <f t="shared" si="548"/>
        <v>1.5163200000000001</v>
      </c>
      <c r="G1976" s="212">
        <f t="shared" si="549"/>
        <v>0.8605799999999999</v>
      </c>
      <c r="H1976" s="212">
        <f t="shared" si="550"/>
        <v>0.28686</v>
      </c>
      <c r="I1976" s="212">
        <f t="shared" si="547"/>
        <v>0.57372000000000001</v>
      </c>
      <c r="J1976" s="212">
        <f t="shared" si="551"/>
        <v>2.6637599999999999</v>
      </c>
      <c r="K1976" s="42">
        <f t="shared" si="552"/>
        <v>0.57372000000000001</v>
      </c>
    </row>
    <row r="1977" spans="1:11" x14ac:dyDescent="0.25">
      <c r="A1977" s="295"/>
      <c r="B1977" s="65" t="str">
        <f t="shared" si="545"/>
        <v>Y 9</v>
      </c>
      <c r="C1977" s="212">
        <f t="shared" si="545"/>
        <v>0.13</v>
      </c>
      <c r="D1977" s="88">
        <f t="shared" si="545"/>
        <v>2.7</v>
      </c>
      <c r="E1977" s="88">
        <f t="shared" si="546"/>
        <v>2.8685999999999998</v>
      </c>
      <c r="F1977" s="212">
        <f t="shared" si="548"/>
        <v>1.5163200000000001</v>
      </c>
      <c r="G1977" s="212">
        <f t="shared" si="549"/>
        <v>0.8605799999999999</v>
      </c>
      <c r="H1977" s="212">
        <f t="shared" si="550"/>
        <v>0.28686</v>
      </c>
      <c r="I1977" s="212">
        <f t="shared" si="547"/>
        <v>0.57372000000000001</v>
      </c>
      <c r="J1977" s="212">
        <f t="shared" si="551"/>
        <v>2.6637599999999999</v>
      </c>
      <c r="K1977" s="42">
        <f t="shared" si="552"/>
        <v>0.57372000000000001</v>
      </c>
    </row>
    <row r="1978" spans="1:11" x14ac:dyDescent="0.25">
      <c r="A1978" s="295"/>
      <c r="B1978" s="65" t="str">
        <f t="shared" si="545"/>
        <v>Y 10</v>
      </c>
      <c r="C1978" s="212">
        <f t="shared" si="545"/>
        <v>0.13</v>
      </c>
      <c r="D1978" s="88">
        <f t="shared" si="545"/>
        <v>2.4</v>
      </c>
      <c r="E1978" s="88">
        <f t="shared" si="546"/>
        <v>2.2416</v>
      </c>
      <c r="F1978" s="212">
        <f t="shared" si="548"/>
        <v>1.3478399999999999</v>
      </c>
      <c r="G1978" s="212">
        <f t="shared" si="549"/>
        <v>0.67247999999999997</v>
      </c>
      <c r="H1978" s="212">
        <f t="shared" si="550"/>
        <v>0.22416000000000003</v>
      </c>
      <c r="I1978" s="212">
        <f t="shared" si="547"/>
        <v>0.44832000000000005</v>
      </c>
      <c r="J1978" s="212">
        <f t="shared" si="551"/>
        <v>2.2444799999999998</v>
      </c>
      <c r="K1978" s="42">
        <f t="shared" si="552"/>
        <v>0.44832000000000005</v>
      </c>
    </row>
    <row r="1979" spans="1:11" x14ac:dyDescent="0.25">
      <c r="A1979" s="295"/>
      <c r="B1979" s="65" t="str">
        <f t="shared" si="545"/>
        <v>Y 11</v>
      </c>
      <c r="C1979" s="212">
        <f t="shared" si="545"/>
        <v>0.13</v>
      </c>
      <c r="D1979" s="88">
        <f t="shared" si="545"/>
        <v>2.6</v>
      </c>
      <c r="E1979" s="88">
        <f t="shared" si="546"/>
        <v>2.4990999999999999</v>
      </c>
      <c r="F1979" s="212">
        <f t="shared" si="548"/>
        <v>1.4601600000000001</v>
      </c>
      <c r="G1979" s="212">
        <f t="shared" si="549"/>
        <v>0.7497299999999999</v>
      </c>
      <c r="H1979" s="212">
        <f t="shared" si="550"/>
        <v>0.24990999999999999</v>
      </c>
      <c r="I1979" s="212">
        <f t="shared" si="547"/>
        <v>0.49981999999999999</v>
      </c>
      <c r="J1979" s="212">
        <f t="shared" si="551"/>
        <v>2.4598</v>
      </c>
      <c r="K1979" s="42">
        <f t="shared" si="552"/>
        <v>0.49981999999999999</v>
      </c>
    </row>
    <row r="1980" spans="1:11" x14ac:dyDescent="0.25">
      <c r="A1980" s="295"/>
      <c r="B1980" s="65" t="str">
        <f t="shared" si="545"/>
        <v>Y 12</v>
      </c>
      <c r="C1980" s="212">
        <f t="shared" si="545"/>
        <v>0.13</v>
      </c>
      <c r="D1980" s="88">
        <f t="shared" si="545"/>
        <v>2.6</v>
      </c>
      <c r="E1980" s="88">
        <f t="shared" si="546"/>
        <v>2.7</v>
      </c>
      <c r="F1980" s="212">
        <f t="shared" si="548"/>
        <v>1.4601600000000001</v>
      </c>
      <c r="G1980" s="212">
        <f t="shared" si="549"/>
        <v>0.81</v>
      </c>
      <c r="H1980" s="212">
        <f t="shared" si="550"/>
        <v>0.27</v>
      </c>
      <c r="I1980" s="212">
        <f t="shared" si="547"/>
        <v>0.54</v>
      </c>
      <c r="J1980" s="212">
        <f t="shared" si="551"/>
        <v>2.5401600000000002</v>
      </c>
      <c r="K1980" s="42">
        <f t="shared" si="552"/>
        <v>0.54</v>
      </c>
    </row>
    <row r="1981" spans="1:11" x14ac:dyDescent="0.25">
      <c r="A1981" s="295"/>
      <c r="B1981" s="65" t="str">
        <f t="shared" si="545"/>
        <v>Y 13</v>
      </c>
      <c r="C1981" s="212">
        <f t="shared" si="545"/>
        <v>0.13</v>
      </c>
      <c r="D1981" s="88">
        <f t="shared" si="545"/>
        <v>2.6</v>
      </c>
      <c r="E1981" s="88">
        <f t="shared" si="546"/>
        <v>2.4990999999999999</v>
      </c>
      <c r="F1981" s="212">
        <f t="shared" si="548"/>
        <v>1.4601600000000001</v>
      </c>
      <c r="G1981" s="212">
        <f t="shared" si="549"/>
        <v>0.7497299999999999</v>
      </c>
      <c r="H1981" s="212">
        <f t="shared" si="550"/>
        <v>0.24990999999999999</v>
      </c>
      <c r="I1981" s="212">
        <f t="shared" si="547"/>
        <v>0.49981999999999999</v>
      </c>
      <c r="J1981" s="212">
        <f t="shared" si="551"/>
        <v>2.4598</v>
      </c>
      <c r="K1981" s="42">
        <f t="shared" si="552"/>
        <v>0.49981999999999999</v>
      </c>
    </row>
    <row r="1982" spans="1:11" x14ac:dyDescent="0.25">
      <c r="A1982" s="295"/>
      <c r="B1982" s="65" t="str">
        <f t="shared" si="545"/>
        <v>Y 14</v>
      </c>
      <c r="C1982" s="212">
        <f t="shared" si="545"/>
        <v>0.13</v>
      </c>
      <c r="D1982" s="88">
        <f t="shared" si="545"/>
        <v>2.4</v>
      </c>
      <c r="E1982" s="88">
        <f t="shared" si="546"/>
        <v>2.3631000000000002</v>
      </c>
      <c r="F1982" s="212">
        <f t="shared" si="548"/>
        <v>1.3478399999999999</v>
      </c>
      <c r="G1982" s="212">
        <f t="shared" si="549"/>
        <v>0.70893000000000006</v>
      </c>
      <c r="H1982" s="212">
        <f t="shared" si="550"/>
        <v>0.23631000000000002</v>
      </c>
      <c r="I1982" s="212">
        <f t="shared" si="547"/>
        <v>0.47262000000000004</v>
      </c>
      <c r="J1982" s="212">
        <f t="shared" si="551"/>
        <v>2.2930800000000002</v>
      </c>
      <c r="K1982" s="42">
        <f t="shared" si="552"/>
        <v>0.47262000000000004</v>
      </c>
    </row>
    <row r="1983" spans="1:11" x14ac:dyDescent="0.25">
      <c r="A1983" s="295"/>
      <c r="B1983" s="65" t="str">
        <f t="shared" si="545"/>
        <v>Y 15</v>
      </c>
      <c r="C1983" s="212">
        <f t="shared" si="545"/>
        <v>0.13</v>
      </c>
      <c r="D1983" s="88">
        <f t="shared" si="545"/>
        <v>2.1</v>
      </c>
      <c r="E1983" s="88">
        <f t="shared" si="546"/>
        <v>1.8575999999999999</v>
      </c>
      <c r="F1983" s="212">
        <f t="shared" si="548"/>
        <v>1.1793600000000002</v>
      </c>
      <c r="G1983" s="212">
        <f t="shared" si="549"/>
        <v>0.55728</v>
      </c>
      <c r="H1983" s="212">
        <f t="shared" si="550"/>
        <v>0.18576000000000001</v>
      </c>
      <c r="I1983" s="212">
        <f t="shared" si="547"/>
        <v>0.37152000000000002</v>
      </c>
      <c r="J1983" s="212">
        <f t="shared" si="551"/>
        <v>1.9224000000000001</v>
      </c>
      <c r="K1983" s="42">
        <f t="shared" si="552"/>
        <v>0.37152000000000002</v>
      </c>
    </row>
    <row r="1984" spans="1:11" x14ac:dyDescent="0.25">
      <c r="A1984" s="295"/>
      <c r="B1984" s="65" t="str">
        <f t="shared" si="545"/>
        <v>Y 16</v>
      </c>
      <c r="C1984" s="212">
        <f t="shared" si="545"/>
        <v>0.13</v>
      </c>
      <c r="D1984" s="88">
        <f t="shared" si="545"/>
        <v>2.1</v>
      </c>
      <c r="E1984" s="88">
        <f t="shared" si="546"/>
        <v>3.5308000000000002</v>
      </c>
      <c r="F1984" s="212">
        <f t="shared" si="548"/>
        <v>1.1793600000000002</v>
      </c>
      <c r="G1984" s="212">
        <f t="shared" si="549"/>
        <v>1.05924</v>
      </c>
      <c r="H1984" s="212">
        <f t="shared" si="550"/>
        <v>0.35308000000000006</v>
      </c>
      <c r="I1984" s="212">
        <f t="shared" si="547"/>
        <v>0.70616000000000012</v>
      </c>
      <c r="J1984" s="212">
        <f t="shared" si="551"/>
        <v>2.5916800000000002</v>
      </c>
      <c r="K1984" s="42">
        <f t="shared" si="552"/>
        <v>0.70616000000000012</v>
      </c>
    </row>
    <row r="1985" spans="1:11" x14ac:dyDescent="0.25">
      <c r="A1985" s="295"/>
      <c r="B1985" s="65" t="str">
        <f t="shared" si="545"/>
        <v>Y 17</v>
      </c>
      <c r="C1985" s="212">
        <f t="shared" si="545"/>
        <v>0.13</v>
      </c>
      <c r="D1985" s="88">
        <f t="shared" si="545"/>
        <v>2.6</v>
      </c>
      <c r="E1985" s="88">
        <f t="shared" si="546"/>
        <v>5.1532999999999998</v>
      </c>
      <c r="F1985" s="212">
        <f t="shared" si="548"/>
        <v>1.4601600000000001</v>
      </c>
      <c r="G1985" s="212">
        <f t="shared" si="549"/>
        <v>1.54599</v>
      </c>
      <c r="H1985" s="212">
        <f t="shared" si="550"/>
        <v>0.51532999999999995</v>
      </c>
      <c r="I1985" s="212">
        <f t="shared" si="547"/>
        <v>1.0306599999999999</v>
      </c>
      <c r="J1985" s="212">
        <f t="shared" si="551"/>
        <v>3.5214799999999999</v>
      </c>
      <c r="K1985" s="42">
        <f t="shared" si="552"/>
        <v>1.0306599999999999</v>
      </c>
    </row>
    <row r="1986" spans="1:11" x14ac:dyDescent="0.25">
      <c r="A1986" s="327"/>
      <c r="B1986" s="66" t="str">
        <f t="shared" si="545"/>
        <v>Y 18</v>
      </c>
      <c r="C1986" s="220">
        <f t="shared" si="545"/>
        <v>0.13</v>
      </c>
      <c r="D1986" s="89">
        <f t="shared" si="545"/>
        <v>2.7</v>
      </c>
      <c r="E1986" s="89">
        <f t="shared" si="546"/>
        <v>5.4778000000000002</v>
      </c>
      <c r="F1986" s="220">
        <f t="shared" si="548"/>
        <v>1.5163200000000001</v>
      </c>
      <c r="G1986" s="220">
        <f t="shared" si="549"/>
        <v>1.64334</v>
      </c>
      <c r="H1986" s="220">
        <f t="shared" si="550"/>
        <v>0.54778000000000004</v>
      </c>
      <c r="I1986" s="220">
        <f t="shared" si="547"/>
        <v>1.0955600000000001</v>
      </c>
      <c r="J1986" s="220">
        <f t="shared" si="551"/>
        <v>3.7074400000000001</v>
      </c>
      <c r="K1986" s="46">
        <f t="shared" si="552"/>
        <v>1.0955600000000001</v>
      </c>
    </row>
    <row r="1988" spans="1:11" x14ac:dyDescent="0.25">
      <c r="B1988" s="217" t="s">
        <v>49</v>
      </c>
      <c r="C1988" s="217" t="s">
        <v>50</v>
      </c>
      <c r="D1988" s="217" t="s">
        <v>51</v>
      </c>
      <c r="E1988" s="217" t="s">
        <v>52</v>
      </c>
      <c r="F1988" s="217" t="s">
        <v>225</v>
      </c>
      <c r="G1988" s="217" t="s">
        <v>226</v>
      </c>
      <c r="H1988" s="217" t="s">
        <v>411</v>
      </c>
      <c r="I1988" s="217" t="s">
        <v>227</v>
      </c>
      <c r="J1988" s="217" t="s">
        <v>233</v>
      </c>
      <c r="K1988" s="217" t="s">
        <v>228</v>
      </c>
    </row>
    <row r="1989" spans="1:11" x14ac:dyDescent="0.25">
      <c r="A1989" s="330" t="s">
        <v>418</v>
      </c>
      <c r="B1989" s="64" t="str">
        <f t="shared" ref="B1989:D1998" si="553">B1522</f>
        <v xml:space="preserve">X 1 </v>
      </c>
      <c r="C1989" s="219">
        <f t="shared" si="553"/>
        <v>0.18</v>
      </c>
      <c r="D1989" s="87">
        <f t="shared" si="553"/>
        <v>2.2000000000000002</v>
      </c>
      <c r="E1989" s="87">
        <f t="shared" ref="E1989:E1998" si="554">E188</f>
        <v>4.0182000000000002</v>
      </c>
      <c r="F1989" s="219">
        <f>$C$44*C1989*D1989*$D$13</f>
        <v>1.7107200000000002</v>
      </c>
      <c r="G1989" s="219">
        <f>$C$45*E1989</f>
        <v>1.20546</v>
      </c>
      <c r="H1989" s="219">
        <f>$C$48*E1989</f>
        <v>0.40182000000000007</v>
      </c>
      <c r="I1989" s="219">
        <f t="shared" ref="I1989:I1998" si="555">E1989*$C$46</f>
        <v>0.80364000000000013</v>
      </c>
      <c r="J1989" s="219">
        <f>SUM(F1989:H1989)</f>
        <v>3.3180000000000005</v>
      </c>
      <c r="K1989" s="39">
        <f>I1989</f>
        <v>0.80364000000000013</v>
      </c>
    </row>
    <row r="1990" spans="1:11" x14ac:dyDescent="0.25">
      <c r="A1990" s="330"/>
      <c r="B1990" s="65" t="str">
        <f t="shared" si="553"/>
        <v xml:space="preserve">X 2 </v>
      </c>
      <c r="C1990" s="212">
        <f t="shared" si="553"/>
        <v>0.18</v>
      </c>
      <c r="D1990" s="88">
        <f t="shared" si="553"/>
        <v>2.2000000000000002</v>
      </c>
      <c r="E1990" s="88">
        <f t="shared" si="554"/>
        <v>3.2881</v>
      </c>
      <c r="F1990" s="212">
        <f t="shared" ref="F1990:F1998" si="556">$C$44*C1990*D1990*$D$13</f>
        <v>1.7107200000000002</v>
      </c>
      <c r="G1990" s="212">
        <f t="shared" ref="G1990:G1998" si="557">$C$45*E1990</f>
        <v>0.98642999999999992</v>
      </c>
      <c r="H1990" s="212">
        <f t="shared" ref="H1990:H1998" si="558">$C$48*E1990</f>
        <v>0.32881000000000005</v>
      </c>
      <c r="I1990" s="212">
        <f t="shared" si="555"/>
        <v>0.65762000000000009</v>
      </c>
      <c r="J1990" s="212">
        <f t="shared" ref="J1990:J1998" si="559">SUM(F1990:H1990)</f>
        <v>3.0259600000000004</v>
      </c>
      <c r="K1990" s="42">
        <f t="shared" ref="K1990:K1998" si="560">I1990</f>
        <v>0.65762000000000009</v>
      </c>
    </row>
    <row r="1991" spans="1:11" x14ac:dyDescent="0.25">
      <c r="A1991" s="330"/>
      <c r="B1991" s="65" t="str">
        <f t="shared" si="553"/>
        <v xml:space="preserve">X 3 </v>
      </c>
      <c r="C1991" s="212">
        <f t="shared" si="553"/>
        <v>0.18</v>
      </c>
      <c r="D1991" s="88">
        <f t="shared" si="553"/>
        <v>2.2000000000000002</v>
      </c>
      <c r="E1991" s="88">
        <f t="shared" si="554"/>
        <v>1.3069999999999999</v>
      </c>
      <c r="F1991" s="212">
        <f t="shared" si="556"/>
        <v>1.7107200000000002</v>
      </c>
      <c r="G1991" s="212">
        <f t="shared" si="557"/>
        <v>0.39209999999999995</v>
      </c>
      <c r="H1991" s="212">
        <f t="shared" si="558"/>
        <v>0.13070000000000001</v>
      </c>
      <c r="I1991" s="212">
        <f t="shared" si="555"/>
        <v>0.26140000000000002</v>
      </c>
      <c r="J1991" s="212">
        <f t="shared" si="559"/>
        <v>2.2335200000000004</v>
      </c>
      <c r="K1991" s="42">
        <f t="shared" si="560"/>
        <v>0.26140000000000002</v>
      </c>
    </row>
    <row r="1992" spans="1:11" x14ac:dyDescent="0.25">
      <c r="A1992" s="330"/>
      <c r="B1992" s="65" t="str">
        <f t="shared" si="553"/>
        <v>X 4</v>
      </c>
      <c r="C1992" s="212">
        <f t="shared" si="553"/>
        <v>0.18</v>
      </c>
      <c r="D1992" s="88">
        <f t="shared" si="553"/>
        <v>2.2000000000000002</v>
      </c>
      <c r="E1992" s="88">
        <f t="shared" si="554"/>
        <v>1.9</v>
      </c>
      <c r="F1992" s="212">
        <f t="shared" si="556"/>
        <v>1.7107200000000002</v>
      </c>
      <c r="G1992" s="212">
        <f t="shared" si="557"/>
        <v>0.56999999999999995</v>
      </c>
      <c r="H1992" s="212">
        <f t="shared" si="558"/>
        <v>0.19</v>
      </c>
      <c r="I1992" s="212">
        <f t="shared" si="555"/>
        <v>0.38</v>
      </c>
      <c r="J1992" s="212">
        <f t="shared" si="559"/>
        <v>2.47072</v>
      </c>
      <c r="K1992" s="42">
        <f t="shared" si="560"/>
        <v>0.38</v>
      </c>
    </row>
    <row r="1993" spans="1:11" x14ac:dyDescent="0.25">
      <c r="A1993" s="330"/>
      <c r="B1993" s="65" t="str">
        <f t="shared" si="553"/>
        <v>X 5</v>
      </c>
      <c r="C1993" s="212">
        <f t="shared" si="553"/>
        <v>0.18</v>
      </c>
      <c r="D1993" s="88">
        <f t="shared" si="553"/>
        <v>2.1749999999999998</v>
      </c>
      <c r="E1993" s="88">
        <f t="shared" si="554"/>
        <v>1.3691</v>
      </c>
      <c r="F1993" s="212">
        <f t="shared" si="556"/>
        <v>1.6912799999999999</v>
      </c>
      <c r="G1993" s="212">
        <f t="shared" si="557"/>
        <v>0.41072999999999998</v>
      </c>
      <c r="H1993" s="212">
        <f t="shared" si="558"/>
        <v>0.13691</v>
      </c>
      <c r="I1993" s="212">
        <f t="shared" si="555"/>
        <v>0.27382000000000001</v>
      </c>
      <c r="J1993" s="212">
        <f t="shared" si="559"/>
        <v>2.2389199999999998</v>
      </c>
      <c r="K1993" s="42">
        <f t="shared" si="560"/>
        <v>0.27382000000000001</v>
      </c>
    </row>
    <row r="1994" spans="1:11" x14ac:dyDescent="0.25">
      <c r="A1994" s="330"/>
      <c r="B1994" s="65" t="str">
        <f t="shared" si="553"/>
        <v>X 6</v>
      </c>
      <c r="C1994" s="212">
        <f t="shared" si="553"/>
        <v>0.18</v>
      </c>
      <c r="D1994" s="88">
        <f t="shared" si="553"/>
        <v>3.1</v>
      </c>
      <c r="E1994" s="88">
        <f t="shared" si="554"/>
        <v>2.6221999999999999</v>
      </c>
      <c r="F1994" s="212">
        <f t="shared" si="556"/>
        <v>2.4105599999999998</v>
      </c>
      <c r="G1994" s="212">
        <f t="shared" si="557"/>
        <v>0.78665999999999991</v>
      </c>
      <c r="H1994" s="212">
        <f t="shared" si="558"/>
        <v>0.26222000000000001</v>
      </c>
      <c r="I1994" s="212">
        <f t="shared" si="555"/>
        <v>0.52444000000000002</v>
      </c>
      <c r="J1994" s="212">
        <f t="shared" si="559"/>
        <v>3.4594399999999998</v>
      </c>
      <c r="K1994" s="42">
        <f t="shared" si="560"/>
        <v>0.52444000000000002</v>
      </c>
    </row>
    <row r="1995" spans="1:11" x14ac:dyDescent="0.25">
      <c r="A1995" s="330"/>
      <c r="B1995" s="65" t="str">
        <f t="shared" si="553"/>
        <v>X 7</v>
      </c>
      <c r="C1995" s="212">
        <f t="shared" si="553"/>
        <v>0.18</v>
      </c>
      <c r="D1995" s="88">
        <f t="shared" si="553"/>
        <v>2.2250000000000001</v>
      </c>
      <c r="E1995" s="88">
        <f t="shared" si="554"/>
        <v>1.4158999999999999</v>
      </c>
      <c r="F1995" s="212">
        <f t="shared" si="556"/>
        <v>1.7301600000000001</v>
      </c>
      <c r="G1995" s="212">
        <f t="shared" si="557"/>
        <v>0.42476999999999998</v>
      </c>
      <c r="H1995" s="212">
        <f t="shared" si="558"/>
        <v>0.14158999999999999</v>
      </c>
      <c r="I1995" s="212">
        <f t="shared" si="555"/>
        <v>0.28317999999999999</v>
      </c>
      <c r="J1995" s="212">
        <f t="shared" si="559"/>
        <v>2.2965200000000001</v>
      </c>
      <c r="K1995" s="42">
        <f t="shared" si="560"/>
        <v>0.28317999999999999</v>
      </c>
    </row>
    <row r="1996" spans="1:11" x14ac:dyDescent="0.25">
      <c r="A1996" s="330"/>
      <c r="B1996" s="65" t="str">
        <f t="shared" si="553"/>
        <v>X 8</v>
      </c>
      <c r="C1996" s="212">
        <f t="shared" si="553"/>
        <v>0.18</v>
      </c>
      <c r="D1996" s="88">
        <f t="shared" si="553"/>
        <v>2.2250000000000001</v>
      </c>
      <c r="E1996" s="88">
        <f t="shared" si="554"/>
        <v>3.9424000000000001</v>
      </c>
      <c r="F1996" s="212">
        <f t="shared" si="556"/>
        <v>1.7301600000000001</v>
      </c>
      <c r="G1996" s="212">
        <f t="shared" si="557"/>
        <v>1.18272</v>
      </c>
      <c r="H1996" s="212">
        <f t="shared" si="558"/>
        <v>0.39424000000000003</v>
      </c>
      <c r="I1996" s="212">
        <f t="shared" si="555"/>
        <v>0.78848000000000007</v>
      </c>
      <c r="J1996" s="212">
        <f t="shared" si="559"/>
        <v>3.3071200000000003</v>
      </c>
      <c r="K1996" s="42">
        <f t="shared" si="560"/>
        <v>0.78848000000000007</v>
      </c>
    </row>
    <row r="1997" spans="1:11" x14ac:dyDescent="0.25">
      <c r="A1997" s="330"/>
      <c r="B1997" s="65" t="str">
        <f t="shared" si="553"/>
        <v>X 9</v>
      </c>
      <c r="C1997" s="212">
        <f t="shared" si="553"/>
        <v>0.18</v>
      </c>
      <c r="D1997" s="88">
        <f t="shared" si="553"/>
        <v>2.2250000000000001</v>
      </c>
      <c r="E1997" s="88">
        <f t="shared" si="554"/>
        <v>4.0659000000000001</v>
      </c>
      <c r="F1997" s="212">
        <f t="shared" si="556"/>
        <v>1.7301600000000001</v>
      </c>
      <c r="G1997" s="212">
        <f t="shared" si="557"/>
        <v>1.21977</v>
      </c>
      <c r="H1997" s="212">
        <f t="shared" si="558"/>
        <v>0.40659000000000001</v>
      </c>
      <c r="I1997" s="212">
        <f t="shared" si="555"/>
        <v>0.81318000000000001</v>
      </c>
      <c r="J1997" s="212">
        <f t="shared" si="559"/>
        <v>3.3565200000000002</v>
      </c>
      <c r="K1997" s="42">
        <f t="shared" si="560"/>
        <v>0.81318000000000001</v>
      </c>
    </row>
    <row r="1998" spans="1:11" x14ac:dyDescent="0.25">
      <c r="A1998" s="330"/>
      <c r="B1998" s="66" t="str">
        <f t="shared" si="553"/>
        <v>X 10</v>
      </c>
      <c r="C1998" s="220">
        <f t="shared" si="553"/>
        <v>0.18</v>
      </c>
      <c r="D1998" s="89">
        <f t="shared" si="553"/>
        <v>2.2250000000000001</v>
      </c>
      <c r="E1998" s="89">
        <f t="shared" si="554"/>
        <v>4.0659000000000001</v>
      </c>
      <c r="F1998" s="220">
        <f t="shared" si="556"/>
        <v>1.7301600000000001</v>
      </c>
      <c r="G1998" s="220">
        <f t="shared" si="557"/>
        <v>1.21977</v>
      </c>
      <c r="H1998" s="220">
        <f t="shared" si="558"/>
        <v>0.40659000000000001</v>
      </c>
      <c r="I1998" s="220">
        <f t="shared" si="555"/>
        <v>0.81318000000000001</v>
      </c>
      <c r="J1998" s="220">
        <f t="shared" si="559"/>
        <v>3.3565200000000002</v>
      </c>
      <c r="K1998" s="46">
        <f t="shared" si="560"/>
        <v>0.81318000000000001</v>
      </c>
    </row>
    <row r="2000" spans="1:11" x14ac:dyDescent="0.25">
      <c r="B2000" s="217" t="s">
        <v>49</v>
      </c>
      <c r="C2000" s="217" t="s">
        <v>50</v>
      </c>
      <c r="D2000" s="217" t="s">
        <v>51</v>
      </c>
      <c r="E2000" s="217" t="s">
        <v>52</v>
      </c>
      <c r="F2000" s="217" t="s">
        <v>225</v>
      </c>
      <c r="G2000" s="217" t="s">
        <v>226</v>
      </c>
      <c r="H2000" s="217" t="s">
        <v>411</v>
      </c>
      <c r="I2000" s="217" t="s">
        <v>227</v>
      </c>
      <c r="J2000" s="217" t="s">
        <v>233</v>
      </c>
      <c r="K2000" s="217" t="s">
        <v>228</v>
      </c>
    </row>
    <row r="2001" spans="1:11" x14ac:dyDescent="0.25">
      <c r="A2001" s="294" t="s">
        <v>418</v>
      </c>
      <c r="B2001" s="64" t="str">
        <f t="shared" ref="B2001:D2018" si="561">B1532</f>
        <v xml:space="preserve">Y 1 </v>
      </c>
      <c r="C2001" s="219">
        <f t="shared" si="561"/>
        <v>0.13</v>
      </c>
      <c r="D2001" s="87">
        <f t="shared" si="561"/>
        <v>2.1</v>
      </c>
      <c r="E2001" s="87">
        <f t="shared" ref="E2001:E2018" si="562">E198</f>
        <v>1.8532</v>
      </c>
      <c r="F2001" s="219">
        <f>$C$44*C2001*D2001*$D$13</f>
        <v>1.1793600000000002</v>
      </c>
      <c r="G2001" s="219">
        <f>$C$45*E2001</f>
        <v>0.55596000000000001</v>
      </c>
      <c r="H2001" s="219">
        <f>$C$48*E2001</f>
        <v>0.18532000000000001</v>
      </c>
      <c r="I2001" s="219">
        <f t="shared" ref="I2001:I2018" si="563">E2001*$C$46</f>
        <v>0.37064000000000002</v>
      </c>
      <c r="J2001" s="219">
        <f>SUM(F2001:H2001)</f>
        <v>1.9206400000000001</v>
      </c>
      <c r="K2001" s="39">
        <f>I2001</f>
        <v>0.37064000000000002</v>
      </c>
    </row>
    <row r="2002" spans="1:11" x14ac:dyDescent="0.25">
      <c r="A2002" s="295"/>
      <c r="B2002" s="65" t="str">
        <f t="shared" si="561"/>
        <v xml:space="preserve">Y 2 </v>
      </c>
      <c r="C2002" s="212">
        <f t="shared" si="561"/>
        <v>0.13</v>
      </c>
      <c r="D2002" s="88">
        <f t="shared" si="561"/>
        <v>2.4</v>
      </c>
      <c r="E2002" s="88">
        <f t="shared" si="562"/>
        <v>2.3572000000000002</v>
      </c>
      <c r="F2002" s="212">
        <f t="shared" ref="F2002:F2018" si="564">$C$44*C2002*D2002*$D$13</f>
        <v>1.3478399999999999</v>
      </c>
      <c r="G2002" s="212">
        <f t="shared" ref="G2002:G2018" si="565">$C$45*E2002</f>
        <v>0.70716000000000001</v>
      </c>
      <c r="H2002" s="212">
        <f t="shared" ref="H2002:H2018" si="566">$C$48*E2002</f>
        <v>0.23572000000000004</v>
      </c>
      <c r="I2002" s="212">
        <f t="shared" si="563"/>
        <v>0.47144000000000008</v>
      </c>
      <c r="J2002" s="212">
        <f t="shared" ref="J2002:J2018" si="567">SUM(F2002:H2002)</f>
        <v>2.2907199999999999</v>
      </c>
      <c r="K2002" s="42">
        <f t="shared" ref="K2002:K2018" si="568">I2002</f>
        <v>0.47144000000000008</v>
      </c>
    </row>
    <row r="2003" spans="1:11" x14ac:dyDescent="0.25">
      <c r="A2003" s="295"/>
      <c r="B2003" s="65" t="str">
        <f t="shared" si="561"/>
        <v xml:space="preserve">Y 3 </v>
      </c>
      <c r="C2003" s="212">
        <f t="shared" si="561"/>
        <v>0.13</v>
      </c>
      <c r="D2003" s="88">
        <f t="shared" si="561"/>
        <v>2.6</v>
      </c>
      <c r="E2003" s="88">
        <f t="shared" si="562"/>
        <v>2.4929999999999999</v>
      </c>
      <c r="F2003" s="212">
        <f t="shared" si="564"/>
        <v>1.4601600000000001</v>
      </c>
      <c r="G2003" s="212">
        <f t="shared" si="565"/>
        <v>0.7478999999999999</v>
      </c>
      <c r="H2003" s="212">
        <f t="shared" si="566"/>
        <v>0.24929999999999999</v>
      </c>
      <c r="I2003" s="212">
        <f t="shared" si="563"/>
        <v>0.49859999999999999</v>
      </c>
      <c r="J2003" s="212">
        <f t="shared" si="567"/>
        <v>2.45736</v>
      </c>
      <c r="K2003" s="42">
        <f t="shared" si="568"/>
        <v>0.49859999999999999</v>
      </c>
    </row>
    <row r="2004" spans="1:11" x14ac:dyDescent="0.25">
      <c r="A2004" s="295"/>
      <c r="B2004" s="65" t="str">
        <f t="shared" si="561"/>
        <v>Y 4</v>
      </c>
      <c r="C2004" s="212">
        <f t="shared" si="561"/>
        <v>0.13</v>
      </c>
      <c r="D2004" s="88">
        <f t="shared" si="561"/>
        <v>2.6</v>
      </c>
      <c r="E2004" s="88">
        <f t="shared" si="562"/>
        <v>2.6932</v>
      </c>
      <c r="F2004" s="212">
        <f t="shared" si="564"/>
        <v>1.4601600000000001</v>
      </c>
      <c r="G2004" s="212">
        <f t="shared" si="565"/>
        <v>0.80796000000000001</v>
      </c>
      <c r="H2004" s="212">
        <f t="shared" si="566"/>
        <v>0.26932</v>
      </c>
      <c r="I2004" s="212">
        <f t="shared" si="563"/>
        <v>0.53864000000000001</v>
      </c>
      <c r="J2004" s="212">
        <f t="shared" si="567"/>
        <v>2.5374400000000001</v>
      </c>
      <c r="K2004" s="42">
        <f t="shared" si="568"/>
        <v>0.53864000000000001</v>
      </c>
    </row>
    <row r="2005" spans="1:11" x14ac:dyDescent="0.25">
      <c r="A2005" s="295"/>
      <c r="B2005" s="65" t="str">
        <f t="shared" si="561"/>
        <v>Y 5</v>
      </c>
      <c r="C2005" s="212">
        <f t="shared" si="561"/>
        <v>0.13</v>
      </c>
      <c r="D2005" s="88">
        <f t="shared" si="561"/>
        <v>2.6</v>
      </c>
      <c r="E2005" s="88">
        <f t="shared" si="562"/>
        <v>0.7147</v>
      </c>
      <c r="F2005" s="212">
        <f t="shared" si="564"/>
        <v>1.4601600000000001</v>
      </c>
      <c r="G2005" s="212">
        <f t="shared" si="565"/>
        <v>0.21440999999999999</v>
      </c>
      <c r="H2005" s="212">
        <f t="shared" si="566"/>
        <v>7.1470000000000006E-2</v>
      </c>
      <c r="I2005" s="212">
        <f t="shared" si="563"/>
        <v>0.14294000000000001</v>
      </c>
      <c r="J2005" s="212">
        <f t="shared" si="567"/>
        <v>1.74604</v>
      </c>
      <c r="K2005" s="42">
        <f t="shared" si="568"/>
        <v>0.14294000000000001</v>
      </c>
    </row>
    <row r="2006" spans="1:11" x14ac:dyDescent="0.25">
      <c r="A2006" s="295"/>
      <c r="B2006" s="65" t="str">
        <f t="shared" si="561"/>
        <v>Y 6</v>
      </c>
      <c r="C2006" s="212">
        <f t="shared" si="561"/>
        <v>0.13</v>
      </c>
      <c r="D2006" s="88">
        <f t="shared" si="561"/>
        <v>2.7</v>
      </c>
      <c r="E2006" s="88">
        <f t="shared" si="562"/>
        <v>2.8612000000000002</v>
      </c>
      <c r="F2006" s="212">
        <f t="shared" si="564"/>
        <v>1.5163200000000001</v>
      </c>
      <c r="G2006" s="212">
        <f t="shared" si="565"/>
        <v>0.85836000000000001</v>
      </c>
      <c r="H2006" s="212">
        <f t="shared" si="566"/>
        <v>0.28612000000000004</v>
      </c>
      <c r="I2006" s="212">
        <f t="shared" si="563"/>
        <v>0.57224000000000008</v>
      </c>
      <c r="J2006" s="212">
        <f t="shared" si="567"/>
        <v>2.6608000000000001</v>
      </c>
      <c r="K2006" s="42">
        <f t="shared" si="568"/>
        <v>0.57224000000000008</v>
      </c>
    </row>
    <row r="2007" spans="1:11" x14ac:dyDescent="0.25">
      <c r="A2007" s="295"/>
      <c r="B2007" s="65" t="str">
        <f t="shared" si="561"/>
        <v>Y 7</v>
      </c>
      <c r="C2007" s="212">
        <f t="shared" si="561"/>
        <v>0.13</v>
      </c>
      <c r="D2007" s="88">
        <f t="shared" si="561"/>
        <v>2.7</v>
      </c>
      <c r="E2007" s="88">
        <f t="shared" si="562"/>
        <v>2.8612000000000002</v>
      </c>
      <c r="F2007" s="212">
        <f t="shared" si="564"/>
        <v>1.5163200000000001</v>
      </c>
      <c r="G2007" s="212">
        <f t="shared" si="565"/>
        <v>0.85836000000000001</v>
      </c>
      <c r="H2007" s="212">
        <f t="shared" si="566"/>
        <v>0.28612000000000004</v>
      </c>
      <c r="I2007" s="212">
        <f t="shared" si="563"/>
        <v>0.57224000000000008</v>
      </c>
      <c r="J2007" s="212">
        <f t="shared" si="567"/>
        <v>2.6608000000000001</v>
      </c>
      <c r="K2007" s="42">
        <f t="shared" si="568"/>
        <v>0.57224000000000008</v>
      </c>
    </row>
    <row r="2008" spans="1:11" x14ac:dyDescent="0.25">
      <c r="A2008" s="295"/>
      <c r="B2008" s="65" t="str">
        <f t="shared" si="561"/>
        <v>Y 8</v>
      </c>
      <c r="C2008" s="212">
        <f t="shared" si="561"/>
        <v>0.13</v>
      </c>
      <c r="D2008" s="88">
        <f t="shared" si="561"/>
        <v>2.7</v>
      </c>
      <c r="E2008" s="88">
        <f t="shared" si="562"/>
        <v>2.8685999999999998</v>
      </c>
      <c r="F2008" s="212">
        <f t="shared" si="564"/>
        <v>1.5163200000000001</v>
      </c>
      <c r="G2008" s="212">
        <f t="shared" si="565"/>
        <v>0.8605799999999999</v>
      </c>
      <c r="H2008" s="212">
        <f t="shared" si="566"/>
        <v>0.28686</v>
      </c>
      <c r="I2008" s="212">
        <f t="shared" si="563"/>
        <v>0.57372000000000001</v>
      </c>
      <c r="J2008" s="212">
        <f t="shared" si="567"/>
        <v>2.6637599999999999</v>
      </c>
      <c r="K2008" s="42">
        <f t="shared" si="568"/>
        <v>0.57372000000000001</v>
      </c>
    </row>
    <row r="2009" spans="1:11" x14ac:dyDescent="0.25">
      <c r="A2009" s="295"/>
      <c r="B2009" s="65" t="str">
        <f t="shared" si="561"/>
        <v>Y 9</v>
      </c>
      <c r="C2009" s="212">
        <f t="shared" si="561"/>
        <v>0.13</v>
      </c>
      <c r="D2009" s="88">
        <f t="shared" si="561"/>
        <v>2.7</v>
      </c>
      <c r="E2009" s="88">
        <f t="shared" si="562"/>
        <v>2.8685999999999998</v>
      </c>
      <c r="F2009" s="212">
        <f t="shared" si="564"/>
        <v>1.5163200000000001</v>
      </c>
      <c r="G2009" s="212">
        <f t="shared" si="565"/>
        <v>0.8605799999999999</v>
      </c>
      <c r="H2009" s="212">
        <f t="shared" si="566"/>
        <v>0.28686</v>
      </c>
      <c r="I2009" s="212">
        <f t="shared" si="563"/>
        <v>0.57372000000000001</v>
      </c>
      <c r="J2009" s="212">
        <f t="shared" si="567"/>
        <v>2.6637599999999999</v>
      </c>
      <c r="K2009" s="42">
        <f t="shared" si="568"/>
        <v>0.57372000000000001</v>
      </c>
    </row>
    <row r="2010" spans="1:11" x14ac:dyDescent="0.25">
      <c r="A2010" s="295"/>
      <c r="B2010" s="65" t="str">
        <f t="shared" si="561"/>
        <v>Y 10</v>
      </c>
      <c r="C2010" s="212">
        <f t="shared" si="561"/>
        <v>0.13</v>
      </c>
      <c r="D2010" s="88">
        <f t="shared" si="561"/>
        <v>2.4</v>
      </c>
      <c r="E2010" s="88">
        <f t="shared" si="562"/>
        <v>2.2416</v>
      </c>
      <c r="F2010" s="212">
        <f t="shared" si="564"/>
        <v>1.3478399999999999</v>
      </c>
      <c r="G2010" s="212">
        <f t="shared" si="565"/>
        <v>0.67247999999999997</v>
      </c>
      <c r="H2010" s="212">
        <f t="shared" si="566"/>
        <v>0.22416000000000003</v>
      </c>
      <c r="I2010" s="212">
        <f t="shared" si="563"/>
        <v>0.44832000000000005</v>
      </c>
      <c r="J2010" s="212">
        <f t="shared" si="567"/>
        <v>2.2444799999999998</v>
      </c>
      <c r="K2010" s="42">
        <f t="shared" si="568"/>
        <v>0.44832000000000005</v>
      </c>
    </row>
    <row r="2011" spans="1:11" x14ac:dyDescent="0.25">
      <c r="A2011" s="295"/>
      <c r="B2011" s="65" t="str">
        <f t="shared" si="561"/>
        <v>Y 11</v>
      </c>
      <c r="C2011" s="212">
        <f t="shared" si="561"/>
        <v>0.13</v>
      </c>
      <c r="D2011" s="88">
        <f t="shared" si="561"/>
        <v>2.6</v>
      </c>
      <c r="E2011" s="88">
        <f t="shared" si="562"/>
        <v>2.4990999999999999</v>
      </c>
      <c r="F2011" s="212">
        <f t="shared" si="564"/>
        <v>1.4601600000000001</v>
      </c>
      <c r="G2011" s="212">
        <f t="shared" si="565"/>
        <v>0.7497299999999999</v>
      </c>
      <c r="H2011" s="212">
        <f t="shared" si="566"/>
        <v>0.24990999999999999</v>
      </c>
      <c r="I2011" s="212">
        <f t="shared" si="563"/>
        <v>0.49981999999999999</v>
      </c>
      <c r="J2011" s="212">
        <f t="shared" si="567"/>
        <v>2.4598</v>
      </c>
      <c r="K2011" s="42">
        <f t="shared" si="568"/>
        <v>0.49981999999999999</v>
      </c>
    </row>
    <row r="2012" spans="1:11" x14ac:dyDescent="0.25">
      <c r="A2012" s="295"/>
      <c r="B2012" s="65" t="str">
        <f t="shared" si="561"/>
        <v>Y 12</v>
      </c>
      <c r="C2012" s="212">
        <f t="shared" si="561"/>
        <v>0.13</v>
      </c>
      <c r="D2012" s="88">
        <f t="shared" si="561"/>
        <v>2.6</v>
      </c>
      <c r="E2012" s="88">
        <f t="shared" si="562"/>
        <v>2.7</v>
      </c>
      <c r="F2012" s="212">
        <f t="shared" si="564"/>
        <v>1.4601600000000001</v>
      </c>
      <c r="G2012" s="212">
        <f t="shared" si="565"/>
        <v>0.81</v>
      </c>
      <c r="H2012" s="212">
        <f t="shared" si="566"/>
        <v>0.27</v>
      </c>
      <c r="I2012" s="212">
        <f t="shared" si="563"/>
        <v>0.54</v>
      </c>
      <c r="J2012" s="212">
        <f t="shared" si="567"/>
        <v>2.5401600000000002</v>
      </c>
      <c r="K2012" s="42">
        <f t="shared" si="568"/>
        <v>0.54</v>
      </c>
    </row>
    <row r="2013" spans="1:11" x14ac:dyDescent="0.25">
      <c r="A2013" s="295"/>
      <c r="B2013" s="65" t="str">
        <f t="shared" si="561"/>
        <v>Y 13</v>
      </c>
      <c r="C2013" s="212">
        <f t="shared" si="561"/>
        <v>0.13</v>
      </c>
      <c r="D2013" s="88">
        <f t="shared" si="561"/>
        <v>2.6</v>
      </c>
      <c r="E2013" s="88">
        <f t="shared" si="562"/>
        <v>2.4990999999999999</v>
      </c>
      <c r="F2013" s="212">
        <f t="shared" si="564"/>
        <v>1.4601600000000001</v>
      </c>
      <c r="G2013" s="212">
        <f t="shared" si="565"/>
        <v>0.7497299999999999</v>
      </c>
      <c r="H2013" s="212">
        <f t="shared" si="566"/>
        <v>0.24990999999999999</v>
      </c>
      <c r="I2013" s="212">
        <f t="shared" si="563"/>
        <v>0.49981999999999999</v>
      </c>
      <c r="J2013" s="212">
        <f t="shared" si="567"/>
        <v>2.4598</v>
      </c>
      <c r="K2013" s="42">
        <f t="shared" si="568"/>
        <v>0.49981999999999999</v>
      </c>
    </row>
    <row r="2014" spans="1:11" x14ac:dyDescent="0.25">
      <c r="A2014" s="295"/>
      <c r="B2014" s="65" t="str">
        <f t="shared" si="561"/>
        <v>Y 14</v>
      </c>
      <c r="C2014" s="212">
        <f t="shared" si="561"/>
        <v>0.13</v>
      </c>
      <c r="D2014" s="88">
        <f t="shared" si="561"/>
        <v>2.4</v>
      </c>
      <c r="E2014" s="88">
        <f t="shared" si="562"/>
        <v>2.3631000000000002</v>
      </c>
      <c r="F2014" s="212">
        <f t="shared" si="564"/>
        <v>1.3478399999999999</v>
      </c>
      <c r="G2014" s="212">
        <f t="shared" si="565"/>
        <v>0.70893000000000006</v>
      </c>
      <c r="H2014" s="212">
        <f t="shared" si="566"/>
        <v>0.23631000000000002</v>
      </c>
      <c r="I2014" s="212">
        <f t="shared" si="563"/>
        <v>0.47262000000000004</v>
      </c>
      <c r="J2014" s="212">
        <f t="shared" si="567"/>
        <v>2.2930800000000002</v>
      </c>
      <c r="K2014" s="42">
        <f t="shared" si="568"/>
        <v>0.47262000000000004</v>
      </c>
    </row>
    <row r="2015" spans="1:11" x14ac:dyDescent="0.25">
      <c r="A2015" s="295"/>
      <c r="B2015" s="65" t="str">
        <f t="shared" si="561"/>
        <v>Y 15</v>
      </c>
      <c r="C2015" s="212">
        <f t="shared" si="561"/>
        <v>0.13</v>
      </c>
      <c r="D2015" s="88">
        <f t="shared" si="561"/>
        <v>2.1</v>
      </c>
      <c r="E2015" s="88">
        <f t="shared" si="562"/>
        <v>1.8575999999999999</v>
      </c>
      <c r="F2015" s="212">
        <f t="shared" si="564"/>
        <v>1.1793600000000002</v>
      </c>
      <c r="G2015" s="212">
        <f t="shared" si="565"/>
        <v>0.55728</v>
      </c>
      <c r="H2015" s="212">
        <f t="shared" si="566"/>
        <v>0.18576000000000001</v>
      </c>
      <c r="I2015" s="212">
        <f t="shared" si="563"/>
        <v>0.37152000000000002</v>
      </c>
      <c r="J2015" s="212">
        <f t="shared" si="567"/>
        <v>1.9224000000000001</v>
      </c>
      <c r="K2015" s="42">
        <f t="shared" si="568"/>
        <v>0.37152000000000002</v>
      </c>
    </row>
    <row r="2016" spans="1:11" x14ac:dyDescent="0.25">
      <c r="A2016" s="295"/>
      <c r="B2016" s="65" t="str">
        <f t="shared" si="561"/>
        <v>Y 16</v>
      </c>
      <c r="C2016" s="212">
        <f t="shared" si="561"/>
        <v>0.13</v>
      </c>
      <c r="D2016" s="88">
        <f t="shared" si="561"/>
        <v>2.1</v>
      </c>
      <c r="E2016" s="88">
        <f t="shared" si="562"/>
        <v>3.5308000000000002</v>
      </c>
      <c r="F2016" s="212">
        <f t="shared" si="564"/>
        <v>1.1793600000000002</v>
      </c>
      <c r="G2016" s="212">
        <f t="shared" si="565"/>
        <v>1.05924</v>
      </c>
      <c r="H2016" s="212">
        <f t="shared" si="566"/>
        <v>0.35308000000000006</v>
      </c>
      <c r="I2016" s="212">
        <f t="shared" si="563"/>
        <v>0.70616000000000012</v>
      </c>
      <c r="J2016" s="212">
        <f t="shared" si="567"/>
        <v>2.5916800000000002</v>
      </c>
      <c r="K2016" s="42">
        <f t="shared" si="568"/>
        <v>0.70616000000000012</v>
      </c>
    </row>
    <row r="2017" spans="1:11" x14ac:dyDescent="0.25">
      <c r="A2017" s="295"/>
      <c r="B2017" s="65" t="str">
        <f t="shared" si="561"/>
        <v>Y 17</v>
      </c>
      <c r="C2017" s="212">
        <f t="shared" si="561"/>
        <v>0.13</v>
      </c>
      <c r="D2017" s="88">
        <f t="shared" si="561"/>
        <v>2.6</v>
      </c>
      <c r="E2017" s="88">
        <f t="shared" si="562"/>
        <v>5.1532999999999998</v>
      </c>
      <c r="F2017" s="212">
        <f t="shared" si="564"/>
        <v>1.4601600000000001</v>
      </c>
      <c r="G2017" s="212">
        <f t="shared" si="565"/>
        <v>1.54599</v>
      </c>
      <c r="H2017" s="212">
        <f t="shared" si="566"/>
        <v>0.51532999999999995</v>
      </c>
      <c r="I2017" s="212">
        <f t="shared" si="563"/>
        <v>1.0306599999999999</v>
      </c>
      <c r="J2017" s="212">
        <f t="shared" si="567"/>
        <v>3.5214799999999999</v>
      </c>
      <c r="K2017" s="42">
        <f t="shared" si="568"/>
        <v>1.0306599999999999</v>
      </c>
    </row>
    <row r="2018" spans="1:11" x14ac:dyDescent="0.25">
      <c r="A2018" s="327"/>
      <c r="B2018" s="66" t="str">
        <f t="shared" si="561"/>
        <v>Y 18</v>
      </c>
      <c r="C2018" s="220">
        <f t="shared" si="561"/>
        <v>0.13</v>
      </c>
      <c r="D2018" s="89">
        <f t="shared" si="561"/>
        <v>2.7</v>
      </c>
      <c r="E2018" s="89">
        <f t="shared" si="562"/>
        <v>5.4778000000000002</v>
      </c>
      <c r="F2018" s="220">
        <f t="shared" si="564"/>
        <v>1.5163200000000001</v>
      </c>
      <c r="G2018" s="220">
        <f t="shared" si="565"/>
        <v>1.64334</v>
      </c>
      <c r="H2018" s="220">
        <f t="shared" si="566"/>
        <v>0.54778000000000004</v>
      </c>
      <c r="I2018" s="220">
        <f t="shared" si="563"/>
        <v>1.0955600000000001</v>
      </c>
      <c r="J2018" s="220">
        <f t="shared" si="567"/>
        <v>3.7074400000000001</v>
      </c>
      <c r="K2018" s="46">
        <f t="shared" si="568"/>
        <v>1.0955600000000001</v>
      </c>
    </row>
    <row r="2020" spans="1:11" x14ac:dyDescent="0.25">
      <c r="B2020" s="217" t="s">
        <v>49</v>
      </c>
      <c r="C2020" s="217" t="s">
        <v>50</v>
      </c>
      <c r="D2020" s="217" t="s">
        <v>51</v>
      </c>
      <c r="E2020" s="217" t="s">
        <v>52</v>
      </c>
      <c r="F2020" s="217" t="s">
        <v>225</v>
      </c>
      <c r="G2020" s="217" t="s">
        <v>226</v>
      </c>
      <c r="H2020" s="217" t="s">
        <v>411</v>
      </c>
      <c r="I2020" s="217" t="s">
        <v>227</v>
      </c>
      <c r="J2020" s="217" t="s">
        <v>233</v>
      </c>
      <c r="K2020" s="217" t="s">
        <v>228</v>
      </c>
    </row>
    <row r="2021" spans="1:11" x14ac:dyDescent="0.25">
      <c r="A2021" s="330" t="s">
        <v>432</v>
      </c>
      <c r="B2021" s="64" t="str">
        <f t="shared" ref="B2021:D2030" si="569">B1550</f>
        <v xml:space="preserve">X 1 </v>
      </c>
      <c r="C2021" s="219">
        <f t="shared" si="569"/>
        <v>0.18</v>
      </c>
      <c r="D2021" s="87">
        <f t="shared" si="569"/>
        <v>2.2000000000000002</v>
      </c>
      <c r="E2021" s="87">
        <f t="shared" ref="E2021:E2030" si="570">E216</f>
        <v>4.0182000000000002</v>
      </c>
      <c r="F2021" s="219">
        <f>$C$44*C2021*D2021*$D$13</f>
        <v>1.7107200000000002</v>
      </c>
      <c r="G2021" s="219">
        <f>$C$45*E2021</f>
        <v>1.20546</v>
      </c>
      <c r="H2021" s="219">
        <f>$C$48*E2021</f>
        <v>0.40182000000000007</v>
      </c>
      <c r="I2021" s="219">
        <f t="shared" ref="I2021:I2030" si="571">E2021*$C$46</f>
        <v>0.80364000000000013</v>
      </c>
      <c r="J2021" s="219">
        <f>SUM(F2021:H2021)</f>
        <v>3.3180000000000005</v>
      </c>
      <c r="K2021" s="39">
        <f>I2021</f>
        <v>0.80364000000000013</v>
      </c>
    </row>
    <row r="2022" spans="1:11" x14ac:dyDescent="0.25">
      <c r="A2022" s="330"/>
      <c r="B2022" s="65" t="str">
        <f t="shared" si="569"/>
        <v xml:space="preserve">X 2 </v>
      </c>
      <c r="C2022" s="212">
        <f t="shared" si="569"/>
        <v>0.18</v>
      </c>
      <c r="D2022" s="88">
        <f t="shared" si="569"/>
        <v>2.2000000000000002</v>
      </c>
      <c r="E2022" s="88">
        <f t="shared" si="570"/>
        <v>3.2881</v>
      </c>
      <c r="F2022" s="212">
        <f t="shared" ref="F2022:F2030" si="572">$C$44*C2022*D2022*$D$13</f>
        <v>1.7107200000000002</v>
      </c>
      <c r="G2022" s="212">
        <f t="shared" ref="G2022:G2030" si="573">$C$45*E2022</f>
        <v>0.98642999999999992</v>
      </c>
      <c r="H2022" s="212">
        <f t="shared" ref="H2022:H2030" si="574">$C$48*E2022</f>
        <v>0.32881000000000005</v>
      </c>
      <c r="I2022" s="212">
        <f t="shared" si="571"/>
        <v>0.65762000000000009</v>
      </c>
      <c r="J2022" s="212">
        <f t="shared" ref="J2022:J2030" si="575">SUM(F2022:H2022)</f>
        <v>3.0259600000000004</v>
      </c>
      <c r="K2022" s="42">
        <f t="shared" ref="K2022:K2030" si="576">I2022</f>
        <v>0.65762000000000009</v>
      </c>
    </row>
    <row r="2023" spans="1:11" x14ac:dyDescent="0.25">
      <c r="A2023" s="330"/>
      <c r="B2023" s="65" t="str">
        <f t="shared" si="569"/>
        <v xml:space="preserve">X 3 </v>
      </c>
      <c r="C2023" s="212">
        <f t="shared" si="569"/>
        <v>0.18</v>
      </c>
      <c r="D2023" s="88">
        <f t="shared" si="569"/>
        <v>2.2000000000000002</v>
      </c>
      <c r="E2023" s="88">
        <f t="shared" si="570"/>
        <v>1.3069999999999999</v>
      </c>
      <c r="F2023" s="212">
        <f t="shared" si="572"/>
        <v>1.7107200000000002</v>
      </c>
      <c r="G2023" s="212">
        <f t="shared" si="573"/>
        <v>0.39209999999999995</v>
      </c>
      <c r="H2023" s="212">
        <f t="shared" si="574"/>
        <v>0.13070000000000001</v>
      </c>
      <c r="I2023" s="212">
        <f t="shared" si="571"/>
        <v>0.26140000000000002</v>
      </c>
      <c r="J2023" s="212">
        <f t="shared" si="575"/>
        <v>2.2335200000000004</v>
      </c>
      <c r="K2023" s="42">
        <f t="shared" si="576"/>
        <v>0.26140000000000002</v>
      </c>
    </row>
    <row r="2024" spans="1:11" x14ac:dyDescent="0.25">
      <c r="A2024" s="330"/>
      <c r="B2024" s="65" t="str">
        <f t="shared" si="569"/>
        <v>X 4</v>
      </c>
      <c r="C2024" s="212">
        <f t="shared" si="569"/>
        <v>0.18</v>
      </c>
      <c r="D2024" s="88">
        <f t="shared" si="569"/>
        <v>2.2000000000000002</v>
      </c>
      <c r="E2024" s="88">
        <f t="shared" si="570"/>
        <v>1.9</v>
      </c>
      <c r="F2024" s="212">
        <f t="shared" si="572"/>
        <v>1.7107200000000002</v>
      </c>
      <c r="G2024" s="212">
        <f t="shared" si="573"/>
        <v>0.56999999999999995</v>
      </c>
      <c r="H2024" s="212">
        <f t="shared" si="574"/>
        <v>0.19</v>
      </c>
      <c r="I2024" s="212">
        <f t="shared" si="571"/>
        <v>0.38</v>
      </c>
      <c r="J2024" s="212">
        <f t="shared" si="575"/>
        <v>2.47072</v>
      </c>
      <c r="K2024" s="42">
        <f t="shared" si="576"/>
        <v>0.38</v>
      </c>
    </row>
    <row r="2025" spans="1:11" x14ac:dyDescent="0.25">
      <c r="A2025" s="330"/>
      <c r="B2025" s="65" t="str">
        <f t="shared" si="569"/>
        <v>X 5</v>
      </c>
      <c r="C2025" s="212">
        <f t="shared" si="569"/>
        <v>0.18</v>
      </c>
      <c r="D2025" s="88">
        <f t="shared" si="569"/>
        <v>2.1749999999999998</v>
      </c>
      <c r="E2025" s="88">
        <f t="shared" si="570"/>
        <v>1.3691</v>
      </c>
      <c r="F2025" s="212">
        <f t="shared" si="572"/>
        <v>1.6912799999999999</v>
      </c>
      <c r="G2025" s="212">
        <f t="shared" si="573"/>
        <v>0.41072999999999998</v>
      </c>
      <c r="H2025" s="212">
        <f t="shared" si="574"/>
        <v>0.13691</v>
      </c>
      <c r="I2025" s="212">
        <f t="shared" si="571"/>
        <v>0.27382000000000001</v>
      </c>
      <c r="J2025" s="212">
        <f t="shared" si="575"/>
        <v>2.2389199999999998</v>
      </c>
      <c r="K2025" s="42">
        <f t="shared" si="576"/>
        <v>0.27382000000000001</v>
      </c>
    </row>
    <row r="2026" spans="1:11" x14ac:dyDescent="0.25">
      <c r="A2026" s="330"/>
      <c r="B2026" s="65" t="str">
        <f t="shared" si="569"/>
        <v>X 6</v>
      </c>
      <c r="C2026" s="212">
        <f t="shared" si="569"/>
        <v>0.18</v>
      </c>
      <c r="D2026" s="88">
        <f t="shared" si="569"/>
        <v>3.1</v>
      </c>
      <c r="E2026" s="88">
        <f t="shared" si="570"/>
        <v>2.6221999999999999</v>
      </c>
      <c r="F2026" s="212">
        <f t="shared" si="572"/>
        <v>2.4105599999999998</v>
      </c>
      <c r="G2026" s="212">
        <f t="shared" si="573"/>
        <v>0.78665999999999991</v>
      </c>
      <c r="H2026" s="212">
        <f t="shared" si="574"/>
        <v>0.26222000000000001</v>
      </c>
      <c r="I2026" s="212">
        <f t="shared" si="571"/>
        <v>0.52444000000000002</v>
      </c>
      <c r="J2026" s="212">
        <f t="shared" si="575"/>
        <v>3.4594399999999998</v>
      </c>
      <c r="K2026" s="42">
        <f t="shared" si="576"/>
        <v>0.52444000000000002</v>
      </c>
    </row>
    <row r="2027" spans="1:11" x14ac:dyDescent="0.25">
      <c r="A2027" s="330"/>
      <c r="B2027" s="65" t="str">
        <f t="shared" si="569"/>
        <v>X 7</v>
      </c>
      <c r="C2027" s="212">
        <f t="shared" si="569"/>
        <v>0.18</v>
      </c>
      <c r="D2027" s="88">
        <f t="shared" si="569"/>
        <v>2.2250000000000001</v>
      </c>
      <c r="E2027" s="88">
        <f t="shared" si="570"/>
        <v>1.4158999999999999</v>
      </c>
      <c r="F2027" s="212">
        <f t="shared" si="572"/>
        <v>1.7301600000000001</v>
      </c>
      <c r="G2027" s="212">
        <f t="shared" si="573"/>
        <v>0.42476999999999998</v>
      </c>
      <c r="H2027" s="212">
        <f t="shared" si="574"/>
        <v>0.14158999999999999</v>
      </c>
      <c r="I2027" s="212">
        <f t="shared" si="571"/>
        <v>0.28317999999999999</v>
      </c>
      <c r="J2027" s="212">
        <f t="shared" si="575"/>
        <v>2.2965200000000001</v>
      </c>
      <c r="K2027" s="42">
        <f t="shared" si="576"/>
        <v>0.28317999999999999</v>
      </c>
    </row>
    <row r="2028" spans="1:11" x14ac:dyDescent="0.25">
      <c r="A2028" s="330"/>
      <c r="B2028" s="65" t="str">
        <f t="shared" si="569"/>
        <v>X 8</v>
      </c>
      <c r="C2028" s="212">
        <f t="shared" si="569"/>
        <v>0.18</v>
      </c>
      <c r="D2028" s="88">
        <f t="shared" si="569"/>
        <v>2.2250000000000001</v>
      </c>
      <c r="E2028" s="88">
        <f t="shared" si="570"/>
        <v>3.9424000000000001</v>
      </c>
      <c r="F2028" s="212">
        <f t="shared" si="572"/>
        <v>1.7301600000000001</v>
      </c>
      <c r="G2028" s="212">
        <f t="shared" si="573"/>
        <v>1.18272</v>
      </c>
      <c r="H2028" s="212">
        <f t="shared" si="574"/>
        <v>0.39424000000000003</v>
      </c>
      <c r="I2028" s="212">
        <f t="shared" si="571"/>
        <v>0.78848000000000007</v>
      </c>
      <c r="J2028" s="212">
        <f t="shared" si="575"/>
        <v>3.3071200000000003</v>
      </c>
      <c r="K2028" s="42">
        <f t="shared" si="576"/>
        <v>0.78848000000000007</v>
      </c>
    </row>
    <row r="2029" spans="1:11" x14ac:dyDescent="0.25">
      <c r="A2029" s="330"/>
      <c r="B2029" s="65" t="str">
        <f t="shared" si="569"/>
        <v>X 9</v>
      </c>
      <c r="C2029" s="212">
        <f t="shared" si="569"/>
        <v>0.18</v>
      </c>
      <c r="D2029" s="88">
        <f t="shared" si="569"/>
        <v>2.2250000000000001</v>
      </c>
      <c r="E2029" s="88">
        <f t="shared" si="570"/>
        <v>4.0659000000000001</v>
      </c>
      <c r="F2029" s="212">
        <f t="shared" si="572"/>
        <v>1.7301600000000001</v>
      </c>
      <c r="G2029" s="212">
        <f t="shared" si="573"/>
        <v>1.21977</v>
      </c>
      <c r="H2029" s="212">
        <f t="shared" si="574"/>
        <v>0.40659000000000001</v>
      </c>
      <c r="I2029" s="212">
        <f t="shared" si="571"/>
        <v>0.81318000000000001</v>
      </c>
      <c r="J2029" s="212">
        <f t="shared" si="575"/>
        <v>3.3565200000000002</v>
      </c>
      <c r="K2029" s="42">
        <f t="shared" si="576"/>
        <v>0.81318000000000001</v>
      </c>
    </row>
    <row r="2030" spans="1:11" x14ac:dyDescent="0.25">
      <c r="A2030" s="330"/>
      <c r="B2030" s="66" t="str">
        <f t="shared" si="569"/>
        <v>X 10</v>
      </c>
      <c r="C2030" s="220">
        <f t="shared" si="569"/>
        <v>0.18</v>
      </c>
      <c r="D2030" s="89">
        <f t="shared" si="569"/>
        <v>2.2250000000000001</v>
      </c>
      <c r="E2030" s="89">
        <f t="shared" si="570"/>
        <v>4.0659000000000001</v>
      </c>
      <c r="F2030" s="220">
        <f t="shared" si="572"/>
        <v>1.7301600000000001</v>
      </c>
      <c r="G2030" s="220">
        <f t="shared" si="573"/>
        <v>1.21977</v>
      </c>
      <c r="H2030" s="220">
        <f t="shared" si="574"/>
        <v>0.40659000000000001</v>
      </c>
      <c r="I2030" s="220">
        <f t="shared" si="571"/>
        <v>0.81318000000000001</v>
      </c>
      <c r="J2030" s="220">
        <f t="shared" si="575"/>
        <v>3.3565200000000002</v>
      </c>
      <c r="K2030" s="46">
        <f t="shared" si="576"/>
        <v>0.81318000000000001</v>
      </c>
    </row>
    <row r="2032" spans="1:11" x14ac:dyDescent="0.25">
      <c r="B2032" s="217" t="s">
        <v>49</v>
      </c>
      <c r="C2032" s="217" t="s">
        <v>50</v>
      </c>
      <c r="D2032" s="217" t="s">
        <v>51</v>
      </c>
      <c r="E2032" s="217" t="s">
        <v>52</v>
      </c>
      <c r="F2032" s="217" t="s">
        <v>225</v>
      </c>
      <c r="G2032" s="217" t="s">
        <v>226</v>
      </c>
      <c r="H2032" s="217" t="s">
        <v>411</v>
      </c>
      <c r="I2032" s="217" t="s">
        <v>227</v>
      </c>
      <c r="J2032" s="217" t="s">
        <v>233</v>
      </c>
      <c r="K2032" s="217" t="s">
        <v>228</v>
      </c>
    </row>
    <row r="2033" spans="1:11" x14ac:dyDescent="0.25">
      <c r="A2033" s="294" t="s">
        <v>432</v>
      </c>
      <c r="B2033" s="64" t="str">
        <f t="shared" ref="B2033:D2050" si="577">B1560</f>
        <v xml:space="preserve">Y 1 </v>
      </c>
      <c r="C2033" s="219">
        <f t="shared" si="577"/>
        <v>0.13</v>
      </c>
      <c r="D2033" s="87">
        <f t="shared" si="577"/>
        <v>2.1</v>
      </c>
      <c r="E2033" s="87">
        <f t="shared" ref="E2033:E2050" si="578">E226</f>
        <v>1.8532</v>
      </c>
      <c r="F2033" s="219">
        <f>$C$44*C2033*D2033*$D$13</f>
        <v>1.1793600000000002</v>
      </c>
      <c r="G2033" s="219">
        <f>$C$45*E2033</f>
        <v>0.55596000000000001</v>
      </c>
      <c r="H2033" s="219">
        <f>$C$48*E2033</f>
        <v>0.18532000000000001</v>
      </c>
      <c r="I2033" s="219">
        <f t="shared" ref="I2033:I2050" si="579">E2033*$C$46</f>
        <v>0.37064000000000002</v>
      </c>
      <c r="J2033" s="219">
        <f>SUM(F2033:H2033)</f>
        <v>1.9206400000000001</v>
      </c>
      <c r="K2033" s="39">
        <f>I2033</f>
        <v>0.37064000000000002</v>
      </c>
    </row>
    <row r="2034" spans="1:11" x14ac:dyDescent="0.25">
      <c r="A2034" s="295"/>
      <c r="B2034" s="65" t="str">
        <f t="shared" si="577"/>
        <v xml:space="preserve">Y 2 </v>
      </c>
      <c r="C2034" s="212">
        <f t="shared" si="577"/>
        <v>0.13</v>
      </c>
      <c r="D2034" s="88">
        <f t="shared" si="577"/>
        <v>2.4</v>
      </c>
      <c r="E2034" s="88">
        <f t="shared" si="578"/>
        <v>2.3572000000000002</v>
      </c>
      <c r="F2034" s="212">
        <f t="shared" ref="F2034:F2050" si="580">$C$44*C2034*D2034*$D$13</f>
        <v>1.3478399999999999</v>
      </c>
      <c r="G2034" s="212">
        <f t="shared" ref="G2034:G2050" si="581">$C$45*E2034</f>
        <v>0.70716000000000001</v>
      </c>
      <c r="H2034" s="212">
        <f t="shared" ref="H2034:H2050" si="582">$C$48*E2034</f>
        <v>0.23572000000000004</v>
      </c>
      <c r="I2034" s="212">
        <f t="shared" si="579"/>
        <v>0.47144000000000008</v>
      </c>
      <c r="J2034" s="212">
        <f t="shared" ref="J2034:J2050" si="583">SUM(F2034:H2034)</f>
        <v>2.2907199999999999</v>
      </c>
      <c r="K2034" s="42">
        <f t="shared" ref="K2034:K2050" si="584">I2034</f>
        <v>0.47144000000000008</v>
      </c>
    </row>
    <row r="2035" spans="1:11" x14ac:dyDescent="0.25">
      <c r="A2035" s="295"/>
      <c r="B2035" s="65" t="str">
        <f t="shared" si="577"/>
        <v xml:space="preserve">Y 3 </v>
      </c>
      <c r="C2035" s="212">
        <f t="shared" si="577"/>
        <v>0.13</v>
      </c>
      <c r="D2035" s="88">
        <f t="shared" si="577"/>
        <v>2.6</v>
      </c>
      <c r="E2035" s="88">
        <f t="shared" si="578"/>
        <v>2.4929999999999999</v>
      </c>
      <c r="F2035" s="212">
        <f t="shared" si="580"/>
        <v>1.4601600000000001</v>
      </c>
      <c r="G2035" s="212">
        <f t="shared" si="581"/>
        <v>0.7478999999999999</v>
      </c>
      <c r="H2035" s="212">
        <f t="shared" si="582"/>
        <v>0.24929999999999999</v>
      </c>
      <c r="I2035" s="212">
        <f t="shared" si="579"/>
        <v>0.49859999999999999</v>
      </c>
      <c r="J2035" s="212">
        <f t="shared" si="583"/>
        <v>2.45736</v>
      </c>
      <c r="K2035" s="42">
        <f t="shared" si="584"/>
        <v>0.49859999999999999</v>
      </c>
    </row>
    <row r="2036" spans="1:11" x14ac:dyDescent="0.25">
      <c r="A2036" s="295"/>
      <c r="B2036" s="65" t="str">
        <f t="shared" si="577"/>
        <v>Y 4</v>
      </c>
      <c r="C2036" s="212">
        <f t="shared" si="577"/>
        <v>0.13</v>
      </c>
      <c r="D2036" s="88">
        <f t="shared" si="577"/>
        <v>2.6</v>
      </c>
      <c r="E2036" s="88">
        <f t="shared" si="578"/>
        <v>2.6932</v>
      </c>
      <c r="F2036" s="212">
        <f t="shared" si="580"/>
        <v>1.4601600000000001</v>
      </c>
      <c r="G2036" s="212">
        <f t="shared" si="581"/>
        <v>0.80796000000000001</v>
      </c>
      <c r="H2036" s="212">
        <f t="shared" si="582"/>
        <v>0.26932</v>
      </c>
      <c r="I2036" s="212">
        <f t="shared" si="579"/>
        <v>0.53864000000000001</v>
      </c>
      <c r="J2036" s="212">
        <f t="shared" si="583"/>
        <v>2.5374400000000001</v>
      </c>
      <c r="K2036" s="42">
        <f t="shared" si="584"/>
        <v>0.53864000000000001</v>
      </c>
    </row>
    <row r="2037" spans="1:11" x14ac:dyDescent="0.25">
      <c r="A2037" s="295"/>
      <c r="B2037" s="65" t="str">
        <f t="shared" si="577"/>
        <v>Y 5</v>
      </c>
      <c r="C2037" s="212">
        <f t="shared" si="577"/>
        <v>0.13</v>
      </c>
      <c r="D2037" s="88">
        <f t="shared" si="577"/>
        <v>2.6</v>
      </c>
      <c r="E2037" s="88">
        <f t="shared" si="578"/>
        <v>0.7147</v>
      </c>
      <c r="F2037" s="212">
        <f t="shared" si="580"/>
        <v>1.4601600000000001</v>
      </c>
      <c r="G2037" s="212">
        <f t="shared" si="581"/>
        <v>0.21440999999999999</v>
      </c>
      <c r="H2037" s="212">
        <f t="shared" si="582"/>
        <v>7.1470000000000006E-2</v>
      </c>
      <c r="I2037" s="212">
        <f t="shared" si="579"/>
        <v>0.14294000000000001</v>
      </c>
      <c r="J2037" s="212">
        <f t="shared" si="583"/>
        <v>1.74604</v>
      </c>
      <c r="K2037" s="42">
        <f t="shared" si="584"/>
        <v>0.14294000000000001</v>
      </c>
    </row>
    <row r="2038" spans="1:11" x14ac:dyDescent="0.25">
      <c r="A2038" s="295"/>
      <c r="B2038" s="65" t="str">
        <f t="shared" si="577"/>
        <v>Y 6</v>
      </c>
      <c r="C2038" s="212">
        <f t="shared" si="577"/>
        <v>0.13</v>
      </c>
      <c r="D2038" s="88">
        <f t="shared" si="577"/>
        <v>2.7</v>
      </c>
      <c r="E2038" s="88">
        <f t="shared" si="578"/>
        <v>2.8612000000000002</v>
      </c>
      <c r="F2038" s="212">
        <f t="shared" si="580"/>
        <v>1.5163200000000001</v>
      </c>
      <c r="G2038" s="212">
        <f t="shared" si="581"/>
        <v>0.85836000000000001</v>
      </c>
      <c r="H2038" s="212">
        <f t="shared" si="582"/>
        <v>0.28612000000000004</v>
      </c>
      <c r="I2038" s="212">
        <f t="shared" si="579"/>
        <v>0.57224000000000008</v>
      </c>
      <c r="J2038" s="212">
        <f t="shared" si="583"/>
        <v>2.6608000000000001</v>
      </c>
      <c r="K2038" s="42">
        <f t="shared" si="584"/>
        <v>0.57224000000000008</v>
      </c>
    </row>
    <row r="2039" spans="1:11" x14ac:dyDescent="0.25">
      <c r="A2039" s="295"/>
      <c r="B2039" s="65" t="str">
        <f t="shared" si="577"/>
        <v>Y 7</v>
      </c>
      <c r="C2039" s="212">
        <f t="shared" si="577"/>
        <v>0.13</v>
      </c>
      <c r="D2039" s="88">
        <f t="shared" si="577"/>
        <v>2.7</v>
      </c>
      <c r="E2039" s="88">
        <f t="shared" si="578"/>
        <v>2.8612000000000002</v>
      </c>
      <c r="F2039" s="212">
        <f t="shared" si="580"/>
        <v>1.5163200000000001</v>
      </c>
      <c r="G2039" s="212">
        <f t="shared" si="581"/>
        <v>0.85836000000000001</v>
      </c>
      <c r="H2039" s="212">
        <f t="shared" si="582"/>
        <v>0.28612000000000004</v>
      </c>
      <c r="I2039" s="212">
        <f t="shared" si="579"/>
        <v>0.57224000000000008</v>
      </c>
      <c r="J2039" s="212">
        <f t="shared" si="583"/>
        <v>2.6608000000000001</v>
      </c>
      <c r="K2039" s="42">
        <f t="shared" si="584"/>
        <v>0.57224000000000008</v>
      </c>
    </row>
    <row r="2040" spans="1:11" x14ac:dyDescent="0.25">
      <c r="A2040" s="295"/>
      <c r="B2040" s="65" t="str">
        <f t="shared" si="577"/>
        <v>Y 8</v>
      </c>
      <c r="C2040" s="212">
        <f t="shared" si="577"/>
        <v>0.13</v>
      </c>
      <c r="D2040" s="88">
        <f t="shared" si="577"/>
        <v>2.7</v>
      </c>
      <c r="E2040" s="88">
        <f t="shared" si="578"/>
        <v>2.8685999999999998</v>
      </c>
      <c r="F2040" s="212">
        <f t="shared" si="580"/>
        <v>1.5163200000000001</v>
      </c>
      <c r="G2040" s="212">
        <f t="shared" si="581"/>
        <v>0.8605799999999999</v>
      </c>
      <c r="H2040" s="212">
        <f t="shared" si="582"/>
        <v>0.28686</v>
      </c>
      <c r="I2040" s="212">
        <f t="shared" si="579"/>
        <v>0.57372000000000001</v>
      </c>
      <c r="J2040" s="212">
        <f t="shared" si="583"/>
        <v>2.6637599999999999</v>
      </c>
      <c r="K2040" s="42">
        <f t="shared" si="584"/>
        <v>0.57372000000000001</v>
      </c>
    </row>
    <row r="2041" spans="1:11" x14ac:dyDescent="0.25">
      <c r="A2041" s="295"/>
      <c r="B2041" s="65" t="str">
        <f t="shared" si="577"/>
        <v>Y 9</v>
      </c>
      <c r="C2041" s="212">
        <f t="shared" si="577"/>
        <v>0.13</v>
      </c>
      <c r="D2041" s="88">
        <f t="shared" si="577"/>
        <v>2.7</v>
      </c>
      <c r="E2041" s="88">
        <f t="shared" si="578"/>
        <v>2.8685999999999998</v>
      </c>
      <c r="F2041" s="212">
        <f t="shared" si="580"/>
        <v>1.5163200000000001</v>
      </c>
      <c r="G2041" s="212">
        <f t="shared" si="581"/>
        <v>0.8605799999999999</v>
      </c>
      <c r="H2041" s="212">
        <f t="shared" si="582"/>
        <v>0.28686</v>
      </c>
      <c r="I2041" s="212">
        <f t="shared" si="579"/>
        <v>0.57372000000000001</v>
      </c>
      <c r="J2041" s="212">
        <f t="shared" si="583"/>
        <v>2.6637599999999999</v>
      </c>
      <c r="K2041" s="42">
        <f t="shared" si="584"/>
        <v>0.57372000000000001</v>
      </c>
    </row>
    <row r="2042" spans="1:11" x14ac:dyDescent="0.25">
      <c r="A2042" s="295"/>
      <c r="B2042" s="65" t="str">
        <f t="shared" si="577"/>
        <v>Y 10</v>
      </c>
      <c r="C2042" s="212">
        <f t="shared" si="577"/>
        <v>0.13</v>
      </c>
      <c r="D2042" s="88">
        <f t="shared" si="577"/>
        <v>2.4</v>
      </c>
      <c r="E2042" s="88">
        <f t="shared" si="578"/>
        <v>2.2416</v>
      </c>
      <c r="F2042" s="212">
        <f t="shared" si="580"/>
        <v>1.3478399999999999</v>
      </c>
      <c r="G2042" s="212">
        <f t="shared" si="581"/>
        <v>0.67247999999999997</v>
      </c>
      <c r="H2042" s="212">
        <f t="shared" si="582"/>
        <v>0.22416000000000003</v>
      </c>
      <c r="I2042" s="212">
        <f t="shared" si="579"/>
        <v>0.44832000000000005</v>
      </c>
      <c r="J2042" s="212">
        <f t="shared" si="583"/>
        <v>2.2444799999999998</v>
      </c>
      <c r="K2042" s="42">
        <f t="shared" si="584"/>
        <v>0.44832000000000005</v>
      </c>
    </row>
    <row r="2043" spans="1:11" x14ac:dyDescent="0.25">
      <c r="A2043" s="295"/>
      <c r="B2043" s="65" t="str">
        <f t="shared" si="577"/>
        <v>Y 11</v>
      </c>
      <c r="C2043" s="212">
        <f t="shared" si="577"/>
        <v>0.13</v>
      </c>
      <c r="D2043" s="88">
        <f t="shared" si="577"/>
        <v>2.6</v>
      </c>
      <c r="E2043" s="88">
        <f t="shared" si="578"/>
        <v>2.4990999999999999</v>
      </c>
      <c r="F2043" s="212">
        <f t="shared" si="580"/>
        <v>1.4601600000000001</v>
      </c>
      <c r="G2043" s="212">
        <f t="shared" si="581"/>
        <v>0.7497299999999999</v>
      </c>
      <c r="H2043" s="212">
        <f t="shared" si="582"/>
        <v>0.24990999999999999</v>
      </c>
      <c r="I2043" s="212">
        <f t="shared" si="579"/>
        <v>0.49981999999999999</v>
      </c>
      <c r="J2043" s="212">
        <f t="shared" si="583"/>
        <v>2.4598</v>
      </c>
      <c r="K2043" s="42">
        <f t="shared" si="584"/>
        <v>0.49981999999999999</v>
      </c>
    </row>
    <row r="2044" spans="1:11" x14ac:dyDescent="0.25">
      <c r="A2044" s="295"/>
      <c r="B2044" s="65" t="str">
        <f t="shared" si="577"/>
        <v>Y 12</v>
      </c>
      <c r="C2044" s="212">
        <f t="shared" si="577"/>
        <v>0.13</v>
      </c>
      <c r="D2044" s="88">
        <f t="shared" si="577"/>
        <v>2.6</v>
      </c>
      <c r="E2044" s="88">
        <f t="shared" si="578"/>
        <v>2.7</v>
      </c>
      <c r="F2044" s="212">
        <f t="shared" si="580"/>
        <v>1.4601600000000001</v>
      </c>
      <c r="G2044" s="212">
        <f t="shared" si="581"/>
        <v>0.81</v>
      </c>
      <c r="H2044" s="212">
        <f t="shared" si="582"/>
        <v>0.27</v>
      </c>
      <c r="I2044" s="212">
        <f t="shared" si="579"/>
        <v>0.54</v>
      </c>
      <c r="J2044" s="212">
        <f t="shared" si="583"/>
        <v>2.5401600000000002</v>
      </c>
      <c r="K2044" s="42">
        <f t="shared" si="584"/>
        <v>0.54</v>
      </c>
    </row>
    <row r="2045" spans="1:11" x14ac:dyDescent="0.25">
      <c r="A2045" s="295"/>
      <c r="B2045" s="65" t="str">
        <f t="shared" si="577"/>
        <v>Y 13</v>
      </c>
      <c r="C2045" s="212">
        <f t="shared" si="577"/>
        <v>0.13</v>
      </c>
      <c r="D2045" s="88">
        <f t="shared" si="577"/>
        <v>2.6</v>
      </c>
      <c r="E2045" s="88">
        <f t="shared" si="578"/>
        <v>2.4990999999999999</v>
      </c>
      <c r="F2045" s="212">
        <f t="shared" si="580"/>
        <v>1.4601600000000001</v>
      </c>
      <c r="G2045" s="212">
        <f t="shared" si="581"/>
        <v>0.7497299999999999</v>
      </c>
      <c r="H2045" s="212">
        <f t="shared" si="582"/>
        <v>0.24990999999999999</v>
      </c>
      <c r="I2045" s="212">
        <f t="shared" si="579"/>
        <v>0.49981999999999999</v>
      </c>
      <c r="J2045" s="212">
        <f t="shared" si="583"/>
        <v>2.4598</v>
      </c>
      <c r="K2045" s="42">
        <f t="shared" si="584"/>
        <v>0.49981999999999999</v>
      </c>
    </row>
    <row r="2046" spans="1:11" x14ac:dyDescent="0.25">
      <c r="A2046" s="295"/>
      <c r="B2046" s="65" t="str">
        <f t="shared" si="577"/>
        <v>Y 14</v>
      </c>
      <c r="C2046" s="212">
        <f t="shared" si="577"/>
        <v>0.13</v>
      </c>
      <c r="D2046" s="88">
        <f t="shared" si="577"/>
        <v>2.4</v>
      </c>
      <c r="E2046" s="88">
        <f t="shared" si="578"/>
        <v>2.3631000000000002</v>
      </c>
      <c r="F2046" s="212">
        <f t="shared" si="580"/>
        <v>1.3478399999999999</v>
      </c>
      <c r="G2046" s="212">
        <f t="shared" si="581"/>
        <v>0.70893000000000006</v>
      </c>
      <c r="H2046" s="212">
        <f t="shared" si="582"/>
        <v>0.23631000000000002</v>
      </c>
      <c r="I2046" s="212">
        <f t="shared" si="579"/>
        <v>0.47262000000000004</v>
      </c>
      <c r="J2046" s="212">
        <f t="shared" si="583"/>
        <v>2.2930800000000002</v>
      </c>
      <c r="K2046" s="42">
        <f t="shared" si="584"/>
        <v>0.47262000000000004</v>
      </c>
    </row>
    <row r="2047" spans="1:11" x14ac:dyDescent="0.25">
      <c r="A2047" s="295"/>
      <c r="B2047" s="65" t="str">
        <f t="shared" si="577"/>
        <v>Y 15</v>
      </c>
      <c r="C2047" s="212">
        <f t="shared" si="577"/>
        <v>0.13</v>
      </c>
      <c r="D2047" s="88">
        <f t="shared" si="577"/>
        <v>2.1</v>
      </c>
      <c r="E2047" s="88">
        <f t="shared" si="578"/>
        <v>1.8575999999999999</v>
      </c>
      <c r="F2047" s="212">
        <f t="shared" si="580"/>
        <v>1.1793600000000002</v>
      </c>
      <c r="G2047" s="212">
        <f t="shared" si="581"/>
        <v>0.55728</v>
      </c>
      <c r="H2047" s="212">
        <f t="shared" si="582"/>
        <v>0.18576000000000001</v>
      </c>
      <c r="I2047" s="212">
        <f t="shared" si="579"/>
        <v>0.37152000000000002</v>
      </c>
      <c r="J2047" s="212">
        <f t="shared" si="583"/>
        <v>1.9224000000000001</v>
      </c>
      <c r="K2047" s="42">
        <f t="shared" si="584"/>
        <v>0.37152000000000002</v>
      </c>
    </row>
    <row r="2048" spans="1:11" x14ac:dyDescent="0.25">
      <c r="A2048" s="295"/>
      <c r="B2048" s="65" t="str">
        <f t="shared" si="577"/>
        <v>Y 16</v>
      </c>
      <c r="C2048" s="212">
        <f t="shared" si="577"/>
        <v>0.13</v>
      </c>
      <c r="D2048" s="88">
        <f t="shared" si="577"/>
        <v>2.1</v>
      </c>
      <c r="E2048" s="88">
        <f t="shared" si="578"/>
        <v>3.5308000000000002</v>
      </c>
      <c r="F2048" s="212">
        <f t="shared" si="580"/>
        <v>1.1793600000000002</v>
      </c>
      <c r="G2048" s="212">
        <f t="shared" si="581"/>
        <v>1.05924</v>
      </c>
      <c r="H2048" s="212">
        <f t="shared" si="582"/>
        <v>0.35308000000000006</v>
      </c>
      <c r="I2048" s="212">
        <f t="shared" si="579"/>
        <v>0.70616000000000012</v>
      </c>
      <c r="J2048" s="212">
        <f t="shared" si="583"/>
        <v>2.5916800000000002</v>
      </c>
      <c r="K2048" s="42">
        <f t="shared" si="584"/>
        <v>0.70616000000000012</v>
      </c>
    </row>
    <row r="2049" spans="1:11" x14ac:dyDescent="0.25">
      <c r="A2049" s="295"/>
      <c r="B2049" s="65" t="str">
        <f t="shared" si="577"/>
        <v>Y 17</v>
      </c>
      <c r="C2049" s="212">
        <f t="shared" si="577"/>
        <v>0.13</v>
      </c>
      <c r="D2049" s="88">
        <f t="shared" si="577"/>
        <v>2.6</v>
      </c>
      <c r="E2049" s="88">
        <f t="shared" si="578"/>
        <v>5.1532999999999998</v>
      </c>
      <c r="F2049" s="212">
        <f t="shared" si="580"/>
        <v>1.4601600000000001</v>
      </c>
      <c r="G2049" s="212">
        <f t="shared" si="581"/>
        <v>1.54599</v>
      </c>
      <c r="H2049" s="212">
        <f t="shared" si="582"/>
        <v>0.51532999999999995</v>
      </c>
      <c r="I2049" s="212">
        <f t="shared" si="579"/>
        <v>1.0306599999999999</v>
      </c>
      <c r="J2049" s="212">
        <f t="shared" si="583"/>
        <v>3.5214799999999999</v>
      </c>
      <c r="K2049" s="42">
        <f t="shared" si="584"/>
        <v>1.0306599999999999</v>
      </c>
    </row>
    <row r="2050" spans="1:11" x14ac:dyDescent="0.25">
      <c r="A2050" s="327"/>
      <c r="B2050" s="66" t="str">
        <f t="shared" si="577"/>
        <v>Y 18</v>
      </c>
      <c r="C2050" s="220">
        <f t="shared" si="577"/>
        <v>0.13</v>
      </c>
      <c r="D2050" s="89">
        <f t="shared" si="577"/>
        <v>2.7</v>
      </c>
      <c r="E2050" s="89">
        <f t="shared" si="578"/>
        <v>5.4778000000000002</v>
      </c>
      <c r="F2050" s="220">
        <f t="shared" si="580"/>
        <v>1.5163200000000001</v>
      </c>
      <c r="G2050" s="220">
        <f t="shared" si="581"/>
        <v>1.64334</v>
      </c>
      <c r="H2050" s="220">
        <f t="shared" si="582"/>
        <v>0.54778000000000004</v>
      </c>
      <c r="I2050" s="220">
        <f t="shared" si="579"/>
        <v>1.0955600000000001</v>
      </c>
      <c r="J2050" s="220">
        <f t="shared" si="583"/>
        <v>3.7074400000000001</v>
      </c>
      <c r="K2050" s="46">
        <f t="shared" si="584"/>
        <v>1.0955600000000001</v>
      </c>
    </row>
    <row r="2051" spans="1:11" x14ac:dyDescent="0.25">
      <c r="A2051" s="38"/>
      <c r="B2051" s="212"/>
      <c r="C2051" s="212"/>
      <c r="D2051" s="88"/>
      <c r="E2051" s="88"/>
      <c r="F2051" s="212"/>
      <c r="G2051" s="212"/>
      <c r="H2051" s="212"/>
      <c r="I2051" s="212"/>
      <c r="J2051" s="212"/>
      <c r="K2051" s="212"/>
    </row>
    <row r="2052" spans="1:11" x14ac:dyDescent="0.25">
      <c r="B2052" s="236" t="s">
        <v>49</v>
      </c>
      <c r="C2052" s="236" t="s">
        <v>50</v>
      </c>
      <c r="D2052" s="236" t="s">
        <v>51</v>
      </c>
      <c r="E2052" s="236" t="s">
        <v>52</v>
      </c>
      <c r="F2052" s="236" t="s">
        <v>225</v>
      </c>
      <c r="G2052" s="236" t="s">
        <v>226</v>
      </c>
      <c r="H2052" s="236" t="s">
        <v>411</v>
      </c>
      <c r="I2052" s="236" t="s">
        <v>227</v>
      </c>
      <c r="J2052" s="236" t="s">
        <v>233</v>
      </c>
      <c r="K2052" s="236" t="s">
        <v>228</v>
      </c>
    </row>
    <row r="2053" spans="1:11" x14ac:dyDescent="0.25">
      <c r="A2053" s="330" t="s">
        <v>455</v>
      </c>
      <c r="B2053" s="64" t="str">
        <f>B1578</f>
        <v xml:space="preserve">X 1 </v>
      </c>
      <c r="C2053" s="235">
        <f>C1578</f>
        <v>0.18</v>
      </c>
      <c r="D2053" s="87">
        <f>D1578</f>
        <v>2.2000000000000002</v>
      </c>
      <c r="E2053" s="87">
        <f>E244</f>
        <v>4.0182000000000002</v>
      </c>
      <c r="F2053" s="235">
        <f>$C$44*C2053*D2053*$D$13</f>
        <v>1.7107200000000002</v>
      </c>
      <c r="G2053" s="235">
        <f>$C$45*E2053</f>
        <v>1.20546</v>
      </c>
      <c r="H2053" s="235">
        <f>$C$48*E2053</f>
        <v>0.40182000000000007</v>
      </c>
      <c r="I2053" s="235">
        <f>E2053*$D$47</f>
        <v>0.40182000000000007</v>
      </c>
      <c r="J2053" s="235">
        <f>SUM(F2053:H2053)</f>
        <v>3.3180000000000005</v>
      </c>
      <c r="K2053" s="39">
        <f>I2053</f>
        <v>0.40182000000000007</v>
      </c>
    </row>
    <row r="2054" spans="1:11" x14ac:dyDescent="0.25">
      <c r="A2054" s="330"/>
      <c r="B2054" s="65" t="str">
        <f>B1579</f>
        <v xml:space="preserve">X 2 </v>
      </c>
      <c r="C2054" s="230">
        <f>C1579</f>
        <v>0.13</v>
      </c>
      <c r="D2054" s="88">
        <f t="shared" ref="D2054:D2062" si="585">D1579</f>
        <v>2.2000000000000002</v>
      </c>
      <c r="E2054" s="88">
        <f t="shared" ref="E2054:E2062" si="586">E245</f>
        <v>3.2881</v>
      </c>
      <c r="F2054" s="230">
        <f t="shared" ref="F2054:F2062" si="587">$C$44*C2054*D2054*$D$13</f>
        <v>1.23552</v>
      </c>
      <c r="G2054" s="230">
        <f t="shared" ref="G2054:G2062" si="588">$C$45*E2054</f>
        <v>0.98642999999999992</v>
      </c>
      <c r="H2054" s="230">
        <f t="shared" ref="H2054:H2062" si="589">$C$48*E2054</f>
        <v>0.32881000000000005</v>
      </c>
      <c r="I2054" s="230">
        <f t="shared" ref="I2054:I2062" si="590">E2054*$D$47</f>
        <v>0.32881000000000005</v>
      </c>
      <c r="J2054" s="230">
        <f t="shared" ref="J2054:J2062" si="591">SUM(F2054:H2054)</f>
        <v>2.5507599999999995</v>
      </c>
      <c r="K2054" s="42">
        <f t="shared" ref="K2054:K2062" si="592">I2054</f>
        <v>0.32881000000000005</v>
      </c>
    </row>
    <row r="2055" spans="1:11" x14ac:dyDescent="0.25">
      <c r="A2055" s="330"/>
      <c r="B2055" s="65" t="str">
        <f t="shared" ref="B2055:C2061" si="593">B1580</f>
        <v xml:space="preserve">X 3 </v>
      </c>
      <c r="C2055" s="230">
        <f t="shared" si="593"/>
        <v>0.13</v>
      </c>
      <c r="D2055" s="88">
        <f t="shared" si="585"/>
        <v>2.2000000000000002</v>
      </c>
      <c r="E2055" s="88">
        <f t="shared" si="586"/>
        <v>1.3069999999999999</v>
      </c>
      <c r="F2055" s="230">
        <f t="shared" si="587"/>
        <v>1.23552</v>
      </c>
      <c r="G2055" s="230">
        <f t="shared" si="588"/>
        <v>0.39209999999999995</v>
      </c>
      <c r="H2055" s="230">
        <f t="shared" si="589"/>
        <v>0.13070000000000001</v>
      </c>
      <c r="I2055" s="230">
        <f t="shared" si="590"/>
        <v>0.13070000000000001</v>
      </c>
      <c r="J2055" s="230">
        <f t="shared" si="591"/>
        <v>1.7583199999999999</v>
      </c>
      <c r="K2055" s="42">
        <f t="shared" si="592"/>
        <v>0.13070000000000001</v>
      </c>
    </row>
    <row r="2056" spans="1:11" x14ac:dyDescent="0.25">
      <c r="A2056" s="330"/>
      <c r="B2056" s="65" t="str">
        <f t="shared" si="593"/>
        <v>X 4</v>
      </c>
      <c r="C2056" s="230">
        <f t="shared" si="593"/>
        <v>0.13</v>
      </c>
      <c r="D2056" s="88">
        <f t="shared" si="585"/>
        <v>2.2000000000000002</v>
      </c>
      <c r="E2056" s="88">
        <f t="shared" si="586"/>
        <v>1.9</v>
      </c>
      <c r="F2056" s="230">
        <f t="shared" si="587"/>
        <v>1.23552</v>
      </c>
      <c r="G2056" s="230">
        <f t="shared" si="588"/>
        <v>0.56999999999999995</v>
      </c>
      <c r="H2056" s="230">
        <f t="shared" si="589"/>
        <v>0.19</v>
      </c>
      <c r="I2056" s="230">
        <f t="shared" si="590"/>
        <v>0.19</v>
      </c>
      <c r="J2056" s="230">
        <f t="shared" si="591"/>
        <v>1.99552</v>
      </c>
      <c r="K2056" s="42">
        <f t="shared" si="592"/>
        <v>0.19</v>
      </c>
    </row>
    <row r="2057" spans="1:11" x14ac:dyDescent="0.25">
      <c r="A2057" s="330"/>
      <c r="B2057" s="65" t="str">
        <f t="shared" si="593"/>
        <v>X 5</v>
      </c>
      <c r="C2057" s="230">
        <f t="shared" si="593"/>
        <v>0.13</v>
      </c>
      <c r="D2057" s="88">
        <f t="shared" si="585"/>
        <v>2.1749999999999998</v>
      </c>
      <c r="E2057" s="88">
        <f t="shared" si="586"/>
        <v>1.3691</v>
      </c>
      <c r="F2057" s="230">
        <f t="shared" si="587"/>
        <v>1.2214799999999999</v>
      </c>
      <c r="G2057" s="230">
        <f t="shared" si="588"/>
        <v>0.41072999999999998</v>
      </c>
      <c r="H2057" s="230">
        <f t="shared" si="589"/>
        <v>0.13691</v>
      </c>
      <c r="I2057" s="230">
        <f t="shared" si="590"/>
        <v>0.13691</v>
      </c>
      <c r="J2057" s="230">
        <f t="shared" si="591"/>
        <v>1.76912</v>
      </c>
      <c r="K2057" s="42">
        <f t="shared" si="592"/>
        <v>0.13691</v>
      </c>
    </row>
    <row r="2058" spans="1:11" x14ac:dyDescent="0.25">
      <c r="A2058" s="330"/>
      <c r="B2058" s="65" t="str">
        <f t="shared" si="593"/>
        <v>X 6</v>
      </c>
      <c r="C2058" s="230">
        <f t="shared" si="593"/>
        <v>0.13</v>
      </c>
      <c r="D2058" s="88">
        <f t="shared" si="585"/>
        <v>3.1</v>
      </c>
      <c r="E2058" s="88">
        <f t="shared" si="586"/>
        <v>2.6221999999999999</v>
      </c>
      <c r="F2058" s="230">
        <f t="shared" si="587"/>
        <v>1.7409600000000001</v>
      </c>
      <c r="G2058" s="230">
        <f t="shared" si="588"/>
        <v>0.78665999999999991</v>
      </c>
      <c r="H2058" s="230">
        <f t="shared" si="589"/>
        <v>0.26222000000000001</v>
      </c>
      <c r="I2058" s="230">
        <f t="shared" si="590"/>
        <v>0.26222000000000001</v>
      </c>
      <c r="J2058" s="230">
        <f t="shared" si="591"/>
        <v>2.7898399999999999</v>
      </c>
      <c r="K2058" s="42">
        <f t="shared" si="592"/>
        <v>0.26222000000000001</v>
      </c>
    </row>
    <row r="2059" spans="1:11" x14ac:dyDescent="0.25">
      <c r="A2059" s="330"/>
      <c r="B2059" s="65" t="str">
        <f t="shared" si="593"/>
        <v>X 7</v>
      </c>
      <c r="C2059" s="230">
        <f t="shared" si="593"/>
        <v>0.13</v>
      </c>
      <c r="D2059" s="88">
        <f t="shared" si="585"/>
        <v>2.2250000000000001</v>
      </c>
      <c r="E2059" s="88">
        <f t="shared" si="586"/>
        <v>1.4158999999999999</v>
      </c>
      <c r="F2059" s="230">
        <f t="shared" si="587"/>
        <v>1.24956</v>
      </c>
      <c r="G2059" s="230">
        <f t="shared" si="588"/>
        <v>0.42476999999999998</v>
      </c>
      <c r="H2059" s="230">
        <f t="shared" si="589"/>
        <v>0.14158999999999999</v>
      </c>
      <c r="I2059" s="230">
        <f t="shared" si="590"/>
        <v>0.14158999999999999</v>
      </c>
      <c r="J2059" s="230">
        <f t="shared" si="591"/>
        <v>1.8159199999999998</v>
      </c>
      <c r="K2059" s="42">
        <f t="shared" si="592"/>
        <v>0.14158999999999999</v>
      </c>
    </row>
    <row r="2060" spans="1:11" x14ac:dyDescent="0.25">
      <c r="A2060" s="330"/>
      <c r="B2060" s="65" t="str">
        <f t="shared" si="593"/>
        <v>X 8</v>
      </c>
      <c r="C2060" s="230">
        <f t="shared" si="593"/>
        <v>0.13</v>
      </c>
      <c r="D2060" s="88">
        <f t="shared" si="585"/>
        <v>2.2250000000000001</v>
      </c>
      <c r="E2060" s="88">
        <f t="shared" si="586"/>
        <v>3.9424000000000001</v>
      </c>
      <c r="F2060" s="230">
        <f t="shared" si="587"/>
        <v>1.24956</v>
      </c>
      <c r="G2060" s="230">
        <f t="shared" si="588"/>
        <v>1.18272</v>
      </c>
      <c r="H2060" s="230">
        <f t="shared" si="589"/>
        <v>0.39424000000000003</v>
      </c>
      <c r="I2060" s="230">
        <f t="shared" si="590"/>
        <v>0.39424000000000003</v>
      </c>
      <c r="J2060" s="230">
        <f t="shared" si="591"/>
        <v>2.8265199999999999</v>
      </c>
      <c r="K2060" s="42">
        <f t="shared" si="592"/>
        <v>0.39424000000000003</v>
      </c>
    </row>
    <row r="2061" spans="1:11" x14ac:dyDescent="0.25">
      <c r="A2061" s="330"/>
      <c r="B2061" s="65" t="str">
        <f t="shared" si="593"/>
        <v>X 9</v>
      </c>
      <c r="C2061" s="230">
        <f t="shared" si="593"/>
        <v>0.13</v>
      </c>
      <c r="D2061" s="88">
        <f t="shared" si="585"/>
        <v>2.2250000000000001</v>
      </c>
      <c r="E2061" s="88">
        <f t="shared" si="586"/>
        <v>4.0659000000000001</v>
      </c>
      <c r="F2061" s="230">
        <f t="shared" si="587"/>
        <v>1.24956</v>
      </c>
      <c r="G2061" s="230">
        <f t="shared" si="588"/>
        <v>1.21977</v>
      </c>
      <c r="H2061" s="230">
        <f t="shared" si="589"/>
        <v>0.40659000000000001</v>
      </c>
      <c r="I2061" s="230">
        <f t="shared" si="590"/>
        <v>0.40659000000000001</v>
      </c>
      <c r="J2061" s="230">
        <f t="shared" si="591"/>
        <v>2.8759200000000003</v>
      </c>
      <c r="K2061" s="42">
        <f t="shared" si="592"/>
        <v>0.40659000000000001</v>
      </c>
    </row>
    <row r="2062" spans="1:11" x14ac:dyDescent="0.25">
      <c r="A2062" s="330"/>
      <c r="B2062" s="66" t="str">
        <f>B1587</f>
        <v>X 10</v>
      </c>
      <c r="C2062" s="234">
        <f t="shared" ref="C2062" si="594">C1587</f>
        <v>0.18</v>
      </c>
      <c r="D2062" s="89">
        <f t="shared" si="585"/>
        <v>2.2250000000000001</v>
      </c>
      <c r="E2062" s="89">
        <f t="shared" si="586"/>
        <v>4.0659000000000001</v>
      </c>
      <c r="F2062" s="234">
        <f t="shared" si="587"/>
        <v>1.7301600000000001</v>
      </c>
      <c r="G2062" s="234">
        <f t="shared" si="588"/>
        <v>1.21977</v>
      </c>
      <c r="H2062" s="234">
        <f t="shared" si="589"/>
        <v>0.40659000000000001</v>
      </c>
      <c r="I2062" s="234">
        <f t="shared" si="590"/>
        <v>0.40659000000000001</v>
      </c>
      <c r="J2062" s="234">
        <f t="shared" si="591"/>
        <v>3.3565200000000002</v>
      </c>
      <c r="K2062" s="46">
        <f t="shared" si="592"/>
        <v>0.40659000000000001</v>
      </c>
    </row>
    <row r="2064" spans="1:11" x14ac:dyDescent="0.25">
      <c r="B2064" s="236" t="s">
        <v>49</v>
      </c>
      <c r="C2064" s="236" t="s">
        <v>50</v>
      </c>
      <c r="D2064" s="236" t="s">
        <v>51</v>
      </c>
      <c r="E2064" s="236" t="s">
        <v>52</v>
      </c>
      <c r="F2064" s="236" t="s">
        <v>225</v>
      </c>
      <c r="G2064" s="236" t="s">
        <v>226</v>
      </c>
      <c r="H2064" s="236" t="s">
        <v>411</v>
      </c>
      <c r="I2064" s="236" t="s">
        <v>227</v>
      </c>
      <c r="J2064" s="236" t="s">
        <v>233</v>
      </c>
      <c r="K2064" s="236" t="s">
        <v>228</v>
      </c>
    </row>
    <row r="2065" spans="1:11" x14ac:dyDescent="0.25">
      <c r="A2065" s="324" t="s">
        <v>455</v>
      </c>
      <c r="B2065" s="64" t="str">
        <f>B1588</f>
        <v xml:space="preserve">Y 1 </v>
      </c>
      <c r="C2065" s="235">
        <f>C1588</f>
        <v>0.13</v>
      </c>
      <c r="D2065" s="87">
        <f>D1588</f>
        <v>2.1</v>
      </c>
      <c r="E2065" s="87">
        <f>E254</f>
        <v>1.8532</v>
      </c>
      <c r="F2065" s="235">
        <f>$C$44*C2065*D2065*$D$13</f>
        <v>1.1793600000000002</v>
      </c>
      <c r="G2065" s="235">
        <f>$C$45*E2065</f>
        <v>0.55596000000000001</v>
      </c>
      <c r="H2065" s="235">
        <f>$C$48*E2065</f>
        <v>0.18532000000000001</v>
      </c>
      <c r="I2065" s="235">
        <f>E2065*$D$47</f>
        <v>0.18532000000000001</v>
      </c>
      <c r="J2065" s="235">
        <f>SUM(F2065:H2065)</f>
        <v>1.9206400000000001</v>
      </c>
      <c r="K2065" s="39">
        <f>I2065</f>
        <v>0.18532000000000001</v>
      </c>
    </row>
    <row r="2066" spans="1:11" x14ac:dyDescent="0.25">
      <c r="A2066" s="325"/>
      <c r="B2066" s="65" t="str">
        <f t="shared" ref="B2066:D2082" si="595">B1589</f>
        <v xml:space="preserve">Y 2 </v>
      </c>
      <c r="C2066" s="230">
        <f t="shared" si="595"/>
        <v>0.13</v>
      </c>
      <c r="D2066" s="88">
        <f t="shared" si="595"/>
        <v>2.4</v>
      </c>
      <c r="E2066" s="88">
        <f t="shared" ref="E2066:E2082" si="596">E255</f>
        <v>2.3572000000000002</v>
      </c>
      <c r="F2066" s="230">
        <f t="shared" ref="F2066:F2082" si="597">$C$44*C2066*D2066*$D$13</f>
        <v>1.3478399999999999</v>
      </c>
      <c r="G2066" s="230">
        <f t="shared" ref="G2066:G2082" si="598">$C$45*E2066</f>
        <v>0.70716000000000001</v>
      </c>
      <c r="H2066" s="230">
        <f t="shared" ref="H2066:H2082" si="599">$C$48*E2066</f>
        <v>0.23572000000000004</v>
      </c>
      <c r="I2066" s="230">
        <f t="shared" ref="I2066:I2082" si="600">E2066*$D$47</f>
        <v>0.23572000000000004</v>
      </c>
      <c r="J2066" s="230">
        <f t="shared" ref="J2066:J2082" si="601">SUM(F2066:H2066)</f>
        <v>2.2907199999999999</v>
      </c>
      <c r="K2066" s="42">
        <f t="shared" ref="K2066:K2082" si="602">I2066</f>
        <v>0.23572000000000004</v>
      </c>
    </row>
    <row r="2067" spans="1:11" x14ac:dyDescent="0.25">
      <c r="A2067" s="325"/>
      <c r="B2067" s="65" t="str">
        <f t="shared" si="595"/>
        <v xml:space="preserve">Y 3 </v>
      </c>
      <c r="C2067" s="230">
        <f t="shared" si="595"/>
        <v>0.13</v>
      </c>
      <c r="D2067" s="88">
        <f t="shared" si="595"/>
        <v>2.6</v>
      </c>
      <c r="E2067" s="88">
        <f t="shared" si="596"/>
        <v>2.4929999999999999</v>
      </c>
      <c r="F2067" s="230">
        <f t="shared" si="597"/>
        <v>1.4601600000000001</v>
      </c>
      <c r="G2067" s="230">
        <f t="shared" si="598"/>
        <v>0.7478999999999999</v>
      </c>
      <c r="H2067" s="230">
        <f t="shared" si="599"/>
        <v>0.24929999999999999</v>
      </c>
      <c r="I2067" s="230">
        <f t="shared" si="600"/>
        <v>0.24929999999999999</v>
      </c>
      <c r="J2067" s="230">
        <f t="shared" si="601"/>
        <v>2.45736</v>
      </c>
      <c r="K2067" s="42">
        <f t="shared" si="602"/>
        <v>0.24929999999999999</v>
      </c>
    </row>
    <row r="2068" spans="1:11" x14ac:dyDescent="0.25">
      <c r="A2068" s="325"/>
      <c r="B2068" s="65" t="str">
        <f t="shared" si="595"/>
        <v>Y 4</v>
      </c>
      <c r="C2068" s="230">
        <f t="shared" si="595"/>
        <v>0.13</v>
      </c>
      <c r="D2068" s="88">
        <f t="shared" si="595"/>
        <v>2.6</v>
      </c>
      <c r="E2068" s="88">
        <f t="shared" si="596"/>
        <v>2.6932</v>
      </c>
      <c r="F2068" s="230">
        <f t="shared" si="597"/>
        <v>1.4601600000000001</v>
      </c>
      <c r="G2068" s="230">
        <f t="shared" si="598"/>
        <v>0.80796000000000001</v>
      </c>
      <c r="H2068" s="230">
        <f t="shared" si="599"/>
        <v>0.26932</v>
      </c>
      <c r="I2068" s="230">
        <f t="shared" si="600"/>
        <v>0.26932</v>
      </c>
      <c r="J2068" s="230">
        <f t="shared" si="601"/>
        <v>2.5374400000000001</v>
      </c>
      <c r="K2068" s="42">
        <f t="shared" si="602"/>
        <v>0.26932</v>
      </c>
    </row>
    <row r="2069" spans="1:11" x14ac:dyDescent="0.25">
      <c r="A2069" s="325"/>
      <c r="B2069" s="65" t="str">
        <f t="shared" si="595"/>
        <v>Y 5</v>
      </c>
      <c r="C2069" s="230">
        <f t="shared" si="595"/>
        <v>0.13</v>
      </c>
      <c r="D2069" s="88">
        <f t="shared" si="595"/>
        <v>2.6</v>
      </c>
      <c r="E2069" s="88">
        <f t="shared" si="596"/>
        <v>0.7147</v>
      </c>
      <c r="F2069" s="230">
        <f t="shared" si="597"/>
        <v>1.4601600000000001</v>
      </c>
      <c r="G2069" s="230">
        <f t="shared" si="598"/>
        <v>0.21440999999999999</v>
      </c>
      <c r="H2069" s="230">
        <f t="shared" si="599"/>
        <v>7.1470000000000006E-2</v>
      </c>
      <c r="I2069" s="230">
        <f t="shared" si="600"/>
        <v>7.1470000000000006E-2</v>
      </c>
      <c r="J2069" s="230">
        <f t="shared" si="601"/>
        <v>1.74604</v>
      </c>
      <c r="K2069" s="42">
        <f t="shared" si="602"/>
        <v>7.1470000000000006E-2</v>
      </c>
    </row>
    <row r="2070" spans="1:11" x14ac:dyDescent="0.25">
      <c r="A2070" s="325"/>
      <c r="B2070" s="65" t="str">
        <f t="shared" si="595"/>
        <v>Y 6</v>
      </c>
      <c r="C2070" s="230">
        <f t="shared" si="595"/>
        <v>0.13</v>
      </c>
      <c r="D2070" s="88">
        <f t="shared" si="595"/>
        <v>2.7</v>
      </c>
      <c r="E2070" s="88">
        <f t="shared" si="596"/>
        <v>2.8612000000000002</v>
      </c>
      <c r="F2070" s="230">
        <f t="shared" si="597"/>
        <v>1.5163200000000001</v>
      </c>
      <c r="G2070" s="230">
        <f t="shared" si="598"/>
        <v>0.85836000000000001</v>
      </c>
      <c r="H2070" s="230">
        <f t="shared" si="599"/>
        <v>0.28612000000000004</v>
      </c>
      <c r="I2070" s="230">
        <f t="shared" si="600"/>
        <v>0.28612000000000004</v>
      </c>
      <c r="J2070" s="230">
        <f t="shared" si="601"/>
        <v>2.6608000000000001</v>
      </c>
      <c r="K2070" s="42">
        <f t="shared" si="602"/>
        <v>0.28612000000000004</v>
      </c>
    </row>
    <row r="2071" spans="1:11" x14ac:dyDescent="0.25">
      <c r="A2071" s="325"/>
      <c r="B2071" s="65" t="str">
        <f t="shared" si="595"/>
        <v>Y 7</v>
      </c>
      <c r="C2071" s="230">
        <f t="shared" si="595"/>
        <v>0.13</v>
      </c>
      <c r="D2071" s="88">
        <f t="shared" si="595"/>
        <v>2.7</v>
      </c>
      <c r="E2071" s="88">
        <f t="shared" si="596"/>
        <v>2.8612000000000002</v>
      </c>
      <c r="F2071" s="230">
        <f t="shared" si="597"/>
        <v>1.5163200000000001</v>
      </c>
      <c r="G2071" s="230">
        <f t="shared" si="598"/>
        <v>0.85836000000000001</v>
      </c>
      <c r="H2071" s="230">
        <f t="shared" si="599"/>
        <v>0.28612000000000004</v>
      </c>
      <c r="I2071" s="230">
        <f t="shared" si="600"/>
        <v>0.28612000000000004</v>
      </c>
      <c r="J2071" s="230">
        <f t="shared" si="601"/>
        <v>2.6608000000000001</v>
      </c>
      <c r="K2071" s="42">
        <f t="shared" si="602"/>
        <v>0.28612000000000004</v>
      </c>
    </row>
    <row r="2072" spans="1:11" x14ac:dyDescent="0.25">
      <c r="A2072" s="325"/>
      <c r="B2072" s="65" t="str">
        <f t="shared" si="595"/>
        <v>Y 8</v>
      </c>
      <c r="C2072" s="230">
        <f t="shared" si="595"/>
        <v>0.13</v>
      </c>
      <c r="D2072" s="88">
        <f t="shared" si="595"/>
        <v>2.7</v>
      </c>
      <c r="E2072" s="88">
        <f t="shared" si="596"/>
        <v>2.8685999999999998</v>
      </c>
      <c r="F2072" s="230">
        <f t="shared" si="597"/>
        <v>1.5163200000000001</v>
      </c>
      <c r="G2072" s="230">
        <f t="shared" si="598"/>
        <v>0.8605799999999999</v>
      </c>
      <c r="H2072" s="230">
        <f t="shared" si="599"/>
        <v>0.28686</v>
      </c>
      <c r="I2072" s="230">
        <f t="shared" si="600"/>
        <v>0.28686</v>
      </c>
      <c r="J2072" s="230">
        <f t="shared" si="601"/>
        <v>2.6637599999999999</v>
      </c>
      <c r="K2072" s="42">
        <f t="shared" si="602"/>
        <v>0.28686</v>
      </c>
    </row>
    <row r="2073" spans="1:11" x14ac:dyDescent="0.25">
      <c r="A2073" s="325"/>
      <c r="B2073" s="65" t="str">
        <f t="shared" si="595"/>
        <v>Y 9</v>
      </c>
      <c r="C2073" s="230">
        <f t="shared" si="595"/>
        <v>0.13</v>
      </c>
      <c r="D2073" s="88">
        <f t="shared" si="595"/>
        <v>2.7</v>
      </c>
      <c r="E2073" s="88">
        <f t="shared" si="596"/>
        <v>2.8685999999999998</v>
      </c>
      <c r="F2073" s="230">
        <f t="shared" si="597"/>
        <v>1.5163200000000001</v>
      </c>
      <c r="G2073" s="230">
        <f t="shared" si="598"/>
        <v>0.8605799999999999</v>
      </c>
      <c r="H2073" s="230">
        <f t="shared" si="599"/>
        <v>0.28686</v>
      </c>
      <c r="I2073" s="230">
        <f t="shared" si="600"/>
        <v>0.28686</v>
      </c>
      <c r="J2073" s="230">
        <f t="shared" si="601"/>
        <v>2.6637599999999999</v>
      </c>
      <c r="K2073" s="42">
        <f t="shared" si="602"/>
        <v>0.28686</v>
      </c>
    </row>
    <row r="2074" spans="1:11" x14ac:dyDescent="0.25">
      <c r="A2074" s="325"/>
      <c r="B2074" s="65" t="str">
        <f t="shared" si="595"/>
        <v>Y 10</v>
      </c>
      <c r="C2074" s="230">
        <f t="shared" si="595"/>
        <v>0.13</v>
      </c>
      <c r="D2074" s="88">
        <f t="shared" si="595"/>
        <v>2.4</v>
      </c>
      <c r="E2074" s="88">
        <f t="shared" si="596"/>
        <v>2.2416</v>
      </c>
      <c r="F2074" s="230">
        <f t="shared" si="597"/>
        <v>1.3478399999999999</v>
      </c>
      <c r="G2074" s="230">
        <f t="shared" si="598"/>
        <v>0.67247999999999997</v>
      </c>
      <c r="H2074" s="230">
        <f t="shared" si="599"/>
        <v>0.22416000000000003</v>
      </c>
      <c r="I2074" s="230">
        <f t="shared" si="600"/>
        <v>0.22416000000000003</v>
      </c>
      <c r="J2074" s="230">
        <f t="shared" si="601"/>
        <v>2.2444799999999998</v>
      </c>
      <c r="K2074" s="42">
        <f t="shared" si="602"/>
        <v>0.22416000000000003</v>
      </c>
    </row>
    <row r="2075" spans="1:11" x14ac:dyDescent="0.25">
      <c r="A2075" s="325"/>
      <c r="B2075" s="65" t="str">
        <f t="shared" si="595"/>
        <v>Y 11</v>
      </c>
      <c r="C2075" s="230">
        <f t="shared" si="595"/>
        <v>0.13</v>
      </c>
      <c r="D2075" s="88">
        <f t="shared" si="595"/>
        <v>2.6</v>
      </c>
      <c r="E2075" s="88">
        <f t="shared" si="596"/>
        <v>2.4990999999999999</v>
      </c>
      <c r="F2075" s="230">
        <f t="shared" si="597"/>
        <v>1.4601600000000001</v>
      </c>
      <c r="G2075" s="230">
        <f t="shared" si="598"/>
        <v>0.7497299999999999</v>
      </c>
      <c r="H2075" s="230">
        <f t="shared" si="599"/>
        <v>0.24990999999999999</v>
      </c>
      <c r="I2075" s="230">
        <f t="shared" si="600"/>
        <v>0.24990999999999999</v>
      </c>
      <c r="J2075" s="230">
        <f t="shared" si="601"/>
        <v>2.4598</v>
      </c>
      <c r="K2075" s="42">
        <f t="shared" si="602"/>
        <v>0.24990999999999999</v>
      </c>
    </row>
    <row r="2076" spans="1:11" x14ac:dyDescent="0.25">
      <c r="A2076" s="325"/>
      <c r="B2076" s="65" t="str">
        <f t="shared" si="595"/>
        <v>Y 12</v>
      </c>
      <c r="C2076" s="230">
        <f t="shared" si="595"/>
        <v>0.13</v>
      </c>
      <c r="D2076" s="88">
        <f t="shared" si="595"/>
        <v>2.6</v>
      </c>
      <c r="E2076" s="88">
        <f t="shared" si="596"/>
        <v>2.7</v>
      </c>
      <c r="F2076" s="230">
        <f t="shared" si="597"/>
        <v>1.4601600000000001</v>
      </c>
      <c r="G2076" s="230">
        <f t="shared" si="598"/>
        <v>0.81</v>
      </c>
      <c r="H2076" s="230">
        <f t="shared" si="599"/>
        <v>0.27</v>
      </c>
      <c r="I2076" s="230">
        <f t="shared" si="600"/>
        <v>0.27</v>
      </c>
      <c r="J2076" s="230">
        <f t="shared" si="601"/>
        <v>2.5401600000000002</v>
      </c>
      <c r="K2076" s="42">
        <f t="shared" si="602"/>
        <v>0.27</v>
      </c>
    </row>
    <row r="2077" spans="1:11" x14ac:dyDescent="0.25">
      <c r="A2077" s="325"/>
      <c r="B2077" s="65" t="str">
        <f t="shared" si="595"/>
        <v>Y 13</v>
      </c>
      <c r="C2077" s="230">
        <f t="shared" si="595"/>
        <v>0.13</v>
      </c>
      <c r="D2077" s="88">
        <f t="shared" si="595"/>
        <v>2.6</v>
      </c>
      <c r="E2077" s="88">
        <f t="shared" si="596"/>
        <v>2.4990999999999999</v>
      </c>
      <c r="F2077" s="230">
        <f t="shared" si="597"/>
        <v>1.4601600000000001</v>
      </c>
      <c r="G2077" s="230">
        <f t="shared" si="598"/>
        <v>0.7497299999999999</v>
      </c>
      <c r="H2077" s="230">
        <f t="shared" si="599"/>
        <v>0.24990999999999999</v>
      </c>
      <c r="I2077" s="230">
        <f t="shared" si="600"/>
        <v>0.24990999999999999</v>
      </c>
      <c r="J2077" s="230">
        <f t="shared" si="601"/>
        <v>2.4598</v>
      </c>
      <c r="K2077" s="42">
        <f t="shared" si="602"/>
        <v>0.24990999999999999</v>
      </c>
    </row>
    <row r="2078" spans="1:11" x14ac:dyDescent="0.25">
      <c r="A2078" s="325"/>
      <c r="B2078" s="65" t="str">
        <f t="shared" si="595"/>
        <v>Y 14</v>
      </c>
      <c r="C2078" s="230">
        <f t="shared" si="595"/>
        <v>0.13</v>
      </c>
      <c r="D2078" s="88">
        <f t="shared" si="595"/>
        <v>2.4</v>
      </c>
      <c r="E2078" s="88">
        <f t="shared" si="596"/>
        <v>2.3631000000000002</v>
      </c>
      <c r="F2078" s="230">
        <f t="shared" si="597"/>
        <v>1.3478399999999999</v>
      </c>
      <c r="G2078" s="230">
        <f t="shared" si="598"/>
        <v>0.70893000000000006</v>
      </c>
      <c r="H2078" s="230">
        <f t="shared" si="599"/>
        <v>0.23631000000000002</v>
      </c>
      <c r="I2078" s="230">
        <f t="shared" si="600"/>
        <v>0.23631000000000002</v>
      </c>
      <c r="J2078" s="230">
        <f t="shared" si="601"/>
        <v>2.2930800000000002</v>
      </c>
      <c r="K2078" s="42">
        <f t="shared" si="602"/>
        <v>0.23631000000000002</v>
      </c>
    </row>
    <row r="2079" spans="1:11" x14ac:dyDescent="0.25">
      <c r="A2079" s="325"/>
      <c r="B2079" s="65" t="str">
        <f t="shared" si="595"/>
        <v>Y 15</v>
      </c>
      <c r="C2079" s="230">
        <f t="shared" si="595"/>
        <v>0.13</v>
      </c>
      <c r="D2079" s="88">
        <f t="shared" si="595"/>
        <v>2.1</v>
      </c>
      <c r="E2079" s="88">
        <f t="shared" si="596"/>
        <v>1.8575999999999999</v>
      </c>
      <c r="F2079" s="230">
        <f t="shared" si="597"/>
        <v>1.1793600000000002</v>
      </c>
      <c r="G2079" s="230">
        <f t="shared" si="598"/>
        <v>0.55728</v>
      </c>
      <c r="H2079" s="230">
        <f t="shared" si="599"/>
        <v>0.18576000000000001</v>
      </c>
      <c r="I2079" s="230">
        <f t="shared" si="600"/>
        <v>0.18576000000000001</v>
      </c>
      <c r="J2079" s="230">
        <f t="shared" si="601"/>
        <v>1.9224000000000001</v>
      </c>
      <c r="K2079" s="42">
        <f t="shared" si="602"/>
        <v>0.18576000000000001</v>
      </c>
    </row>
    <row r="2080" spans="1:11" x14ac:dyDescent="0.25">
      <c r="A2080" s="325"/>
      <c r="B2080" s="65" t="str">
        <f t="shared" si="595"/>
        <v>Y 16</v>
      </c>
      <c r="C2080" s="230">
        <f t="shared" si="595"/>
        <v>0.13</v>
      </c>
      <c r="D2080" s="88">
        <f t="shared" si="595"/>
        <v>2.1</v>
      </c>
      <c r="E2080" s="88">
        <f t="shared" si="596"/>
        <v>3.5308000000000002</v>
      </c>
      <c r="F2080" s="230">
        <f t="shared" si="597"/>
        <v>1.1793600000000002</v>
      </c>
      <c r="G2080" s="230">
        <f t="shared" si="598"/>
        <v>1.05924</v>
      </c>
      <c r="H2080" s="230">
        <f t="shared" si="599"/>
        <v>0.35308000000000006</v>
      </c>
      <c r="I2080" s="230">
        <f t="shared" si="600"/>
        <v>0.35308000000000006</v>
      </c>
      <c r="J2080" s="230">
        <f t="shared" si="601"/>
        <v>2.5916800000000002</v>
      </c>
      <c r="K2080" s="42">
        <f t="shared" si="602"/>
        <v>0.35308000000000006</v>
      </c>
    </row>
    <row r="2081" spans="1:11" x14ac:dyDescent="0.25">
      <c r="A2081" s="325"/>
      <c r="B2081" s="65" t="str">
        <f t="shared" si="595"/>
        <v>Y 17</v>
      </c>
      <c r="C2081" s="230">
        <f t="shared" si="595"/>
        <v>0.13</v>
      </c>
      <c r="D2081" s="88">
        <f t="shared" si="595"/>
        <v>2.6</v>
      </c>
      <c r="E2081" s="88">
        <f t="shared" si="596"/>
        <v>5.1532999999999998</v>
      </c>
      <c r="F2081" s="230">
        <f t="shared" si="597"/>
        <v>1.4601600000000001</v>
      </c>
      <c r="G2081" s="230">
        <f t="shared" si="598"/>
        <v>1.54599</v>
      </c>
      <c r="H2081" s="230">
        <f t="shared" si="599"/>
        <v>0.51532999999999995</v>
      </c>
      <c r="I2081" s="230">
        <f t="shared" si="600"/>
        <v>0.51532999999999995</v>
      </c>
      <c r="J2081" s="230">
        <f t="shared" si="601"/>
        <v>3.5214799999999999</v>
      </c>
      <c r="K2081" s="42">
        <f t="shared" si="602"/>
        <v>0.51532999999999995</v>
      </c>
    </row>
    <row r="2082" spans="1:11" x14ac:dyDescent="0.25">
      <c r="A2082" s="326"/>
      <c r="B2082" s="66" t="str">
        <f t="shared" si="595"/>
        <v>Y 18</v>
      </c>
      <c r="C2082" s="234">
        <f t="shared" si="595"/>
        <v>0.13</v>
      </c>
      <c r="D2082" s="89">
        <f t="shared" si="595"/>
        <v>2.7</v>
      </c>
      <c r="E2082" s="89">
        <f t="shared" si="596"/>
        <v>5.4778000000000002</v>
      </c>
      <c r="F2082" s="234">
        <f t="shared" si="597"/>
        <v>1.5163200000000001</v>
      </c>
      <c r="G2082" s="234">
        <f t="shared" si="598"/>
        <v>1.64334</v>
      </c>
      <c r="H2082" s="234">
        <f t="shared" si="599"/>
        <v>0.54778000000000004</v>
      </c>
      <c r="I2082" s="234">
        <f t="shared" si="600"/>
        <v>0.54778000000000004</v>
      </c>
      <c r="J2082" s="234">
        <f t="shared" si="601"/>
        <v>3.7074400000000001</v>
      </c>
      <c r="K2082" s="46">
        <f t="shared" si="602"/>
        <v>0.54778000000000004</v>
      </c>
    </row>
    <row r="2083" spans="1:11" x14ac:dyDescent="0.25">
      <c r="A2083" s="38"/>
      <c r="B2083" s="230"/>
      <c r="C2083" s="230"/>
      <c r="D2083" s="88"/>
      <c r="E2083" s="88"/>
      <c r="F2083" s="230"/>
      <c r="G2083" s="230"/>
      <c r="H2083" s="230"/>
      <c r="I2083" s="230"/>
      <c r="J2083" s="230"/>
      <c r="K2083" s="230"/>
    </row>
    <row r="2084" spans="1:11" x14ac:dyDescent="0.25">
      <c r="A2084" s="38"/>
      <c r="B2084" s="230"/>
      <c r="C2084" s="230"/>
      <c r="D2084" s="88"/>
      <c r="E2084" s="88"/>
      <c r="F2084" s="230"/>
      <c r="G2084" s="230"/>
      <c r="H2084" s="230"/>
      <c r="I2084" s="230"/>
      <c r="J2084" s="230"/>
      <c r="K2084" s="230"/>
    </row>
    <row r="2085" spans="1:11" x14ac:dyDescent="0.25">
      <c r="B2085" s="2" t="s">
        <v>348</v>
      </c>
    </row>
    <row r="2087" spans="1:11" x14ac:dyDescent="0.25">
      <c r="B2087" s="2" t="s">
        <v>316</v>
      </c>
    </row>
    <row r="2088" spans="1:11" x14ac:dyDescent="0.25">
      <c r="B2088" s="214" t="s">
        <v>49</v>
      </c>
      <c r="C2088" s="214" t="s">
        <v>333</v>
      </c>
      <c r="D2088" s="214" t="s">
        <v>334</v>
      </c>
      <c r="E2088" s="214" t="s">
        <v>335</v>
      </c>
      <c r="F2088" s="214" t="s">
        <v>336</v>
      </c>
      <c r="G2088" s="214" t="s">
        <v>337</v>
      </c>
      <c r="H2088" s="214" t="s">
        <v>338</v>
      </c>
      <c r="I2088" s="214" t="s">
        <v>339</v>
      </c>
      <c r="J2088" s="214" t="s">
        <v>475</v>
      </c>
      <c r="K2088" s="214" t="s">
        <v>477</v>
      </c>
    </row>
    <row r="2089" spans="1:11" x14ac:dyDescent="0.25">
      <c r="B2089" s="215" t="str">
        <f t="shared" ref="B2089:B2099" si="603">B1717</f>
        <v xml:space="preserve">X 1 </v>
      </c>
      <c r="C2089" s="215">
        <f t="shared" ref="C2089:C2099" si="604">D1465</f>
        <v>2.2000000000000002</v>
      </c>
      <c r="D2089" s="215">
        <f t="shared" ref="D2089:D2099" si="605">C1924</f>
        <v>0.18</v>
      </c>
      <c r="E2089" s="215">
        <f t="shared" ref="E2089:E2099" si="606">J1924+(K1924*25%)</f>
        <v>3.5189100000000004</v>
      </c>
      <c r="F2089" s="215">
        <f t="shared" ref="F2089:F2099" si="607">J1717</f>
        <v>17.70687732306309</v>
      </c>
      <c r="G2089" s="215">
        <f t="shared" ref="G2089:G2099" si="608">C1890</f>
        <v>42.496505575351414</v>
      </c>
      <c r="H2089" s="162">
        <f>(F2089*C2089)/G2089</f>
        <v>0.91666666666666674</v>
      </c>
      <c r="I2089" s="215">
        <f>(0.5*$I$38*H2089*D2089*C2089)+(0.23*E2089)</f>
        <v>22.843449300000007</v>
      </c>
      <c r="J2089" s="215">
        <f>0.55*I2089</f>
        <v>12.563897115000005</v>
      </c>
      <c r="K2089" s="98" t="str">
        <f>IF(F2089&lt;=J2089,"No se agrieta","Se agrieta")</f>
        <v>Se agrieta</v>
      </c>
    </row>
    <row r="2090" spans="1:11" x14ac:dyDescent="0.25">
      <c r="B2090" s="215" t="str">
        <f t="shared" si="603"/>
        <v xml:space="preserve">X 2 </v>
      </c>
      <c r="C2090" s="215">
        <f t="shared" si="604"/>
        <v>2.2000000000000002</v>
      </c>
      <c r="D2090" s="215">
        <f t="shared" si="605"/>
        <v>0.18</v>
      </c>
      <c r="E2090" s="215">
        <f t="shared" si="606"/>
        <v>3.1903650000000003</v>
      </c>
      <c r="F2090" s="215">
        <f t="shared" si="607"/>
        <v>14.427806817327198</v>
      </c>
      <c r="G2090" s="215">
        <f t="shared" si="608"/>
        <v>34.626736361585273</v>
      </c>
      <c r="H2090" s="162">
        <f t="shared" ref="H2090:H2099" si="609">(F2090*C2090)/G2090</f>
        <v>0.91666666666666685</v>
      </c>
      <c r="I2090" s="215">
        <f t="shared" ref="I2090:I2099" si="610">(0.5*$I$38*H2090*D2090*C2090)+(0.23*E2090)</f>
        <v>22.767883950000005</v>
      </c>
      <c r="J2090" s="253">
        <f t="shared" ref="J2090:J2099" si="611">0.55*I2090</f>
        <v>12.522336172500005</v>
      </c>
      <c r="K2090" s="98" t="str">
        <f t="shared" ref="K2090:K2098" si="612">IF(F2090&lt;=J2090,"No se agrieta","Se agrieta")</f>
        <v>Se agrieta</v>
      </c>
    </row>
    <row r="2091" spans="1:11" x14ac:dyDescent="0.25">
      <c r="B2091" s="215" t="str">
        <f t="shared" si="603"/>
        <v xml:space="preserve">X 3 </v>
      </c>
      <c r="C2091" s="215">
        <f t="shared" si="604"/>
        <v>2.2000000000000002</v>
      </c>
      <c r="D2091" s="215">
        <f t="shared" si="605"/>
        <v>0.18</v>
      </c>
      <c r="E2091" s="215">
        <f t="shared" si="606"/>
        <v>2.2988700000000004</v>
      </c>
      <c r="F2091" s="215">
        <f t="shared" si="607"/>
        <v>12.788271564459254</v>
      </c>
      <c r="G2091" s="215">
        <f t="shared" si="608"/>
        <v>30.69185175470221</v>
      </c>
      <c r="H2091" s="162">
        <f t="shared" si="609"/>
        <v>0.91666666666666674</v>
      </c>
      <c r="I2091" s="215">
        <f t="shared" si="610"/>
        <v>22.562840100000006</v>
      </c>
      <c r="J2091" s="253">
        <f t="shared" si="611"/>
        <v>12.409562055000004</v>
      </c>
      <c r="K2091" s="98" t="str">
        <f t="shared" si="612"/>
        <v>Se agrieta</v>
      </c>
    </row>
    <row r="2092" spans="1:11" x14ac:dyDescent="0.25">
      <c r="B2092" s="215" t="str">
        <f t="shared" si="603"/>
        <v xml:space="preserve">X 4 </v>
      </c>
      <c r="C2092" s="215">
        <f t="shared" si="604"/>
        <v>2.2000000000000002</v>
      </c>
      <c r="D2092" s="215">
        <f t="shared" si="605"/>
        <v>0.18</v>
      </c>
      <c r="E2092" s="215">
        <f t="shared" si="606"/>
        <v>2.5657200000000002</v>
      </c>
      <c r="F2092" s="215">
        <f t="shared" si="607"/>
        <v>12.698790384114488</v>
      </c>
      <c r="G2092" s="215">
        <f t="shared" si="608"/>
        <v>30.477096921874772</v>
      </c>
      <c r="H2092" s="162">
        <f t="shared" si="609"/>
        <v>0.91666666666666674</v>
      </c>
      <c r="I2092" s="215">
        <f t="shared" si="610"/>
        <v>22.624215600000007</v>
      </c>
      <c r="J2092" s="253">
        <f t="shared" si="611"/>
        <v>12.443318580000005</v>
      </c>
      <c r="K2092" s="98" t="str">
        <f t="shared" si="612"/>
        <v>Se agrieta</v>
      </c>
    </row>
    <row r="2093" spans="1:11" x14ac:dyDescent="0.25">
      <c r="B2093" s="215" t="str">
        <f t="shared" si="603"/>
        <v xml:space="preserve">X 5 </v>
      </c>
      <c r="C2093" s="215">
        <f t="shared" si="604"/>
        <v>2.1749999999999998</v>
      </c>
      <c r="D2093" s="215">
        <f t="shared" si="605"/>
        <v>0.18</v>
      </c>
      <c r="E2093" s="215">
        <f t="shared" si="606"/>
        <v>2.307375</v>
      </c>
      <c r="F2093" s="215">
        <f t="shared" si="607"/>
        <v>12.378920436403908</v>
      </c>
      <c r="G2093" s="215">
        <f t="shared" si="608"/>
        <v>29.709409047369377</v>
      </c>
      <c r="H2093" s="162">
        <f t="shared" si="609"/>
        <v>0.90625</v>
      </c>
      <c r="I2093" s="215">
        <f t="shared" si="610"/>
        <v>22.0668665625</v>
      </c>
      <c r="J2093" s="253">
        <f t="shared" si="611"/>
        <v>12.136776609375001</v>
      </c>
      <c r="K2093" s="98" t="str">
        <f t="shared" si="612"/>
        <v>Se agrieta</v>
      </c>
    </row>
    <row r="2094" spans="1:11" x14ac:dyDescent="0.25">
      <c r="B2094" s="215" t="str">
        <f t="shared" si="603"/>
        <v>X 6</v>
      </c>
      <c r="C2094" s="215">
        <f t="shared" si="604"/>
        <v>3.1</v>
      </c>
      <c r="D2094" s="215">
        <f t="shared" si="605"/>
        <v>0.18</v>
      </c>
      <c r="E2094" s="215">
        <f t="shared" si="606"/>
        <v>3.5905499999999999</v>
      </c>
      <c r="F2094" s="215">
        <f t="shared" si="607"/>
        <v>25.726975272721493</v>
      </c>
      <c r="G2094" s="215">
        <f t="shared" si="608"/>
        <v>61.744740654531583</v>
      </c>
      <c r="H2094" s="162">
        <v>1</v>
      </c>
      <c r="I2094" s="215">
        <f t="shared" si="610"/>
        <v>34.696426500000001</v>
      </c>
      <c r="J2094" s="253">
        <f t="shared" si="611"/>
        <v>19.083034575000003</v>
      </c>
      <c r="K2094" s="98" t="str">
        <f t="shared" si="612"/>
        <v>Se agrieta</v>
      </c>
    </row>
    <row r="2095" spans="1:11" x14ac:dyDescent="0.25">
      <c r="B2095" s="215" t="str">
        <f t="shared" si="603"/>
        <v>X 7</v>
      </c>
      <c r="C2095" s="215">
        <f t="shared" si="604"/>
        <v>2.2250000000000001</v>
      </c>
      <c r="D2095" s="215">
        <f t="shared" si="605"/>
        <v>0.18</v>
      </c>
      <c r="E2095" s="215">
        <f t="shared" si="606"/>
        <v>2.3673150000000001</v>
      </c>
      <c r="F2095" s="215">
        <f>J1723</f>
        <v>13.021584861504593</v>
      </c>
      <c r="G2095" s="215">
        <f t="shared" si="608"/>
        <v>31.251803667611021</v>
      </c>
      <c r="H2095" s="162">
        <f t="shared" si="609"/>
        <v>0.92708333333333337</v>
      </c>
      <c r="I2095" s="215">
        <f t="shared" si="610"/>
        <v>23.082202762500003</v>
      </c>
      <c r="J2095" s="253">
        <f t="shared" si="611"/>
        <v>12.695211519375002</v>
      </c>
      <c r="K2095" s="98" t="str">
        <f t="shared" si="612"/>
        <v>Se agrieta</v>
      </c>
    </row>
    <row r="2096" spans="1:11" x14ac:dyDescent="0.25">
      <c r="B2096" s="215" t="str">
        <f t="shared" si="603"/>
        <v>X 8</v>
      </c>
      <c r="C2096" s="215">
        <f t="shared" si="604"/>
        <v>2.2250000000000001</v>
      </c>
      <c r="D2096" s="215">
        <f t="shared" si="605"/>
        <v>0.18</v>
      </c>
      <c r="E2096" s="215">
        <f t="shared" si="606"/>
        <v>3.5042400000000002</v>
      </c>
      <c r="F2096" s="215">
        <f t="shared" si="607"/>
        <v>13.021584861504593</v>
      </c>
      <c r="G2096" s="215">
        <f t="shared" si="608"/>
        <v>31.251803667611021</v>
      </c>
      <c r="H2096" s="162">
        <f t="shared" si="609"/>
        <v>0.92708333333333337</v>
      </c>
      <c r="I2096" s="215">
        <f t="shared" si="610"/>
        <v>23.343695512500002</v>
      </c>
      <c r="J2096" s="253">
        <f t="shared" si="611"/>
        <v>12.839032531875002</v>
      </c>
      <c r="K2096" s="98" t="str">
        <f t="shared" si="612"/>
        <v>Se agrieta</v>
      </c>
    </row>
    <row r="2097" spans="2:11" x14ac:dyDescent="0.25">
      <c r="B2097" s="215" t="str">
        <f t="shared" si="603"/>
        <v>X 9</v>
      </c>
      <c r="C2097" s="215">
        <f t="shared" si="604"/>
        <v>2.2250000000000001</v>
      </c>
      <c r="D2097" s="215">
        <f t="shared" si="605"/>
        <v>0.18</v>
      </c>
      <c r="E2097" s="215">
        <f t="shared" si="606"/>
        <v>3.5598150000000004</v>
      </c>
      <c r="F2097" s="215">
        <f t="shared" si="607"/>
        <v>14.794551697793173</v>
      </c>
      <c r="G2097" s="215">
        <f t="shared" si="608"/>
        <v>35.506924074703612</v>
      </c>
      <c r="H2097" s="162">
        <f t="shared" si="609"/>
        <v>0.92708333333333337</v>
      </c>
      <c r="I2097" s="215">
        <f t="shared" si="610"/>
        <v>23.356477762500003</v>
      </c>
      <c r="J2097" s="253">
        <f t="shared" si="611"/>
        <v>12.846062769375003</v>
      </c>
      <c r="K2097" s="98" t="str">
        <f t="shared" si="612"/>
        <v>Se agrieta</v>
      </c>
    </row>
    <row r="2098" spans="2:11" x14ac:dyDescent="0.25">
      <c r="B2098" s="215" t="str">
        <f t="shared" si="603"/>
        <v>X 10</v>
      </c>
      <c r="C2098" s="215">
        <f t="shared" si="604"/>
        <v>2.2250000000000001</v>
      </c>
      <c r="D2098" s="215">
        <f t="shared" si="605"/>
        <v>0.18</v>
      </c>
      <c r="E2098" s="215">
        <f t="shared" si="606"/>
        <v>3.5598150000000004</v>
      </c>
      <c r="F2098" s="215">
        <f t="shared" si="607"/>
        <v>18.156973910125338</v>
      </c>
      <c r="G2098" s="215">
        <f t="shared" si="608"/>
        <v>43.576737384300806</v>
      </c>
      <c r="H2098" s="162">
        <f t="shared" si="609"/>
        <v>0.92708333333333359</v>
      </c>
      <c r="I2098" s="215">
        <f t="shared" si="610"/>
        <v>23.356477762500006</v>
      </c>
      <c r="J2098" s="253">
        <f t="shared" si="611"/>
        <v>12.846062769375004</v>
      </c>
      <c r="K2098" s="98" t="str">
        <f t="shared" si="612"/>
        <v>Se agrieta</v>
      </c>
    </row>
    <row r="2099" spans="2:11" x14ac:dyDescent="0.25">
      <c r="B2099" s="215" t="str">
        <f t="shared" si="603"/>
        <v>X 11</v>
      </c>
      <c r="C2099" s="215">
        <f t="shared" si="604"/>
        <v>2.25</v>
      </c>
      <c r="D2099" s="215">
        <f t="shared" si="605"/>
        <v>0.18</v>
      </c>
      <c r="E2099" s="215">
        <f t="shared" si="606"/>
        <v>2.6719649999999997</v>
      </c>
      <c r="F2099" s="215">
        <f t="shared" si="607"/>
        <v>21.660477889609936</v>
      </c>
      <c r="G2099" s="215">
        <f t="shared" si="608"/>
        <v>51.985146935063845</v>
      </c>
      <c r="H2099" s="162">
        <f t="shared" si="609"/>
        <v>0.9375</v>
      </c>
      <c r="I2099" s="215">
        <f t="shared" si="610"/>
        <v>23.661583199999995</v>
      </c>
      <c r="J2099" s="253">
        <f t="shared" si="611"/>
        <v>13.013870759999998</v>
      </c>
      <c r="K2099" s="98" t="str">
        <f>IF(F2099&lt;=J2099,"No se agrieta","Se agrieta")</f>
        <v>Se agrieta</v>
      </c>
    </row>
    <row r="2101" spans="2:11" x14ac:dyDescent="0.25">
      <c r="B2101" s="2" t="s">
        <v>322</v>
      </c>
    </row>
    <row r="2102" spans="2:11" x14ac:dyDescent="0.25">
      <c r="B2102" s="214" t="s">
        <v>49</v>
      </c>
      <c r="C2102" s="214" t="s">
        <v>333</v>
      </c>
      <c r="D2102" s="214" t="s">
        <v>334</v>
      </c>
      <c r="E2102" s="214" t="s">
        <v>335</v>
      </c>
      <c r="F2102" s="214" t="s">
        <v>336</v>
      </c>
      <c r="G2102" s="214" t="s">
        <v>337</v>
      </c>
      <c r="H2102" s="214" t="s">
        <v>338</v>
      </c>
      <c r="I2102" s="214" t="s">
        <v>339</v>
      </c>
      <c r="J2102" s="252" t="s">
        <v>475</v>
      </c>
      <c r="K2102" s="252" t="s">
        <v>477</v>
      </c>
    </row>
    <row r="2103" spans="2:11" x14ac:dyDescent="0.25">
      <c r="B2103" s="215" t="str">
        <f t="shared" ref="B2103:B2120" si="613">B1731</f>
        <v xml:space="preserve">Y 1 </v>
      </c>
      <c r="C2103" s="215">
        <f t="shared" ref="C2103:C2120" si="614">D1476</f>
        <v>2.1</v>
      </c>
      <c r="D2103" s="215">
        <f t="shared" ref="D2103:D2120" si="615">C1937</f>
        <v>0.18</v>
      </c>
      <c r="E2103" s="215">
        <f t="shared" ref="E2103:E2120" si="616">J1937+(K1937*25%)</f>
        <v>2.4668999999999999</v>
      </c>
      <c r="F2103" s="215">
        <f t="shared" ref="F2103:F2120" si="617">J1731</f>
        <v>6.0208184921821664</v>
      </c>
      <c r="G2103" s="215">
        <f t="shared" ref="G2103:G2120" si="618">C1901</f>
        <v>14.449964381237198</v>
      </c>
      <c r="H2103" s="162">
        <f>(F2103*C2103)/G2103</f>
        <v>0.87500000000000011</v>
      </c>
      <c r="I2103" s="215">
        <f>(0.5*$I$38*H2103*D2103*C2103)+(0.23*E2103)</f>
        <v>20.643912000000004</v>
      </c>
      <c r="J2103" s="215">
        <f>0.55*I2103</f>
        <v>11.354151600000003</v>
      </c>
      <c r="K2103" s="68" t="str">
        <f>IF(F2103&lt;=J2103,"No se agrieta","Se agrieta")</f>
        <v>No se agrieta</v>
      </c>
    </row>
    <row r="2104" spans="2:11" x14ac:dyDescent="0.25">
      <c r="B2104" s="215" t="str">
        <f t="shared" si="613"/>
        <v xml:space="preserve">Y 2 </v>
      </c>
      <c r="C2104" s="215">
        <f t="shared" si="614"/>
        <v>2.4</v>
      </c>
      <c r="D2104" s="215">
        <f t="shared" si="615"/>
        <v>0.18</v>
      </c>
      <c r="E2104" s="215">
        <f t="shared" si="616"/>
        <v>2.9269799999999999</v>
      </c>
      <c r="F2104" s="215">
        <f t="shared" si="617"/>
        <v>8.0845975921679738</v>
      </c>
      <c r="G2104" s="215">
        <f t="shared" si="618"/>
        <v>19.403034221203136</v>
      </c>
      <c r="H2104" s="162">
        <f t="shared" ref="H2104:H2107" si="619">(F2104*C2104)/G2104</f>
        <v>1</v>
      </c>
      <c r="I2104" s="215">
        <f t="shared" ref="I2104:I2120" si="620">(0.5*$I$38*H2104*D2104*C2104)+(0.23*E2104)</f>
        <v>26.895605400000001</v>
      </c>
      <c r="J2104" s="253">
        <f t="shared" ref="J2104:J2120" si="621">0.55*I2104</f>
        <v>14.792582970000002</v>
      </c>
      <c r="K2104" s="68" t="str">
        <f t="shared" ref="K2104:K2112" si="622">IF(F2104&lt;=J2104,"No se agrieta","Se agrieta")</f>
        <v>No se agrieta</v>
      </c>
    </row>
    <row r="2105" spans="2:11" x14ac:dyDescent="0.25">
      <c r="B2105" s="215" t="str">
        <f t="shared" si="613"/>
        <v xml:space="preserve">Y 3 </v>
      </c>
      <c r="C2105" s="215">
        <f t="shared" si="614"/>
        <v>2.6</v>
      </c>
      <c r="D2105" s="215">
        <f t="shared" si="615"/>
        <v>0.18</v>
      </c>
      <c r="E2105" s="215">
        <f t="shared" si="616"/>
        <v>3.1436099999999998</v>
      </c>
      <c r="F2105" s="215">
        <f t="shared" si="617"/>
        <v>9.5670226508118859</v>
      </c>
      <c r="G2105" s="215">
        <f t="shared" si="618"/>
        <v>22.960854361948524</v>
      </c>
      <c r="H2105" s="162">
        <f t="shared" si="619"/>
        <v>1.0833333333333335</v>
      </c>
      <c r="I2105" s="215">
        <f t="shared" si="620"/>
        <v>31.497930300000004</v>
      </c>
      <c r="J2105" s="253">
        <f t="shared" si="621"/>
        <v>17.323861665000003</v>
      </c>
      <c r="K2105" s="68" t="str">
        <f t="shared" si="622"/>
        <v>No se agrieta</v>
      </c>
    </row>
    <row r="2106" spans="2:11" x14ac:dyDescent="0.25">
      <c r="B2106" s="215" t="str">
        <f t="shared" si="613"/>
        <v>Y 4</v>
      </c>
      <c r="C2106" s="215">
        <f t="shared" si="614"/>
        <v>2.6</v>
      </c>
      <c r="D2106" s="215">
        <f t="shared" si="615"/>
        <v>0.18</v>
      </c>
      <c r="E2106" s="215">
        <f t="shared" si="616"/>
        <v>3.2336999999999998</v>
      </c>
      <c r="F2106" s="215">
        <f t="shared" si="617"/>
        <v>9.5670226508118859</v>
      </c>
      <c r="G2106" s="215">
        <f t="shared" si="618"/>
        <v>22.960854361948524</v>
      </c>
      <c r="H2106" s="162">
        <f t="shared" si="619"/>
        <v>1.0833333333333335</v>
      </c>
      <c r="I2106" s="215">
        <f t="shared" si="620"/>
        <v>31.518651000000002</v>
      </c>
      <c r="J2106" s="253">
        <f t="shared" si="621"/>
        <v>17.335258050000004</v>
      </c>
      <c r="K2106" s="68" t="str">
        <f t="shared" si="622"/>
        <v>No se agrieta</v>
      </c>
    </row>
    <row r="2107" spans="2:11" x14ac:dyDescent="0.25">
      <c r="B2107" s="215" t="str">
        <f t="shared" si="613"/>
        <v>Y 5</v>
      </c>
      <c r="C2107" s="215">
        <f t="shared" si="614"/>
        <v>2.6</v>
      </c>
      <c r="D2107" s="215">
        <f t="shared" si="615"/>
        <v>0.18</v>
      </c>
      <c r="E2107" s="215">
        <f t="shared" si="616"/>
        <v>2.343375</v>
      </c>
      <c r="F2107" s="215">
        <f t="shared" si="617"/>
        <v>9.5670226508118859</v>
      </c>
      <c r="G2107" s="215">
        <f t="shared" si="618"/>
        <v>22.960854361948524</v>
      </c>
      <c r="H2107" s="162">
        <f t="shared" si="619"/>
        <v>1.0833333333333335</v>
      </c>
      <c r="I2107" s="215">
        <f t="shared" si="620"/>
        <v>31.313876250000003</v>
      </c>
      <c r="J2107" s="253">
        <f t="shared" si="621"/>
        <v>17.222631937500005</v>
      </c>
      <c r="K2107" s="68" t="str">
        <f t="shared" si="622"/>
        <v>No se agrieta</v>
      </c>
    </row>
    <row r="2108" spans="2:11" x14ac:dyDescent="0.25">
      <c r="B2108" s="215" t="str">
        <f t="shared" si="613"/>
        <v>Y 6</v>
      </c>
      <c r="C2108" s="215">
        <f t="shared" si="614"/>
        <v>2.7</v>
      </c>
      <c r="D2108" s="215">
        <f t="shared" si="615"/>
        <v>0.18</v>
      </c>
      <c r="E2108" s="215">
        <f t="shared" si="616"/>
        <v>3.3870600000000004</v>
      </c>
      <c r="F2108" s="215">
        <f t="shared" si="617"/>
        <v>10.334594567342977</v>
      </c>
      <c r="G2108" s="215">
        <f t="shared" si="618"/>
        <v>24.803026961623143</v>
      </c>
      <c r="H2108" s="162">
        <v>1</v>
      </c>
      <c r="I2108" s="215">
        <f t="shared" si="620"/>
        <v>30.279223800000004</v>
      </c>
      <c r="J2108" s="253">
        <f t="shared" si="621"/>
        <v>16.653573090000002</v>
      </c>
      <c r="K2108" s="68" t="str">
        <f t="shared" si="622"/>
        <v>No se agrieta</v>
      </c>
    </row>
    <row r="2109" spans="2:11" x14ac:dyDescent="0.25">
      <c r="B2109" s="215" t="str">
        <f t="shared" si="613"/>
        <v>Y 7</v>
      </c>
      <c r="C2109" s="215">
        <f t="shared" si="614"/>
        <v>2.7</v>
      </c>
      <c r="D2109" s="215">
        <f t="shared" si="615"/>
        <v>0.18</v>
      </c>
      <c r="E2109" s="215">
        <f t="shared" si="616"/>
        <v>3.3870600000000004</v>
      </c>
      <c r="F2109" s="215">
        <f t="shared" si="617"/>
        <v>10.334594567342977</v>
      </c>
      <c r="G2109" s="215">
        <f t="shared" si="618"/>
        <v>24.803026961623143</v>
      </c>
      <c r="H2109" s="162">
        <f t="shared" ref="H2109:H2120" si="623">(F2109*C2109)/G2109</f>
        <v>1.1250000000000002</v>
      </c>
      <c r="I2109" s="215">
        <f t="shared" si="620"/>
        <v>33.966748800000012</v>
      </c>
      <c r="J2109" s="253">
        <f t="shared" si="621"/>
        <v>18.681711840000009</v>
      </c>
      <c r="K2109" s="68" t="str">
        <f t="shared" si="622"/>
        <v>No se agrieta</v>
      </c>
    </row>
    <row r="2110" spans="2:11" x14ac:dyDescent="0.25">
      <c r="B2110" s="215" t="str">
        <f t="shared" si="613"/>
        <v>Y 8</v>
      </c>
      <c r="C2110" s="215">
        <f t="shared" si="614"/>
        <v>2.7</v>
      </c>
      <c r="D2110" s="215">
        <f t="shared" si="615"/>
        <v>0.18</v>
      </c>
      <c r="E2110" s="215">
        <f t="shared" si="616"/>
        <v>3.3903899999999996</v>
      </c>
      <c r="F2110" s="215">
        <f t="shared" si="617"/>
        <v>10.229554034416529</v>
      </c>
      <c r="G2110" s="215">
        <f t="shared" si="618"/>
        <v>24.550929682599669</v>
      </c>
      <c r="H2110" s="162">
        <f t="shared" si="623"/>
        <v>1.125</v>
      </c>
      <c r="I2110" s="215">
        <f t="shared" si="620"/>
        <v>33.967514700000002</v>
      </c>
      <c r="J2110" s="253">
        <f t="shared" si="621"/>
        <v>18.682133085000004</v>
      </c>
      <c r="K2110" s="68" t="str">
        <f t="shared" si="622"/>
        <v>No se agrieta</v>
      </c>
    </row>
    <row r="2111" spans="2:11" x14ac:dyDescent="0.25">
      <c r="B2111" s="215" t="str">
        <f t="shared" si="613"/>
        <v>Y 9</v>
      </c>
      <c r="C2111" s="215">
        <f t="shared" si="614"/>
        <v>2.7</v>
      </c>
      <c r="D2111" s="215">
        <f t="shared" si="615"/>
        <v>0.18</v>
      </c>
      <c r="E2111" s="215">
        <f t="shared" si="616"/>
        <v>3.3903899999999996</v>
      </c>
      <c r="F2111" s="215">
        <f t="shared" si="617"/>
        <v>10.229554034416529</v>
      </c>
      <c r="G2111" s="215">
        <f t="shared" si="618"/>
        <v>24.550929682599669</v>
      </c>
      <c r="H2111" s="162">
        <f t="shared" si="623"/>
        <v>1.125</v>
      </c>
      <c r="I2111" s="215">
        <f t="shared" si="620"/>
        <v>33.967514700000002</v>
      </c>
      <c r="J2111" s="253">
        <f t="shared" si="621"/>
        <v>18.682133085000004</v>
      </c>
      <c r="K2111" s="68" t="str">
        <f t="shared" si="622"/>
        <v>No se agrieta</v>
      </c>
    </row>
    <row r="2112" spans="2:11" x14ac:dyDescent="0.25">
      <c r="B2112" s="215" t="str">
        <f t="shared" si="613"/>
        <v>Y 10</v>
      </c>
      <c r="C2112" s="215">
        <f t="shared" si="614"/>
        <v>2.4</v>
      </c>
      <c r="D2112" s="215">
        <f t="shared" si="615"/>
        <v>0.18</v>
      </c>
      <c r="E2112" s="215">
        <f t="shared" si="616"/>
        <v>2.8749599999999997</v>
      </c>
      <c r="F2112" s="215">
        <f t="shared" si="617"/>
        <v>8.0024259661749539</v>
      </c>
      <c r="G2112" s="215">
        <f t="shared" si="618"/>
        <v>19.205822318819887</v>
      </c>
      <c r="H2112" s="162">
        <f t="shared" si="623"/>
        <v>1</v>
      </c>
      <c r="I2112" s="215">
        <f t="shared" si="620"/>
        <v>26.883640800000002</v>
      </c>
      <c r="J2112" s="253">
        <f t="shared" si="621"/>
        <v>14.786002440000003</v>
      </c>
      <c r="K2112" s="68" t="str">
        <f t="shared" si="622"/>
        <v>No se agrieta</v>
      </c>
    </row>
    <row r="2113" spans="2:17" x14ac:dyDescent="0.25">
      <c r="B2113" s="215" t="str">
        <f t="shared" si="613"/>
        <v>Y 11</v>
      </c>
      <c r="C2113" s="215">
        <f t="shared" si="614"/>
        <v>2.6</v>
      </c>
      <c r="D2113" s="215">
        <f t="shared" si="615"/>
        <v>0.18</v>
      </c>
      <c r="E2113" s="215">
        <f t="shared" si="616"/>
        <v>3.1463549999999998</v>
      </c>
      <c r="F2113" s="215">
        <f t="shared" si="617"/>
        <v>9.4697836975842264</v>
      </c>
      <c r="G2113" s="215">
        <f t="shared" si="618"/>
        <v>22.727480874202143</v>
      </c>
      <c r="H2113" s="162">
        <f t="shared" si="623"/>
        <v>1.0833333333333333</v>
      </c>
      <c r="I2113" s="215">
        <f t="shared" si="620"/>
        <v>31.498561649999996</v>
      </c>
      <c r="J2113" s="253">
        <f t="shared" si="621"/>
        <v>17.324208907499997</v>
      </c>
      <c r="K2113" s="68" t="str">
        <f>IF(F2113&lt;=J2113,"No se agrieta","Se agrieta")</f>
        <v>No se agrieta</v>
      </c>
    </row>
    <row r="2114" spans="2:17" x14ac:dyDescent="0.25">
      <c r="B2114" s="215" t="str">
        <f t="shared" si="613"/>
        <v>Y 12</v>
      </c>
      <c r="C2114" s="215">
        <f t="shared" si="614"/>
        <v>2.6</v>
      </c>
      <c r="D2114" s="215">
        <f t="shared" si="615"/>
        <v>0.18</v>
      </c>
      <c r="E2114" s="215">
        <f t="shared" si="616"/>
        <v>3.2367600000000003</v>
      </c>
      <c r="F2114" s="215">
        <f t="shared" si="617"/>
        <v>9.4697836975842264</v>
      </c>
      <c r="G2114" s="215">
        <f t="shared" si="618"/>
        <v>22.727480874202143</v>
      </c>
      <c r="H2114" s="162">
        <f t="shared" si="623"/>
        <v>1.0833333333333333</v>
      </c>
      <c r="I2114" s="215">
        <f t="shared" si="620"/>
        <v>31.519354799999995</v>
      </c>
      <c r="J2114" s="253">
        <f t="shared" si="621"/>
        <v>17.335645139999997</v>
      </c>
      <c r="K2114" s="68" t="str">
        <f t="shared" ref="K2114:K2120" si="624">IF(F2114&lt;=J2114,"No se agrieta","Se agrieta")</f>
        <v>No se agrieta</v>
      </c>
    </row>
    <row r="2115" spans="2:17" x14ac:dyDescent="0.25">
      <c r="B2115" s="215" t="str">
        <f t="shared" si="613"/>
        <v>Y 13</v>
      </c>
      <c r="C2115" s="215">
        <f t="shared" si="614"/>
        <v>2.6</v>
      </c>
      <c r="D2115" s="215">
        <f t="shared" si="615"/>
        <v>0.18</v>
      </c>
      <c r="E2115" s="215">
        <f t="shared" si="616"/>
        <v>3.1463549999999998</v>
      </c>
      <c r="F2115" s="215">
        <f t="shared" si="617"/>
        <v>9.4697836975842264</v>
      </c>
      <c r="G2115" s="215">
        <f t="shared" si="618"/>
        <v>22.727480874202143</v>
      </c>
      <c r="H2115" s="162">
        <f t="shared" si="623"/>
        <v>1.0833333333333333</v>
      </c>
      <c r="I2115" s="215">
        <f t="shared" si="620"/>
        <v>31.498561649999996</v>
      </c>
      <c r="J2115" s="253">
        <f t="shared" si="621"/>
        <v>17.324208907499997</v>
      </c>
      <c r="K2115" s="68" t="str">
        <f t="shared" si="624"/>
        <v>No se agrieta</v>
      </c>
    </row>
    <row r="2116" spans="2:17" x14ac:dyDescent="0.25">
      <c r="B2116" s="215" t="str">
        <f t="shared" si="613"/>
        <v>Y 14</v>
      </c>
      <c r="C2116" s="215">
        <f t="shared" si="614"/>
        <v>2.4</v>
      </c>
      <c r="D2116" s="215">
        <f t="shared" si="615"/>
        <v>0.18</v>
      </c>
      <c r="E2116" s="215">
        <f t="shared" si="616"/>
        <v>2.9296350000000002</v>
      </c>
      <c r="F2116" s="215">
        <f t="shared" si="617"/>
        <v>8.0024259661749539</v>
      </c>
      <c r="G2116" s="215">
        <f t="shared" si="618"/>
        <v>19.205822318819887</v>
      </c>
      <c r="H2116" s="162">
        <f t="shared" si="623"/>
        <v>1</v>
      </c>
      <c r="I2116" s="215">
        <f t="shared" si="620"/>
        <v>26.89621605</v>
      </c>
      <c r="J2116" s="253">
        <f t="shared" si="621"/>
        <v>14.792918827500001</v>
      </c>
      <c r="K2116" s="68" t="str">
        <f t="shared" si="624"/>
        <v>No se agrieta</v>
      </c>
    </row>
    <row r="2117" spans="2:17" x14ac:dyDescent="0.25">
      <c r="B2117" s="215" t="str">
        <f t="shared" si="613"/>
        <v>Y 15</v>
      </c>
      <c r="C2117" s="215">
        <f t="shared" si="614"/>
        <v>2.1</v>
      </c>
      <c r="D2117" s="215">
        <f t="shared" si="615"/>
        <v>0.18</v>
      </c>
      <c r="E2117" s="215">
        <f t="shared" si="616"/>
        <v>2.4688800000000004</v>
      </c>
      <c r="F2117" s="215">
        <f t="shared" si="617"/>
        <v>5.959623059797166</v>
      </c>
      <c r="G2117" s="215">
        <f t="shared" si="618"/>
        <v>14.303095343513197</v>
      </c>
      <c r="H2117" s="162">
        <f t="shared" si="623"/>
        <v>0.875</v>
      </c>
      <c r="I2117" s="215">
        <f t="shared" si="620"/>
        <v>20.6443674</v>
      </c>
      <c r="J2117" s="253">
        <f t="shared" si="621"/>
        <v>11.354402070000001</v>
      </c>
      <c r="K2117" s="68" t="str">
        <f t="shared" si="624"/>
        <v>No se agrieta</v>
      </c>
    </row>
    <row r="2118" spans="2:17" x14ac:dyDescent="0.25">
      <c r="B2118" s="215" t="str">
        <f t="shared" si="613"/>
        <v>Y 16</v>
      </c>
      <c r="C2118" s="215">
        <f t="shared" si="614"/>
        <v>2.1</v>
      </c>
      <c r="D2118" s="215">
        <f t="shared" si="615"/>
        <v>0.13</v>
      </c>
      <c r="E2118" s="215">
        <f t="shared" si="616"/>
        <v>2.7682200000000003</v>
      </c>
      <c r="F2118" s="215">
        <f t="shared" si="617"/>
        <v>4.2218191498572448</v>
      </c>
      <c r="G2118" s="215">
        <f t="shared" si="618"/>
        <v>10.132365959657387</v>
      </c>
      <c r="H2118" s="162">
        <f t="shared" si="623"/>
        <v>0.87500000000000011</v>
      </c>
      <c r="I2118" s="215">
        <f t="shared" si="620"/>
        <v>15.136403100000004</v>
      </c>
      <c r="J2118" s="253">
        <f t="shared" si="621"/>
        <v>8.3250217050000028</v>
      </c>
      <c r="K2118" s="68" t="str">
        <f t="shared" si="624"/>
        <v>No se agrieta</v>
      </c>
    </row>
    <row r="2119" spans="2:17" x14ac:dyDescent="0.25">
      <c r="B2119" s="215" t="str">
        <f t="shared" si="613"/>
        <v>Y 17</v>
      </c>
      <c r="C2119" s="215">
        <f t="shared" si="614"/>
        <v>2.6</v>
      </c>
      <c r="D2119" s="215">
        <f t="shared" si="615"/>
        <v>0.18</v>
      </c>
      <c r="E2119" s="215">
        <f t="shared" si="616"/>
        <v>4.3407450000000001</v>
      </c>
      <c r="F2119" s="215">
        <f t="shared" si="617"/>
        <v>9.2885953930797136</v>
      </c>
      <c r="G2119" s="215">
        <f t="shared" si="618"/>
        <v>22.292628943391311</v>
      </c>
      <c r="H2119" s="162">
        <f t="shared" si="623"/>
        <v>1.0833333333333335</v>
      </c>
      <c r="I2119" s="215">
        <f t="shared" si="620"/>
        <v>31.773271350000002</v>
      </c>
      <c r="J2119" s="253">
        <f t="shared" si="621"/>
        <v>17.475299242500004</v>
      </c>
      <c r="K2119" s="68" t="str">
        <f t="shared" si="624"/>
        <v>No se agrieta</v>
      </c>
    </row>
    <row r="2120" spans="2:17" x14ac:dyDescent="0.25">
      <c r="B2120" s="215" t="str">
        <f t="shared" si="613"/>
        <v>Y 18</v>
      </c>
      <c r="C2120" s="215">
        <f t="shared" si="614"/>
        <v>2.7</v>
      </c>
      <c r="D2120" s="215">
        <f t="shared" si="615"/>
        <v>0.18</v>
      </c>
      <c r="E2120" s="215">
        <f t="shared" si="616"/>
        <v>4.5645300000000004</v>
      </c>
      <c r="F2120" s="215">
        <f t="shared" si="617"/>
        <v>10.033828808738349</v>
      </c>
      <c r="G2120" s="215">
        <f t="shared" si="618"/>
        <v>24.081189140972036</v>
      </c>
      <c r="H2120" s="162">
        <f t="shared" si="623"/>
        <v>1.1250000000000002</v>
      </c>
      <c r="I2120" s="215">
        <f t="shared" si="620"/>
        <v>34.237566900000012</v>
      </c>
      <c r="J2120" s="253">
        <f t="shared" si="621"/>
        <v>18.830661795000008</v>
      </c>
      <c r="K2120" s="68" t="str">
        <f t="shared" si="624"/>
        <v>No se agrieta</v>
      </c>
    </row>
    <row r="2122" spans="2:17" x14ac:dyDescent="0.25">
      <c r="B2122" s="2" t="s">
        <v>330</v>
      </c>
    </row>
    <row r="2123" spans="2:17" x14ac:dyDescent="0.25">
      <c r="B2123" s="214" t="s">
        <v>49</v>
      </c>
      <c r="C2123" s="214" t="s">
        <v>333</v>
      </c>
      <c r="D2123" s="214" t="s">
        <v>334</v>
      </c>
      <c r="E2123" s="214" t="s">
        <v>335</v>
      </c>
      <c r="F2123" s="214" t="s">
        <v>336</v>
      </c>
      <c r="G2123" s="214" t="s">
        <v>337</v>
      </c>
      <c r="H2123" s="214" t="s">
        <v>338</v>
      </c>
      <c r="I2123" s="214" t="s">
        <v>339</v>
      </c>
      <c r="J2123" s="252" t="s">
        <v>475</v>
      </c>
      <c r="K2123" s="252" t="s">
        <v>477</v>
      </c>
      <c r="M2123" s="319" t="s">
        <v>385</v>
      </c>
      <c r="N2123" s="319"/>
      <c r="O2123" s="319"/>
      <c r="P2123" s="319"/>
      <c r="Q2123" s="319"/>
    </row>
    <row r="2124" spans="2:17" x14ac:dyDescent="0.25">
      <c r="B2124" s="215" t="str">
        <f t="shared" ref="B2124:B2133" si="625">B1752</f>
        <v xml:space="preserve">X 1 </v>
      </c>
      <c r="C2124" s="215">
        <f t="shared" ref="C2124:C2133" si="626">D1494</f>
        <v>2.2000000000000002</v>
      </c>
      <c r="D2124" s="215">
        <f t="shared" ref="D2124:D2133" si="627">C1957</f>
        <v>0.18</v>
      </c>
      <c r="E2124" s="215">
        <f t="shared" ref="E2124:E2133" si="628">J1957+(K1957*25%)</f>
        <v>3.5189100000000004</v>
      </c>
      <c r="F2124" s="215">
        <f t="shared" ref="F2124:F2133" si="629">J1752</f>
        <v>22.317124842276051</v>
      </c>
      <c r="G2124" s="215">
        <f t="shared" ref="G2124:G2133" si="630">D1890</f>
        <v>53.561099621462525</v>
      </c>
      <c r="H2124" s="162">
        <f>(F2124*C2124)/G2124</f>
        <v>0.91666666666666674</v>
      </c>
      <c r="I2124" s="215">
        <f>(0.5*$I$38*H2124*D2124*C2124)+(0.23*E2124)</f>
        <v>22.843449300000007</v>
      </c>
      <c r="J2124" s="215">
        <f>0.55*I2124</f>
        <v>12.563897115000005</v>
      </c>
      <c r="K2124" s="98" t="str">
        <f>IF(F2124&lt;=J2124,"No se agrieta","Se agrieta")</f>
        <v>Se agrieta</v>
      </c>
    </row>
    <row r="2125" spans="2:17" x14ac:dyDescent="0.25">
      <c r="B2125" s="215" t="str">
        <f t="shared" si="625"/>
        <v xml:space="preserve">X 2 </v>
      </c>
      <c r="C2125" s="215">
        <f t="shared" si="626"/>
        <v>2.2000000000000002</v>
      </c>
      <c r="D2125" s="215">
        <f t="shared" si="627"/>
        <v>0.18</v>
      </c>
      <c r="E2125" s="215">
        <f t="shared" si="628"/>
        <v>3.1903650000000003</v>
      </c>
      <c r="F2125" s="215">
        <f t="shared" si="629"/>
        <v>16.95702118992611</v>
      </c>
      <c r="G2125" s="215">
        <f t="shared" si="630"/>
        <v>40.69685085582266</v>
      </c>
      <c r="H2125" s="162">
        <f t="shared" ref="H2125:H2128" si="631">(F2125*C2125)/G2125</f>
        <v>0.91666666666666685</v>
      </c>
      <c r="I2125" s="215">
        <f t="shared" ref="I2125:I2133" si="632">(0.5*$I$38*H2125*D2125*C2125)+(0.23*E2125)</f>
        <v>22.767883950000005</v>
      </c>
      <c r="J2125" s="253">
        <f t="shared" ref="J2125:J2133" si="633">0.55*I2125</f>
        <v>12.522336172500005</v>
      </c>
      <c r="K2125" s="98" t="str">
        <f t="shared" ref="K2125:K2133" si="634">IF(F2125&lt;=J2125,"No se agrieta","Se agrieta")</f>
        <v>Se agrieta</v>
      </c>
    </row>
    <row r="2126" spans="2:17" x14ac:dyDescent="0.25">
      <c r="B2126" s="215" t="str">
        <f t="shared" si="625"/>
        <v xml:space="preserve">X 3 </v>
      </c>
      <c r="C2126" s="215">
        <f t="shared" si="626"/>
        <v>2.2000000000000002</v>
      </c>
      <c r="D2126" s="215">
        <f t="shared" si="627"/>
        <v>0.18</v>
      </c>
      <c r="E2126" s="215">
        <f t="shared" si="628"/>
        <v>2.2988700000000004</v>
      </c>
      <c r="F2126" s="215">
        <f t="shared" si="629"/>
        <v>14.276969363751141</v>
      </c>
      <c r="G2126" s="215">
        <f t="shared" si="630"/>
        <v>34.264726473002739</v>
      </c>
      <c r="H2126" s="162">
        <f t="shared" si="631"/>
        <v>0.91666666666666674</v>
      </c>
      <c r="I2126" s="215">
        <f t="shared" si="632"/>
        <v>22.562840100000006</v>
      </c>
      <c r="J2126" s="253">
        <f t="shared" si="633"/>
        <v>12.409562055000004</v>
      </c>
      <c r="K2126" s="98" t="str">
        <f t="shared" si="634"/>
        <v>Se agrieta</v>
      </c>
    </row>
    <row r="2127" spans="2:17" x14ac:dyDescent="0.25">
      <c r="B2127" s="215" t="str">
        <f t="shared" si="625"/>
        <v>X 4</v>
      </c>
      <c r="C2127" s="215">
        <f t="shared" si="626"/>
        <v>2.2000000000000002</v>
      </c>
      <c r="D2127" s="215">
        <f t="shared" si="627"/>
        <v>0.18</v>
      </c>
      <c r="E2127" s="215">
        <f t="shared" si="628"/>
        <v>2.5657200000000002</v>
      </c>
      <c r="F2127" s="215">
        <f t="shared" si="629"/>
        <v>12.906719039211806</v>
      </c>
      <c r="G2127" s="215">
        <f t="shared" si="630"/>
        <v>30.976125694108333</v>
      </c>
      <c r="H2127" s="162">
        <f t="shared" si="631"/>
        <v>0.91666666666666674</v>
      </c>
      <c r="I2127" s="215">
        <f t="shared" si="632"/>
        <v>22.624215600000007</v>
      </c>
      <c r="J2127" s="253">
        <f t="shared" si="633"/>
        <v>12.443318580000005</v>
      </c>
      <c r="K2127" s="98" t="str">
        <f t="shared" si="634"/>
        <v>Se agrieta</v>
      </c>
    </row>
    <row r="2128" spans="2:17" x14ac:dyDescent="0.25">
      <c r="B2128" s="215" t="str">
        <f t="shared" si="625"/>
        <v>X 5</v>
      </c>
      <c r="C2128" s="215">
        <f t="shared" si="626"/>
        <v>2.1749999999999998</v>
      </c>
      <c r="D2128" s="215">
        <f t="shared" si="627"/>
        <v>0.18</v>
      </c>
      <c r="E2128" s="215">
        <f t="shared" si="628"/>
        <v>2.307375</v>
      </c>
      <c r="F2128" s="215">
        <f t="shared" si="629"/>
        <v>12.581611574696735</v>
      </c>
      <c r="G2128" s="215">
        <f t="shared" si="630"/>
        <v>30.195867779272163</v>
      </c>
      <c r="H2128" s="162">
        <f t="shared" si="631"/>
        <v>0.90625</v>
      </c>
      <c r="I2128" s="215">
        <f t="shared" si="632"/>
        <v>22.0668665625</v>
      </c>
      <c r="J2128" s="253">
        <f t="shared" si="633"/>
        <v>12.136776609375001</v>
      </c>
      <c r="K2128" s="98" t="str">
        <f t="shared" si="634"/>
        <v>Se agrieta</v>
      </c>
    </row>
    <row r="2129" spans="2:11" x14ac:dyDescent="0.25">
      <c r="B2129" s="215" t="str">
        <f t="shared" si="625"/>
        <v>X 6</v>
      </c>
      <c r="C2129" s="215">
        <f t="shared" si="626"/>
        <v>3.1</v>
      </c>
      <c r="D2129" s="215">
        <f t="shared" si="627"/>
        <v>0.18</v>
      </c>
      <c r="E2129" s="215">
        <f t="shared" si="628"/>
        <v>3.5905499999999999</v>
      </c>
      <c r="F2129" s="215">
        <f t="shared" si="629"/>
        <v>26.148226053809331</v>
      </c>
      <c r="G2129" s="215">
        <f t="shared" si="630"/>
        <v>62.755742529142395</v>
      </c>
      <c r="H2129" s="162">
        <v>1</v>
      </c>
      <c r="I2129" s="215">
        <f t="shared" si="632"/>
        <v>34.696426500000001</v>
      </c>
      <c r="J2129" s="253">
        <f t="shared" si="633"/>
        <v>19.083034575000003</v>
      </c>
      <c r="K2129" s="98" t="str">
        <f t="shared" si="634"/>
        <v>Se agrieta</v>
      </c>
    </row>
    <row r="2130" spans="2:11" x14ac:dyDescent="0.25">
      <c r="B2130" s="215" t="str">
        <f t="shared" si="625"/>
        <v>X 7</v>
      </c>
      <c r="C2130" s="215">
        <f t="shared" si="626"/>
        <v>2.2250000000000001</v>
      </c>
      <c r="D2130" s="215">
        <f t="shared" si="627"/>
        <v>0.18</v>
      </c>
      <c r="E2130" s="215">
        <f t="shared" si="628"/>
        <v>2.3673150000000001</v>
      </c>
      <c r="F2130" s="215">
        <f t="shared" si="629"/>
        <v>13.234798919347087</v>
      </c>
      <c r="G2130" s="215">
        <f t="shared" si="630"/>
        <v>31.763517406433007</v>
      </c>
      <c r="H2130" s="162">
        <f t="shared" ref="H2130:H2133" si="635">(F2130*C2130)/G2130</f>
        <v>0.92708333333333348</v>
      </c>
      <c r="I2130" s="215">
        <f t="shared" si="632"/>
        <v>23.082202762500007</v>
      </c>
      <c r="J2130" s="253">
        <f t="shared" si="633"/>
        <v>12.695211519375004</v>
      </c>
      <c r="K2130" s="98" t="str">
        <f t="shared" si="634"/>
        <v>Se agrieta</v>
      </c>
    </row>
    <row r="2131" spans="2:11" x14ac:dyDescent="0.25">
      <c r="B2131" s="215" t="str">
        <f t="shared" si="625"/>
        <v>X 8</v>
      </c>
      <c r="C2131" s="215">
        <f t="shared" si="626"/>
        <v>2.2250000000000001</v>
      </c>
      <c r="D2131" s="215">
        <f t="shared" si="627"/>
        <v>0.18</v>
      </c>
      <c r="E2131" s="215">
        <f t="shared" si="628"/>
        <v>3.5042400000000002</v>
      </c>
      <c r="F2131" s="215">
        <f t="shared" si="629"/>
        <v>13.234798919347087</v>
      </c>
      <c r="G2131" s="215">
        <f t="shared" si="630"/>
        <v>31.763517406433007</v>
      </c>
      <c r="H2131" s="162">
        <f t="shared" si="635"/>
        <v>0.92708333333333348</v>
      </c>
      <c r="I2131" s="215">
        <f t="shared" si="632"/>
        <v>23.343695512500005</v>
      </c>
      <c r="J2131" s="253">
        <f t="shared" si="633"/>
        <v>12.839032531875004</v>
      </c>
      <c r="K2131" s="98" t="str">
        <f t="shared" si="634"/>
        <v>Se agrieta</v>
      </c>
    </row>
    <row r="2132" spans="2:11" x14ac:dyDescent="0.25">
      <c r="B2132" s="215" t="str">
        <f t="shared" si="625"/>
        <v>X 9</v>
      </c>
      <c r="C2132" s="215">
        <f t="shared" si="626"/>
        <v>2.2250000000000001</v>
      </c>
      <c r="D2132" s="215">
        <f t="shared" si="627"/>
        <v>0.18</v>
      </c>
      <c r="E2132" s="215">
        <f t="shared" si="628"/>
        <v>3.5598150000000004</v>
      </c>
      <c r="F2132" s="215">
        <f t="shared" si="629"/>
        <v>17.388056952193864</v>
      </c>
      <c r="G2132" s="215">
        <f t="shared" si="630"/>
        <v>41.731336685265269</v>
      </c>
      <c r="H2132" s="162">
        <f t="shared" si="635"/>
        <v>0.92708333333333348</v>
      </c>
      <c r="I2132" s="215">
        <f t="shared" si="632"/>
        <v>23.356477762500006</v>
      </c>
      <c r="J2132" s="253">
        <f t="shared" si="633"/>
        <v>12.846062769375004</v>
      </c>
      <c r="K2132" s="98" t="str">
        <f t="shared" si="634"/>
        <v>Se agrieta</v>
      </c>
    </row>
    <row r="2133" spans="2:11" x14ac:dyDescent="0.25">
      <c r="B2133" s="215" t="str">
        <f t="shared" si="625"/>
        <v>X 10</v>
      </c>
      <c r="C2133" s="215">
        <f t="shared" si="626"/>
        <v>2.2250000000000001</v>
      </c>
      <c r="D2133" s="215">
        <f t="shared" si="627"/>
        <v>0.18</v>
      </c>
      <c r="E2133" s="215">
        <f t="shared" si="628"/>
        <v>3.5598150000000004</v>
      </c>
      <c r="F2133" s="215">
        <f t="shared" si="629"/>
        <v>22.884410735846188</v>
      </c>
      <c r="G2133" s="215">
        <f t="shared" si="630"/>
        <v>54.922585766030849</v>
      </c>
      <c r="H2133" s="162">
        <f t="shared" si="635"/>
        <v>0.92708333333333348</v>
      </c>
      <c r="I2133" s="215">
        <f t="shared" si="632"/>
        <v>23.356477762500006</v>
      </c>
      <c r="J2133" s="253">
        <f t="shared" si="633"/>
        <v>12.846062769375004</v>
      </c>
      <c r="K2133" s="98" t="str">
        <f t="shared" si="634"/>
        <v>Se agrieta</v>
      </c>
    </row>
    <row r="2134" spans="2:11" x14ac:dyDescent="0.25">
      <c r="B2134" s="212"/>
      <c r="C2134" s="212"/>
      <c r="D2134" s="212"/>
      <c r="E2134" s="212"/>
      <c r="F2134" s="212"/>
      <c r="G2134" s="212"/>
      <c r="H2134" s="190"/>
      <c r="I2134" s="212"/>
      <c r="J2134" s="212"/>
      <c r="K2134" s="191"/>
    </row>
    <row r="2135" spans="2:11" x14ac:dyDescent="0.25">
      <c r="B2135" s="2" t="s">
        <v>331</v>
      </c>
    </row>
    <row r="2136" spans="2:11" x14ac:dyDescent="0.25">
      <c r="B2136" s="214" t="s">
        <v>49</v>
      </c>
      <c r="C2136" s="214" t="s">
        <v>333</v>
      </c>
      <c r="D2136" s="214" t="s">
        <v>334</v>
      </c>
      <c r="E2136" s="214" t="s">
        <v>335</v>
      </c>
      <c r="F2136" s="214" t="s">
        <v>336</v>
      </c>
      <c r="G2136" s="214" t="s">
        <v>337</v>
      </c>
      <c r="H2136" s="214" t="s">
        <v>338</v>
      </c>
      <c r="I2136" s="214" t="s">
        <v>339</v>
      </c>
      <c r="J2136" s="252" t="s">
        <v>475</v>
      </c>
      <c r="K2136" s="252" t="s">
        <v>477</v>
      </c>
    </row>
    <row r="2137" spans="2:11" x14ac:dyDescent="0.25">
      <c r="B2137" s="215" t="str">
        <f t="shared" ref="B2137:B2154" si="636">B1765</f>
        <v xml:space="preserve">Y 1 </v>
      </c>
      <c r="C2137" s="215">
        <f t="shared" ref="C2137:C2154" si="637">D1504</f>
        <v>2.1</v>
      </c>
      <c r="D2137" s="215">
        <f t="shared" ref="D2137:D2154" si="638">C1969</f>
        <v>0.13</v>
      </c>
      <c r="E2137" s="215">
        <f t="shared" ref="E2137:E2154" si="639">J1969+(K1969*25%)</f>
        <v>2.0133000000000001</v>
      </c>
      <c r="F2137" s="215">
        <f t="shared" ref="F2137:F2154" si="640">J1765</f>
        <v>4.8093896025265792</v>
      </c>
      <c r="G2137" s="215">
        <f t="shared" ref="G2137:G2154" si="641">D1901</f>
        <v>11.54253504606379</v>
      </c>
      <c r="H2137" s="162">
        <f>(F2137*C2137)/G2137</f>
        <v>0.875</v>
      </c>
      <c r="I2137" s="215">
        <f>(0.5*$I$38*H2137*D2137*C2137)+(0.23*E2137)</f>
        <v>14.962771500000002</v>
      </c>
      <c r="J2137" s="215">
        <f>0.55*I2137</f>
        <v>8.2295243250000016</v>
      </c>
      <c r="K2137" s="68" t="str">
        <f>IF(F2137&lt;=J2137,"No se agrieta","Se agrieta")</f>
        <v>No se agrieta</v>
      </c>
    </row>
    <row r="2138" spans="2:11" x14ac:dyDescent="0.25">
      <c r="B2138" s="215" t="str">
        <f t="shared" si="636"/>
        <v xml:space="preserve">Y 2 </v>
      </c>
      <c r="C2138" s="215">
        <f t="shared" si="637"/>
        <v>2.4</v>
      </c>
      <c r="D2138" s="215">
        <f t="shared" si="638"/>
        <v>0.18</v>
      </c>
      <c r="E2138" s="215">
        <f t="shared" si="639"/>
        <v>2.9269799999999999</v>
      </c>
      <c r="F2138" s="215">
        <f t="shared" si="640"/>
        <v>8.9417389361427109</v>
      </c>
      <c r="G2138" s="215">
        <f t="shared" si="641"/>
        <v>21.460173446742505</v>
      </c>
      <c r="H2138" s="162">
        <f t="shared" ref="H2138:H2141" si="642">(F2138*C2138)/G2138</f>
        <v>1</v>
      </c>
      <c r="I2138" s="215">
        <f t="shared" ref="I2138:I2154" si="643">(0.5*$I$38*H2138*D2138*C2138)+(0.23*E2138)</f>
        <v>26.895605400000001</v>
      </c>
      <c r="J2138" s="253">
        <f t="shared" ref="J2138:J2154" si="644">0.55*I2138</f>
        <v>14.792582970000002</v>
      </c>
      <c r="K2138" s="68" t="str">
        <f t="shared" ref="K2138:K2146" si="645">IF(F2138&lt;=J2138,"No se agrieta","Se agrieta")</f>
        <v>No se agrieta</v>
      </c>
    </row>
    <row r="2139" spans="2:11" x14ac:dyDescent="0.25">
      <c r="B2139" s="215" t="str">
        <f t="shared" si="636"/>
        <v xml:space="preserve">Y 3 </v>
      </c>
      <c r="C2139" s="215">
        <f t="shared" si="637"/>
        <v>2.6</v>
      </c>
      <c r="D2139" s="215">
        <f t="shared" si="638"/>
        <v>0.18</v>
      </c>
      <c r="E2139" s="215">
        <f t="shared" si="639"/>
        <v>3.1436099999999998</v>
      </c>
      <c r="F2139" s="215">
        <f t="shared" si="640"/>
        <v>10.581332956212584</v>
      </c>
      <c r="G2139" s="215">
        <f t="shared" si="641"/>
        <v>25.3951990949102</v>
      </c>
      <c r="H2139" s="162">
        <f t="shared" si="642"/>
        <v>1.0833333333333335</v>
      </c>
      <c r="I2139" s="215">
        <f t="shared" si="643"/>
        <v>31.497930300000004</v>
      </c>
      <c r="J2139" s="253">
        <f t="shared" si="644"/>
        <v>17.323861665000003</v>
      </c>
      <c r="K2139" s="68" t="str">
        <f t="shared" si="645"/>
        <v>No se agrieta</v>
      </c>
    </row>
    <row r="2140" spans="2:11" x14ac:dyDescent="0.25">
      <c r="B2140" s="215" t="str">
        <f t="shared" si="636"/>
        <v>Y 4</v>
      </c>
      <c r="C2140" s="215">
        <f t="shared" si="637"/>
        <v>2.6</v>
      </c>
      <c r="D2140" s="215">
        <f t="shared" si="638"/>
        <v>0.18</v>
      </c>
      <c r="E2140" s="215">
        <f t="shared" si="639"/>
        <v>3.2336999999999998</v>
      </c>
      <c r="F2140" s="215">
        <f t="shared" si="640"/>
        <v>10.581332956212584</v>
      </c>
      <c r="G2140" s="215">
        <f t="shared" si="641"/>
        <v>25.3951990949102</v>
      </c>
      <c r="H2140" s="162">
        <f t="shared" si="642"/>
        <v>1.0833333333333335</v>
      </c>
      <c r="I2140" s="215">
        <f t="shared" si="643"/>
        <v>31.518651000000002</v>
      </c>
      <c r="J2140" s="253">
        <f t="shared" si="644"/>
        <v>17.335258050000004</v>
      </c>
      <c r="K2140" s="68" t="str">
        <f t="shared" si="645"/>
        <v>No se agrieta</v>
      </c>
    </row>
    <row r="2141" spans="2:11" x14ac:dyDescent="0.25">
      <c r="B2141" s="215" t="str">
        <f t="shared" si="636"/>
        <v>Y 5</v>
      </c>
      <c r="C2141" s="215">
        <f t="shared" si="637"/>
        <v>2.6</v>
      </c>
      <c r="D2141" s="215">
        <f t="shared" si="638"/>
        <v>0.18</v>
      </c>
      <c r="E2141" s="215">
        <f t="shared" si="639"/>
        <v>2.343375</v>
      </c>
      <c r="F2141" s="215">
        <f t="shared" si="640"/>
        <v>10.581332956212584</v>
      </c>
      <c r="G2141" s="215">
        <f t="shared" si="641"/>
        <v>25.3951990949102</v>
      </c>
      <c r="H2141" s="162">
        <f t="shared" si="642"/>
        <v>1.0833333333333335</v>
      </c>
      <c r="I2141" s="215">
        <f t="shared" si="643"/>
        <v>31.313876250000003</v>
      </c>
      <c r="J2141" s="253">
        <f t="shared" si="644"/>
        <v>17.222631937500005</v>
      </c>
      <c r="K2141" s="68" t="str">
        <f t="shared" si="645"/>
        <v>No se agrieta</v>
      </c>
    </row>
    <row r="2142" spans="2:11" x14ac:dyDescent="0.25">
      <c r="B2142" s="215" t="str">
        <f t="shared" si="636"/>
        <v>Y 6</v>
      </c>
      <c r="C2142" s="215">
        <f t="shared" si="637"/>
        <v>2.7</v>
      </c>
      <c r="D2142" s="215">
        <f t="shared" si="638"/>
        <v>0.18</v>
      </c>
      <c r="E2142" s="215">
        <f t="shared" si="639"/>
        <v>3.3870600000000004</v>
      </c>
      <c r="F2142" s="215">
        <f t="shared" si="640"/>
        <v>11.430284015815694</v>
      </c>
      <c r="G2142" s="215">
        <f t="shared" si="641"/>
        <v>27.432681637957664</v>
      </c>
      <c r="H2142" s="162">
        <v>1</v>
      </c>
      <c r="I2142" s="215">
        <f t="shared" si="643"/>
        <v>30.279223800000004</v>
      </c>
      <c r="J2142" s="253">
        <f t="shared" si="644"/>
        <v>16.653573090000002</v>
      </c>
      <c r="K2142" s="68" t="str">
        <f t="shared" si="645"/>
        <v>No se agrieta</v>
      </c>
    </row>
    <row r="2143" spans="2:11" x14ac:dyDescent="0.25">
      <c r="B2143" s="215" t="str">
        <f t="shared" si="636"/>
        <v>Y 7</v>
      </c>
      <c r="C2143" s="215">
        <f t="shared" si="637"/>
        <v>2.7</v>
      </c>
      <c r="D2143" s="215">
        <f t="shared" si="638"/>
        <v>0.18</v>
      </c>
      <c r="E2143" s="215">
        <f t="shared" si="639"/>
        <v>3.3870600000000004</v>
      </c>
      <c r="F2143" s="215">
        <f t="shared" si="640"/>
        <v>11.430284015815694</v>
      </c>
      <c r="G2143" s="215">
        <f t="shared" si="641"/>
        <v>27.432681637957664</v>
      </c>
      <c r="H2143" s="162">
        <f t="shared" ref="H2143:H2154" si="646">(F2143*C2143)/G2143</f>
        <v>1.1250000000000002</v>
      </c>
      <c r="I2143" s="215">
        <f t="shared" si="643"/>
        <v>33.966748800000012</v>
      </c>
      <c r="J2143" s="253">
        <f t="shared" si="644"/>
        <v>18.681711840000009</v>
      </c>
      <c r="K2143" s="68" t="str">
        <f t="shared" si="645"/>
        <v>No se agrieta</v>
      </c>
    </row>
    <row r="2144" spans="2:11" x14ac:dyDescent="0.25">
      <c r="B2144" s="215" t="str">
        <f t="shared" si="636"/>
        <v>Y 8</v>
      </c>
      <c r="C2144" s="215">
        <f t="shared" si="637"/>
        <v>2.7</v>
      </c>
      <c r="D2144" s="215">
        <f t="shared" si="638"/>
        <v>0.13</v>
      </c>
      <c r="E2144" s="215">
        <f t="shared" si="639"/>
        <v>2.8071899999999999</v>
      </c>
      <c r="F2144" s="215">
        <f t="shared" si="640"/>
        <v>8.4409203945801341</v>
      </c>
      <c r="G2144" s="215">
        <f t="shared" si="641"/>
        <v>20.258208946992323</v>
      </c>
      <c r="H2144" s="162">
        <f t="shared" si="646"/>
        <v>1.125</v>
      </c>
      <c r="I2144" s="215">
        <f t="shared" si="643"/>
        <v>24.614566200000002</v>
      </c>
      <c r="J2144" s="253">
        <f t="shared" si="644"/>
        <v>13.538011410000003</v>
      </c>
      <c r="K2144" s="68" t="str">
        <f t="shared" si="645"/>
        <v>No se agrieta</v>
      </c>
    </row>
    <row r="2145" spans="2:11" x14ac:dyDescent="0.25">
      <c r="B2145" s="215" t="str">
        <f t="shared" si="636"/>
        <v>Y 9</v>
      </c>
      <c r="C2145" s="215">
        <f t="shared" si="637"/>
        <v>2.7</v>
      </c>
      <c r="D2145" s="215">
        <f t="shared" si="638"/>
        <v>0.13</v>
      </c>
      <c r="E2145" s="215">
        <f t="shared" si="639"/>
        <v>2.8071899999999999</v>
      </c>
      <c r="F2145" s="215">
        <f t="shared" si="640"/>
        <v>8.4409203945801341</v>
      </c>
      <c r="G2145" s="215">
        <f t="shared" si="641"/>
        <v>20.258208946992323</v>
      </c>
      <c r="H2145" s="162">
        <f t="shared" si="646"/>
        <v>1.125</v>
      </c>
      <c r="I2145" s="215">
        <f t="shared" si="643"/>
        <v>24.614566200000002</v>
      </c>
      <c r="J2145" s="253">
        <f t="shared" si="644"/>
        <v>13.538011410000003</v>
      </c>
      <c r="K2145" s="68" t="str">
        <f t="shared" si="645"/>
        <v>No se agrieta</v>
      </c>
    </row>
    <row r="2146" spans="2:11" x14ac:dyDescent="0.25">
      <c r="B2146" s="215" t="str">
        <f t="shared" si="636"/>
        <v>Y 10</v>
      </c>
      <c r="C2146" s="215">
        <f t="shared" si="637"/>
        <v>2.4</v>
      </c>
      <c r="D2146" s="215">
        <f t="shared" si="638"/>
        <v>0.13</v>
      </c>
      <c r="E2146" s="215">
        <f t="shared" si="639"/>
        <v>2.35656</v>
      </c>
      <c r="F2146" s="215">
        <f t="shared" si="640"/>
        <v>6.6032048236652727</v>
      </c>
      <c r="G2146" s="215">
        <f t="shared" si="641"/>
        <v>15.847691576796654</v>
      </c>
      <c r="H2146" s="162">
        <f t="shared" si="646"/>
        <v>1</v>
      </c>
      <c r="I2146" s="215">
        <f t="shared" si="643"/>
        <v>19.480408800000003</v>
      </c>
      <c r="J2146" s="253">
        <f t="shared" si="644"/>
        <v>10.714224840000002</v>
      </c>
      <c r="K2146" s="68" t="str">
        <f t="shared" si="645"/>
        <v>No se agrieta</v>
      </c>
    </row>
    <row r="2147" spans="2:11" x14ac:dyDescent="0.25">
      <c r="B2147" s="215" t="str">
        <f t="shared" si="636"/>
        <v>Y 11</v>
      </c>
      <c r="C2147" s="215">
        <f t="shared" si="637"/>
        <v>2.6</v>
      </c>
      <c r="D2147" s="215">
        <f t="shared" si="638"/>
        <v>0.13</v>
      </c>
      <c r="E2147" s="215">
        <f t="shared" si="639"/>
        <v>2.5847549999999999</v>
      </c>
      <c r="F2147" s="215">
        <f t="shared" si="640"/>
        <v>7.8139956127383989</v>
      </c>
      <c r="G2147" s="215">
        <f t="shared" si="641"/>
        <v>18.753589470572155</v>
      </c>
      <c r="H2147" s="162">
        <f t="shared" si="646"/>
        <v>1.0833333333333335</v>
      </c>
      <c r="I2147" s="215">
        <f t="shared" si="643"/>
        <v>22.820810316666673</v>
      </c>
      <c r="J2147" s="253">
        <f t="shared" si="644"/>
        <v>12.551445674166672</v>
      </c>
      <c r="K2147" s="68" t="str">
        <f>IF(F2147&lt;=J2147,"No se agrieta","Se agrieta")</f>
        <v>No se agrieta</v>
      </c>
    </row>
    <row r="2148" spans="2:11" x14ac:dyDescent="0.25">
      <c r="B2148" s="215" t="str">
        <f t="shared" si="636"/>
        <v>Y 12</v>
      </c>
      <c r="C2148" s="215">
        <f t="shared" si="637"/>
        <v>2.6</v>
      </c>
      <c r="D2148" s="215">
        <f t="shared" si="638"/>
        <v>0.13</v>
      </c>
      <c r="E2148" s="215">
        <f t="shared" si="639"/>
        <v>2.67516</v>
      </c>
      <c r="F2148" s="215">
        <f t="shared" si="640"/>
        <v>7.8139956127383989</v>
      </c>
      <c r="G2148" s="215">
        <f t="shared" si="641"/>
        <v>18.753589470572155</v>
      </c>
      <c r="H2148" s="162">
        <f t="shared" si="646"/>
        <v>1.0833333333333335</v>
      </c>
      <c r="I2148" s="215">
        <f t="shared" si="643"/>
        <v>22.841603466666673</v>
      </c>
      <c r="J2148" s="253">
        <f t="shared" si="644"/>
        <v>12.562881906666671</v>
      </c>
      <c r="K2148" s="68" t="str">
        <f t="shared" ref="K2148:K2154" si="647">IF(F2148&lt;=J2148,"No se agrieta","Se agrieta")</f>
        <v>No se agrieta</v>
      </c>
    </row>
    <row r="2149" spans="2:11" x14ac:dyDescent="0.25">
      <c r="B2149" s="215" t="str">
        <f t="shared" si="636"/>
        <v>Y 13</v>
      </c>
      <c r="C2149" s="215">
        <f t="shared" si="637"/>
        <v>2.6</v>
      </c>
      <c r="D2149" s="215">
        <f t="shared" si="638"/>
        <v>0.13</v>
      </c>
      <c r="E2149" s="215">
        <f t="shared" si="639"/>
        <v>2.5847549999999999</v>
      </c>
      <c r="F2149" s="215">
        <f t="shared" si="640"/>
        <v>7.8139956127383989</v>
      </c>
      <c r="G2149" s="215">
        <f t="shared" si="641"/>
        <v>18.753589470572155</v>
      </c>
      <c r="H2149" s="162">
        <f t="shared" si="646"/>
        <v>1.0833333333333335</v>
      </c>
      <c r="I2149" s="215">
        <f t="shared" si="643"/>
        <v>22.820810316666673</v>
      </c>
      <c r="J2149" s="253">
        <f t="shared" si="644"/>
        <v>12.551445674166672</v>
      </c>
      <c r="K2149" s="68" t="str">
        <f t="shared" si="647"/>
        <v>No se agrieta</v>
      </c>
    </row>
    <row r="2150" spans="2:11" x14ac:dyDescent="0.25">
      <c r="B2150" s="215" t="str">
        <f t="shared" si="636"/>
        <v>Y 14</v>
      </c>
      <c r="C2150" s="215">
        <f t="shared" si="637"/>
        <v>2.4</v>
      </c>
      <c r="D2150" s="215">
        <f t="shared" si="638"/>
        <v>0.13</v>
      </c>
      <c r="E2150" s="215">
        <f t="shared" si="639"/>
        <v>2.4112350000000005</v>
      </c>
      <c r="F2150" s="215">
        <f t="shared" si="640"/>
        <v>6.6032048236652727</v>
      </c>
      <c r="G2150" s="215">
        <f t="shared" si="641"/>
        <v>15.847691576796654</v>
      </c>
      <c r="H2150" s="162">
        <f t="shared" si="646"/>
        <v>1</v>
      </c>
      <c r="I2150" s="215">
        <f t="shared" si="643"/>
        <v>19.49298405</v>
      </c>
      <c r="J2150" s="253">
        <f t="shared" si="644"/>
        <v>10.7211412275</v>
      </c>
      <c r="K2150" s="68" t="str">
        <f t="shared" si="647"/>
        <v>No se agrieta</v>
      </c>
    </row>
    <row r="2151" spans="2:11" x14ac:dyDescent="0.25">
      <c r="B2151" s="215" t="str">
        <f t="shared" si="636"/>
        <v>Y 15</v>
      </c>
      <c r="C2151" s="215">
        <f t="shared" si="637"/>
        <v>2.1</v>
      </c>
      <c r="D2151" s="215">
        <f t="shared" si="638"/>
        <v>0.13</v>
      </c>
      <c r="E2151" s="215">
        <f t="shared" si="639"/>
        <v>2.0152800000000002</v>
      </c>
      <c r="F2151" s="215">
        <f t="shared" si="640"/>
        <v>4.9175852300311176</v>
      </c>
      <c r="G2151" s="215">
        <f t="shared" si="641"/>
        <v>11.802204552074683</v>
      </c>
      <c r="H2151" s="162">
        <f t="shared" si="646"/>
        <v>0.875</v>
      </c>
      <c r="I2151" s="215">
        <f t="shared" si="643"/>
        <v>14.963226900000002</v>
      </c>
      <c r="J2151" s="253">
        <f t="shared" si="644"/>
        <v>8.2297747950000026</v>
      </c>
      <c r="K2151" s="68" t="str">
        <f t="shared" si="647"/>
        <v>No se agrieta</v>
      </c>
    </row>
    <row r="2152" spans="2:11" x14ac:dyDescent="0.25">
      <c r="B2152" s="215" t="str">
        <f t="shared" si="636"/>
        <v>Y 16</v>
      </c>
      <c r="C2152" s="215">
        <f t="shared" si="637"/>
        <v>2.1</v>
      </c>
      <c r="D2152" s="215">
        <f t="shared" si="638"/>
        <v>0.13</v>
      </c>
      <c r="E2152" s="215">
        <f t="shared" si="639"/>
        <v>2.7682200000000003</v>
      </c>
      <c r="F2152" s="215">
        <f t="shared" si="640"/>
        <v>4.7245039692489952</v>
      </c>
      <c r="G2152" s="215">
        <f t="shared" si="641"/>
        <v>11.338809526197588</v>
      </c>
      <c r="H2152" s="162">
        <f t="shared" si="646"/>
        <v>0.87500000000000011</v>
      </c>
      <c r="I2152" s="215">
        <f t="shared" si="643"/>
        <v>15.136403100000004</v>
      </c>
      <c r="J2152" s="253">
        <f t="shared" si="644"/>
        <v>8.3250217050000028</v>
      </c>
      <c r="K2152" s="68" t="str">
        <f t="shared" si="647"/>
        <v>No se agrieta</v>
      </c>
    </row>
    <row r="2153" spans="2:11" x14ac:dyDescent="0.25">
      <c r="B2153" s="215" t="str">
        <f t="shared" si="636"/>
        <v>Y 17</v>
      </c>
      <c r="C2153" s="215">
        <f t="shared" si="637"/>
        <v>2.6</v>
      </c>
      <c r="D2153" s="215">
        <f t="shared" si="638"/>
        <v>0.13</v>
      </c>
      <c r="E2153" s="215">
        <f t="shared" si="639"/>
        <v>3.7791449999999998</v>
      </c>
      <c r="F2153" s="215">
        <f t="shared" si="640"/>
        <v>7.5071913472139649</v>
      </c>
      <c r="G2153" s="215">
        <f t="shared" si="641"/>
        <v>18.017259233313514</v>
      </c>
      <c r="H2153" s="162">
        <f t="shared" si="646"/>
        <v>1.0833333333333335</v>
      </c>
      <c r="I2153" s="215">
        <f t="shared" si="643"/>
        <v>23.095520016666672</v>
      </c>
      <c r="J2153" s="253">
        <f t="shared" si="644"/>
        <v>12.702536009166671</v>
      </c>
      <c r="K2153" s="68" t="str">
        <f t="shared" si="647"/>
        <v>No se agrieta</v>
      </c>
    </row>
    <row r="2154" spans="2:11" x14ac:dyDescent="0.25">
      <c r="B2154" s="215" t="str">
        <f t="shared" si="636"/>
        <v>Y 18</v>
      </c>
      <c r="C2154" s="215">
        <f t="shared" si="637"/>
        <v>2.7</v>
      </c>
      <c r="D2154" s="215">
        <f t="shared" si="638"/>
        <v>0.13</v>
      </c>
      <c r="E2154" s="215">
        <f t="shared" si="639"/>
        <v>3.9813300000000003</v>
      </c>
      <c r="F2154" s="215">
        <f t="shared" si="640"/>
        <v>8.1095009121085013</v>
      </c>
      <c r="G2154" s="215">
        <f t="shared" si="641"/>
        <v>19.462802189060401</v>
      </c>
      <c r="H2154" s="162">
        <f t="shared" si="646"/>
        <v>1.1250000000000002</v>
      </c>
      <c r="I2154" s="215">
        <f t="shared" si="643"/>
        <v>24.884618400000008</v>
      </c>
      <c r="J2154" s="253">
        <f t="shared" si="644"/>
        <v>13.686540120000005</v>
      </c>
      <c r="K2154" s="68" t="str">
        <f t="shared" si="647"/>
        <v>No se agrieta</v>
      </c>
    </row>
    <row r="2156" spans="2:11" x14ac:dyDescent="0.25">
      <c r="B2156" s="2" t="s">
        <v>426</v>
      </c>
    </row>
    <row r="2157" spans="2:11" x14ac:dyDescent="0.25">
      <c r="B2157" s="214" t="s">
        <v>49</v>
      </c>
      <c r="C2157" s="214" t="s">
        <v>333</v>
      </c>
      <c r="D2157" s="214" t="s">
        <v>334</v>
      </c>
      <c r="E2157" s="214" t="s">
        <v>335</v>
      </c>
      <c r="F2157" s="214" t="s">
        <v>336</v>
      </c>
      <c r="G2157" s="214" t="s">
        <v>337</v>
      </c>
      <c r="H2157" s="214" t="s">
        <v>338</v>
      </c>
      <c r="I2157" s="214" t="s">
        <v>339</v>
      </c>
      <c r="J2157" s="252" t="s">
        <v>475</v>
      </c>
      <c r="K2157" s="252" t="s">
        <v>477</v>
      </c>
    </row>
    <row r="2158" spans="2:11" x14ac:dyDescent="0.25">
      <c r="B2158" s="215" t="str">
        <f t="shared" ref="B2158:B2167" si="648">B1786</f>
        <v xml:space="preserve">X 1 </v>
      </c>
      <c r="C2158" s="215">
        <f t="shared" ref="C2158:C2167" si="649">D1522</f>
        <v>2.2000000000000002</v>
      </c>
      <c r="D2158" s="215">
        <f t="shared" ref="D2158:D2167" si="650">C1989</f>
        <v>0.18</v>
      </c>
      <c r="E2158" s="215">
        <f t="shared" ref="E2158:E2167" si="651">J1989+(K1989*25%)</f>
        <v>3.5189100000000004</v>
      </c>
      <c r="F2158" s="215">
        <f t="shared" ref="F2158:F2167" si="652">J1786</f>
        <v>19.256248958885905</v>
      </c>
      <c r="G2158" s="215">
        <f t="shared" ref="G2158:G2167" si="653">E1890</f>
        <v>46.214997501326174</v>
      </c>
      <c r="H2158" s="162">
        <f>(F2158*C2158)/G2158</f>
        <v>0.91666666666666674</v>
      </c>
      <c r="I2158" s="215">
        <f>(0.5*$I$38*H2158*D2158*C2158)+(0.23*E2158)</f>
        <v>22.843449300000007</v>
      </c>
      <c r="J2158" s="215">
        <f>0.55*I2158</f>
        <v>12.563897115000005</v>
      </c>
      <c r="K2158" s="98" t="str">
        <f>IF(F2158&lt;=J2158,"No se agrieta","Se agrieta")</f>
        <v>Se agrieta</v>
      </c>
    </row>
    <row r="2159" spans="2:11" x14ac:dyDescent="0.25">
      <c r="B2159" s="215" t="str">
        <f t="shared" si="648"/>
        <v xml:space="preserve">X 2 </v>
      </c>
      <c r="C2159" s="215">
        <f t="shared" si="649"/>
        <v>2.2000000000000002</v>
      </c>
      <c r="D2159" s="215">
        <f t="shared" si="650"/>
        <v>0.18</v>
      </c>
      <c r="E2159" s="215">
        <f t="shared" si="651"/>
        <v>3.1903650000000003</v>
      </c>
      <c r="F2159" s="215">
        <f t="shared" si="652"/>
        <v>14.550589589455804</v>
      </c>
      <c r="G2159" s="215">
        <f t="shared" si="653"/>
        <v>34.921415014693928</v>
      </c>
      <c r="H2159" s="162">
        <f t="shared" ref="H2159:H2162" si="654">(F2159*C2159)/G2159</f>
        <v>0.91666666666666674</v>
      </c>
      <c r="I2159" s="215">
        <f t="shared" ref="I2159:I2167" si="655">(0.5*$I$38*H2159*D2159*C2159)+(0.23*E2159)</f>
        <v>22.767883950000005</v>
      </c>
      <c r="J2159" s="253">
        <f t="shared" ref="J2159:J2167" si="656">0.55*I2159</f>
        <v>12.522336172500005</v>
      </c>
      <c r="K2159" s="98" t="str">
        <f t="shared" ref="K2159:K2167" si="657">IF(F2159&lt;=J2159,"No se agrieta","Se agrieta")</f>
        <v>Se agrieta</v>
      </c>
    </row>
    <row r="2160" spans="2:11" x14ac:dyDescent="0.25">
      <c r="B2160" s="215" t="str">
        <f t="shared" si="648"/>
        <v xml:space="preserve">X 3 </v>
      </c>
      <c r="C2160" s="215">
        <f t="shared" si="649"/>
        <v>2.2000000000000002</v>
      </c>
      <c r="D2160" s="215">
        <f t="shared" si="650"/>
        <v>0.18</v>
      </c>
      <c r="E2160" s="215">
        <f t="shared" si="651"/>
        <v>2.2988700000000004</v>
      </c>
      <c r="F2160" s="215">
        <f t="shared" si="652"/>
        <v>12.197759904740753</v>
      </c>
      <c r="G2160" s="215">
        <f t="shared" si="653"/>
        <v>29.274623771377804</v>
      </c>
      <c r="H2160" s="162">
        <f t="shared" si="654"/>
        <v>0.91666666666666685</v>
      </c>
      <c r="I2160" s="215">
        <f t="shared" si="655"/>
        <v>22.562840100000006</v>
      </c>
      <c r="J2160" s="253">
        <f t="shared" si="656"/>
        <v>12.409562055000004</v>
      </c>
      <c r="K2160" s="134" t="str">
        <f t="shared" si="657"/>
        <v>No se agrieta</v>
      </c>
    </row>
    <row r="2161" spans="2:11" x14ac:dyDescent="0.25">
      <c r="B2161" s="215" t="str">
        <f t="shared" si="648"/>
        <v>X 4</v>
      </c>
      <c r="C2161" s="215">
        <f t="shared" si="649"/>
        <v>2.2000000000000002</v>
      </c>
      <c r="D2161" s="215">
        <f t="shared" si="650"/>
        <v>0.18</v>
      </c>
      <c r="E2161" s="215">
        <f t="shared" si="651"/>
        <v>2.5657200000000002</v>
      </c>
      <c r="F2161" s="215">
        <f t="shared" si="652"/>
        <v>10.994810914135638</v>
      </c>
      <c r="G2161" s="215">
        <f t="shared" si="653"/>
        <v>26.38754619392553</v>
      </c>
      <c r="H2161" s="162">
        <f t="shared" si="654"/>
        <v>0.91666666666666685</v>
      </c>
      <c r="I2161" s="215">
        <f t="shared" si="655"/>
        <v>22.624215600000007</v>
      </c>
      <c r="J2161" s="253">
        <f t="shared" si="656"/>
        <v>12.443318580000005</v>
      </c>
      <c r="K2161" s="68" t="str">
        <f t="shared" si="657"/>
        <v>No se agrieta</v>
      </c>
    </row>
    <row r="2162" spans="2:11" x14ac:dyDescent="0.25">
      <c r="B2162" s="215" t="str">
        <f t="shared" si="648"/>
        <v>X 5</v>
      </c>
      <c r="C2162" s="215">
        <f t="shared" si="649"/>
        <v>2.1749999999999998</v>
      </c>
      <c r="D2162" s="215">
        <f t="shared" si="650"/>
        <v>0.18</v>
      </c>
      <c r="E2162" s="215">
        <f t="shared" si="651"/>
        <v>2.307375</v>
      </c>
      <c r="F2162" s="215">
        <f t="shared" si="652"/>
        <v>10.717862520957043</v>
      </c>
      <c r="G2162" s="215">
        <f t="shared" si="653"/>
        <v>25.722870050296901</v>
      </c>
      <c r="H2162" s="162">
        <f t="shared" si="654"/>
        <v>0.90625</v>
      </c>
      <c r="I2162" s="215">
        <f t="shared" si="655"/>
        <v>22.0668665625</v>
      </c>
      <c r="J2162" s="253">
        <f t="shared" si="656"/>
        <v>12.136776609375001</v>
      </c>
      <c r="K2162" s="68" t="str">
        <f t="shared" si="657"/>
        <v>No se agrieta</v>
      </c>
    </row>
    <row r="2163" spans="2:11" x14ac:dyDescent="0.25">
      <c r="B2163" s="215" t="str">
        <f t="shared" si="648"/>
        <v>X 6</v>
      </c>
      <c r="C2163" s="215">
        <f t="shared" si="649"/>
        <v>3.1</v>
      </c>
      <c r="D2163" s="215">
        <f t="shared" si="650"/>
        <v>0.18</v>
      </c>
      <c r="E2163" s="215">
        <f t="shared" si="651"/>
        <v>3.5905499999999999</v>
      </c>
      <c r="F2163" s="215">
        <f t="shared" si="652"/>
        <v>22.274816731368588</v>
      </c>
      <c r="G2163" s="215">
        <f t="shared" si="653"/>
        <v>53.459560155284613</v>
      </c>
      <c r="H2163" s="162">
        <v>1</v>
      </c>
      <c r="I2163" s="215">
        <f t="shared" si="655"/>
        <v>34.696426500000001</v>
      </c>
      <c r="J2163" s="253">
        <f t="shared" si="656"/>
        <v>19.083034575000003</v>
      </c>
      <c r="K2163" s="98" t="str">
        <f t="shared" si="657"/>
        <v>Se agrieta</v>
      </c>
    </row>
    <row r="2164" spans="2:11" x14ac:dyDescent="0.25">
      <c r="B2164" s="215" t="str">
        <f t="shared" si="648"/>
        <v>X 7</v>
      </c>
      <c r="C2164" s="215">
        <f t="shared" si="649"/>
        <v>2.2250000000000001</v>
      </c>
      <c r="D2164" s="215">
        <f t="shared" si="650"/>
        <v>0.18</v>
      </c>
      <c r="E2164" s="215">
        <f t="shared" si="651"/>
        <v>2.3673150000000001</v>
      </c>
      <c r="F2164" s="215">
        <f t="shared" si="652"/>
        <v>11.274291410756099</v>
      </c>
      <c r="G2164" s="215">
        <f t="shared" si="653"/>
        <v>27.058299385814639</v>
      </c>
      <c r="H2164" s="162">
        <f t="shared" ref="H2164:H2167" si="658">(F2164*C2164)/G2164</f>
        <v>0.92708333333333337</v>
      </c>
      <c r="I2164" s="215">
        <f t="shared" si="655"/>
        <v>23.082202762500003</v>
      </c>
      <c r="J2164" s="253">
        <f t="shared" si="656"/>
        <v>12.695211519375002</v>
      </c>
      <c r="K2164" s="68" t="str">
        <f t="shared" si="657"/>
        <v>No se agrieta</v>
      </c>
    </row>
    <row r="2165" spans="2:11" x14ac:dyDescent="0.25">
      <c r="B2165" s="215" t="str">
        <f t="shared" si="648"/>
        <v>X 8</v>
      </c>
      <c r="C2165" s="215">
        <f t="shared" si="649"/>
        <v>2.2250000000000001</v>
      </c>
      <c r="D2165" s="215">
        <f t="shared" si="650"/>
        <v>0.18</v>
      </c>
      <c r="E2165" s="215">
        <f t="shared" si="651"/>
        <v>3.5042400000000002</v>
      </c>
      <c r="F2165" s="215">
        <f t="shared" si="652"/>
        <v>11.274291410756099</v>
      </c>
      <c r="G2165" s="215">
        <f t="shared" si="653"/>
        <v>27.058299385814639</v>
      </c>
      <c r="H2165" s="162">
        <f t="shared" si="658"/>
        <v>0.92708333333333337</v>
      </c>
      <c r="I2165" s="215">
        <f t="shared" si="655"/>
        <v>23.343695512500002</v>
      </c>
      <c r="J2165" s="253">
        <f t="shared" si="656"/>
        <v>12.839032531875002</v>
      </c>
      <c r="K2165" s="68" t="str">
        <f t="shared" si="657"/>
        <v>No se agrieta</v>
      </c>
    </row>
    <row r="2166" spans="2:11" x14ac:dyDescent="0.25">
      <c r="B2166" s="215" t="str">
        <f t="shared" si="648"/>
        <v>X 9</v>
      </c>
      <c r="C2166" s="215">
        <f t="shared" si="649"/>
        <v>2.2250000000000001</v>
      </c>
      <c r="D2166" s="215">
        <f t="shared" si="650"/>
        <v>0.18</v>
      </c>
      <c r="E2166" s="215">
        <f t="shared" si="651"/>
        <v>3.5598150000000004</v>
      </c>
      <c r="F2166" s="215">
        <f t="shared" si="652"/>
        <v>14.920455523153068</v>
      </c>
      <c r="G2166" s="215">
        <f t="shared" si="653"/>
        <v>35.809093255567362</v>
      </c>
      <c r="H2166" s="162">
        <f t="shared" si="658"/>
        <v>0.92708333333333337</v>
      </c>
      <c r="I2166" s="215">
        <f t="shared" si="655"/>
        <v>23.356477762500003</v>
      </c>
      <c r="J2166" s="253">
        <f t="shared" si="656"/>
        <v>12.846062769375003</v>
      </c>
      <c r="K2166" s="98" t="str">
        <f t="shared" si="657"/>
        <v>Se agrieta</v>
      </c>
    </row>
    <row r="2167" spans="2:11" x14ac:dyDescent="0.25">
      <c r="B2167" s="215" t="str">
        <f t="shared" si="648"/>
        <v>X 10</v>
      </c>
      <c r="C2167" s="215">
        <f t="shared" si="649"/>
        <v>2.2250000000000001</v>
      </c>
      <c r="D2167" s="215">
        <f t="shared" si="650"/>
        <v>0.18</v>
      </c>
      <c r="E2167" s="215">
        <f t="shared" si="651"/>
        <v>3.5598150000000004</v>
      </c>
      <c r="F2167" s="215">
        <f t="shared" si="652"/>
        <v>19.745729502399172</v>
      </c>
      <c r="G2167" s="215">
        <f t="shared" si="653"/>
        <v>47.389750805758013</v>
      </c>
      <c r="H2167" s="162">
        <f t="shared" si="658"/>
        <v>0.92708333333333337</v>
      </c>
      <c r="I2167" s="215">
        <f t="shared" si="655"/>
        <v>23.356477762500003</v>
      </c>
      <c r="J2167" s="253">
        <f t="shared" si="656"/>
        <v>12.846062769375003</v>
      </c>
      <c r="K2167" s="98" t="str">
        <f t="shared" si="657"/>
        <v>Se agrieta</v>
      </c>
    </row>
    <row r="2169" spans="2:11" x14ac:dyDescent="0.25">
      <c r="B2169" s="2" t="s">
        <v>427</v>
      </c>
    </row>
    <row r="2170" spans="2:11" x14ac:dyDescent="0.25">
      <c r="B2170" s="214" t="s">
        <v>49</v>
      </c>
      <c r="C2170" s="214" t="s">
        <v>333</v>
      </c>
      <c r="D2170" s="214" t="s">
        <v>334</v>
      </c>
      <c r="E2170" s="214" t="s">
        <v>335</v>
      </c>
      <c r="F2170" s="214" t="s">
        <v>336</v>
      </c>
      <c r="G2170" s="214" t="s">
        <v>337</v>
      </c>
      <c r="H2170" s="214" t="s">
        <v>338</v>
      </c>
      <c r="I2170" s="214" t="s">
        <v>339</v>
      </c>
      <c r="J2170" s="252" t="s">
        <v>475</v>
      </c>
      <c r="K2170" s="252" t="s">
        <v>477</v>
      </c>
    </row>
    <row r="2171" spans="2:11" x14ac:dyDescent="0.25">
      <c r="B2171" s="215" t="str">
        <f t="shared" ref="B2171:B2188" si="659">B1799</f>
        <v xml:space="preserve">Y 1 </v>
      </c>
      <c r="C2171" s="215">
        <f t="shared" ref="C2171:C2188" si="660">D1532</f>
        <v>2.1</v>
      </c>
      <c r="D2171" s="215">
        <f t="shared" ref="D2171:D2188" si="661">C2001</f>
        <v>0.13</v>
      </c>
      <c r="E2171" s="215">
        <f t="shared" ref="E2171:E2188" si="662">J2001+(K2001*25%)</f>
        <v>2.0133000000000001</v>
      </c>
      <c r="F2171" s="215">
        <f t="shared" ref="F2171:F2188" si="663">J1799</f>
        <v>4.7599396777997347</v>
      </c>
      <c r="G2171" s="215">
        <f>E1901</f>
        <v>11.423855226719363</v>
      </c>
      <c r="H2171" s="162">
        <f>(F2171*C2171)/G2171</f>
        <v>0.87500000000000011</v>
      </c>
      <c r="I2171" s="215">
        <f>(0.5*$I$38*H2171*D2171*C2171)+(0.23*E2171)</f>
        <v>14.962771500000004</v>
      </c>
      <c r="J2171" s="215">
        <f>0.55*I2171</f>
        <v>8.2295243250000034</v>
      </c>
      <c r="K2171" s="68" t="str">
        <f>IF(F2171&lt;=J2171,"No se agrieta","Se agrieta")</f>
        <v>No se agrieta</v>
      </c>
    </row>
    <row r="2172" spans="2:11" x14ac:dyDescent="0.25">
      <c r="B2172" s="215" t="str">
        <f t="shared" si="659"/>
        <v xml:space="preserve">Y 2 </v>
      </c>
      <c r="C2172" s="215">
        <f t="shared" si="660"/>
        <v>2.4</v>
      </c>
      <c r="D2172" s="215">
        <f t="shared" si="661"/>
        <v>0.13</v>
      </c>
      <c r="E2172" s="215">
        <f t="shared" si="662"/>
        <v>2.4085799999999997</v>
      </c>
      <c r="F2172" s="215">
        <f t="shared" si="663"/>
        <v>6.3915224994695299</v>
      </c>
      <c r="G2172" s="233">
        <f t="shared" ref="G2172:G2188" si="664">E1902</f>
        <v>15.33965399872687</v>
      </c>
      <c r="H2172" s="162">
        <f t="shared" ref="H2172:H2175" si="665">(F2172*C2172)/G2172</f>
        <v>1</v>
      </c>
      <c r="I2172" s="215">
        <f t="shared" ref="I2172:I2188" si="666">(0.5*$I$38*H2172*D2172*C2172)+(0.23*E2172)</f>
        <v>19.492373400000002</v>
      </c>
      <c r="J2172" s="253">
        <f t="shared" ref="J2172:J2188" si="667">0.55*I2172</f>
        <v>10.720805370000003</v>
      </c>
      <c r="K2172" s="68" t="str">
        <f t="shared" ref="K2172:K2180" si="668">IF(F2172&lt;=J2172,"No se agrieta","Se agrieta")</f>
        <v>No se agrieta</v>
      </c>
    </row>
    <row r="2173" spans="2:11" x14ac:dyDescent="0.25">
      <c r="B2173" s="215" t="str">
        <f t="shared" si="659"/>
        <v xml:space="preserve">Y 3 </v>
      </c>
      <c r="C2173" s="215">
        <f t="shared" si="660"/>
        <v>2.6</v>
      </c>
      <c r="D2173" s="215">
        <f t="shared" si="661"/>
        <v>0.13</v>
      </c>
      <c r="E2173" s="215">
        <f t="shared" si="662"/>
        <v>2.5820099999999999</v>
      </c>
      <c r="F2173" s="215">
        <f t="shared" si="663"/>
        <v>7.5634983471331125</v>
      </c>
      <c r="G2173" s="233">
        <f t="shared" si="664"/>
        <v>18.152396033119469</v>
      </c>
      <c r="H2173" s="162">
        <f t="shared" si="665"/>
        <v>1.0833333333333335</v>
      </c>
      <c r="I2173" s="215">
        <f t="shared" si="666"/>
        <v>22.820178966666674</v>
      </c>
      <c r="J2173" s="253">
        <f t="shared" si="667"/>
        <v>12.551098431666672</v>
      </c>
      <c r="K2173" s="68" t="str">
        <f t="shared" si="668"/>
        <v>No se agrieta</v>
      </c>
    </row>
    <row r="2174" spans="2:11" x14ac:dyDescent="0.25">
      <c r="B2174" s="215" t="str">
        <f t="shared" si="659"/>
        <v>Y 4</v>
      </c>
      <c r="C2174" s="215">
        <f t="shared" si="660"/>
        <v>2.6</v>
      </c>
      <c r="D2174" s="215">
        <f t="shared" si="661"/>
        <v>0.13</v>
      </c>
      <c r="E2174" s="215">
        <f t="shared" si="662"/>
        <v>2.6721000000000004</v>
      </c>
      <c r="F2174" s="215">
        <f t="shared" si="663"/>
        <v>7.5634983471331125</v>
      </c>
      <c r="G2174" s="233">
        <f t="shared" si="664"/>
        <v>18.152396033119469</v>
      </c>
      <c r="H2174" s="162">
        <f t="shared" si="665"/>
        <v>1.0833333333333335</v>
      </c>
      <c r="I2174" s="215">
        <f t="shared" si="666"/>
        <v>22.840899666666672</v>
      </c>
      <c r="J2174" s="253">
        <f t="shared" si="667"/>
        <v>12.562494816666671</v>
      </c>
      <c r="K2174" s="68" t="str">
        <f t="shared" si="668"/>
        <v>No se agrieta</v>
      </c>
    </row>
    <row r="2175" spans="2:11" x14ac:dyDescent="0.25">
      <c r="B2175" s="215" t="str">
        <f t="shared" si="659"/>
        <v>Y 5</v>
      </c>
      <c r="C2175" s="215">
        <f t="shared" si="660"/>
        <v>2.6</v>
      </c>
      <c r="D2175" s="215">
        <f t="shared" si="661"/>
        <v>0.13</v>
      </c>
      <c r="E2175" s="215">
        <f t="shared" si="662"/>
        <v>1.7817750000000001</v>
      </c>
      <c r="F2175" s="215">
        <f t="shared" si="663"/>
        <v>7.5634983471331125</v>
      </c>
      <c r="G2175" s="233">
        <f t="shared" si="664"/>
        <v>18.152396033119469</v>
      </c>
      <c r="H2175" s="162">
        <f t="shared" si="665"/>
        <v>1.0833333333333335</v>
      </c>
      <c r="I2175" s="215">
        <f t="shared" si="666"/>
        <v>22.636124916666674</v>
      </c>
      <c r="J2175" s="253">
        <f t="shared" si="667"/>
        <v>12.449868704166672</v>
      </c>
      <c r="K2175" s="68" t="str">
        <f t="shared" si="668"/>
        <v>No se agrieta</v>
      </c>
    </row>
    <row r="2176" spans="2:11" x14ac:dyDescent="0.25">
      <c r="B2176" s="215" t="str">
        <f t="shared" si="659"/>
        <v>Y 6</v>
      </c>
      <c r="C2176" s="215">
        <f t="shared" si="660"/>
        <v>2.7</v>
      </c>
      <c r="D2176" s="215">
        <f t="shared" si="661"/>
        <v>0.13</v>
      </c>
      <c r="E2176" s="215">
        <f t="shared" si="662"/>
        <v>2.8038600000000002</v>
      </c>
      <c r="F2176" s="215">
        <f t="shared" si="663"/>
        <v>8.1703254796575706</v>
      </c>
      <c r="G2176" s="233">
        <f t="shared" si="664"/>
        <v>19.608781151178167</v>
      </c>
      <c r="H2176" s="162">
        <v>1</v>
      </c>
      <c r="I2176" s="215">
        <f t="shared" si="666"/>
        <v>21.950587800000005</v>
      </c>
      <c r="J2176" s="253">
        <f t="shared" si="667"/>
        <v>12.072823290000004</v>
      </c>
      <c r="K2176" s="68" t="str">
        <f t="shared" si="668"/>
        <v>No se agrieta</v>
      </c>
    </row>
    <row r="2177" spans="2:11" x14ac:dyDescent="0.25">
      <c r="B2177" s="215" t="str">
        <f t="shared" si="659"/>
        <v>Y 7</v>
      </c>
      <c r="C2177" s="215">
        <f t="shared" si="660"/>
        <v>2.7</v>
      </c>
      <c r="D2177" s="215">
        <f t="shared" si="661"/>
        <v>0.13</v>
      </c>
      <c r="E2177" s="215">
        <f t="shared" si="662"/>
        <v>2.8038600000000002</v>
      </c>
      <c r="F2177" s="215">
        <f t="shared" si="663"/>
        <v>8.1703254796575706</v>
      </c>
      <c r="G2177" s="233">
        <f t="shared" si="664"/>
        <v>19.608781151178167</v>
      </c>
      <c r="H2177" s="162">
        <f t="shared" ref="H2177:H2188" si="669">(F2177*C2177)/G2177</f>
        <v>1.1250000000000002</v>
      </c>
      <c r="I2177" s="215">
        <f t="shared" si="666"/>
        <v>24.613800300000008</v>
      </c>
      <c r="J2177" s="253">
        <f t="shared" si="667"/>
        <v>13.537590165000006</v>
      </c>
      <c r="K2177" s="68" t="str">
        <f t="shared" si="668"/>
        <v>No se agrieta</v>
      </c>
    </row>
    <row r="2178" spans="2:11" x14ac:dyDescent="0.25">
      <c r="B2178" s="215" t="str">
        <f t="shared" si="659"/>
        <v>Y 8</v>
      </c>
      <c r="C2178" s="215">
        <f t="shared" si="660"/>
        <v>2.7</v>
      </c>
      <c r="D2178" s="215">
        <f t="shared" si="661"/>
        <v>0.13</v>
      </c>
      <c r="E2178" s="215">
        <f t="shared" si="662"/>
        <v>2.8071899999999999</v>
      </c>
      <c r="F2178" s="215">
        <f t="shared" si="663"/>
        <v>7.9598274712749397</v>
      </c>
      <c r="G2178" s="233">
        <f t="shared" si="664"/>
        <v>19.103585931059854</v>
      </c>
      <c r="H2178" s="162">
        <f t="shared" si="669"/>
        <v>1.1250000000000002</v>
      </c>
      <c r="I2178" s="215">
        <f t="shared" si="666"/>
        <v>24.614566200000009</v>
      </c>
      <c r="J2178" s="253">
        <f t="shared" si="667"/>
        <v>13.538011410000006</v>
      </c>
      <c r="K2178" s="68" t="str">
        <f t="shared" si="668"/>
        <v>No se agrieta</v>
      </c>
    </row>
    <row r="2179" spans="2:11" x14ac:dyDescent="0.25">
      <c r="B2179" s="215" t="str">
        <f t="shared" si="659"/>
        <v>Y 9</v>
      </c>
      <c r="C2179" s="215">
        <f t="shared" si="660"/>
        <v>2.7</v>
      </c>
      <c r="D2179" s="215">
        <f t="shared" si="661"/>
        <v>0.13</v>
      </c>
      <c r="E2179" s="215">
        <f t="shared" si="662"/>
        <v>2.8071899999999999</v>
      </c>
      <c r="F2179" s="215">
        <f t="shared" si="663"/>
        <v>7.9598274712749397</v>
      </c>
      <c r="G2179" s="233">
        <f t="shared" si="664"/>
        <v>19.103585931059854</v>
      </c>
      <c r="H2179" s="162">
        <f t="shared" si="669"/>
        <v>1.1250000000000002</v>
      </c>
      <c r="I2179" s="215">
        <f t="shared" si="666"/>
        <v>24.614566200000009</v>
      </c>
      <c r="J2179" s="253">
        <f t="shared" si="667"/>
        <v>13.538011410000006</v>
      </c>
      <c r="K2179" s="68" t="str">
        <f t="shared" si="668"/>
        <v>No se agrieta</v>
      </c>
    </row>
    <row r="2180" spans="2:11" x14ac:dyDescent="0.25">
      <c r="B2180" s="215" t="str">
        <f t="shared" si="659"/>
        <v>Y 10</v>
      </c>
      <c r="C2180" s="215">
        <f t="shared" si="660"/>
        <v>2.4</v>
      </c>
      <c r="D2180" s="215">
        <f t="shared" si="661"/>
        <v>0.13</v>
      </c>
      <c r="E2180" s="215">
        <f t="shared" si="662"/>
        <v>2.35656</v>
      </c>
      <c r="F2180" s="215">
        <f t="shared" si="663"/>
        <v>6.2268530796256227</v>
      </c>
      <c r="G2180" s="233">
        <f t="shared" si="664"/>
        <v>14.944447391101495</v>
      </c>
      <c r="H2180" s="162">
        <f t="shared" si="669"/>
        <v>1</v>
      </c>
      <c r="I2180" s="215">
        <f t="shared" si="666"/>
        <v>19.480408800000003</v>
      </c>
      <c r="J2180" s="253">
        <f t="shared" si="667"/>
        <v>10.714224840000002</v>
      </c>
      <c r="K2180" s="68" t="str">
        <f t="shared" si="668"/>
        <v>No se agrieta</v>
      </c>
    </row>
    <row r="2181" spans="2:11" x14ac:dyDescent="0.25">
      <c r="B2181" s="215" t="str">
        <f t="shared" si="659"/>
        <v>Y 11</v>
      </c>
      <c r="C2181" s="215">
        <f t="shared" si="660"/>
        <v>2.6</v>
      </c>
      <c r="D2181" s="215">
        <f t="shared" si="661"/>
        <v>0.13</v>
      </c>
      <c r="E2181" s="215">
        <f t="shared" si="662"/>
        <v>2.5847549999999999</v>
      </c>
      <c r="F2181" s="215">
        <f t="shared" si="663"/>
        <v>7.3686344653402944</v>
      </c>
      <c r="G2181" s="233">
        <f t="shared" si="664"/>
        <v>17.684722716816704</v>
      </c>
      <c r="H2181" s="162">
        <f t="shared" si="669"/>
        <v>1.0833333333333335</v>
      </c>
      <c r="I2181" s="215">
        <f t="shared" si="666"/>
        <v>22.820810316666673</v>
      </c>
      <c r="J2181" s="253">
        <f t="shared" si="667"/>
        <v>12.551445674166672</v>
      </c>
      <c r="K2181" s="68" t="str">
        <f>IF(F2181&lt;=J2181,"No se agrieta","Se agrieta")</f>
        <v>No se agrieta</v>
      </c>
    </row>
    <row r="2182" spans="2:11" x14ac:dyDescent="0.25">
      <c r="B2182" s="215" t="str">
        <f t="shared" si="659"/>
        <v>Y 12</v>
      </c>
      <c r="C2182" s="215">
        <f t="shared" si="660"/>
        <v>2.6</v>
      </c>
      <c r="D2182" s="215">
        <f t="shared" si="661"/>
        <v>0.13</v>
      </c>
      <c r="E2182" s="215">
        <f t="shared" si="662"/>
        <v>2.67516</v>
      </c>
      <c r="F2182" s="215">
        <f t="shared" si="663"/>
        <v>7.3686344653402944</v>
      </c>
      <c r="G2182" s="233">
        <f t="shared" si="664"/>
        <v>17.684722716816704</v>
      </c>
      <c r="H2182" s="162">
        <f t="shared" si="669"/>
        <v>1.0833333333333335</v>
      </c>
      <c r="I2182" s="215">
        <f t="shared" si="666"/>
        <v>22.841603466666673</v>
      </c>
      <c r="J2182" s="253">
        <f t="shared" si="667"/>
        <v>12.562881906666671</v>
      </c>
      <c r="K2182" s="68" t="str">
        <f t="shared" ref="K2182:K2188" si="670">IF(F2182&lt;=J2182,"No se agrieta","Se agrieta")</f>
        <v>No se agrieta</v>
      </c>
    </row>
    <row r="2183" spans="2:11" x14ac:dyDescent="0.25">
      <c r="B2183" s="215" t="str">
        <f t="shared" si="659"/>
        <v>Y 13</v>
      </c>
      <c r="C2183" s="215">
        <f t="shared" si="660"/>
        <v>2.6</v>
      </c>
      <c r="D2183" s="215">
        <f t="shared" si="661"/>
        <v>0.13</v>
      </c>
      <c r="E2183" s="215">
        <f t="shared" si="662"/>
        <v>2.5847549999999999</v>
      </c>
      <c r="F2183" s="215">
        <f t="shared" si="663"/>
        <v>7.3686344653402944</v>
      </c>
      <c r="G2183" s="233">
        <f t="shared" si="664"/>
        <v>17.684722716816704</v>
      </c>
      <c r="H2183" s="162">
        <f t="shared" si="669"/>
        <v>1.0833333333333335</v>
      </c>
      <c r="I2183" s="215">
        <f t="shared" si="666"/>
        <v>22.820810316666673</v>
      </c>
      <c r="J2183" s="253">
        <f t="shared" si="667"/>
        <v>12.551445674166672</v>
      </c>
      <c r="K2183" s="68" t="str">
        <f t="shared" si="670"/>
        <v>No se agrieta</v>
      </c>
    </row>
    <row r="2184" spans="2:11" x14ac:dyDescent="0.25">
      <c r="B2184" s="215" t="str">
        <f t="shared" si="659"/>
        <v>Y 14</v>
      </c>
      <c r="C2184" s="215">
        <f t="shared" si="660"/>
        <v>2.4</v>
      </c>
      <c r="D2184" s="215">
        <f t="shared" si="661"/>
        <v>0.13</v>
      </c>
      <c r="E2184" s="215">
        <f t="shared" si="662"/>
        <v>2.4112350000000005</v>
      </c>
      <c r="F2184" s="215">
        <f t="shared" si="663"/>
        <v>6.2268530796256227</v>
      </c>
      <c r="G2184" s="233">
        <f t="shared" si="664"/>
        <v>14.944447391101495</v>
      </c>
      <c r="H2184" s="162">
        <f t="shared" si="669"/>
        <v>1</v>
      </c>
      <c r="I2184" s="215">
        <f t="shared" si="666"/>
        <v>19.49298405</v>
      </c>
      <c r="J2184" s="253">
        <f t="shared" si="667"/>
        <v>10.7211412275</v>
      </c>
      <c r="K2184" s="68" t="str">
        <f t="shared" si="670"/>
        <v>No se agrieta</v>
      </c>
    </row>
    <row r="2185" spans="2:11" x14ac:dyDescent="0.25">
      <c r="B2185" s="215" t="str">
        <f t="shared" si="659"/>
        <v>Y 15</v>
      </c>
      <c r="C2185" s="215">
        <f t="shared" si="660"/>
        <v>2.1</v>
      </c>
      <c r="D2185" s="215">
        <f t="shared" si="661"/>
        <v>0.13</v>
      </c>
      <c r="E2185" s="215">
        <f t="shared" si="662"/>
        <v>2.0152800000000002</v>
      </c>
      <c r="F2185" s="215">
        <f t="shared" si="663"/>
        <v>4.6373059070040705</v>
      </c>
      <c r="G2185" s="233">
        <f t="shared" si="664"/>
        <v>11.129534176809768</v>
      </c>
      <c r="H2185" s="162">
        <f t="shared" si="669"/>
        <v>0.87500000000000011</v>
      </c>
      <c r="I2185" s="215">
        <f t="shared" si="666"/>
        <v>14.963226900000004</v>
      </c>
      <c r="J2185" s="253">
        <f t="shared" si="667"/>
        <v>8.2297747950000026</v>
      </c>
      <c r="K2185" s="68" t="str">
        <f t="shared" si="670"/>
        <v>No se agrieta</v>
      </c>
    </row>
    <row r="2186" spans="2:11" x14ac:dyDescent="0.25">
      <c r="B2186" s="215" t="str">
        <f t="shared" si="659"/>
        <v>Y 16</v>
      </c>
      <c r="C2186" s="215">
        <f t="shared" si="660"/>
        <v>2.1</v>
      </c>
      <c r="D2186" s="215">
        <f t="shared" si="661"/>
        <v>0.13</v>
      </c>
      <c r="E2186" s="215">
        <f t="shared" si="662"/>
        <v>2.7682200000000003</v>
      </c>
      <c r="F2186" s="215">
        <f t="shared" si="663"/>
        <v>4.5783580517662195</v>
      </c>
      <c r="G2186" s="233">
        <f t="shared" si="664"/>
        <v>10.988059324238927</v>
      </c>
      <c r="H2186" s="162">
        <f t="shared" si="669"/>
        <v>0.87499999999999989</v>
      </c>
      <c r="I2186" s="215">
        <f t="shared" si="666"/>
        <v>15.136403100000001</v>
      </c>
      <c r="J2186" s="253">
        <f t="shared" si="667"/>
        <v>8.325021705000001</v>
      </c>
      <c r="K2186" s="68" t="str">
        <f t="shared" si="670"/>
        <v>No se agrieta</v>
      </c>
    </row>
    <row r="2187" spans="2:11" x14ac:dyDescent="0.25">
      <c r="B2187" s="215" t="str">
        <f t="shared" si="659"/>
        <v>Y 17</v>
      </c>
      <c r="C2187" s="215">
        <f t="shared" si="660"/>
        <v>2.6</v>
      </c>
      <c r="D2187" s="215">
        <f t="shared" si="661"/>
        <v>0.13</v>
      </c>
      <c r="E2187" s="215">
        <f t="shared" si="662"/>
        <v>3.7791449999999998</v>
      </c>
      <c r="F2187" s="215">
        <f t="shared" si="663"/>
        <v>7.2749668905729132</v>
      </c>
      <c r="G2187" s="233">
        <f t="shared" si="664"/>
        <v>17.459920537374991</v>
      </c>
      <c r="H2187" s="162">
        <f t="shared" si="669"/>
        <v>1.0833333333333333</v>
      </c>
      <c r="I2187" s="215">
        <f t="shared" si="666"/>
        <v>23.095520016666665</v>
      </c>
      <c r="J2187" s="253">
        <f t="shared" si="667"/>
        <v>12.702536009166666</v>
      </c>
      <c r="K2187" s="68" t="str">
        <f t="shared" si="670"/>
        <v>No se agrieta</v>
      </c>
    </row>
    <row r="2188" spans="2:11" x14ac:dyDescent="0.25">
      <c r="B2188" s="215" t="str">
        <f t="shared" si="659"/>
        <v>Y 18</v>
      </c>
      <c r="C2188" s="215">
        <f t="shared" si="660"/>
        <v>2.7</v>
      </c>
      <c r="D2188" s="215">
        <f t="shared" si="661"/>
        <v>0.13</v>
      </c>
      <c r="E2188" s="215">
        <f t="shared" si="662"/>
        <v>3.9813300000000003</v>
      </c>
      <c r="F2188" s="215">
        <f t="shared" si="663"/>
        <v>7.8586448521196459</v>
      </c>
      <c r="G2188" s="233">
        <f t="shared" si="664"/>
        <v>18.860747645087148</v>
      </c>
      <c r="H2188" s="162">
        <f t="shared" si="669"/>
        <v>1.1250000000000002</v>
      </c>
      <c r="I2188" s="215">
        <f t="shared" si="666"/>
        <v>24.884618400000008</v>
      </c>
      <c r="J2188" s="253">
        <f t="shared" si="667"/>
        <v>13.686540120000005</v>
      </c>
      <c r="K2188" s="68" t="str">
        <f t="shared" si="670"/>
        <v>No se agrieta</v>
      </c>
    </row>
    <row r="2190" spans="2:11" x14ac:dyDescent="0.25">
      <c r="B2190" s="2" t="s">
        <v>440</v>
      </c>
    </row>
    <row r="2191" spans="2:11" x14ac:dyDescent="0.25">
      <c r="B2191" s="214" t="s">
        <v>49</v>
      </c>
      <c r="C2191" s="214" t="s">
        <v>333</v>
      </c>
      <c r="D2191" s="214" t="s">
        <v>334</v>
      </c>
      <c r="E2191" s="214" t="s">
        <v>335</v>
      </c>
      <c r="F2191" s="214" t="s">
        <v>336</v>
      </c>
      <c r="G2191" s="214" t="s">
        <v>337</v>
      </c>
      <c r="H2191" s="214" t="s">
        <v>338</v>
      </c>
      <c r="I2191" s="214" t="s">
        <v>339</v>
      </c>
      <c r="J2191" s="252" t="s">
        <v>475</v>
      </c>
      <c r="K2191" s="252" t="s">
        <v>477</v>
      </c>
    </row>
    <row r="2192" spans="2:11" x14ac:dyDescent="0.25">
      <c r="B2192" s="215" t="str">
        <f t="shared" ref="B2192:B2201" si="671">B1820</f>
        <v xml:space="preserve">X 1 </v>
      </c>
      <c r="C2192" s="215">
        <f t="shared" ref="C2192:C2201" si="672">D1550</f>
        <v>2.2000000000000002</v>
      </c>
      <c r="D2192" s="215">
        <f t="shared" ref="D2192:D2201" si="673">C2021</f>
        <v>0.18</v>
      </c>
      <c r="E2192" s="215">
        <f t="shared" ref="E2192:E2201" si="674">J2021+(K2021*25%)</f>
        <v>3.5189100000000004</v>
      </c>
      <c r="F2192" s="215">
        <f t="shared" ref="F2192:F2201" si="675">J1820</f>
        <v>14.344930561380849</v>
      </c>
      <c r="G2192" s="215">
        <f t="shared" ref="G2192:G2201" si="676">F1890</f>
        <v>34.427833347314035</v>
      </c>
      <c r="H2192" s="162">
        <f>(F2192*C2192)/G2192</f>
        <v>0.91666666666666685</v>
      </c>
      <c r="I2192" s="215">
        <f>(0.5*$I$38*H2192*D2192*C2192)+(0.23*E2192)</f>
        <v>22.843449300000007</v>
      </c>
      <c r="J2192" s="215">
        <f>0.55*I2192</f>
        <v>12.563897115000005</v>
      </c>
      <c r="K2192" s="98" t="str">
        <f>IF(F2192&lt;=J2192,"No se agrieta","Se agrieta")</f>
        <v>Se agrieta</v>
      </c>
    </row>
    <row r="2193" spans="2:11" x14ac:dyDescent="0.25">
      <c r="B2193" s="215" t="str">
        <f t="shared" si="671"/>
        <v xml:space="preserve">X 2 </v>
      </c>
      <c r="C2193" s="215">
        <f t="shared" si="672"/>
        <v>2.2000000000000002</v>
      </c>
      <c r="D2193" s="215">
        <f t="shared" si="673"/>
        <v>0.18</v>
      </c>
      <c r="E2193" s="215">
        <f t="shared" si="674"/>
        <v>3.1903650000000003</v>
      </c>
      <c r="F2193" s="215">
        <f t="shared" si="675"/>
        <v>10.839452571139315</v>
      </c>
      <c r="G2193" s="215">
        <f t="shared" si="676"/>
        <v>26.014686170734354</v>
      </c>
      <c r="H2193" s="162">
        <f t="shared" ref="H2193:H2196" si="677">(F2193*C2193)/G2193</f>
        <v>0.91666666666666674</v>
      </c>
      <c r="I2193" s="215">
        <f t="shared" ref="I2193:I2201" si="678">(0.5*$I$38*H2193*D2193*C2193)+(0.23*E2193)</f>
        <v>22.767883950000005</v>
      </c>
      <c r="J2193" s="253">
        <f t="shared" ref="J2193:J2201" si="679">0.55*I2193</f>
        <v>12.522336172500005</v>
      </c>
      <c r="K2193" s="68" t="str">
        <f t="shared" ref="K2193:K2201" si="680">IF(F2193&lt;=J2193,"No se agrieta","Se agrieta")</f>
        <v>No se agrieta</v>
      </c>
    </row>
    <row r="2194" spans="2:11" x14ac:dyDescent="0.25">
      <c r="B2194" s="215" t="str">
        <f t="shared" si="671"/>
        <v xml:space="preserve">X 3 </v>
      </c>
      <c r="C2194" s="215">
        <f t="shared" si="672"/>
        <v>2.2000000000000002</v>
      </c>
      <c r="D2194" s="215">
        <f t="shared" si="673"/>
        <v>0.18</v>
      </c>
      <c r="E2194" s="215">
        <f t="shared" si="674"/>
        <v>2.2988700000000004</v>
      </c>
      <c r="F2194" s="215">
        <f t="shared" si="675"/>
        <v>9.0867135760185462</v>
      </c>
      <c r="G2194" s="215">
        <f t="shared" si="676"/>
        <v>21.808112582444512</v>
      </c>
      <c r="H2194" s="162">
        <f t="shared" si="677"/>
        <v>0.91666666666666674</v>
      </c>
      <c r="I2194" s="215">
        <f t="shared" si="678"/>
        <v>22.562840100000006</v>
      </c>
      <c r="J2194" s="253">
        <f t="shared" si="679"/>
        <v>12.409562055000004</v>
      </c>
      <c r="K2194" s="68" t="str">
        <f t="shared" si="680"/>
        <v>No se agrieta</v>
      </c>
    </row>
    <row r="2195" spans="2:11" x14ac:dyDescent="0.25">
      <c r="B2195" s="215" t="str">
        <f t="shared" si="671"/>
        <v>X 4</v>
      </c>
      <c r="C2195" s="215">
        <f t="shared" si="672"/>
        <v>2.2000000000000002</v>
      </c>
      <c r="D2195" s="215">
        <f t="shared" si="673"/>
        <v>0.18</v>
      </c>
      <c r="E2195" s="215">
        <f t="shared" si="674"/>
        <v>2.5657200000000002</v>
      </c>
      <c r="F2195" s="215">
        <f t="shared" si="675"/>
        <v>8.1905774813950618</v>
      </c>
      <c r="G2195" s="215">
        <f t="shared" si="676"/>
        <v>19.657385955348147</v>
      </c>
      <c r="H2195" s="162">
        <f t="shared" si="677"/>
        <v>0.91666666666666674</v>
      </c>
      <c r="I2195" s="215">
        <f t="shared" si="678"/>
        <v>22.624215600000007</v>
      </c>
      <c r="J2195" s="253">
        <f t="shared" si="679"/>
        <v>12.443318580000005</v>
      </c>
      <c r="K2195" s="68" t="str">
        <f t="shared" si="680"/>
        <v>No se agrieta</v>
      </c>
    </row>
    <row r="2196" spans="2:11" x14ac:dyDescent="0.25">
      <c r="B2196" s="215" t="str">
        <f t="shared" si="671"/>
        <v>X 5</v>
      </c>
      <c r="C2196" s="215">
        <f t="shared" si="672"/>
        <v>2.1749999999999998</v>
      </c>
      <c r="D2196" s="215">
        <f t="shared" si="673"/>
        <v>0.18</v>
      </c>
      <c r="E2196" s="215">
        <f t="shared" si="674"/>
        <v>2.307375</v>
      </c>
      <c r="F2196" s="215">
        <f t="shared" si="675"/>
        <v>7.9842649499298073</v>
      </c>
      <c r="G2196" s="215">
        <f t="shared" si="676"/>
        <v>19.162235879831538</v>
      </c>
      <c r="H2196" s="162">
        <f t="shared" si="677"/>
        <v>0.90625</v>
      </c>
      <c r="I2196" s="215">
        <f t="shared" si="678"/>
        <v>22.0668665625</v>
      </c>
      <c r="J2196" s="253">
        <f t="shared" si="679"/>
        <v>12.136776609375001</v>
      </c>
      <c r="K2196" s="68" t="str">
        <f t="shared" si="680"/>
        <v>No se agrieta</v>
      </c>
    </row>
    <row r="2197" spans="2:11" x14ac:dyDescent="0.25">
      <c r="B2197" s="215" t="str">
        <f t="shared" si="671"/>
        <v>X 6</v>
      </c>
      <c r="C2197" s="215">
        <f t="shared" si="672"/>
        <v>3.1</v>
      </c>
      <c r="D2197" s="215">
        <f t="shared" si="673"/>
        <v>0.18</v>
      </c>
      <c r="E2197" s="215">
        <f t="shared" si="674"/>
        <v>3.5905499999999999</v>
      </c>
      <c r="F2197" s="215">
        <f t="shared" si="675"/>
        <v>16.593610726637259</v>
      </c>
      <c r="G2197" s="215">
        <f t="shared" si="676"/>
        <v>39.824665743929422</v>
      </c>
      <c r="H2197" s="162">
        <v>1</v>
      </c>
      <c r="I2197" s="215">
        <f t="shared" si="678"/>
        <v>34.696426500000001</v>
      </c>
      <c r="J2197" s="253">
        <f t="shared" si="679"/>
        <v>19.083034575000003</v>
      </c>
      <c r="K2197" s="68" t="str">
        <f t="shared" si="680"/>
        <v>No se agrieta</v>
      </c>
    </row>
    <row r="2198" spans="2:11" x14ac:dyDescent="0.25">
      <c r="B2198" s="215" t="str">
        <f t="shared" si="671"/>
        <v>X 7</v>
      </c>
      <c r="C2198" s="215">
        <f t="shared" si="672"/>
        <v>2.2250000000000001</v>
      </c>
      <c r="D2198" s="215">
        <f t="shared" si="673"/>
        <v>0.18</v>
      </c>
      <c r="E2198" s="215">
        <f t="shared" si="674"/>
        <v>2.3673150000000001</v>
      </c>
      <c r="F2198" s="215">
        <f t="shared" si="675"/>
        <v>8.3987763017281747</v>
      </c>
      <c r="G2198" s="215">
        <f t="shared" si="676"/>
        <v>20.157063124147619</v>
      </c>
      <c r="H2198" s="162">
        <f t="shared" ref="H2198:H2201" si="681">(F2198*C2198)/G2198</f>
        <v>0.92708333333333326</v>
      </c>
      <c r="I2198" s="215">
        <f t="shared" si="678"/>
        <v>23.0822027625</v>
      </c>
      <c r="J2198" s="253">
        <f t="shared" si="679"/>
        <v>12.695211519375</v>
      </c>
      <c r="K2198" s="68" t="str">
        <f t="shared" si="680"/>
        <v>No se agrieta</v>
      </c>
    </row>
    <row r="2199" spans="2:11" x14ac:dyDescent="0.25">
      <c r="B2199" s="215" t="str">
        <f t="shared" si="671"/>
        <v>X 8</v>
      </c>
      <c r="C2199" s="215">
        <f t="shared" si="672"/>
        <v>2.2250000000000001</v>
      </c>
      <c r="D2199" s="215">
        <f t="shared" si="673"/>
        <v>0.18</v>
      </c>
      <c r="E2199" s="215">
        <f t="shared" si="674"/>
        <v>3.5042400000000002</v>
      </c>
      <c r="F2199" s="215">
        <f t="shared" si="675"/>
        <v>8.3987763017281747</v>
      </c>
      <c r="G2199" s="215">
        <f t="shared" si="676"/>
        <v>20.157063124147619</v>
      </c>
      <c r="H2199" s="162">
        <f t="shared" si="681"/>
        <v>0.92708333333333326</v>
      </c>
      <c r="I2199" s="215">
        <f t="shared" si="678"/>
        <v>23.343695512499998</v>
      </c>
      <c r="J2199" s="253">
        <f t="shared" si="679"/>
        <v>12.839032531875</v>
      </c>
      <c r="K2199" s="68" t="str">
        <f t="shared" si="680"/>
        <v>No se agrieta</v>
      </c>
    </row>
    <row r="2200" spans="2:11" x14ac:dyDescent="0.25">
      <c r="B2200" s="215" t="str">
        <f t="shared" si="671"/>
        <v>X 9</v>
      </c>
      <c r="C2200" s="215">
        <f t="shared" si="672"/>
        <v>2.2250000000000001</v>
      </c>
      <c r="D2200" s="215">
        <f t="shared" si="673"/>
        <v>0.18</v>
      </c>
      <c r="E2200" s="215">
        <f t="shared" si="674"/>
        <v>3.5598150000000004</v>
      </c>
      <c r="F2200" s="215">
        <f t="shared" si="675"/>
        <v>11.114983966024983</v>
      </c>
      <c r="G2200" s="215">
        <f t="shared" si="676"/>
        <v>26.67596151845996</v>
      </c>
      <c r="H2200" s="162">
        <f t="shared" si="681"/>
        <v>0.92708333333333337</v>
      </c>
      <c r="I2200" s="215">
        <f t="shared" si="678"/>
        <v>23.356477762500003</v>
      </c>
      <c r="J2200" s="253">
        <f t="shared" si="679"/>
        <v>12.846062769375003</v>
      </c>
      <c r="K2200" s="68" t="str">
        <f t="shared" si="680"/>
        <v>No se agrieta</v>
      </c>
    </row>
    <row r="2201" spans="2:11" x14ac:dyDescent="0.25">
      <c r="B2201" s="215" t="str">
        <f t="shared" si="671"/>
        <v>X 10</v>
      </c>
      <c r="C2201" s="215">
        <f t="shared" si="672"/>
        <v>2.2250000000000001</v>
      </c>
      <c r="D2201" s="215">
        <f t="shared" si="673"/>
        <v>0.18</v>
      </c>
      <c r="E2201" s="215">
        <f t="shared" si="674"/>
        <v>3.5598150000000004</v>
      </c>
      <c r="F2201" s="215">
        <f t="shared" si="675"/>
        <v>14.709568784683658</v>
      </c>
      <c r="G2201" s="215">
        <f t="shared" si="676"/>
        <v>35.302965083240778</v>
      </c>
      <c r="H2201" s="162">
        <f t="shared" si="681"/>
        <v>0.92708333333333326</v>
      </c>
      <c r="I2201" s="215">
        <f t="shared" si="678"/>
        <v>23.356477762499999</v>
      </c>
      <c r="J2201" s="253">
        <f t="shared" si="679"/>
        <v>12.846062769375001</v>
      </c>
      <c r="K2201" s="98" t="str">
        <f t="shared" si="680"/>
        <v>Se agrieta</v>
      </c>
    </row>
    <row r="2203" spans="2:11" x14ac:dyDescent="0.25">
      <c r="B2203" s="2" t="s">
        <v>441</v>
      </c>
    </row>
    <row r="2204" spans="2:11" x14ac:dyDescent="0.25">
      <c r="B2204" s="214" t="s">
        <v>49</v>
      </c>
      <c r="C2204" s="214" t="s">
        <v>333</v>
      </c>
      <c r="D2204" s="214" t="s">
        <v>334</v>
      </c>
      <c r="E2204" s="214" t="s">
        <v>335</v>
      </c>
      <c r="F2204" s="214" t="s">
        <v>336</v>
      </c>
      <c r="G2204" s="214" t="s">
        <v>337</v>
      </c>
      <c r="H2204" s="214" t="s">
        <v>338</v>
      </c>
      <c r="I2204" s="214" t="s">
        <v>339</v>
      </c>
      <c r="J2204" s="252" t="s">
        <v>475</v>
      </c>
      <c r="K2204" s="252" t="s">
        <v>477</v>
      </c>
    </row>
    <row r="2205" spans="2:11" x14ac:dyDescent="0.25">
      <c r="B2205" s="215" t="str">
        <f t="shared" ref="B2205:B2222" si="682">B1833</f>
        <v xml:space="preserve">Y 1 </v>
      </c>
      <c r="C2205" s="215">
        <f t="shared" ref="C2205:C2222" si="683">D1560</f>
        <v>2.1</v>
      </c>
      <c r="D2205" s="215">
        <f t="shared" ref="D2205:D2222" si="684">C2033</f>
        <v>0.13</v>
      </c>
      <c r="E2205" s="215">
        <f t="shared" ref="E2205:E2222" si="685">J2033+(K2033*25%)</f>
        <v>2.0133000000000001</v>
      </c>
      <c r="F2205" s="215">
        <f t="shared" ref="F2205:F2222" si="686">J1833</f>
        <v>3.5459140718519881</v>
      </c>
      <c r="G2205" s="215">
        <f t="shared" ref="G2205:G2222" si="687">F1901</f>
        <v>8.5101937724447705</v>
      </c>
      <c r="H2205" s="162">
        <f>(F2205*C2205)/G2205</f>
        <v>0.87500000000000022</v>
      </c>
      <c r="I2205" s="215">
        <f>(0.5*$I$38*H2205*D2205*C2205)+(0.23*E2205)</f>
        <v>14.962771500000006</v>
      </c>
      <c r="J2205" s="215">
        <f>0.55*I2205</f>
        <v>8.2295243250000034</v>
      </c>
      <c r="K2205" s="68" t="str">
        <f>IF(F2205&lt;=J2205,"No se agrieta","Se agrieta")</f>
        <v>No se agrieta</v>
      </c>
    </row>
    <row r="2206" spans="2:11" x14ac:dyDescent="0.25">
      <c r="B2206" s="215" t="str">
        <f t="shared" si="682"/>
        <v xml:space="preserve">Y 2 </v>
      </c>
      <c r="C2206" s="215">
        <f t="shared" si="683"/>
        <v>2.4</v>
      </c>
      <c r="D2206" s="215">
        <f t="shared" si="684"/>
        <v>0.13</v>
      </c>
      <c r="E2206" s="215">
        <f t="shared" si="685"/>
        <v>2.4085799999999997</v>
      </c>
      <c r="F2206" s="215">
        <f t="shared" si="686"/>
        <v>4.761360669575514</v>
      </c>
      <c r="G2206" s="215">
        <f t="shared" si="687"/>
        <v>11.427265606981234</v>
      </c>
      <c r="H2206" s="162">
        <f t="shared" ref="H2206:H2209" si="688">(F2206*C2206)/G2206</f>
        <v>1</v>
      </c>
      <c r="I2206" s="215">
        <f t="shared" ref="I2206:I2222" si="689">(0.5*$I$38*H2206*D2206*C2206)+(0.23*E2206)</f>
        <v>19.492373400000002</v>
      </c>
      <c r="J2206" s="253">
        <f t="shared" ref="J2206:J2222" si="690">0.55*I2206</f>
        <v>10.720805370000003</v>
      </c>
      <c r="K2206" s="68" t="str">
        <f t="shared" ref="K2206:K2214" si="691">IF(F2206&lt;=J2206,"No se agrieta","Se agrieta")</f>
        <v>No se agrieta</v>
      </c>
    </row>
    <row r="2207" spans="2:11" x14ac:dyDescent="0.25">
      <c r="B2207" s="215" t="str">
        <f t="shared" si="682"/>
        <v xml:space="preserve">Y 3 </v>
      </c>
      <c r="C2207" s="215">
        <f t="shared" si="683"/>
        <v>2.6</v>
      </c>
      <c r="D2207" s="215">
        <f t="shared" si="684"/>
        <v>0.13</v>
      </c>
      <c r="E2207" s="215">
        <f t="shared" si="685"/>
        <v>2.5820099999999999</v>
      </c>
      <c r="F2207" s="215">
        <f t="shared" si="686"/>
        <v>5.6344233408280884</v>
      </c>
      <c r="G2207" s="215">
        <f t="shared" si="687"/>
        <v>13.522616017987412</v>
      </c>
      <c r="H2207" s="162">
        <f t="shared" si="688"/>
        <v>1.0833333333333335</v>
      </c>
      <c r="I2207" s="215">
        <f t="shared" si="689"/>
        <v>22.820178966666674</v>
      </c>
      <c r="J2207" s="253">
        <f t="shared" si="690"/>
        <v>12.551098431666672</v>
      </c>
      <c r="K2207" s="68" t="str">
        <f t="shared" si="691"/>
        <v>No se agrieta</v>
      </c>
    </row>
    <row r="2208" spans="2:11" x14ac:dyDescent="0.25">
      <c r="B2208" s="215" t="str">
        <f t="shared" si="682"/>
        <v>Y 4</v>
      </c>
      <c r="C2208" s="215">
        <f t="shared" si="683"/>
        <v>2.6</v>
      </c>
      <c r="D2208" s="215">
        <f t="shared" si="684"/>
        <v>0.13</v>
      </c>
      <c r="E2208" s="215">
        <f t="shared" si="685"/>
        <v>2.6721000000000004</v>
      </c>
      <c r="F2208" s="215">
        <f t="shared" si="686"/>
        <v>5.6344233408280884</v>
      </c>
      <c r="G2208" s="215">
        <f t="shared" si="687"/>
        <v>13.522616017987412</v>
      </c>
      <c r="H2208" s="162">
        <f t="shared" si="688"/>
        <v>1.0833333333333335</v>
      </c>
      <c r="I2208" s="215">
        <f t="shared" si="689"/>
        <v>22.840899666666672</v>
      </c>
      <c r="J2208" s="253">
        <f t="shared" si="690"/>
        <v>12.562494816666671</v>
      </c>
      <c r="K2208" s="68" t="str">
        <f t="shared" si="691"/>
        <v>No se agrieta</v>
      </c>
    </row>
    <row r="2209" spans="2:11" x14ac:dyDescent="0.25">
      <c r="B2209" s="215" t="str">
        <f t="shared" si="682"/>
        <v>Y 5</v>
      </c>
      <c r="C2209" s="215">
        <f t="shared" si="683"/>
        <v>2.6</v>
      </c>
      <c r="D2209" s="215">
        <f t="shared" si="684"/>
        <v>0.13</v>
      </c>
      <c r="E2209" s="215">
        <f t="shared" si="685"/>
        <v>1.7817750000000001</v>
      </c>
      <c r="F2209" s="215">
        <f t="shared" si="686"/>
        <v>5.6344233408280884</v>
      </c>
      <c r="G2209" s="215">
        <f t="shared" si="687"/>
        <v>13.522616017987412</v>
      </c>
      <c r="H2209" s="162">
        <f t="shared" si="688"/>
        <v>1.0833333333333335</v>
      </c>
      <c r="I2209" s="215">
        <f t="shared" si="689"/>
        <v>22.636124916666674</v>
      </c>
      <c r="J2209" s="253">
        <f t="shared" si="690"/>
        <v>12.449868704166672</v>
      </c>
      <c r="K2209" s="68" t="str">
        <f t="shared" si="691"/>
        <v>No se agrieta</v>
      </c>
    </row>
    <row r="2210" spans="2:11" x14ac:dyDescent="0.25">
      <c r="B2210" s="215" t="str">
        <f t="shared" si="682"/>
        <v>Y 6</v>
      </c>
      <c r="C2210" s="215">
        <f t="shared" si="683"/>
        <v>2.7</v>
      </c>
      <c r="D2210" s="215">
        <f t="shared" si="684"/>
        <v>0.13</v>
      </c>
      <c r="E2210" s="215">
        <f t="shared" si="685"/>
        <v>2.8038600000000002</v>
      </c>
      <c r="F2210" s="215">
        <f t="shared" si="686"/>
        <v>6.0864788318747118</v>
      </c>
      <c r="G2210" s="215">
        <f t="shared" si="687"/>
        <v>14.607549196499308</v>
      </c>
      <c r="H2210" s="162">
        <v>1</v>
      </c>
      <c r="I2210" s="215">
        <f t="shared" si="689"/>
        <v>21.950587800000005</v>
      </c>
      <c r="J2210" s="253">
        <f t="shared" si="690"/>
        <v>12.072823290000004</v>
      </c>
      <c r="K2210" s="68" t="str">
        <f t="shared" si="691"/>
        <v>No se agrieta</v>
      </c>
    </row>
    <row r="2211" spans="2:11" x14ac:dyDescent="0.25">
      <c r="B2211" s="215" t="str">
        <f t="shared" si="682"/>
        <v>Y 7</v>
      </c>
      <c r="C2211" s="215">
        <f t="shared" si="683"/>
        <v>2.7</v>
      </c>
      <c r="D2211" s="215">
        <f t="shared" si="684"/>
        <v>0.13</v>
      </c>
      <c r="E2211" s="215">
        <f t="shared" si="685"/>
        <v>2.8038600000000002</v>
      </c>
      <c r="F2211" s="215">
        <f t="shared" si="686"/>
        <v>6.0864788318747118</v>
      </c>
      <c r="G2211" s="215">
        <f t="shared" si="687"/>
        <v>14.607549196499308</v>
      </c>
      <c r="H2211" s="162">
        <f t="shared" ref="H2211:H2222" si="692">(F2211*C2211)/G2211</f>
        <v>1.125</v>
      </c>
      <c r="I2211" s="215">
        <f t="shared" si="689"/>
        <v>24.613800300000001</v>
      </c>
      <c r="J2211" s="253">
        <f t="shared" si="690"/>
        <v>13.537590165000001</v>
      </c>
      <c r="K2211" s="68" t="str">
        <f t="shared" si="691"/>
        <v>No se agrieta</v>
      </c>
    </row>
    <row r="2212" spans="2:11" x14ac:dyDescent="0.25">
      <c r="B2212" s="215" t="str">
        <f t="shared" si="682"/>
        <v>Y 8</v>
      </c>
      <c r="C2212" s="215">
        <f t="shared" si="683"/>
        <v>2.7</v>
      </c>
      <c r="D2212" s="215">
        <f t="shared" si="684"/>
        <v>0.13</v>
      </c>
      <c r="E2212" s="215">
        <f t="shared" si="685"/>
        <v>2.8071899999999999</v>
      </c>
      <c r="F2212" s="215">
        <f t="shared" si="686"/>
        <v>5.9296684728060836</v>
      </c>
      <c r="G2212" s="215">
        <f t="shared" si="687"/>
        <v>14.231204334734601</v>
      </c>
      <c r="H2212" s="162">
        <f t="shared" si="692"/>
        <v>1.125</v>
      </c>
      <c r="I2212" s="215">
        <f t="shared" si="689"/>
        <v>24.614566200000002</v>
      </c>
      <c r="J2212" s="253">
        <f t="shared" si="690"/>
        <v>13.538011410000003</v>
      </c>
      <c r="K2212" s="68" t="str">
        <f t="shared" si="691"/>
        <v>No se agrieta</v>
      </c>
    </row>
    <row r="2213" spans="2:11" x14ac:dyDescent="0.25">
      <c r="B2213" s="215" t="str">
        <f t="shared" si="682"/>
        <v>Y 9</v>
      </c>
      <c r="C2213" s="215">
        <f t="shared" si="683"/>
        <v>2.7</v>
      </c>
      <c r="D2213" s="215">
        <f t="shared" si="684"/>
        <v>0.13</v>
      </c>
      <c r="E2213" s="215">
        <f t="shared" si="685"/>
        <v>2.8071899999999999</v>
      </c>
      <c r="F2213" s="215">
        <f t="shared" si="686"/>
        <v>5.9296684728060836</v>
      </c>
      <c r="G2213" s="215">
        <f t="shared" si="687"/>
        <v>14.231204334734601</v>
      </c>
      <c r="H2213" s="162">
        <f t="shared" si="692"/>
        <v>1.125</v>
      </c>
      <c r="I2213" s="215">
        <f t="shared" si="689"/>
        <v>24.614566200000002</v>
      </c>
      <c r="J2213" s="253">
        <f t="shared" si="690"/>
        <v>13.538011410000003</v>
      </c>
      <c r="K2213" s="68" t="str">
        <f t="shared" si="691"/>
        <v>No se agrieta</v>
      </c>
    </row>
    <row r="2214" spans="2:11" x14ac:dyDescent="0.25">
      <c r="B2214" s="215" t="str">
        <f t="shared" si="682"/>
        <v>Y 10</v>
      </c>
      <c r="C2214" s="215">
        <f t="shared" si="683"/>
        <v>2.4</v>
      </c>
      <c r="D2214" s="215">
        <f t="shared" si="684"/>
        <v>0.13</v>
      </c>
      <c r="E2214" s="215">
        <f t="shared" si="685"/>
        <v>2.35656</v>
      </c>
      <c r="F2214" s="215">
        <f t="shared" si="686"/>
        <v>4.6386902887403254</v>
      </c>
      <c r="G2214" s="215">
        <f t="shared" si="687"/>
        <v>11.13285669297678</v>
      </c>
      <c r="H2214" s="162">
        <f t="shared" si="692"/>
        <v>1</v>
      </c>
      <c r="I2214" s="215">
        <f t="shared" si="689"/>
        <v>19.480408800000003</v>
      </c>
      <c r="J2214" s="253">
        <f t="shared" si="690"/>
        <v>10.714224840000002</v>
      </c>
      <c r="K2214" s="68" t="str">
        <f t="shared" si="691"/>
        <v>No se agrieta</v>
      </c>
    </row>
    <row r="2215" spans="2:11" x14ac:dyDescent="0.25">
      <c r="B2215" s="215" t="str">
        <f t="shared" si="682"/>
        <v>Y 11</v>
      </c>
      <c r="C2215" s="215">
        <f t="shared" si="683"/>
        <v>2.6</v>
      </c>
      <c r="D2215" s="215">
        <f t="shared" si="684"/>
        <v>0.13</v>
      </c>
      <c r="E2215" s="215">
        <f t="shared" si="685"/>
        <v>2.5847549999999999</v>
      </c>
      <c r="F2215" s="215">
        <f t="shared" si="686"/>
        <v>5.4892596145381249</v>
      </c>
      <c r="G2215" s="215">
        <f t="shared" si="687"/>
        <v>13.174223074891499</v>
      </c>
      <c r="H2215" s="162">
        <f t="shared" si="692"/>
        <v>1.0833333333333335</v>
      </c>
      <c r="I2215" s="215">
        <f t="shared" si="689"/>
        <v>22.820810316666673</v>
      </c>
      <c r="J2215" s="253">
        <f t="shared" si="690"/>
        <v>12.551445674166672</v>
      </c>
      <c r="K2215" s="68" t="str">
        <f>IF(F2215&lt;=J2215,"No se agrieta","Se agrieta")</f>
        <v>No se agrieta</v>
      </c>
    </row>
    <row r="2216" spans="2:11" x14ac:dyDescent="0.25">
      <c r="B2216" s="215" t="str">
        <f t="shared" si="682"/>
        <v>Y 12</v>
      </c>
      <c r="C2216" s="215">
        <f t="shared" si="683"/>
        <v>2.6</v>
      </c>
      <c r="D2216" s="215">
        <f t="shared" si="684"/>
        <v>0.13</v>
      </c>
      <c r="E2216" s="215">
        <f t="shared" si="685"/>
        <v>2.67516</v>
      </c>
      <c r="F2216" s="215">
        <f t="shared" si="686"/>
        <v>5.4892596145381249</v>
      </c>
      <c r="G2216" s="215">
        <f t="shared" si="687"/>
        <v>13.174223074891499</v>
      </c>
      <c r="H2216" s="162">
        <f t="shared" si="692"/>
        <v>1.0833333333333335</v>
      </c>
      <c r="I2216" s="215">
        <f t="shared" si="689"/>
        <v>22.841603466666673</v>
      </c>
      <c r="J2216" s="253">
        <f t="shared" si="690"/>
        <v>12.562881906666671</v>
      </c>
      <c r="K2216" s="68" t="str">
        <f t="shared" ref="K2216:K2222" si="693">IF(F2216&lt;=J2216,"No se agrieta","Se agrieta")</f>
        <v>No se agrieta</v>
      </c>
    </row>
    <row r="2217" spans="2:11" x14ac:dyDescent="0.25">
      <c r="B2217" s="215" t="str">
        <f t="shared" si="682"/>
        <v>Y 13</v>
      </c>
      <c r="C2217" s="215">
        <f t="shared" si="683"/>
        <v>2.6</v>
      </c>
      <c r="D2217" s="215">
        <f t="shared" si="684"/>
        <v>0.13</v>
      </c>
      <c r="E2217" s="215">
        <f t="shared" si="685"/>
        <v>2.5847549999999999</v>
      </c>
      <c r="F2217" s="215">
        <f t="shared" si="686"/>
        <v>5.4892596145381249</v>
      </c>
      <c r="G2217" s="215">
        <f t="shared" si="687"/>
        <v>13.174223074891499</v>
      </c>
      <c r="H2217" s="162">
        <f t="shared" si="692"/>
        <v>1.0833333333333335</v>
      </c>
      <c r="I2217" s="215">
        <f t="shared" si="689"/>
        <v>22.820810316666673</v>
      </c>
      <c r="J2217" s="253">
        <f t="shared" si="690"/>
        <v>12.551445674166672</v>
      </c>
      <c r="K2217" s="68" t="str">
        <f t="shared" si="693"/>
        <v>No se agrieta</v>
      </c>
    </row>
    <row r="2218" spans="2:11" x14ac:dyDescent="0.25">
      <c r="B2218" s="215" t="str">
        <f t="shared" si="682"/>
        <v>Y 14</v>
      </c>
      <c r="C2218" s="215">
        <f t="shared" si="683"/>
        <v>2.4</v>
      </c>
      <c r="D2218" s="215">
        <f t="shared" si="684"/>
        <v>0.13</v>
      </c>
      <c r="E2218" s="215">
        <f t="shared" si="685"/>
        <v>2.4112350000000005</v>
      </c>
      <c r="F2218" s="215">
        <f t="shared" si="686"/>
        <v>4.6386902887403254</v>
      </c>
      <c r="G2218" s="215">
        <f t="shared" si="687"/>
        <v>11.13285669297678</v>
      </c>
      <c r="H2218" s="162">
        <f t="shared" si="692"/>
        <v>1</v>
      </c>
      <c r="I2218" s="215">
        <f t="shared" si="689"/>
        <v>19.49298405</v>
      </c>
      <c r="J2218" s="253">
        <f t="shared" si="690"/>
        <v>10.7211412275</v>
      </c>
      <c r="K2218" s="68" t="str">
        <f t="shared" si="693"/>
        <v>No se agrieta</v>
      </c>
    </row>
    <row r="2219" spans="2:11" x14ac:dyDescent="0.25">
      <c r="B2219" s="215" t="str">
        <f t="shared" si="682"/>
        <v>Y 15</v>
      </c>
      <c r="C2219" s="215">
        <f t="shared" si="683"/>
        <v>2.1</v>
      </c>
      <c r="D2219" s="215">
        <f t="shared" si="684"/>
        <v>0.13</v>
      </c>
      <c r="E2219" s="215">
        <f t="shared" si="685"/>
        <v>2.0152800000000002</v>
      </c>
      <c r="F2219" s="215">
        <f t="shared" si="686"/>
        <v>3.4545581213602738</v>
      </c>
      <c r="G2219" s="215">
        <f t="shared" si="687"/>
        <v>8.2909394912646572</v>
      </c>
      <c r="H2219" s="162">
        <f t="shared" si="692"/>
        <v>0.87500000000000011</v>
      </c>
      <c r="I2219" s="215">
        <f t="shared" si="689"/>
        <v>14.963226900000004</v>
      </c>
      <c r="J2219" s="253">
        <f t="shared" si="690"/>
        <v>8.2297747950000026</v>
      </c>
      <c r="K2219" s="68" t="str">
        <f t="shared" si="693"/>
        <v>No se agrieta</v>
      </c>
    </row>
    <row r="2220" spans="2:11" x14ac:dyDescent="0.25">
      <c r="B2220" s="215" t="str">
        <f t="shared" si="682"/>
        <v>Y 16</v>
      </c>
      <c r="C2220" s="215">
        <f t="shared" si="683"/>
        <v>2.1</v>
      </c>
      <c r="D2220" s="215">
        <f t="shared" si="684"/>
        <v>0.13</v>
      </c>
      <c r="E2220" s="215">
        <f t="shared" si="685"/>
        <v>2.7682200000000003</v>
      </c>
      <c r="F2220" s="215">
        <f t="shared" si="686"/>
        <v>3.4106449536434065</v>
      </c>
      <c r="G2220" s="215">
        <f t="shared" si="687"/>
        <v>8.1855478887441748</v>
      </c>
      <c r="H2220" s="162">
        <f t="shared" si="692"/>
        <v>0.87500000000000011</v>
      </c>
      <c r="I2220" s="215">
        <f t="shared" si="689"/>
        <v>15.136403100000004</v>
      </c>
      <c r="J2220" s="253">
        <f t="shared" si="690"/>
        <v>8.3250217050000028</v>
      </c>
      <c r="K2220" s="68" t="str">
        <f t="shared" si="693"/>
        <v>No se agrieta</v>
      </c>
    </row>
    <row r="2221" spans="2:11" x14ac:dyDescent="0.25">
      <c r="B2221" s="215" t="str">
        <f t="shared" si="682"/>
        <v>Y 17</v>
      </c>
      <c r="C2221" s="215">
        <f t="shared" si="683"/>
        <v>2.6</v>
      </c>
      <c r="D2221" s="215">
        <f t="shared" si="684"/>
        <v>0.13</v>
      </c>
      <c r="E2221" s="215">
        <f t="shared" si="685"/>
        <v>3.7791449999999998</v>
      </c>
      <c r="F2221" s="215">
        <f t="shared" si="686"/>
        <v>5.4194820135754522</v>
      </c>
      <c r="G2221" s="215">
        <f t="shared" si="687"/>
        <v>13.006756832581084</v>
      </c>
      <c r="H2221" s="162">
        <f t="shared" si="692"/>
        <v>1.0833333333333335</v>
      </c>
      <c r="I2221" s="215">
        <f t="shared" si="689"/>
        <v>23.095520016666672</v>
      </c>
      <c r="J2221" s="253">
        <f t="shared" si="690"/>
        <v>12.702536009166671</v>
      </c>
      <c r="K2221" s="68" t="str">
        <f t="shared" si="693"/>
        <v>No se agrieta</v>
      </c>
    </row>
    <row r="2222" spans="2:11" x14ac:dyDescent="0.25">
      <c r="B2222" s="215" t="str">
        <f t="shared" si="682"/>
        <v>Y 18</v>
      </c>
      <c r="C2222" s="215">
        <f t="shared" si="683"/>
        <v>2.7</v>
      </c>
      <c r="D2222" s="215">
        <f t="shared" si="684"/>
        <v>0.13</v>
      </c>
      <c r="E2222" s="215">
        <f t="shared" si="685"/>
        <v>3.9813300000000003</v>
      </c>
      <c r="F2222" s="215">
        <f t="shared" si="686"/>
        <v>5.8542925442490557</v>
      </c>
      <c r="G2222" s="215">
        <f t="shared" si="687"/>
        <v>14.050302106197734</v>
      </c>
      <c r="H2222" s="162">
        <f t="shared" si="692"/>
        <v>1.1250000000000002</v>
      </c>
      <c r="I2222" s="215">
        <f t="shared" si="689"/>
        <v>24.884618400000008</v>
      </c>
      <c r="J2222" s="253">
        <f t="shared" si="690"/>
        <v>13.686540120000005</v>
      </c>
      <c r="K2222" s="68" t="str">
        <f t="shared" si="693"/>
        <v>No se agrieta</v>
      </c>
    </row>
    <row r="2224" spans="2:11" x14ac:dyDescent="0.25">
      <c r="B2224" s="2" t="s">
        <v>463</v>
      </c>
    </row>
    <row r="2225" spans="2:11" x14ac:dyDescent="0.25">
      <c r="B2225" s="231" t="s">
        <v>49</v>
      </c>
      <c r="C2225" s="231" t="s">
        <v>333</v>
      </c>
      <c r="D2225" s="231" t="s">
        <v>334</v>
      </c>
      <c r="E2225" s="231" t="s">
        <v>335</v>
      </c>
      <c r="F2225" s="231" t="s">
        <v>336</v>
      </c>
      <c r="G2225" s="231" t="s">
        <v>337</v>
      </c>
      <c r="H2225" s="231" t="s">
        <v>338</v>
      </c>
      <c r="I2225" s="231" t="s">
        <v>339</v>
      </c>
      <c r="J2225" s="252" t="s">
        <v>475</v>
      </c>
      <c r="K2225" s="252" t="s">
        <v>477</v>
      </c>
    </row>
    <row r="2226" spans="2:11" x14ac:dyDescent="0.25">
      <c r="B2226" s="233" t="str">
        <f t="shared" ref="B2226:B2235" si="694">B1854</f>
        <v xml:space="preserve">X 1 </v>
      </c>
      <c r="C2226" s="233">
        <f>D1578</f>
        <v>2.2000000000000002</v>
      </c>
      <c r="D2226" s="233">
        <f>C2053</f>
        <v>0.18</v>
      </c>
      <c r="E2226" s="233">
        <f>J2053+(K2053*25%)</f>
        <v>3.4184550000000007</v>
      </c>
      <c r="F2226" s="233">
        <f>J1854</f>
        <v>9.0363417489068034</v>
      </c>
      <c r="G2226" s="233">
        <f>G1890</f>
        <v>21.687220197376327</v>
      </c>
      <c r="H2226" s="162">
        <f>(F2226*C2226)/G2226</f>
        <v>0.91666666666666685</v>
      </c>
      <c r="I2226" s="233">
        <f>(0.5*$I$38*H2226*D2226*C2226)+(0.23*E2226)</f>
        <v>22.820344650000006</v>
      </c>
      <c r="J2226" s="233">
        <f>0.55*I2226</f>
        <v>12.551189557500004</v>
      </c>
      <c r="K2226" s="68" t="str">
        <f>IF(F2226&lt;=J2226,"No se agrieta","Se agrieta")</f>
        <v>No se agrieta</v>
      </c>
    </row>
    <row r="2227" spans="2:11" x14ac:dyDescent="0.25">
      <c r="B2227" s="233" t="str">
        <f t="shared" si="694"/>
        <v xml:space="preserve">X 2 </v>
      </c>
      <c r="C2227" s="233">
        <f t="shared" ref="C2227:C2235" si="695">D1579</f>
        <v>2.2000000000000002</v>
      </c>
      <c r="D2227" s="233">
        <f t="shared" ref="D2227:D2235" si="696">C2054</f>
        <v>0.13</v>
      </c>
      <c r="E2227" s="233">
        <f t="shared" ref="E2227:E2235" si="697">J2054+(K2054*25%)</f>
        <v>2.6329624999999997</v>
      </c>
      <c r="F2227" s="233">
        <f t="shared" ref="F2227:F2235" si="698">J1855</f>
        <v>5.0837150773089537</v>
      </c>
      <c r="G2227" s="233">
        <f t="shared" ref="G2227:G2235" si="699">G1891</f>
        <v>12.200916185541489</v>
      </c>
      <c r="H2227" s="162">
        <f t="shared" ref="H2227:H2230" si="700">(F2227*C2227)/G2227</f>
        <v>0.91666666666666674</v>
      </c>
      <c r="I2227" s="233">
        <f t="shared" ref="I2227:I2235" si="701">(0.5*$I$38*H2227*D2227*C2227)+(0.23*E2227)</f>
        <v>16.51909804166667</v>
      </c>
      <c r="J2227" s="253">
        <f t="shared" ref="J2227:J2235" si="702">0.55*I2227</f>
        <v>9.0855039229166685</v>
      </c>
      <c r="K2227" s="68" t="str">
        <f t="shared" ref="K2227:K2235" si="703">IF(F2227&lt;=J2227,"No se agrieta","Se agrieta")</f>
        <v>No se agrieta</v>
      </c>
    </row>
    <row r="2228" spans="2:11" x14ac:dyDescent="0.25">
      <c r="B2228" s="233" t="str">
        <f t="shared" si="694"/>
        <v xml:space="preserve">X 3 </v>
      </c>
      <c r="C2228" s="233">
        <f t="shared" si="695"/>
        <v>2.2000000000000002</v>
      </c>
      <c r="D2228" s="233">
        <f t="shared" si="696"/>
        <v>0.13</v>
      </c>
      <c r="E2228" s="233">
        <f t="shared" si="697"/>
        <v>1.7909949999999999</v>
      </c>
      <c r="F2228" s="233">
        <f t="shared" si="698"/>
        <v>4.3624492066359721</v>
      </c>
      <c r="G2228" s="233">
        <f t="shared" si="699"/>
        <v>10.469878095926333</v>
      </c>
      <c r="H2228" s="162">
        <f t="shared" si="700"/>
        <v>0.91666666666666663</v>
      </c>
      <c r="I2228" s="233">
        <f t="shared" si="701"/>
        <v>16.325445516666669</v>
      </c>
      <c r="J2228" s="253">
        <f t="shared" si="702"/>
        <v>8.9789950341666689</v>
      </c>
      <c r="K2228" s="68" t="str">
        <f t="shared" si="703"/>
        <v>No se agrieta</v>
      </c>
    </row>
    <row r="2229" spans="2:11" x14ac:dyDescent="0.25">
      <c r="B2229" s="233" t="str">
        <f t="shared" si="694"/>
        <v>X 4</v>
      </c>
      <c r="C2229" s="233">
        <f t="shared" si="695"/>
        <v>2.2000000000000002</v>
      </c>
      <c r="D2229" s="233">
        <f t="shared" si="696"/>
        <v>0.13</v>
      </c>
      <c r="E2229" s="233">
        <f t="shared" si="697"/>
        <v>2.0430199999999998</v>
      </c>
      <c r="F2229" s="233">
        <f t="shared" si="698"/>
        <v>4.1597300103944557</v>
      </c>
      <c r="G2229" s="233">
        <f t="shared" si="699"/>
        <v>9.9833520249466936</v>
      </c>
      <c r="H2229" s="162">
        <f t="shared" si="700"/>
        <v>0.91666666666666674</v>
      </c>
      <c r="I2229" s="233">
        <f t="shared" si="701"/>
        <v>16.38341126666667</v>
      </c>
      <c r="J2229" s="253">
        <f t="shared" si="702"/>
        <v>9.0108761966666684</v>
      </c>
      <c r="K2229" s="68" t="str">
        <f t="shared" si="703"/>
        <v>No se agrieta</v>
      </c>
    </row>
    <row r="2230" spans="2:11" x14ac:dyDescent="0.25">
      <c r="B2230" s="233" t="str">
        <f t="shared" si="694"/>
        <v>X 5</v>
      </c>
      <c r="C2230" s="233">
        <f t="shared" si="695"/>
        <v>2.1749999999999998</v>
      </c>
      <c r="D2230" s="233">
        <f t="shared" si="696"/>
        <v>0.13</v>
      </c>
      <c r="E2230" s="233">
        <f t="shared" si="697"/>
        <v>1.8033475000000001</v>
      </c>
      <c r="F2230" s="233">
        <f t="shared" si="698"/>
        <v>4.0549505329270987</v>
      </c>
      <c r="G2230" s="233">
        <f t="shared" si="699"/>
        <v>9.7318812790250373</v>
      </c>
      <c r="H2230" s="162">
        <f t="shared" si="700"/>
        <v>0.90625</v>
      </c>
      <c r="I2230" s="233">
        <f t="shared" si="701"/>
        <v>15.96867070625</v>
      </c>
      <c r="J2230" s="253">
        <f t="shared" si="702"/>
        <v>8.7827688884375004</v>
      </c>
      <c r="K2230" s="68" t="str">
        <f t="shared" si="703"/>
        <v>No se agrieta</v>
      </c>
    </row>
    <row r="2231" spans="2:11" x14ac:dyDescent="0.25">
      <c r="B2231" s="233" t="str">
        <f t="shared" si="694"/>
        <v>X 6</v>
      </c>
      <c r="C2231" s="233">
        <f t="shared" si="695"/>
        <v>3.1</v>
      </c>
      <c r="D2231" s="233">
        <f t="shared" si="696"/>
        <v>0.13</v>
      </c>
      <c r="E2231" s="233">
        <f t="shared" si="697"/>
        <v>2.8553949999999997</v>
      </c>
      <c r="F2231" s="233">
        <f t="shared" si="698"/>
        <v>8.4273594477540605</v>
      </c>
      <c r="G2231" s="233">
        <f t="shared" si="699"/>
        <v>20.225662674609744</v>
      </c>
      <c r="H2231" s="162">
        <v>1</v>
      </c>
      <c r="I2231" s="233">
        <f t="shared" si="701"/>
        <v>25.118840850000002</v>
      </c>
      <c r="J2231" s="253">
        <f t="shared" si="702"/>
        <v>13.815362467500002</v>
      </c>
      <c r="K2231" s="68" t="str">
        <f t="shared" si="703"/>
        <v>No se agrieta</v>
      </c>
    </row>
    <row r="2232" spans="2:11" x14ac:dyDescent="0.25">
      <c r="B2232" s="233" t="str">
        <f t="shared" si="694"/>
        <v>X 7</v>
      </c>
      <c r="C2232" s="233">
        <f t="shared" si="695"/>
        <v>2.2250000000000001</v>
      </c>
      <c r="D2232" s="233">
        <f t="shared" si="696"/>
        <v>0.13</v>
      </c>
      <c r="E2232" s="233">
        <f t="shared" si="697"/>
        <v>1.8513174999999997</v>
      </c>
      <c r="F2232" s="233">
        <f t="shared" si="698"/>
        <v>4.2654674731112907</v>
      </c>
      <c r="G2232" s="233">
        <f t="shared" si="699"/>
        <v>10.237121935467098</v>
      </c>
      <c r="H2232" s="162">
        <f t="shared" ref="H2232:H2235" si="704">(F2232*C2232)/G2232</f>
        <v>0.92708333333333337</v>
      </c>
      <c r="I2232" s="233">
        <f t="shared" si="701"/>
        <v>16.703045472916671</v>
      </c>
      <c r="J2232" s="253">
        <f t="shared" si="702"/>
        <v>9.1866750101041692</v>
      </c>
      <c r="K2232" s="68" t="str">
        <f t="shared" si="703"/>
        <v>No se agrieta</v>
      </c>
    </row>
    <row r="2233" spans="2:11" x14ac:dyDescent="0.25">
      <c r="B2233" s="233" t="str">
        <f t="shared" si="694"/>
        <v>X 8</v>
      </c>
      <c r="C2233" s="233">
        <f t="shared" si="695"/>
        <v>2.2250000000000001</v>
      </c>
      <c r="D2233" s="233">
        <f t="shared" si="696"/>
        <v>0.13</v>
      </c>
      <c r="E2233" s="233">
        <f t="shared" si="697"/>
        <v>2.9250799999999999</v>
      </c>
      <c r="F2233" s="233">
        <f t="shared" si="698"/>
        <v>4.2654674731112907</v>
      </c>
      <c r="G2233" s="233">
        <f t="shared" si="699"/>
        <v>10.237121935467098</v>
      </c>
      <c r="H2233" s="162">
        <f t="shared" si="704"/>
        <v>0.92708333333333337</v>
      </c>
      <c r="I2233" s="233">
        <f t="shared" si="701"/>
        <v>16.950010847916669</v>
      </c>
      <c r="J2233" s="253">
        <f t="shared" si="702"/>
        <v>9.3225059663541696</v>
      </c>
      <c r="K2233" s="68" t="str">
        <f t="shared" si="703"/>
        <v>No se agrieta</v>
      </c>
    </row>
    <row r="2234" spans="2:11" x14ac:dyDescent="0.25">
      <c r="B2234" s="233" t="str">
        <f t="shared" si="694"/>
        <v>X 9</v>
      </c>
      <c r="C2234" s="233">
        <f t="shared" si="695"/>
        <v>2.2250000000000001</v>
      </c>
      <c r="D2234" s="233">
        <f t="shared" si="696"/>
        <v>0.13</v>
      </c>
      <c r="E2234" s="233">
        <f t="shared" si="697"/>
        <v>2.9775675000000001</v>
      </c>
      <c r="F2234" s="233">
        <f t="shared" si="698"/>
        <v>5.212939602003285</v>
      </c>
      <c r="G2234" s="233">
        <f t="shared" si="699"/>
        <v>12.511055044807884</v>
      </c>
      <c r="H2234" s="162">
        <f t="shared" si="704"/>
        <v>0.92708333333333326</v>
      </c>
      <c r="I2234" s="233">
        <f t="shared" si="701"/>
        <v>16.962082972916665</v>
      </c>
      <c r="J2234" s="253">
        <f t="shared" si="702"/>
        <v>9.3291456351041671</v>
      </c>
      <c r="K2234" s="68" t="str">
        <f t="shared" si="703"/>
        <v>No se agrieta</v>
      </c>
    </row>
    <row r="2235" spans="2:11" x14ac:dyDescent="0.25">
      <c r="B2235" s="233" t="str">
        <f t="shared" si="694"/>
        <v>X 10</v>
      </c>
      <c r="C2235" s="233">
        <f t="shared" si="695"/>
        <v>2.2250000000000001</v>
      </c>
      <c r="D2235" s="233">
        <f t="shared" si="696"/>
        <v>0.18</v>
      </c>
      <c r="E2235" s="233">
        <f t="shared" si="697"/>
        <v>3.4581675000000001</v>
      </c>
      <c r="F2235" s="233">
        <f t="shared" si="698"/>
        <v>9.2660393125429152</v>
      </c>
      <c r="G2235" s="233">
        <f t="shared" si="699"/>
        <v>22.238494350102997</v>
      </c>
      <c r="H2235" s="162">
        <f t="shared" si="704"/>
        <v>0.92708333333333337</v>
      </c>
      <c r="I2235" s="233">
        <f t="shared" si="701"/>
        <v>23.333098837500003</v>
      </c>
      <c r="J2235" s="253">
        <f t="shared" si="702"/>
        <v>12.833204360625002</v>
      </c>
      <c r="K2235" s="68" t="str">
        <f t="shared" si="703"/>
        <v>No se agrieta</v>
      </c>
    </row>
    <row r="2237" spans="2:11" x14ac:dyDescent="0.25">
      <c r="B2237" s="2" t="s">
        <v>464</v>
      </c>
    </row>
    <row r="2238" spans="2:11" x14ac:dyDescent="0.25">
      <c r="B2238" s="231" t="s">
        <v>49</v>
      </c>
      <c r="C2238" s="231" t="s">
        <v>333</v>
      </c>
      <c r="D2238" s="231" t="s">
        <v>334</v>
      </c>
      <c r="E2238" s="231" t="s">
        <v>335</v>
      </c>
      <c r="F2238" s="231" t="s">
        <v>336</v>
      </c>
      <c r="G2238" s="231" t="s">
        <v>337</v>
      </c>
      <c r="H2238" s="231" t="s">
        <v>338</v>
      </c>
      <c r="I2238" s="231" t="s">
        <v>339</v>
      </c>
      <c r="J2238" s="252" t="s">
        <v>475</v>
      </c>
      <c r="K2238" s="252" t="s">
        <v>477</v>
      </c>
    </row>
    <row r="2239" spans="2:11" x14ac:dyDescent="0.25">
      <c r="B2239" s="233" t="str">
        <f t="shared" ref="B2239:B2256" si="705">B1867</f>
        <v xml:space="preserve">Y 1 </v>
      </c>
      <c r="C2239" s="233">
        <f>D1588</f>
        <v>2.1</v>
      </c>
      <c r="D2239" s="233">
        <f>C2065</f>
        <v>0.13</v>
      </c>
      <c r="E2239" s="233">
        <f>J2065+(K2065*25%)</f>
        <v>1.9669700000000001</v>
      </c>
      <c r="F2239" s="233">
        <f t="shared" ref="F2239:F2256" si="706">J1867</f>
        <v>1.9342860281023144</v>
      </c>
      <c r="G2239" s="233">
        <f>G1901</f>
        <v>4.6422864674455546</v>
      </c>
      <c r="H2239" s="162">
        <f>(F2239*C2239)/G2239</f>
        <v>0.87500000000000011</v>
      </c>
      <c r="I2239" s="233">
        <f>(0.5*$I$38*H2239*D2239*C2239)+(0.23*E2239)</f>
        <v>14.952115600000004</v>
      </c>
      <c r="J2239" s="233">
        <f>0.55*I2239</f>
        <v>8.2236635800000037</v>
      </c>
      <c r="K2239" s="68" t="str">
        <f>IF(F2239&lt;=J2239,"No se agrieta","Se agrieta")</f>
        <v>No se agrieta</v>
      </c>
    </row>
    <row r="2240" spans="2:11" x14ac:dyDescent="0.25">
      <c r="B2240" s="233" t="str">
        <f t="shared" si="705"/>
        <v xml:space="preserve">Y 2 </v>
      </c>
      <c r="C2240" s="233">
        <f t="shared" ref="C2240:C2256" si="707">D1589</f>
        <v>2.4</v>
      </c>
      <c r="D2240" s="233">
        <f t="shared" ref="D2240:D2256" si="708">C2066</f>
        <v>0.13</v>
      </c>
      <c r="E2240" s="233">
        <f t="shared" ref="E2240:E2256" si="709">J2066+(K2066*25%)</f>
        <v>2.34965</v>
      </c>
      <c r="F2240" s="233">
        <f t="shared" si="706"/>
        <v>2.5973086857983589</v>
      </c>
      <c r="G2240" s="233">
        <f t="shared" ref="G2240:G2256" si="710">G1902</f>
        <v>6.2335408459160613</v>
      </c>
      <c r="H2240" s="162">
        <f t="shared" ref="H2240:H2243" si="711">(F2240*C2240)/G2240</f>
        <v>1</v>
      </c>
      <c r="I2240" s="233">
        <f t="shared" ref="I2240:I2256" si="712">(0.5*$I$38*H2240*D2240*C2240)+(0.23*E2240)</f>
        <v>19.4788195</v>
      </c>
      <c r="J2240" s="253">
        <f t="shared" ref="J2240:J2256" si="713">0.55*I2240</f>
        <v>10.713350725000002</v>
      </c>
      <c r="K2240" s="68" t="str">
        <f t="shared" ref="K2240:K2248" si="714">IF(F2240&lt;=J2240,"No se agrieta","Se agrieta")</f>
        <v>No se agrieta</v>
      </c>
    </row>
    <row r="2241" spans="2:11" x14ac:dyDescent="0.25">
      <c r="B2241" s="233" t="str">
        <f t="shared" si="705"/>
        <v xml:space="preserve">Y 3 </v>
      </c>
      <c r="C2241" s="233">
        <f t="shared" si="707"/>
        <v>2.6</v>
      </c>
      <c r="D2241" s="233">
        <f t="shared" si="708"/>
        <v>0.13</v>
      </c>
      <c r="E2241" s="233">
        <f t="shared" si="709"/>
        <v>2.519685</v>
      </c>
      <c r="F2241" s="233">
        <f t="shared" si="706"/>
        <v>3.0735618866491974</v>
      </c>
      <c r="G2241" s="233">
        <f t="shared" si="710"/>
        <v>7.3765485279580734</v>
      </c>
      <c r="H2241" s="162">
        <f t="shared" si="711"/>
        <v>1.0833333333333335</v>
      </c>
      <c r="I2241" s="233">
        <f t="shared" si="712"/>
        <v>22.805844216666674</v>
      </c>
      <c r="J2241" s="253">
        <f t="shared" si="713"/>
        <v>12.543214319166673</v>
      </c>
      <c r="K2241" s="68" t="str">
        <f t="shared" si="714"/>
        <v>No se agrieta</v>
      </c>
    </row>
    <row r="2242" spans="2:11" x14ac:dyDescent="0.25">
      <c r="B2242" s="233" t="str">
        <f t="shared" si="705"/>
        <v>Y 4</v>
      </c>
      <c r="C2242" s="233">
        <f t="shared" si="707"/>
        <v>2.6</v>
      </c>
      <c r="D2242" s="233">
        <f t="shared" si="708"/>
        <v>0.13</v>
      </c>
      <c r="E2242" s="233">
        <f t="shared" si="709"/>
        <v>2.6047700000000003</v>
      </c>
      <c r="F2242" s="233">
        <f t="shared" si="706"/>
        <v>3.0735618866491974</v>
      </c>
      <c r="G2242" s="233">
        <f t="shared" si="710"/>
        <v>7.3765485279580734</v>
      </c>
      <c r="H2242" s="162">
        <f t="shared" si="711"/>
        <v>1.0833333333333335</v>
      </c>
      <c r="I2242" s="233">
        <f t="shared" si="712"/>
        <v>22.825413766666674</v>
      </c>
      <c r="J2242" s="253">
        <f t="shared" si="713"/>
        <v>12.553977571666671</v>
      </c>
      <c r="K2242" s="68" t="str">
        <f t="shared" si="714"/>
        <v>No se agrieta</v>
      </c>
    </row>
    <row r="2243" spans="2:11" x14ac:dyDescent="0.25">
      <c r="B2243" s="233" t="str">
        <f t="shared" si="705"/>
        <v>Y 5</v>
      </c>
      <c r="C2243" s="233">
        <f t="shared" si="707"/>
        <v>2.6</v>
      </c>
      <c r="D2243" s="233">
        <f t="shared" si="708"/>
        <v>0.13</v>
      </c>
      <c r="E2243" s="233">
        <f t="shared" si="709"/>
        <v>1.7639075</v>
      </c>
      <c r="F2243" s="233">
        <f t="shared" si="706"/>
        <v>3.0735618866491974</v>
      </c>
      <c r="G2243" s="233">
        <f t="shared" si="710"/>
        <v>7.3765485279580734</v>
      </c>
      <c r="H2243" s="162">
        <f t="shared" si="711"/>
        <v>1.0833333333333335</v>
      </c>
      <c r="I2243" s="233">
        <f t="shared" si="712"/>
        <v>22.632015391666673</v>
      </c>
      <c r="J2243" s="253">
        <f t="shared" si="713"/>
        <v>12.447608465416671</v>
      </c>
      <c r="K2243" s="68" t="str">
        <f t="shared" si="714"/>
        <v>No se agrieta</v>
      </c>
    </row>
    <row r="2244" spans="2:11" x14ac:dyDescent="0.25">
      <c r="B2244" s="233" t="str">
        <f t="shared" si="705"/>
        <v>Y 6</v>
      </c>
      <c r="C2244" s="233">
        <f t="shared" si="707"/>
        <v>2.7</v>
      </c>
      <c r="D2244" s="233">
        <f t="shared" si="708"/>
        <v>0.13</v>
      </c>
      <c r="E2244" s="233">
        <f t="shared" si="709"/>
        <v>2.7323300000000001</v>
      </c>
      <c r="F2244" s="233">
        <f t="shared" si="706"/>
        <v>3.3201568696465502</v>
      </c>
      <c r="G2244" s="233">
        <f t="shared" si="710"/>
        <v>7.96837648715172</v>
      </c>
      <c r="H2244" s="162">
        <v>1</v>
      </c>
      <c r="I2244" s="233">
        <f t="shared" si="712"/>
        <v>21.934135900000005</v>
      </c>
      <c r="J2244" s="253">
        <f t="shared" si="713"/>
        <v>12.063774745000003</v>
      </c>
      <c r="K2244" s="68" t="str">
        <f t="shared" si="714"/>
        <v>No se agrieta</v>
      </c>
    </row>
    <row r="2245" spans="2:11" x14ac:dyDescent="0.25">
      <c r="B2245" s="233" t="str">
        <f t="shared" si="705"/>
        <v>Y 7</v>
      </c>
      <c r="C2245" s="233">
        <f t="shared" si="707"/>
        <v>2.7</v>
      </c>
      <c r="D2245" s="233">
        <f t="shared" si="708"/>
        <v>0.13</v>
      </c>
      <c r="E2245" s="233">
        <f t="shared" si="709"/>
        <v>2.7323300000000001</v>
      </c>
      <c r="F2245" s="233">
        <f t="shared" si="706"/>
        <v>3.3201568696465502</v>
      </c>
      <c r="G2245" s="233">
        <f t="shared" si="710"/>
        <v>7.96837648715172</v>
      </c>
      <c r="H2245" s="162">
        <f t="shared" ref="H2245:H2256" si="715">(F2245*C2245)/G2245</f>
        <v>1.125</v>
      </c>
      <c r="I2245" s="233">
        <f t="shared" si="712"/>
        <v>24.597348400000001</v>
      </c>
      <c r="J2245" s="253">
        <f t="shared" si="713"/>
        <v>13.528541620000002</v>
      </c>
      <c r="K2245" s="68" t="str">
        <f t="shared" si="714"/>
        <v>No se agrieta</v>
      </c>
    </row>
    <row r="2246" spans="2:11" x14ac:dyDescent="0.25">
      <c r="B2246" s="233" t="str">
        <f t="shared" si="705"/>
        <v>Y 8</v>
      </c>
      <c r="C2246" s="233">
        <f t="shared" si="707"/>
        <v>2.7</v>
      </c>
      <c r="D2246" s="233">
        <f t="shared" si="708"/>
        <v>0.13</v>
      </c>
      <c r="E2246" s="233">
        <f t="shared" si="709"/>
        <v>2.7354750000000001</v>
      </c>
      <c r="F2246" s="233">
        <f t="shared" si="706"/>
        <v>3.235778464896788</v>
      </c>
      <c r="G2246" s="233">
        <f t="shared" si="710"/>
        <v>7.7658683157522912</v>
      </c>
      <c r="H2246" s="162">
        <f t="shared" si="715"/>
        <v>1.1250000000000002</v>
      </c>
      <c r="I2246" s="233">
        <f t="shared" si="712"/>
        <v>24.59807175000001</v>
      </c>
      <c r="J2246" s="253">
        <f t="shared" si="713"/>
        <v>13.528939462500006</v>
      </c>
      <c r="K2246" s="68" t="str">
        <f t="shared" si="714"/>
        <v>No se agrieta</v>
      </c>
    </row>
    <row r="2247" spans="2:11" x14ac:dyDescent="0.25">
      <c r="B2247" s="233" t="str">
        <f t="shared" si="705"/>
        <v>Y 9</v>
      </c>
      <c r="C2247" s="233">
        <f t="shared" si="707"/>
        <v>2.7</v>
      </c>
      <c r="D2247" s="233">
        <f t="shared" si="708"/>
        <v>0.13</v>
      </c>
      <c r="E2247" s="233">
        <f t="shared" si="709"/>
        <v>2.7354750000000001</v>
      </c>
      <c r="F2247" s="233">
        <f t="shared" si="706"/>
        <v>3.235778464896788</v>
      </c>
      <c r="G2247" s="233">
        <f t="shared" si="710"/>
        <v>7.7658683157522912</v>
      </c>
      <c r="H2247" s="162">
        <f t="shared" si="715"/>
        <v>1.1250000000000002</v>
      </c>
      <c r="I2247" s="233">
        <f t="shared" si="712"/>
        <v>24.59807175000001</v>
      </c>
      <c r="J2247" s="253">
        <f t="shared" si="713"/>
        <v>13.528939462500006</v>
      </c>
      <c r="K2247" s="68" t="str">
        <f t="shared" si="714"/>
        <v>No se agrieta</v>
      </c>
    </row>
    <row r="2248" spans="2:11" x14ac:dyDescent="0.25">
      <c r="B2248" s="233" t="str">
        <f t="shared" si="705"/>
        <v>Y 10</v>
      </c>
      <c r="C2248" s="233">
        <f t="shared" si="707"/>
        <v>2.4</v>
      </c>
      <c r="D2248" s="233">
        <f t="shared" si="708"/>
        <v>0.13</v>
      </c>
      <c r="E2248" s="233">
        <f t="shared" si="709"/>
        <v>2.3005199999999997</v>
      </c>
      <c r="F2248" s="233">
        <f t="shared" si="706"/>
        <v>2.5313007313086366</v>
      </c>
      <c r="G2248" s="233">
        <f t="shared" si="710"/>
        <v>6.0751217551407279</v>
      </c>
      <c r="H2248" s="162">
        <f t="shared" si="715"/>
        <v>1</v>
      </c>
      <c r="I2248" s="233">
        <f t="shared" si="712"/>
        <v>19.467519600000003</v>
      </c>
      <c r="J2248" s="253">
        <f t="shared" si="713"/>
        <v>10.707135780000002</v>
      </c>
      <c r="K2248" s="68" t="str">
        <f t="shared" si="714"/>
        <v>No se agrieta</v>
      </c>
    </row>
    <row r="2249" spans="2:11" x14ac:dyDescent="0.25">
      <c r="B2249" s="233" t="str">
        <f t="shared" si="705"/>
        <v>Y 11</v>
      </c>
      <c r="C2249" s="233">
        <f t="shared" si="707"/>
        <v>2.6</v>
      </c>
      <c r="D2249" s="233">
        <f t="shared" si="708"/>
        <v>0.13</v>
      </c>
      <c r="E2249" s="233">
        <f t="shared" si="709"/>
        <v>2.5222775</v>
      </c>
      <c r="F2249" s="233">
        <f t="shared" si="706"/>
        <v>2.9954504421972556</v>
      </c>
      <c r="G2249" s="233">
        <f t="shared" si="710"/>
        <v>7.1890810612734137</v>
      </c>
      <c r="H2249" s="162">
        <f t="shared" si="715"/>
        <v>1.0833333333333333</v>
      </c>
      <c r="I2249" s="233">
        <f t="shared" si="712"/>
        <v>22.806440491666667</v>
      </c>
      <c r="J2249" s="253">
        <f t="shared" si="713"/>
        <v>12.543542270416667</v>
      </c>
      <c r="K2249" s="68" t="str">
        <f>IF(F2249&lt;=J2249,"No se agrieta","Se agrieta")</f>
        <v>No se agrieta</v>
      </c>
    </row>
    <row r="2250" spans="2:11" x14ac:dyDescent="0.25">
      <c r="B2250" s="233" t="str">
        <f t="shared" si="705"/>
        <v>Y 12</v>
      </c>
      <c r="C2250" s="233">
        <f t="shared" si="707"/>
        <v>2.6</v>
      </c>
      <c r="D2250" s="233">
        <f t="shared" si="708"/>
        <v>0.13</v>
      </c>
      <c r="E2250" s="233">
        <f t="shared" si="709"/>
        <v>2.6076600000000001</v>
      </c>
      <c r="F2250" s="233">
        <f t="shared" si="706"/>
        <v>2.9954504421972556</v>
      </c>
      <c r="G2250" s="233">
        <f t="shared" si="710"/>
        <v>7.1890810612734137</v>
      </c>
      <c r="H2250" s="162">
        <f t="shared" si="715"/>
        <v>1.0833333333333333</v>
      </c>
      <c r="I2250" s="233">
        <f t="shared" si="712"/>
        <v>22.826078466666665</v>
      </c>
      <c r="J2250" s="253">
        <f t="shared" si="713"/>
        <v>12.554343156666667</v>
      </c>
      <c r="K2250" s="68" t="str">
        <f t="shared" ref="K2250:K2256" si="716">IF(F2250&lt;=J2250,"No se agrieta","Se agrieta")</f>
        <v>No se agrieta</v>
      </c>
    </row>
    <row r="2251" spans="2:11" x14ac:dyDescent="0.25">
      <c r="B2251" s="233" t="str">
        <f t="shared" si="705"/>
        <v>Y 13</v>
      </c>
      <c r="C2251" s="233">
        <f t="shared" si="707"/>
        <v>2.6</v>
      </c>
      <c r="D2251" s="233">
        <f t="shared" si="708"/>
        <v>0.13</v>
      </c>
      <c r="E2251" s="233">
        <f t="shared" si="709"/>
        <v>2.5222775</v>
      </c>
      <c r="F2251" s="233">
        <f t="shared" si="706"/>
        <v>2.9954504421972556</v>
      </c>
      <c r="G2251" s="233">
        <f t="shared" si="710"/>
        <v>7.1890810612734137</v>
      </c>
      <c r="H2251" s="162">
        <f t="shared" si="715"/>
        <v>1.0833333333333333</v>
      </c>
      <c r="I2251" s="233">
        <f t="shared" si="712"/>
        <v>22.806440491666667</v>
      </c>
      <c r="J2251" s="253">
        <f t="shared" si="713"/>
        <v>12.543542270416667</v>
      </c>
      <c r="K2251" s="68" t="str">
        <f t="shared" si="716"/>
        <v>No se agrieta</v>
      </c>
    </row>
    <row r="2252" spans="2:11" x14ac:dyDescent="0.25">
      <c r="B2252" s="233" t="str">
        <f t="shared" si="705"/>
        <v>Y 14</v>
      </c>
      <c r="C2252" s="233">
        <f t="shared" si="707"/>
        <v>2.4</v>
      </c>
      <c r="D2252" s="233">
        <f t="shared" si="708"/>
        <v>0.13</v>
      </c>
      <c r="E2252" s="233">
        <f t="shared" si="709"/>
        <v>2.3521575000000001</v>
      </c>
      <c r="F2252" s="233">
        <f t="shared" si="706"/>
        <v>2.5313007313086366</v>
      </c>
      <c r="G2252" s="233">
        <f t="shared" si="710"/>
        <v>6.0751217551407279</v>
      </c>
      <c r="H2252" s="162">
        <f t="shared" si="715"/>
        <v>1</v>
      </c>
      <c r="I2252" s="233">
        <f t="shared" si="712"/>
        <v>19.479396225000002</v>
      </c>
      <c r="J2252" s="253">
        <f t="shared" si="713"/>
        <v>10.713667923750002</v>
      </c>
      <c r="K2252" s="68" t="str">
        <f t="shared" si="716"/>
        <v>No se agrieta</v>
      </c>
    </row>
    <row r="2253" spans="2:11" x14ac:dyDescent="0.25">
      <c r="B2253" s="233" t="str">
        <f t="shared" si="705"/>
        <v>Y 15</v>
      </c>
      <c r="C2253" s="233">
        <f t="shared" si="707"/>
        <v>2.1</v>
      </c>
      <c r="D2253" s="233">
        <f t="shared" si="708"/>
        <v>0.13</v>
      </c>
      <c r="E2253" s="233">
        <f t="shared" si="709"/>
        <v>1.9688400000000001</v>
      </c>
      <c r="F2253" s="233">
        <f t="shared" si="706"/>
        <v>1.8851281190670097</v>
      </c>
      <c r="G2253" s="233">
        <f t="shared" si="710"/>
        <v>4.524307485760823</v>
      </c>
      <c r="H2253" s="162">
        <f t="shared" si="715"/>
        <v>0.87500000000000011</v>
      </c>
      <c r="I2253" s="233">
        <f t="shared" si="712"/>
        <v>14.952545700000005</v>
      </c>
      <c r="J2253" s="253">
        <f t="shared" si="713"/>
        <v>8.2239001350000027</v>
      </c>
      <c r="K2253" s="68" t="str">
        <f t="shared" si="716"/>
        <v>No se agrieta</v>
      </c>
    </row>
    <row r="2254" spans="2:11" x14ac:dyDescent="0.25">
      <c r="B2254" s="233" t="str">
        <f t="shared" si="705"/>
        <v>Y 16</v>
      </c>
      <c r="C2254" s="233">
        <f t="shared" si="707"/>
        <v>2.1</v>
      </c>
      <c r="D2254" s="233">
        <f t="shared" si="708"/>
        <v>0.13</v>
      </c>
      <c r="E2254" s="233">
        <f t="shared" si="709"/>
        <v>2.6799500000000003</v>
      </c>
      <c r="F2254" s="233">
        <f t="shared" si="706"/>
        <v>1.85414062394254</v>
      </c>
      <c r="G2254" s="233">
        <f t="shared" si="710"/>
        <v>4.4499374974620958</v>
      </c>
      <c r="H2254" s="162">
        <f t="shared" si="715"/>
        <v>0.875</v>
      </c>
      <c r="I2254" s="233">
        <f t="shared" si="712"/>
        <v>15.116101000000002</v>
      </c>
      <c r="J2254" s="253">
        <f t="shared" si="713"/>
        <v>8.3138555500000013</v>
      </c>
      <c r="K2254" s="68" t="str">
        <f t="shared" si="716"/>
        <v>No se agrieta</v>
      </c>
    </row>
    <row r="2255" spans="2:11" x14ac:dyDescent="0.25">
      <c r="B2255" s="233" t="str">
        <f t="shared" si="705"/>
        <v>Y 17</v>
      </c>
      <c r="C2255" s="233">
        <f t="shared" si="707"/>
        <v>2.6</v>
      </c>
      <c r="D2255" s="233">
        <f t="shared" si="708"/>
        <v>0.13</v>
      </c>
      <c r="E2255" s="233">
        <f t="shared" si="709"/>
        <v>3.6503125000000001</v>
      </c>
      <c r="F2255" s="233">
        <f t="shared" si="706"/>
        <v>2.9462116106110408</v>
      </c>
      <c r="G2255" s="233">
        <f t="shared" si="710"/>
        <v>7.0709078654664976</v>
      </c>
      <c r="H2255" s="162">
        <f t="shared" si="715"/>
        <v>1.0833333333333335</v>
      </c>
      <c r="I2255" s="233">
        <f t="shared" si="712"/>
        <v>23.065888541666673</v>
      </c>
      <c r="J2255" s="253">
        <f t="shared" si="713"/>
        <v>12.686238697916671</v>
      </c>
      <c r="K2255" s="68" t="str">
        <f t="shared" si="716"/>
        <v>No se agrieta</v>
      </c>
    </row>
    <row r="2256" spans="2:11" x14ac:dyDescent="0.25">
      <c r="B2256" s="233" t="str">
        <f t="shared" si="705"/>
        <v>Y 18</v>
      </c>
      <c r="C2256" s="233">
        <f t="shared" si="707"/>
        <v>2.7</v>
      </c>
      <c r="D2256" s="233">
        <f t="shared" si="708"/>
        <v>0.13</v>
      </c>
      <c r="E2256" s="233">
        <f t="shared" si="709"/>
        <v>3.8443849999999999</v>
      </c>
      <c r="F2256" s="233">
        <f t="shared" si="706"/>
        <v>3.1825891519844758</v>
      </c>
      <c r="G2256" s="233">
        <f t="shared" si="710"/>
        <v>7.6382139647627412</v>
      </c>
      <c r="H2256" s="162">
        <f t="shared" si="715"/>
        <v>1.1250000000000002</v>
      </c>
      <c r="I2256" s="233">
        <f t="shared" si="712"/>
        <v>24.853121050000009</v>
      </c>
      <c r="J2256" s="253">
        <f t="shared" si="713"/>
        <v>13.669216577500006</v>
      </c>
      <c r="K2256" s="68" t="str">
        <f t="shared" si="716"/>
        <v>No se agrieta</v>
      </c>
    </row>
  </sheetData>
  <mergeCells count="253">
    <mergeCell ref="H1853:I1853"/>
    <mergeCell ref="H1866:I1866"/>
    <mergeCell ref="A2053:A2062"/>
    <mergeCell ref="A2065:A2082"/>
    <mergeCell ref="D422:E422"/>
    <mergeCell ref="A583:A621"/>
    <mergeCell ref="A756:A783"/>
    <mergeCell ref="G871:H871"/>
    <mergeCell ref="H1048:I1048"/>
    <mergeCell ref="H1061:I1061"/>
    <mergeCell ref="A1416:A1443"/>
    <mergeCell ref="A1578:A1605"/>
    <mergeCell ref="G1693:H1693"/>
    <mergeCell ref="A466:A504"/>
    <mergeCell ref="A505:A543"/>
    <mergeCell ref="A544:A582"/>
    <mergeCell ref="A643:A671"/>
    <mergeCell ref="A672:A699"/>
    <mergeCell ref="A700:A727"/>
    <mergeCell ref="E835:E836"/>
    <mergeCell ref="F835:F836"/>
    <mergeCell ref="G835:G836"/>
    <mergeCell ref="H835:H836"/>
    <mergeCell ref="I835:I836"/>
    <mergeCell ref="B83:E83"/>
    <mergeCell ref="G83:J83"/>
    <mergeCell ref="L83:O83"/>
    <mergeCell ref="Q83:T83"/>
    <mergeCell ref="D114:D115"/>
    <mergeCell ref="F114:F115"/>
    <mergeCell ref="A244:A271"/>
    <mergeCell ref="A395:A422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A131:A159"/>
    <mergeCell ref="A160:A187"/>
    <mergeCell ref="P176:T176"/>
    <mergeCell ref="A188:A215"/>
    <mergeCell ref="A216:A243"/>
    <mergeCell ref="B279:B281"/>
    <mergeCell ref="C279:C281"/>
    <mergeCell ref="D279:E281"/>
    <mergeCell ref="F279:F281"/>
    <mergeCell ref="G279:G281"/>
    <mergeCell ref="D291:E291"/>
    <mergeCell ref="D292:E292"/>
    <mergeCell ref="D293:E293"/>
    <mergeCell ref="D294:E294"/>
    <mergeCell ref="D295:E295"/>
    <mergeCell ref="D296:E296"/>
    <mergeCell ref="A282:A310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303:E303"/>
    <mergeCell ref="D304:E304"/>
    <mergeCell ref="D305:E305"/>
    <mergeCell ref="D306:E306"/>
    <mergeCell ref="D307:E307"/>
    <mergeCell ref="D308:E308"/>
    <mergeCell ref="D297:E297"/>
    <mergeCell ref="D298:E298"/>
    <mergeCell ref="D299:E299"/>
    <mergeCell ref="D300:E300"/>
    <mergeCell ref="D301:E301"/>
    <mergeCell ref="D302:E302"/>
    <mergeCell ref="D309:E309"/>
    <mergeCell ref="D310:E310"/>
    <mergeCell ref="A311:A338"/>
    <mergeCell ref="D311:E311"/>
    <mergeCell ref="D312:E312"/>
    <mergeCell ref="D313:E313"/>
    <mergeCell ref="D314:E314"/>
    <mergeCell ref="D315:E315"/>
    <mergeCell ref="D316:E316"/>
    <mergeCell ref="D317:E317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A339:A366"/>
    <mergeCell ref="D339:E339"/>
    <mergeCell ref="D340:E340"/>
    <mergeCell ref="D341:E341"/>
    <mergeCell ref="D342:E342"/>
    <mergeCell ref="D343:E343"/>
    <mergeCell ref="D344:E344"/>
    <mergeCell ref="D330:E330"/>
    <mergeCell ref="D331:E331"/>
    <mergeCell ref="D332:E332"/>
    <mergeCell ref="D333:E333"/>
    <mergeCell ref="D334:E334"/>
    <mergeCell ref="D335:E335"/>
    <mergeCell ref="D345:E345"/>
    <mergeCell ref="D346:E346"/>
    <mergeCell ref="D347:E347"/>
    <mergeCell ref="D348:E348"/>
    <mergeCell ref="D349:E349"/>
    <mergeCell ref="D350:E350"/>
    <mergeCell ref="D336:E336"/>
    <mergeCell ref="D337:E337"/>
    <mergeCell ref="D338:E338"/>
    <mergeCell ref="D357:E357"/>
    <mergeCell ref="D358:E358"/>
    <mergeCell ref="D359:E359"/>
    <mergeCell ref="D360:E360"/>
    <mergeCell ref="D361:E361"/>
    <mergeCell ref="D362:E362"/>
    <mergeCell ref="D351:E351"/>
    <mergeCell ref="D352:E352"/>
    <mergeCell ref="D353:E353"/>
    <mergeCell ref="D354:E354"/>
    <mergeCell ref="D355:E355"/>
    <mergeCell ref="D356:E356"/>
    <mergeCell ref="D372:E372"/>
    <mergeCell ref="D373:E373"/>
    <mergeCell ref="D374:E374"/>
    <mergeCell ref="D375:E375"/>
    <mergeCell ref="D376:E376"/>
    <mergeCell ref="D377:E377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420:E420"/>
    <mergeCell ref="D421:E421"/>
    <mergeCell ref="D384:E384"/>
    <mergeCell ref="D385:E385"/>
    <mergeCell ref="D386:E386"/>
    <mergeCell ref="D387:E387"/>
    <mergeCell ref="D388:E388"/>
    <mergeCell ref="D389:E389"/>
    <mergeCell ref="D378:E378"/>
    <mergeCell ref="D379:E379"/>
    <mergeCell ref="D380:E380"/>
    <mergeCell ref="D381:E381"/>
    <mergeCell ref="D382:E382"/>
    <mergeCell ref="D383:E383"/>
    <mergeCell ref="A728:A755"/>
    <mergeCell ref="B792:C792"/>
    <mergeCell ref="B793:C793"/>
    <mergeCell ref="B835:B836"/>
    <mergeCell ref="C835:C836"/>
    <mergeCell ref="D835:D836"/>
    <mergeCell ref="G870:H870"/>
    <mergeCell ref="H911:I911"/>
    <mergeCell ref="D390:E390"/>
    <mergeCell ref="D391:E391"/>
    <mergeCell ref="D392:E392"/>
    <mergeCell ref="D393:E393"/>
    <mergeCell ref="D394:E394"/>
    <mergeCell ref="A432:A465"/>
    <mergeCell ref="A367:A394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H925:I925"/>
    <mergeCell ref="H946:I946"/>
    <mergeCell ref="H959:I959"/>
    <mergeCell ref="H980:I980"/>
    <mergeCell ref="K835:K836"/>
    <mergeCell ref="L835:L836"/>
    <mergeCell ref="G866:H866"/>
    <mergeCell ref="G867:H867"/>
    <mergeCell ref="G868:H868"/>
    <mergeCell ref="G869:H869"/>
    <mergeCell ref="J835:J836"/>
    <mergeCell ref="A1388:A1415"/>
    <mergeCell ref="A1465:A1493"/>
    <mergeCell ref="A1494:A1521"/>
    <mergeCell ref="A1522:A1549"/>
    <mergeCell ref="A1550:A1577"/>
    <mergeCell ref="B1613:C1613"/>
    <mergeCell ref="H993:I993"/>
    <mergeCell ref="H1014:I1014"/>
    <mergeCell ref="H1027:I1027"/>
    <mergeCell ref="A1303:A1331"/>
    <mergeCell ref="A1332:A1359"/>
    <mergeCell ref="A1360:A1387"/>
    <mergeCell ref="H1669:H1670"/>
    <mergeCell ref="I1669:I1670"/>
    <mergeCell ref="J1669:J1670"/>
    <mergeCell ref="K1669:K1670"/>
    <mergeCell ref="L1669:L1670"/>
    <mergeCell ref="B1614:C1614"/>
    <mergeCell ref="B1669:B1670"/>
    <mergeCell ref="C1669:C1670"/>
    <mergeCell ref="D1669:D1670"/>
    <mergeCell ref="E1669:E1670"/>
    <mergeCell ref="F1669:F1670"/>
    <mergeCell ref="A2001:A2018"/>
    <mergeCell ref="A2021:A2030"/>
    <mergeCell ref="A2033:A2050"/>
    <mergeCell ref="M2123:Q2123"/>
    <mergeCell ref="V83:Y83"/>
    <mergeCell ref="H1832:I1832"/>
    <mergeCell ref="A1924:A1934"/>
    <mergeCell ref="A1937:A1954"/>
    <mergeCell ref="A1957:A1966"/>
    <mergeCell ref="A1969:A1986"/>
    <mergeCell ref="A1989:A1998"/>
    <mergeCell ref="H1730:I1730"/>
    <mergeCell ref="H1751:I1751"/>
    <mergeCell ref="H1764:I1764"/>
    <mergeCell ref="H1785:I1785"/>
    <mergeCell ref="H1798:I1798"/>
    <mergeCell ref="H1819:I1819"/>
    <mergeCell ref="G1688:H1688"/>
    <mergeCell ref="G1689:H1689"/>
    <mergeCell ref="G1690:H1690"/>
    <mergeCell ref="G1691:H1691"/>
    <mergeCell ref="G1692:H1692"/>
    <mergeCell ref="H1716:I1716"/>
    <mergeCell ref="G1669:G167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286"/>
  <sheetViews>
    <sheetView topLeftCell="A1119" zoomScale="85" zoomScaleNormal="85" workbookViewId="0">
      <selection activeCell="M1275" sqref="M1275"/>
    </sheetView>
  </sheetViews>
  <sheetFormatPr baseColWidth="10" defaultRowHeight="15.75" x14ac:dyDescent="0.25"/>
  <cols>
    <col min="1" max="2" width="9" style="2" customWidth="1"/>
    <col min="3" max="3" width="11.5703125" style="2" customWidth="1"/>
    <col min="4" max="4" width="10.5703125" style="2" customWidth="1"/>
    <col min="5" max="5" width="8.5703125" style="2" customWidth="1"/>
    <col min="6" max="6" width="11.28515625" style="2" customWidth="1"/>
    <col min="7" max="7" width="12.85546875" style="2" customWidth="1"/>
    <col min="8" max="8" width="11.5703125" style="2" customWidth="1"/>
    <col min="9" max="9" width="12.42578125" style="2" customWidth="1"/>
    <col min="10" max="10" width="14.28515625" style="2" customWidth="1"/>
    <col min="11" max="11" width="14.5703125" style="2" customWidth="1"/>
    <col min="12" max="12" width="11.5703125" style="2" bestFit="1" customWidth="1"/>
    <col min="13" max="16384" width="11.42578125" style="2"/>
  </cols>
  <sheetData>
    <row r="2" spans="1:6" x14ac:dyDescent="0.25">
      <c r="A2" s="1" t="s">
        <v>383</v>
      </c>
    </row>
    <row r="3" spans="1:6" x14ac:dyDescent="0.25">
      <c r="B3" s="1"/>
    </row>
    <row r="4" spans="1:6" x14ac:dyDescent="0.25">
      <c r="B4" s="1" t="s">
        <v>199</v>
      </c>
    </row>
    <row r="6" spans="1:6" x14ac:dyDescent="0.25">
      <c r="B6" s="2" t="s">
        <v>200</v>
      </c>
    </row>
    <row r="7" spans="1:6" x14ac:dyDescent="0.25">
      <c r="B7" s="2" t="s">
        <v>189</v>
      </c>
    </row>
    <row r="8" spans="1:6" x14ac:dyDescent="0.25">
      <c r="B8" s="2" t="s">
        <v>190</v>
      </c>
      <c r="C8" s="276">
        <v>5</v>
      </c>
    </row>
    <row r="9" spans="1:6" x14ac:dyDescent="0.25">
      <c r="B9" s="2" t="s">
        <v>350</v>
      </c>
      <c r="C9" s="276">
        <v>7</v>
      </c>
      <c r="D9" s="2" t="s">
        <v>60</v>
      </c>
    </row>
    <row r="10" spans="1:6" x14ac:dyDescent="0.25">
      <c r="B10" s="2" t="s">
        <v>349</v>
      </c>
      <c r="C10" s="276">
        <v>18</v>
      </c>
      <c r="D10" s="2" t="s">
        <v>60</v>
      </c>
    </row>
    <row r="11" spans="1:6" x14ac:dyDescent="0.25">
      <c r="B11" s="2" t="s">
        <v>191</v>
      </c>
    </row>
    <row r="12" spans="1:6" x14ac:dyDescent="0.25">
      <c r="B12" s="2" t="s">
        <v>192</v>
      </c>
      <c r="D12" s="4">
        <v>0.13</v>
      </c>
      <c r="E12" s="2" t="s">
        <v>60</v>
      </c>
    </row>
    <row r="13" spans="1:6" x14ac:dyDescent="0.25">
      <c r="B13" s="2" t="s">
        <v>193</v>
      </c>
      <c r="D13" s="4">
        <v>2.4</v>
      </c>
      <c r="E13" s="2" t="s">
        <v>60</v>
      </c>
    </row>
    <row r="14" spans="1:6" x14ac:dyDescent="0.25">
      <c r="B14" s="2" t="s">
        <v>194</v>
      </c>
      <c r="D14" s="4">
        <v>1.2</v>
      </c>
      <c r="E14" s="2" t="s">
        <v>60</v>
      </c>
    </row>
    <row r="15" spans="1:6" x14ac:dyDescent="0.25">
      <c r="B15" s="2" t="s">
        <v>195</v>
      </c>
      <c r="E15" s="4">
        <v>0.2</v>
      </c>
      <c r="F15" s="2" t="s">
        <v>60</v>
      </c>
    </row>
    <row r="16" spans="1:6" x14ac:dyDescent="0.25">
      <c r="B16" s="2" t="s">
        <v>222</v>
      </c>
      <c r="C16" s="4">
        <v>0.2</v>
      </c>
      <c r="D16" s="2" t="s">
        <v>60</v>
      </c>
    </row>
    <row r="17" spans="2:10" x14ac:dyDescent="0.25">
      <c r="C17" s="4">
        <v>0.25</v>
      </c>
      <c r="D17" s="2" t="s">
        <v>60</v>
      </c>
    </row>
    <row r="18" spans="2:10" x14ac:dyDescent="0.25">
      <c r="B18" s="2" t="s">
        <v>223</v>
      </c>
      <c r="C18" s="4">
        <v>0.25</v>
      </c>
      <c r="D18" s="2" t="s">
        <v>60</v>
      </c>
    </row>
    <row r="19" spans="2:10" x14ac:dyDescent="0.25">
      <c r="C19" s="4">
        <v>0.3</v>
      </c>
      <c r="D19" s="2" t="s">
        <v>60</v>
      </c>
    </row>
    <row r="20" spans="2:10" x14ac:dyDescent="0.25">
      <c r="B20" s="2" t="s">
        <v>196</v>
      </c>
      <c r="C20" s="2" t="s">
        <v>197</v>
      </c>
    </row>
    <row r="22" spans="2:10" x14ac:dyDescent="0.25">
      <c r="B22" s="1" t="s">
        <v>201</v>
      </c>
    </row>
    <row r="24" spans="2:10" x14ac:dyDescent="0.25">
      <c r="B24" s="86" t="s">
        <v>202</v>
      </c>
    </row>
    <row r="25" spans="2:10" x14ac:dyDescent="0.25">
      <c r="B25" s="2" t="s">
        <v>386</v>
      </c>
      <c r="E25" s="276">
        <v>24</v>
      </c>
      <c r="F25" s="2" t="s">
        <v>152</v>
      </c>
    </row>
    <row r="26" spans="2:10" x14ac:dyDescent="0.25">
      <c r="E26" s="276">
        <v>12</v>
      </c>
      <c r="F26" s="2" t="s">
        <v>152</v>
      </c>
    </row>
    <row r="27" spans="2:10" x14ac:dyDescent="0.25">
      <c r="E27" s="276">
        <v>9</v>
      </c>
      <c r="F27" s="2" t="s">
        <v>152</v>
      </c>
    </row>
    <row r="28" spans="2:10" x14ac:dyDescent="0.25">
      <c r="B28" s="2" t="s">
        <v>203</v>
      </c>
    </row>
    <row r="29" spans="2:10" x14ac:dyDescent="0.25">
      <c r="B29" s="2" t="s">
        <v>204</v>
      </c>
      <c r="E29" s="276" t="s">
        <v>205</v>
      </c>
      <c r="F29" s="276">
        <v>55</v>
      </c>
      <c r="G29" s="2" t="s">
        <v>124</v>
      </c>
      <c r="H29" s="276">
        <f>F29*10</f>
        <v>550</v>
      </c>
      <c r="I29" s="2" t="s">
        <v>149</v>
      </c>
    </row>
    <row r="30" spans="2:10" x14ac:dyDescent="0.25">
      <c r="B30" s="2" t="s">
        <v>207</v>
      </c>
      <c r="E30" s="276" t="s">
        <v>206</v>
      </c>
      <c r="F30" s="276">
        <v>35</v>
      </c>
      <c r="G30" s="2" t="s">
        <v>124</v>
      </c>
      <c r="H30" s="276">
        <f>F30*10</f>
        <v>350</v>
      </c>
      <c r="I30" s="2" t="s">
        <v>149</v>
      </c>
    </row>
    <row r="31" spans="2:10" x14ac:dyDescent="0.25">
      <c r="B31" s="2" t="s">
        <v>208</v>
      </c>
      <c r="F31" s="276" t="s">
        <v>209</v>
      </c>
      <c r="G31" s="276">
        <v>5.0999999999999996</v>
      </c>
      <c r="H31" s="2" t="s">
        <v>124</v>
      </c>
      <c r="I31" s="276">
        <f>G31*10</f>
        <v>51</v>
      </c>
      <c r="J31" s="2" t="s">
        <v>149</v>
      </c>
    </row>
    <row r="32" spans="2:10" x14ac:dyDescent="0.25">
      <c r="B32" s="2" t="s">
        <v>210</v>
      </c>
      <c r="D32" s="276" t="s">
        <v>211</v>
      </c>
      <c r="E32" s="276">
        <f>500*F30</f>
        <v>17500</v>
      </c>
      <c r="F32" s="2" t="s">
        <v>124</v>
      </c>
      <c r="G32" s="276">
        <f>E32*10</f>
        <v>175000</v>
      </c>
      <c r="H32" s="2" t="s">
        <v>149</v>
      </c>
    </row>
    <row r="33" spans="2:8" x14ac:dyDescent="0.25">
      <c r="B33" s="2" t="s">
        <v>212</v>
      </c>
      <c r="D33" s="276" t="s">
        <v>213</v>
      </c>
      <c r="E33" s="276">
        <f>0.4*E32</f>
        <v>7000</v>
      </c>
      <c r="F33" s="2" t="s">
        <v>124</v>
      </c>
      <c r="G33" s="276">
        <f>E33*10</f>
        <v>70000</v>
      </c>
      <c r="H33" s="2" t="s">
        <v>149</v>
      </c>
    </row>
    <row r="36" spans="2:8" x14ac:dyDescent="0.25">
      <c r="B36" s="86" t="s">
        <v>215</v>
      </c>
    </row>
    <row r="37" spans="2:8" x14ac:dyDescent="0.25">
      <c r="B37" s="2" t="s">
        <v>216</v>
      </c>
      <c r="D37" s="276">
        <v>2.4</v>
      </c>
      <c r="E37" s="2" t="s">
        <v>65</v>
      </c>
    </row>
    <row r="38" spans="2:8" x14ac:dyDescent="0.25">
      <c r="B38" s="2" t="s">
        <v>217</v>
      </c>
      <c r="C38" s="276">
        <v>1.8</v>
      </c>
      <c r="D38" s="2" t="s">
        <v>65</v>
      </c>
    </row>
    <row r="39" spans="2:8" x14ac:dyDescent="0.25">
      <c r="B39" s="2" t="s">
        <v>218</v>
      </c>
      <c r="C39" s="276">
        <v>0.3</v>
      </c>
      <c r="D39" s="2" t="s">
        <v>149</v>
      </c>
    </row>
    <row r="40" spans="2:8" x14ac:dyDescent="0.25">
      <c r="B40" s="2" t="s">
        <v>219</v>
      </c>
      <c r="C40" s="276">
        <v>0.2</v>
      </c>
      <c r="D40" s="2" t="s">
        <v>149</v>
      </c>
    </row>
    <row r="41" spans="2:8" x14ac:dyDescent="0.25">
      <c r="B41" s="2" t="s">
        <v>220</v>
      </c>
      <c r="D41" s="276">
        <v>0.1</v>
      </c>
      <c r="E41" s="2" t="s">
        <v>149</v>
      </c>
    </row>
    <row r="42" spans="2:8" x14ac:dyDescent="0.25">
      <c r="B42" s="2" t="s">
        <v>221</v>
      </c>
      <c r="C42" s="276">
        <v>0.1</v>
      </c>
      <c r="D42" s="2" t="s">
        <v>149</v>
      </c>
    </row>
    <row r="45" spans="2:8" x14ac:dyDescent="0.25">
      <c r="B45" s="2" t="s">
        <v>44</v>
      </c>
    </row>
    <row r="46" spans="2:8" x14ac:dyDescent="0.25">
      <c r="B46" s="2" t="s">
        <v>45</v>
      </c>
    </row>
    <row r="48" spans="2:8" x14ac:dyDescent="0.25">
      <c r="C48" s="276" t="s">
        <v>46</v>
      </c>
      <c r="D48" s="276">
        <v>0.45</v>
      </c>
    </row>
    <row r="50" spans="2:7" x14ac:dyDescent="0.25">
      <c r="B50" s="2" t="s">
        <v>42</v>
      </c>
    </row>
    <row r="51" spans="2:7" x14ac:dyDescent="0.25">
      <c r="B51" s="2" t="s">
        <v>198</v>
      </c>
    </row>
    <row r="52" spans="2:7" x14ac:dyDescent="0.25">
      <c r="B52" s="2" t="s">
        <v>12</v>
      </c>
    </row>
    <row r="54" spans="2:7" x14ac:dyDescent="0.25">
      <c r="C54" s="276" t="s">
        <v>7</v>
      </c>
      <c r="D54" s="276">
        <v>1.1000000000000001</v>
      </c>
    </row>
    <row r="56" spans="2:7" x14ac:dyDescent="0.25">
      <c r="B56" s="2" t="s">
        <v>43</v>
      </c>
    </row>
    <row r="57" spans="2:7" x14ac:dyDescent="0.25">
      <c r="B57" s="2" t="s">
        <v>9</v>
      </c>
    </row>
    <row r="58" spans="2:7" x14ac:dyDescent="0.25">
      <c r="B58" s="2" t="s">
        <v>13</v>
      </c>
    </row>
    <row r="60" spans="2:7" x14ac:dyDescent="0.25">
      <c r="C60" s="276" t="s">
        <v>10</v>
      </c>
      <c r="D60" s="276">
        <v>1</v>
      </c>
    </row>
    <row r="62" spans="2:7" x14ac:dyDescent="0.25">
      <c r="B62" s="2" t="s">
        <v>282</v>
      </c>
    </row>
    <row r="64" spans="2:7" x14ac:dyDescent="0.25">
      <c r="E64" s="276" t="s">
        <v>284</v>
      </c>
      <c r="F64" s="276">
        <f>(D13+E15)*C8</f>
        <v>13</v>
      </c>
      <c r="G64" s="2" t="s">
        <v>60</v>
      </c>
    </row>
    <row r="65" spans="1:25" x14ac:dyDescent="0.25">
      <c r="C65" s="2" t="s">
        <v>283</v>
      </c>
      <c r="E65" s="276" t="s">
        <v>285</v>
      </c>
      <c r="F65" s="276">
        <v>60</v>
      </c>
      <c r="G65" s="2" t="s">
        <v>286</v>
      </c>
    </row>
    <row r="66" spans="1:25" x14ac:dyDescent="0.25">
      <c r="C66" s="276" t="s">
        <v>287</v>
      </c>
      <c r="D66" s="4">
        <f>F64/F65</f>
        <v>0.21666666666666667</v>
      </c>
    </row>
    <row r="67" spans="1:25" x14ac:dyDescent="0.25">
      <c r="C67" s="276" t="s">
        <v>300</v>
      </c>
      <c r="D67" s="4">
        <v>1</v>
      </c>
    </row>
    <row r="68" spans="1:25" x14ac:dyDescent="0.25">
      <c r="C68" s="276" t="s">
        <v>288</v>
      </c>
      <c r="D68" s="4" t="s">
        <v>289</v>
      </c>
      <c r="E68" s="276">
        <v>1</v>
      </c>
    </row>
    <row r="69" spans="1:25" x14ac:dyDescent="0.25">
      <c r="C69" s="276"/>
      <c r="D69" s="4" t="s">
        <v>290</v>
      </c>
      <c r="E69" s="276">
        <v>1.6</v>
      </c>
    </row>
    <row r="70" spans="1:25" x14ac:dyDescent="0.25">
      <c r="C70" s="276" t="s">
        <v>288</v>
      </c>
      <c r="D70" s="4" t="s">
        <v>291</v>
      </c>
    </row>
    <row r="71" spans="1:25" x14ac:dyDescent="0.25">
      <c r="C71" s="276"/>
      <c r="D71" s="4" t="s">
        <v>292</v>
      </c>
      <c r="E71" s="276">
        <v>2.5</v>
      </c>
    </row>
    <row r="74" spans="1:25" x14ac:dyDescent="0.25">
      <c r="B74" s="69" t="s">
        <v>341</v>
      </c>
    </row>
    <row r="76" spans="1:25" x14ac:dyDescent="0.25">
      <c r="A76" s="56" t="s">
        <v>36</v>
      </c>
    </row>
    <row r="77" spans="1:25" x14ac:dyDescent="0.25">
      <c r="B77" s="302" t="s">
        <v>34</v>
      </c>
      <c r="C77" s="303"/>
      <c r="D77" s="303"/>
      <c r="E77" s="304"/>
      <c r="G77" s="302" t="s">
        <v>35</v>
      </c>
      <c r="H77" s="303"/>
      <c r="I77" s="303"/>
      <c r="J77" s="304"/>
      <c r="L77" s="302" t="s">
        <v>416</v>
      </c>
      <c r="M77" s="303"/>
      <c r="N77" s="303"/>
      <c r="O77" s="304"/>
      <c r="Q77" s="302" t="s">
        <v>431</v>
      </c>
      <c r="R77" s="303"/>
      <c r="S77" s="303"/>
      <c r="T77" s="304"/>
      <c r="V77" s="302" t="s">
        <v>453</v>
      </c>
      <c r="W77" s="303"/>
      <c r="X77" s="303"/>
      <c r="Y77" s="304"/>
    </row>
    <row r="78" spans="1:25" x14ac:dyDescent="0.25">
      <c r="B78" s="274" t="s">
        <v>30</v>
      </c>
      <c r="C78" s="274" t="s">
        <v>31</v>
      </c>
      <c r="D78" s="274" t="s">
        <v>30</v>
      </c>
      <c r="E78" s="274" t="s">
        <v>32</v>
      </c>
      <c r="G78" s="274" t="s">
        <v>30</v>
      </c>
      <c r="H78" s="274" t="s">
        <v>31</v>
      </c>
      <c r="I78" s="274" t="s">
        <v>30</v>
      </c>
      <c r="J78" s="270" t="s">
        <v>32</v>
      </c>
      <c r="L78" s="274" t="s">
        <v>30</v>
      </c>
      <c r="M78" s="274" t="s">
        <v>31</v>
      </c>
      <c r="N78" s="274" t="s">
        <v>30</v>
      </c>
      <c r="O78" s="270" t="s">
        <v>32</v>
      </c>
      <c r="Q78" s="274" t="s">
        <v>30</v>
      </c>
      <c r="R78" s="274" t="s">
        <v>31</v>
      </c>
      <c r="S78" s="274" t="s">
        <v>30</v>
      </c>
      <c r="T78" s="270" t="s">
        <v>32</v>
      </c>
      <c r="V78" s="274" t="s">
        <v>30</v>
      </c>
      <c r="W78" s="274" t="s">
        <v>31</v>
      </c>
      <c r="X78" s="274" t="s">
        <v>30</v>
      </c>
      <c r="Y78" s="270" t="s">
        <v>32</v>
      </c>
    </row>
    <row r="79" spans="1:25" x14ac:dyDescent="0.25">
      <c r="B79" s="81" t="s">
        <v>22</v>
      </c>
      <c r="C79" s="133">
        <v>2.2000000000000002</v>
      </c>
      <c r="D79" s="273" t="s">
        <v>23</v>
      </c>
      <c r="E79" s="93">
        <v>2.1</v>
      </c>
      <c r="G79" s="10" t="s">
        <v>22</v>
      </c>
      <c r="H79" s="93">
        <v>2.2000000000000002</v>
      </c>
      <c r="I79" s="273" t="s">
        <v>23</v>
      </c>
      <c r="J79" s="93">
        <v>2.1</v>
      </c>
      <c r="L79" s="10" t="s">
        <v>22</v>
      </c>
      <c r="M79" s="93">
        <v>2.2000000000000002</v>
      </c>
      <c r="N79" s="273" t="s">
        <v>23</v>
      </c>
      <c r="O79" s="93">
        <v>2.1</v>
      </c>
      <c r="Q79" s="10" t="s">
        <v>22</v>
      </c>
      <c r="R79" s="93">
        <v>2.2000000000000002</v>
      </c>
      <c r="S79" s="273" t="s">
        <v>23</v>
      </c>
      <c r="T79" s="93">
        <v>2.1</v>
      </c>
      <c r="V79" s="10" t="s">
        <v>22</v>
      </c>
      <c r="W79" s="93">
        <v>2.2000000000000002</v>
      </c>
      <c r="X79" s="273" t="s">
        <v>23</v>
      </c>
      <c r="Y79" s="93">
        <v>2.1</v>
      </c>
    </row>
    <row r="80" spans="1:25" x14ac:dyDescent="0.25">
      <c r="B80" s="10" t="s">
        <v>24</v>
      </c>
      <c r="C80" s="93">
        <v>2.2000000000000002</v>
      </c>
      <c r="D80" s="273" t="s">
        <v>25</v>
      </c>
      <c r="E80" s="93">
        <v>2.4</v>
      </c>
      <c r="G80" s="10" t="s">
        <v>24</v>
      </c>
      <c r="H80" s="93">
        <v>2.2000000000000002</v>
      </c>
      <c r="I80" s="273" t="s">
        <v>25</v>
      </c>
      <c r="J80" s="93">
        <v>2.4</v>
      </c>
      <c r="L80" s="10" t="s">
        <v>24</v>
      </c>
      <c r="M80" s="93">
        <v>2.2000000000000002</v>
      </c>
      <c r="N80" s="273" t="s">
        <v>25</v>
      </c>
      <c r="O80" s="93">
        <v>2.4</v>
      </c>
      <c r="Q80" s="10" t="s">
        <v>24</v>
      </c>
      <c r="R80" s="93">
        <v>2.2000000000000002</v>
      </c>
      <c r="S80" s="273" t="s">
        <v>25</v>
      </c>
      <c r="T80" s="93">
        <v>2.4</v>
      </c>
      <c r="V80" s="10" t="s">
        <v>24</v>
      </c>
      <c r="W80" s="93">
        <v>2.2000000000000002</v>
      </c>
      <c r="X80" s="273" t="s">
        <v>25</v>
      </c>
      <c r="Y80" s="93">
        <v>2.4</v>
      </c>
    </row>
    <row r="81" spans="2:25" x14ac:dyDescent="0.25">
      <c r="B81" s="10" t="s">
        <v>26</v>
      </c>
      <c r="C81" s="93">
        <v>2.2000000000000002</v>
      </c>
      <c r="D81" s="273" t="s">
        <v>27</v>
      </c>
      <c r="E81" s="21">
        <v>2.6</v>
      </c>
      <c r="G81" s="10" t="s">
        <v>26</v>
      </c>
      <c r="H81" s="93">
        <v>2.2000000000000002</v>
      </c>
      <c r="I81" s="273" t="s">
        <v>27</v>
      </c>
      <c r="J81" s="21">
        <v>2.6</v>
      </c>
      <c r="L81" s="10" t="s">
        <v>26</v>
      </c>
      <c r="M81" s="93">
        <v>2.2000000000000002</v>
      </c>
      <c r="N81" s="273" t="s">
        <v>27</v>
      </c>
      <c r="O81" s="21">
        <v>2.6</v>
      </c>
      <c r="Q81" s="10" t="s">
        <v>26</v>
      </c>
      <c r="R81" s="93">
        <v>2.2000000000000002</v>
      </c>
      <c r="S81" s="273" t="s">
        <v>27</v>
      </c>
      <c r="T81" s="21">
        <v>2.6</v>
      </c>
      <c r="V81" s="10" t="s">
        <v>26</v>
      </c>
      <c r="W81" s="93">
        <v>2.2000000000000002</v>
      </c>
      <c r="X81" s="273" t="s">
        <v>27</v>
      </c>
      <c r="Y81" s="21">
        <v>2.6</v>
      </c>
    </row>
    <row r="82" spans="2:25" x14ac:dyDescent="0.25">
      <c r="B82" s="10" t="s">
        <v>28</v>
      </c>
      <c r="C82" s="93">
        <v>2.2000000000000002</v>
      </c>
      <c r="D82" s="273" t="s">
        <v>359</v>
      </c>
      <c r="E82" s="21">
        <v>2.6</v>
      </c>
      <c r="G82" s="10" t="s">
        <v>357</v>
      </c>
      <c r="H82" s="93">
        <v>2.2000000000000002</v>
      </c>
      <c r="I82" s="273" t="s">
        <v>359</v>
      </c>
      <c r="J82" s="21">
        <v>2.6</v>
      </c>
      <c r="L82" s="10" t="s">
        <v>357</v>
      </c>
      <c r="M82" s="93">
        <v>2.2000000000000002</v>
      </c>
      <c r="N82" s="273" t="s">
        <v>359</v>
      </c>
      <c r="O82" s="21">
        <v>2.6</v>
      </c>
      <c r="Q82" s="10" t="s">
        <v>357</v>
      </c>
      <c r="R82" s="93">
        <v>2.2000000000000002</v>
      </c>
      <c r="S82" s="273" t="s">
        <v>359</v>
      </c>
      <c r="T82" s="21">
        <v>2.6</v>
      </c>
      <c r="V82" s="10" t="s">
        <v>357</v>
      </c>
      <c r="W82" s="93">
        <v>2.2000000000000002</v>
      </c>
      <c r="X82" s="273" t="s">
        <v>359</v>
      </c>
      <c r="Y82" s="21">
        <v>2.6</v>
      </c>
    </row>
    <row r="83" spans="2:25" x14ac:dyDescent="0.25">
      <c r="B83" s="10" t="s">
        <v>29</v>
      </c>
      <c r="C83" s="93">
        <v>2.1749999999999998</v>
      </c>
      <c r="D83" s="273" t="s">
        <v>360</v>
      </c>
      <c r="E83" s="21">
        <v>2.6</v>
      </c>
      <c r="G83" s="10" t="s">
        <v>358</v>
      </c>
      <c r="H83" s="93">
        <v>2.1749999999999998</v>
      </c>
      <c r="I83" s="273" t="s">
        <v>360</v>
      </c>
      <c r="J83" s="21">
        <v>2.6</v>
      </c>
      <c r="L83" s="10" t="s">
        <v>358</v>
      </c>
      <c r="M83" s="93">
        <v>2.1749999999999998</v>
      </c>
      <c r="N83" s="273" t="s">
        <v>360</v>
      </c>
      <c r="O83" s="21">
        <v>2.6</v>
      </c>
      <c r="Q83" s="10" t="s">
        <v>358</v>
      </c>
      <c r="R83" s="93">
        <v>2.1749999999999998</v>
      </c>
      <c r="S83" s="273" t="s">
        <v>360</v>
      </c>
      <c r="T83" s="21">
        <v>2.6</v>
      </c>
      <c r="V83" s="10" t="s">
        <v>358</v>
      </c>
      <c r="W83" s="93">
        <v>2.1749999999999998</v>
      </c>
      <c r="X83" s="273" t="s">
        <v>360</v>
      </c>
      <c r="Y83" s="21">
        <v>2.6</v>
      </c>
    </row>
    <row r="84" spans="2:25" x14ac:dyDescent="0.25">
      <c r="B84" s="10" t="s">
        <v>351</v>
      </c>
      <c r="C84" s="93">
        <v>3.1</v>
      </c>
      <c r="D84" s="273" t="s">
        <v>361</v>
      </c>
      <c r="E84" s="21">
        <v>2.7</v>
      </c>
      <c r="G84" s="10" t="s">
        <v>351</v>
      </c>
      <c r="H84" s="93">
        <v>3.1</v>
      </c>
      <c r="I84" s="273" t="s">
        <v>361</v>
      </c>
      <c r="J84" s="21">
        <v>2.7</v>
      </c>
      <c r="L84" s="10" t="s">
        <v>351</v>
      </c>
      <c r="M84" s="93">
        <v>3.1</v>
      </c>
      <c r="N84" s="273" t="s">
        <v>361</v>
      </c>
      <c r="O84" s="21">
        <v>2.7</v>
      </c>
      <c r="Q84" s="10" t="s">
        <v>351</v>
      </c>
      <c r="R84" s="93">
        <v>3.1</v>
      </c>
      <c r="S84" s="273" t="s">
        <v>361</v>
      </c>
      <c r="T84" s="21">
        <v>2.7</v>
      </c>
      <c r="V84" s="10" t="s">
        <v>351</v>
      </c>
      <c r="W84" s="93">
        <v>3.1</v>
      </c>
      <c r="X84" s="273" t="s">
        <v>361</v>
      </c>
      <c r="Y84" s="21">
        <v>2.7</v>
      </c>
    </row>
    <row r="85" spans="2:25" x14ac:dyDescent="0.25">
      <c r="B85" s="10" t="s">
        <v>352</v>
      </c>
      <c r="C85" s="93">
        <v>2.2250000000000001</v>
      </c>
      <c r="D85" s="273" t="s">
        <v>362</v>
      </c>
      <c r="E85" s="21">
        <v>2.7</v>
      </c>
      <c r="G85" s="10" t="s">
        <v>352</v>
      </c>
      <c r="H85" s="93">
        <v>2.2250000000000001</v>
      </c>
      <c r="I85" s="273" t="s">
        <v>362</v>
      </c>
      <c r="J85" s="21">
        <v>2.7</v>
      </c>
      <c r="L85" s="10" t="s">
        <v>352</v>
      </c>
      <c r="M85" s="93">
        <v>2.2250000000000001</v>
      </c>
      <c r="N85" s="273" t="s">
        <v>362</v>
      </c>
      <c r="O85" s="21">
        <v>2.7</v>
      </c>
      <c r="Q85" s="10" t="s">
        <v>352</v>
      </c>
      <c r="R85" s="93">
        <v>2.2250000000000001</v>
      </c>
      <c r="S85" s="273" t="s">
        <v>362</v>
      </c>
      <c r="T85" s="21">
        <v>2.7</v>
      </c>
      <c r="V85" s="10" t="s">
        <v>352</v>
      </c>
      <c r="W85" s="93">
        <v>2.2250000000000001</v>
      </c>
      <c r="X85" s="273" t="s">
        <v>362</v>
      </c>
      <c r="Y85" s="21">
        <v>2.7</v>
      </c>
    </row>
    <row r="86" spans="2:25" x14ac:dyDescent="0.25">
      <c r="B86" s="10" t="s">
        <v>353</v>
      </c>
      <c r="C86" s="93">
        <v>2.2250000000000001</v>
      </c>
      <c r="D86" s="273" t="s">
        <v>363</v>
      </c>
      <c r="E86" s="21">
        <v>2.7</v>
      </c>
      <c r="G86" s="10" t="s">
        <v>353</v>
      </c>
      <c r="H86" s="93">
        <v>2.2250000000000001</v>
      </c>
      <c r="I86" s="273" t="s">
        <v>363</v>
      </c>
      <c r="J86" s="21">
        <v>2.7</v>
      </c>
      <c r="L86" s="10" t="s">
        <v>353</v>
      </c>
      <c r="M86" s="93">
        <v>2.2250000000000001</v>
      </c>
      <c r="N86" s="273" t="s">
        <v>363</v>
      </c>
      <c r="O86" s="21">
        <v>2.7</v>
      </c>
      <c r="Q86" s="10" t="s">
        <v>353</v>
      </c>
      <c r="R86" s="93">
        <v>2.2250000000000001</v>
      </c>
      <c r="S86" s="273" t="s">
        <v>363</v>
      </c>
      <c r="T86" s="21">
        <v>2.7</v>
      </c>
      <c r="V86" s="10" t="s">
        <v>353</v>
      </c>
      <c r="W86" s="93">
        <v>2.2250000000000001</v>
      </c>
      <c r="X86" s="273" t="s">
        <v>363</v>
      </c>
      <c r="Y86" s="21">
        <v>2.7</v>
      </c>
    </row>
    <row r="87" spans="2:25" x14ac:dyDescent="0.25">
      <c r="B87" s="10" t="s">
        <v>354</v>
      </c>
      <c r="C87" s="93">
        <v>2.2250000000000001</v>
      </c>
      <c r="D87" s="273" t="s">
        <v>364</v>
      </c>
      <c r="E87" s="21">
        <v>2.7</v>
      </c>
      <c r="G87" s="10" t="s">
        <v>354</v>
      </c>
      <c r="H87" s="93">
        <v>2.2250000000000001</v>
      </c>
      <c r="I87" s="273" t="s">
        <v>364</v>
      </c>
      <c r="J87" s="21">
        <v>2.7</v>
      </c>
      <c r="L87" s="10" t="s">
        <v>354</v>
      </c>
      <c r="M87" s="93">
        <v>2.2250000000000001</v>
      </c>
      <c r="N87" s="273" t="s">
        <v>364</v>
      </c>
      <c r="O87" s="21">
        <v>2.7</v>
      </c>
      <c r="Q87" s="10" t="s">
        <v>354</v>
      </c>
      <c r="R87" s="93">
        <v>2.2250000000000001</v>
      </c>
      <c r="S87" s="273" t="s">
        <v>364</v>
      </c>
      <c r="T87" s="21">
        <v>2.7</v>
      </c>
      <c r="V87" s="10" t="s">
        <v>354</v>
      </c>
      <c r="W87" s="93">
        <v>2.2250000000000001</v>
      </c>
      <c r="X87" s="273" t="s">
        <v>364</v>
      </c>
      <c r="Y87" s="21">
        <v>2.7</v>
      </c>
    </row>
    <row r="88" spans="2:25" x14ac:dyDescent="0.25">
      <c r="B88" s="10" t="s">
        <v>355</v>
      </c>
      <c r="C88" s="93">
        <v>2.2250000000000001</v>
      </c>
      <c r="D88" s="273" t="s">
        <v>365</v>
      </c>
      <c r="E88" s="21">
        <v>2.4</v>
      </c>
      <c r="G88" s="10" t="s">
        <v>355</v>
      </c>
      <c r="H88" s="93">
        <v>2.2250000000000001</v>
      </c>
      <c r="I88" s="273" t="s">
        <v>365</v>
      </c>
      <c r="J88" s="21">
        <v>2.4</v>
      </c>
      <c r="L88" s="10" t="s">
        <v>355</v>
      </c>
      <c r="M88" s="93">
        <v>2.2250000000000001</v>
      </c>
      <c r="N88" s="273" t="s">
        <v>365</v>
      </c>
      <c r="O88" s="21">
        <v>2.4</v>
      </c>
      <c r="Q88" s="10" t="s">
        <v>355</v>
      </c>
      <c r="R88" s="93">
        <v>2.2250000000000001</v>
      </c>
      <c r="S88" s="273" t="s">
        <v>365</v>
      </c>
      <c r="T88" s="21">
        <v>2.4</v>
      </c>
      <c r="V88" s="10" t="s">
        <v>355</v>
      </c>
      <c r="W88" s="93">
        <v>2.2250000000000001</v>
      </c>
      <c r="X88" s="273" t="s">
        <v>365</v>
      </c>
      <c r="Y88" s="21">
        <v>2.4</v>
      </c>
    </row>
    <row r="89" spans="2:25" x14ac:dyDescent="0.25">
      <c r="B89" s="10" t="s">
        <v>356</v>
      </c>
      <c r="C89" s="93">
        <v>2.25</v>
      </c>
      <c r="D89" s="273" t="s">
        <v>403</v>
      </c>
      <c r="E89" s="21">
        <v>2.6</v>
      </c>
      <c r="G89" s="10"/>
      <c r="H89" s="93"/>
      <c r="I89" s="273" t="s">
        <v>403</v>
      </c>
      <c r="J89" s="21">
        <v>2.6</v>
      </c>
      <c r="L89" s="10"/>
      <c r="M89" s="93"/>
      <c r="N89" s="273" t="s">
        <v>403</v>
      </c>
      <c r="O89" s="21">
        <v>2.6</v>
      </c>
      <c r="Q89" s="10"/>
      <c r="R89" s="93"/>
      <c r="S89" s="273" t="s">
        <v>403</v>
      </c>
      <c r="T89" s="21">
        <v>2.6</v>
      </c>
      <c r="V89" s="10"/>
      <c r="W89" s="93"/>
      <c r="X89" s="273" t="s">
        <v>403</v>
      </c>
      <c r="Y89" s="21">
        <v>2.6</v>
      </c>
    </row>
    <row r="90" spans="2:25" x14ac:dyDescent="0.25">
      <c r="B90" s="10"/>
      <c r="C90" s="93"/>
      <c r="D90" s="273" t="s">
        <v>404</v>
      </c>
      <c r="E90" s="21">
        <v>2.6</v>
      </c>
      <c r="G90" s="10"/>
      <c r="H90" s="93"/>
      <c r="I90" s="273" t="s">
        <v>404</v>
      </c>
      <c r="J90" s="21">
        <v>2.6</v>
      </c>
      <c r="L90" s="10"/>
      <c r="M90" s="93"/>
      <c r="N90" s="273" t="s">
        <v>404</v>
      </c>
      <c r="O90" s="21">
        <v>2.6</v>
      </c>
      <c r="Q90" s="10"/>
      <c r="R90" s="93"/>
      <c r="S90" s="273" t="s">
        <v>404</v>
      </c>
      <c r="T90" s="21">
        <v>2.6</v>
      </c>
      <c r="V90" s="10"/>
      <c r="W90" s="93"/>
      <c r="X90" s="273" t="s">
        <v>404</v>
      </c>
      <c r="Y90" s="21">
        <v>2.6</v>
      </c>
    </row>
    <row r="91" spans="2:25" x14ac:dyDescent="0.25">
      <c r="B91" s="10"/>
      <c r="C91" s="93"/>
      <c r="D91" s="273" t="s">
        <v>405</v>
      </c>
      <c r="E91" s="21">
        <v>2.6</v>
      </c>
      <c r="G91" s="10"/>
      <c r="H91" s="93"/>
      <c r="I91" s="273" t="s">
        <v>405</v>
      </c>
      <c r="J91" s="21">
        <v>2.6</v>
      </c>
      <c r="L91" s="10"/>
      <c r="M91" s="93"/>
      <c r="N91" s="273" t="s">
        <v>405</v>
      </c>
      <c r="O91" s="21">
        <v>2.6</v>
      </c>
      <c r="Q91" s="10"/>
      <c r="R91" s="93"/>
      <c r="S91" s="273" t="s">
        <v>405</v>
      </c>
      <c r="T91" s="21">
        <v>2.6</v>
      </c>
      <c r="V91" s="10"/>
      <c r="W91" s="93"/>
      <c r="X91" s="273" t="s">
        <v>405</v>
      </c>
      <c r="Y91" s="21">
        <v>2.6</v>
      </c>
    </row>
    <row r="92" spans="2:25" x14ac:dyDescent="0.25">
      <c r="B92" s="10"/>
      <c r="C92" s="93"/>
      <c r="D92" s="273" t="s">
        <v>406</v>
      </c>
      <c r="E92" s="21">
        <v>2.4</v>
      </c>
      <c r="G92" s="10"/>
      <c r="H92" s="93"/>
      <c r="I92" s="273" t="s">
        <v>406</v>
      </c>
      <c r="J92" s="21">
        <v>2.4</v>
      </c>
      <c r="L92" s="10"/>
      <c r="M92" s="93"/>
      <c r="N92" s="273" t="s">
        <v>406</v>
      </c>
      <c r="O92" s="21">
        <v>2.4</v>
      </c>
      <c r="Q92" s="10"/>
      <c r="R92" s="93"/>
      <c r="S92" s="273" t="s">
        <v>406</v>
      </c>
      <c r="T92" s="21">
        <v>2.4</v>
      </c>
      <c r="V92" s="10"/>
      <c r="W92" s="93"/>
      <c r="X92" s="273" t="s">
        <v>406</v>
      </c>
      <c r="Y92" s="21">
        <v>2.4</v>
      </c>
    </row>
    <row r="93" spans="2:25" x14ac:dyDescent="0.25">
      <c r="B93" s="10"/>
      <c r="C93" s="93"/>
      <c r="D93" s="273" t="s">
        <v>407</v>
      </c>
      <c r="E93" s="21">
        <v>2.1</v>
      </c>
      <c r="G93" s="10"/>
      <c r="H93" s="93"/>
      <c r="I93" s="273" t="s">
        <v>407</v>
      </c>
      <c r="J93" s="21">
        <v>2.1</v>
      </c>
      <c r="L93" s="10"/>
      <c r="M93" s="93"/>
      <c r="N93" s="273" t="s">
        <v>407</v>
      </c>
      <c r="O93" s="21">
        <v>2.1</v>
      </c>
      <c r="Q93" s="10"/>
      <c r="R93" s="93"/>
      <c r="S93" s="273" t="s">
        <v>407</v>
      </c>
      <c r="T93" s="21">
        <v>2.1</v>
      </c>
      <c r="V93" s="10"/>
      <c r="W93" s="93"/>
      <c r="X93" s="273" t="s">
        <v>407</v>
      </c>
      <c r="Y93" s="21">
        <v>2.1</v>
      </c>
    </row>
    <row r="94" spans="2:25" x14ac:dyDescent="0.25">
      <c r="B94" s="10"/>
      <c r="C94" s="93"/>
      <c r="D94" s="273" t="s">
        <v>408</v>
      </c>
      <c r="E94" s="21">
        <v>2.1</v>
      </c>
      <c r="G94" s="10"/>
      <c r="H94" s="93"/>
      <c r="I94" s="273" t="s">
        <v>408</v>
      </c>
      <c r="J94" s="21">
        <v>2.1</v>
      </c>
      <c r="L94" s="10"/>
      <c r="M94" s="93"/>
      <c r="N94" s="273" t="s">
        <v>408</v>
      </c>
      <c r="O94" s="21">
        <v>2.1</v>
      </c>
      <c r="Q94" s="10"/>
      <c r="R94" s="93"/>
      <c r="S94" s="273" t="s">
        <v>408</v>
      </c>
      <c r="T94" s="21">
        <v>2.1</v>
      </c>
      <c r="V94" s="10"/>
      <c r="W94" s="93"/>
      <c r="X94" s="273" t="s">
        <v>408</v>
      </c>
      <c r="Y94" s="21">
        <v>2.1</v>
      </c>
    </row>
    <row r="95" spans="2:25" x14ac:dyDescent="0.25">
      <c r="B95" s="10"/>
      <c r="C95" s="93"/>
      <c r="D95" s="273" t="s">
        <v>409</v>
      </c>
      <c r="E95" s="21">
        <v>2.6</v>
      </c>
      <c r="G95" s="10"/>
      <c r="H95" s="93"/>
      <c r="I95" s="273" t="s">
        <v>409</v>
      </c>
      <c r="J95" s="21">
        <v>2.6</v>
      </c>
      <c r="L95" s="10"/>
      <c r="M95" s="93"/>
      <c r="N95" s="273" t="s">
        <v>409</v>
      </c>
      <c r="O95" s="21">
        <v>2.6</v>
      </c>
      <c r="Q95" s="10"/>
      <c r="R95" s="93"/>
      <c r="S95" s="273" t="s">
        <v>409</v>
      </c>
      <c r="T95" s="21">
        <v>2.6</v>
      </c>
      <c r="V95" s="10"/>
      <c r="W95" s="93"/>
      <c r="X95" s="273" t="s">
        <v>409</v>
      </c>
      <c r="Y95" s="21">
        <v>2.6</v>
      </c>
    </row>
    <row r="96" spans="2:25" x14ac:dyDescent="0.25">
      <c r="B96" s="11"/>
      <c r="C96" s="94"/>
      <c r="D96" s="273" t="s">
        <v>410</v>
      </c>
      <c r="E96" s="24">
        <v>2.7</v>
      </c>
      <c r="G96" s="11"/>
      <c r="H96" s="11"/>
      <c r="I96" s="273" t="s">
        <v>410</v>
      </c>
      <c r="J96" s="24">
        <v>2.7</v>
      </c>
      <c r="L96" s="11"/>
      <c r="M96" s="11"/>
      <c r="N96" s="273" t="s">
        <v>410</v>
      </c>
      <c r="O96" s="24">
        <v>2.7</v>
      </c>
      <c r="Q96" s="11"/>
      <c r="R96" s="11"/>
      <c r="S96" s="273" t="s">
        <v>410</v>
      </c>
      <c r="T96" s="24">
        <v>2.7</v>
      </c>
      <c r="V96" s="11"/>
      <c r="W96" s="11"/>
      <c r="X96" s="273" t="s">
        <v>410</v>
      </c>
      <c r="Y96" s="24">
        <v>2.7</v>
      </c>
    </row>
    <row r="97" spans="1:25" x14ac:dyDescent="0.25">
      <c r="B97" s="266" t="s">
        <v>33</v>
      </c>
      <c r="C97" s="274">
        <f>SUM(C79:C96)</f>
        <v>25.225000000000005</v>
      </c>
      <c r="D97" s="80" t="s">
        <v>33</v>
      </c>
      <c r="E97" s="274">
        <f>SUM(E79:E96)</f>
        <v>45.2</v>
      </c>
      <c r="G97" s="266" t="s">
        <v>33</v>
      </c>
      <c r="H97" s="274">
        <f>SUM(H79:H96)</f>
        <v>22.975000000000005</v>
      </c>
      <c r="I97" s="80" t="s">
        <v>33</v>
      </c>
      <c r="J97" s="274">
        <f>SUM(J79:J96)</f>
        <v>45.2</v>
      </c>
      <c r="L97" s="266" t="s">
        <v>33</v>
      </c>
      <c r="M97" s="274">
        <f>SUM(M79:M96)</f>
        <v>22.975000000000005</v>
      </c>
      <c r="N97" s="80" t="s">
        <v>33</v>
      </c>
      <c r="O97" s="274">
        <f>SUM(O79:O96)</f>
        <v>45.2</v>
      </c>
      <c r="Q97" s="266" t="s">
        <v>33</v>
      </c>
      <c r="R97" s="274">
        <f>SUM(R79:R96)</f>
        <v>22.975000000000005</v>
      </c>
      <c r="S97" s="80" t="s">
        <v>33</v>
      </c>
      <c r="T97" s="274">
        <f>SUM(T79:T96)</f>
        <v>45.2</v>
      </c>
      <c r="V97" s="266" t="s">
        <v>33</v>
      </c>
      <c r="W97" s="274">
        <f>SUM(W79:W96)</f>
        <v>22.975000000000005</v>
      </c>
      <c r="X97" s="80" t="s">
        <v>33</v>
      </c>
      <c r="Y97" s="274">
        <f>SUM(Y79:Y96)</f>
        <v>45.2</v>
      </c>
    </row>
    <row r="98" spans="1:25" x14ac:dyDescent="0.25">
      <c r="B98" s="2" t="s">
        <v>16</v>
      </c>
    </row>
    <row r="100" spans="1:25" x14ac:dyDescent="0.25">
      <c r="A100" s="56" t="s">
        <v>37</v>
      </c>
    </row>
    <row r="101" spans="1:25" x14ac:dyDescent="0.25">
      <c r="A101" s="56"/>
    </row>
    <row r="102" spans="1:25" x14ac:dyDescent="0.25">
      <c r="A102" s="56"/>
    </row>
    <row r="103" spans="1:25" x14ac:dyDescent="0.25">
      <c r="A103" s="56"/>
    </row>
    <row r="104" spans="1:25" x14ac:dyDescent="0.25">
      <c r="A104" s="56"/>
    </row>
    <row r="105" spans="1:25" x14ac:dyDescent="0.25">
      <c r="C105" s="276" t="s">
        <v>38</v>
      </c>
      <c r="D105" s="276">
        <f>$D$12</f>
        <v>0.13</v>
      </c>
      <c r="E105" s="2" t="s">
        <v>60</v>
      </c>
    </row>
    <row r="106" spans="1:25" x14ac:dyDescent="0.25">
      <c r="C106" s="276" t="s">
        <v>41</v>
      </c>
      <c r="D106" s="95">
        <f>$C$9*$C$10</f>
        <v>126</v>
      </c>
      <c r="E106" s="2" t="s">
        <v>154</v>
      </c>
    </row>
    <row r="107" spans="1:25" x14ac:dyDescent="0.25">
      <c r="C107" s="276"/>
      <c r="D107" s="276"/>
    </row>
    <row r="108" spans="1:25" x14ac:dyDescent="0.25">
      <c r="C108" s="276"/>
      <c r="D108" s="319"/>
      <c r="F108" s="319"/>
    </row>
    <row r="109" spans="1:25" x14ac:dyDescent="0.25">
      <c r="D109" s="319"/>
      <c r="F109" s="319"/>
    </row>
    <row r="110" spans="1:25" x14ac:dyDescent="0.25">
      <c r="B110" s="81" t="s">
        <v>39</v>
      </c>
      <c r="C110" s="187" t="s">
        <v>34</v>
      </c>
      <c r="D110" s="58">
        <f>C97*$D$105/$D$106</f>
        <v>2.6025793650793657E-2</v>
      </c>
      <c r="E110" s="57" t="s">
        <v>224</v>
      </c>
      <c r="F110" s="59">
        <f>($D$48*$D$60*$D$54*$C$8)/56</f>
        <v>4.4196428571428574E-2</v>
      </c>
      <c r="G110" s="261" t="str">
        <f>IF(D110&gt;=F110,"OK","FALSO")</f>
        <v>FALSO</v>
      </c>
    </row>
    <row r="111" spans="1:25" x14ac:dyDescent="0.25">
      <c r="B111" s="10"/>
      <c r="C111" s="271" t="s">
        <v>35</v>
      </c>
      <c r="D111" s="185">
        <f>H97*$D$105/$D$106</f>
        <v>2.3704365079365085E-2</v>
      </c>
      <c r="E111" s="272" t="s">
        <v>224</v>
      </c>
      <c r="F111" s="186">
        <f>($D$48*$D$60*$D$54*$C$8)/56</f>
        <v>4.4196428571428574E-2</v>
      </c>
      <c r="G111" s="261" t="str">
        <f t="shared" ref="G111:G119" si="0">IF(D111&gt;=F111,"OK","FALSO")</f>
        <v>FALSO</v>
      </c>
    </row>
    <row r="112" spans="1:25" x14ac:dyDescent="0.25">
      <c r="B112" s="10"/>
      <c r="C112" s="271" t="s">
        <v>416</v>
      </c>
      <c r="D112" s="185">
        <f>M97*$D$105/$D$106</f>
        <v>2.3704365079365085E-2</v>
      </c>
      <c r="E112" s="272" t="s">
        <v>224</v>
      </c>
      <c r="F112" s="186">
        <f>($D$48*$D$60*$D$54*$C$8)/56</f>
        <v>4.4196428571428574E-2</v>
      </c>
      <c r="G112" s="261" t="str">
        <f t="shared" si="0"/>
        <v>FALSO</v>
      </c>
    </row>
    <row r="113" spans="1:11" x14ac:dyDescent="0.25">
      <c r="B113" s="10"/>
      <c r="C113" s="271" t="s">
        <v>431</v>
      </c>
      <c r="D113" s="185">
        <f>R97*$D$105/$D$106</f>
        <v>2.3704365079365085E-2</v>
      </c>
      <c r="E113" s="272" t="s">
        <v>224</v>
      </c>
      <c r="F113" s="186">
        <f>($D$48*$D$60*$D$54*$C$8)/56</f>
        <v>4.4196428571428574E-2</v>
      </c>
      <c r="G113" s="261" t="str">
        <f t="shared" si="0"/>
        <v>FALSO</v>
      </c>
    </row>
    <row r="114" spans="1:11" x14ac:dyDescent="0.25">
      <c r="B114" s="11"/>
      <c r="C114" s="266" t="s">
        <v>453</v>
      </c>
      <c r="D114" s="61">
        <f>W97*$D$105/$D$106</f>
        <v>2.3704365079365085E-2</v>
      </c>
      <c r="E114" s="267" t="s">
        <v>224</v>
      </c>
      <c r="F114" s="62">
        <f>($D$48*$D$60*$D$54*$C$8)/56</f>
        <v>4.4196428571428574E-2</v>
      </c>
      <c r="G114" s="261" t="str">
        <f t="shared" si="0"/>
        <v>FALSO</v>
      </c>
    </row>
    <row r="115" spans="1:11" x14ac:dyDescent="0.25">
      <c r="B115" s="81" t="s">
        <v>40</v>
      </c>
      <c r="C115" s="187" t="s">
        <v>34</v>
      </c>
      <c r="D115" s="58">
        <f>E97*$D$105/$D$106</f>
        <v>4.663492063492064E-2</v>
      </c>
      <c r="E115" s="57" t="s">
        <v>224</v>
      </c>
      <c r="F115" s="59">
        <f>($D$48*$D$60*$D$54*$C$8)/56</f>
        <v>4.4196428571428574E-2</v>
      </c>
      <c r="G115" s="261" t="str">
        <f t="shared" si="0"/>
        <v>OK</v>
      </c>
    </row>
    <row r="116" spans="1:11" x14ac:dyDescent="0.25">
      <c r="B116" s="188"/>
      <c r="C116" s="271" t="s">
        <v>35</v>
      </c>
      <c r="D116" s="185">
        <f>J97*$D$105/$D$106</f>
        <v>4.663492063492064E-2</v>
      </c>
      <c r="E116" s="272" t="s">
        <v>224</v>
      </c>
      <c r="F116" s="186">
        <f>($D$48*$D$60*$D$54*$C$8)/56</f>
        <v>4.4196428571428574E-2</v>
      </c>
      <c r="G116" s="261" t="str">
        <f t="shared" si="0"/>
        <v>OK</v>
      </c>
    </row>
    <row r="117" spans="1:11" x14ac:dyDescent="0.25">
      <c r="B117" s="188"/>
      <c r="C117" s="271" t="s">
        <v>416</v>
      </c>
      <c r="D117" s="185">
        <f>O97*$D$105/$D$106</f>
        <v>4.663492063492064E-2</v>
      </c>
      <c r="E117" s="272" t="s">
        <v>224</v>
      </c>
      <c r="F117" s="186">
        <f>($D$48*$D$60*$D$54*$C$8)/56</f>
        <v>4.4196428571428574E-2</v>
      </c>
      <c r="G117" s="261" t="str">
        <f t="shared" si="0"/>
        <v>OK</v>
      </c>
    </row>
    <row r="118" spans="1:11" x14ac:dyDescent="0.25">
      <c r="B118" s="188"/>
      <c r="C118" s="271" t="s">
        <v>431</v>
      </c>
      <c r="D118" s="185">
        <f>T97*$D$105/$D$106</f>
        <v>4.663492063492064E-2</v>
      </c>
      <c r="E118" s="272" t="s">
        <v>224</v>
      </c>
      <c r="F118" s="186">
        <f>($D$48*$D$60*$D$54*$C$8)/56</f>
        <v>4.4196428571428574E-2</v>
      </c>
      <c r="G118" s="261" t="str">
        <f t="shared" si="0"/>
        <v>OK</v>
      </c>
    </row>
    <row r="119" spans="1:11" x14ac:dyDescent="0.25">
      <c r="B119" s="63"/>
      <c r="C119" s="266" t="s">
        <v>453</v>
      </c>
      <c r="D119" s="61">
        <f>Y97*$D$105/$D$106</f>
        <v>4.663492063492064E-2</v>
      </c>
      <c r="E119" s="267" t="s">
        <v>224</v>
      </c>
      <c r="F119" s="62">
        <f>($D$48*$D$60*$D$54*$C$8)/56</f>
        <v>4.4196428571428574E-2</v>
      </c>
      <c r="G119" s="261" t="str">
        <f t="shared" si="0"/>
        <v>OK</v>
      </c>
    </row>
    <row r="121" spans="1:11" x14ac:dyDescent="0.25">
      <c r="B121" s="2" t="s">
        <v>16</v>
      </c>
    </row>
    <row r="122" spans="1:11" x14ac:dyDescent="0.25">
      <c r="A122" s="56" t="s">
        <v>48</v>
      </c>
    </row>
    <row r="124" spans="1:11" x14ac:dyDescent="0.25">
      <c r="B124" s="274" t="s">
        <v>49</v>
      </c>
      <c r="C124" s="274" t="s">
        <v>50</v>
      </c>
      <c r="D124" s="274" t="s">
        <v>51</v>
      </c>
      <c r="E124" s="274" t="s">
        <v>392</v>
      </c>
      <c r="F124" s="274" t="s">
        <v>225</v>
      </c>
      <c r="G124" s="274" t="s">
        <v>226</v>
      </c>
      <c r="H124" s="274" t="s">
        <v>411</v>
      </c>
      <c r="I124" s="274" t="s">
        <v>391</v>
      </c>
      <c r="J124" s="274" t="s">
        <v>233</v>
      </c>
      <c r="K124" s="274" t="s">
        <v>228</v>
      </c>
    </row>
    <row r="125" spans="1:11" x14ac:dyDescent="0.25">
      <c r="A125" s="324" t="s">
        <v>34</v>
      </c>
      <c r="B125" s="64" t="str">
        <f t="shared" ref="B125:B135" si="1">B79</f>
        <v xml:space="preserve">X 1 </v>
      </c>
      <c r="C125" s="64">
        <f>$D$105</f>
        <v>0.13</v>
      </c>
      <c r="D125" s="87">
        <f t="shared" ref="D125:D135" si="2">C79</f>
        <v>2.2000000000000002</v>
      </c>
      <c r="E125" s="87">
        <v>4.0182000000000002</v>
      </c>
      <c r="F125" s="279">
        <f>$C$38*C125*D125*$D$13</f>
        <v>1.23552</v>
      </c>
      <c r="G125" s="279">
        <f>$C$39*E125</f>
        <v>1.20546</v>
      </c>
      <c r="H125" s="279">
        <f>$C$42*E125</f>
        <v>0.40182000000000007</v>
      </c>
      <c r="I125" s="279">
        <f t="shared" ref="I125:I153" si="3">E125*$C$40</f>
        <v>0.80364000000000013</v>
      </c>
      <c r="J125" s="279">
        <f>SUM(F125:H125)</f>
        <v>2.8427999999999995</v>
      </c>
      <c r="K125" s="39">
        <f>I125</f>
        <v>0.80364000000000013</v>
      </c>
    </row>
    <row r="126" spans="1:11" x14ac:dyDescent="0.25">
      <c r="A126" s="325"/>
      <c r="B126" s="65" t="str">
        <f t="shared" si="1"/>
        <v xml:space="preserve">X 2 </v>
      </c>
      <c r="C126" s="65">
        <f t="shared" ref="C126:C153" si="4">$D$105</f>
        <v>0.13</v>
      </c>
      <c r="D126" s="88">
        <f t="shared" si="2"/>
        <v>2.2000000000000002</v>
      </c>
      <c r="E126" s="88">
        <v>3.2881</v>
      </c>
      <c r="F126" s="277">
        <f>$C$38*C126*D126*$D$13</f>
        <v>1.23552</v>
      </c>
      <c r="G126" s="277">
        <f t="shared" ref="G126:G153" si="5">$C$39*E126</f>
        <v>0.98642999999999992</v>
      </c>
      <c r="H126" s="277">
        <f>$C$42*E126</f>
        <v>0.32881000000000005</v>
      </c>
      <c r="I126" s="277">
        <f t="shared" si="3"/>
        <v>0.65762000000000009</v>
      </c>
      <c r="J126" s="277">
        <f t="shared" ref="J126:J189" si="6">SUM(F126:H126)</f>
        <v>2.5507599999999995</v>
      </c>
      <c r="K126" s="42">
        <f t="shared" ref="K126:K189" si="7">I126</f>
        <v>0.65762000000000009</v>
      </c>
    </row>
    <row r="127" spans="1:11" x14ac:dyDescent="0.25">
      <c r="A127" s="325"/>
      <c r="B127" s="65" t="str">
        <f t="shared" si="1"/>
        <v xml:space="preserve">X 3 </v>
      </c>
      <c r="C127" s="65">
        <f t="shared" si="4"/>
        <v>0.13</v>
      </c>
      <c r="D127" s="88">
        <f t="shared" si="2"/>
        <v>2.2000000000000002</v>
      </c>
      <c r="E127" s="88">
        <v>1.3069999999999999</v>
      </c>
      <c r="F127" s="277">
        <f>$C$38*C127*D127*$D$13</f>
        <v>1.23552</v>
      </c>
      <c r="G127" s="277">
        <f t="shared" si="5"/>
        <v>0.39209999999999995</v>
      </c>
      <c r="H127" s="277">
        <f t="shared" ref="H127:H135" si="8">$C$42*E127</f>
        <v>0.13070000000000001</v>
      </c>
      <c r="I127" s="277">
        <f t="shared" si="3"/>
        <v>0.26140000000000002</v>
      </c>
      <c r="J127" s="277">
        <f t="shared" si="6"/>
        <v>1.7583199999999999</v>
      </c>
      <c r="K127" s="42">
        <f t="shared" si="7"/>
        <v>0.26140000000000002</v>
      </c>
    </row>
    <row r="128" spans="1:11" x14ac:dyDescent="0.25">
      <c r="A128" s="325"/>
      <c r="B128" s="65" t="str">
        <f t="shared" si="1"/>
        <v xml:space="preserve">X 4 </v>
      </c>
      <c r="C128" s="65">
        <f t="shared" si="4"/>
        <v>0.13</v>
      </c>
      <c r="D128" s="88">
        <f t="shared" si="2"/>
        <v>2.2000000000000002</v>
      </c>
      <c r="E128" s="88">
        <v>1.9</v>
      </c>
      <c r="F128" s="277">
        <f>$C$38*C128*D128*$D$13</f>
        <v>1.23552</v>
      </c>
      <c r="G128" s="277">
        <f t="shared" si="5"/>
        <v>0.56999999999999995</v>
      </c>
      <c r="H128" s="277">
        <f t="shared" si="8"/>
        <v>0.19</v>
      </c>
      <c r="I128" s="277">
        <f t="shared" si="3"/>
        <v>0.38</v>
      </c>
      <c r="J128" s="277">
        <f t="shared" si="6"/>
        <v>1.99552</v>
      </c>
      <c r="K128" s="42">
        <f t="shared" si="7"/>
        <v>0.38</v>
      </c>
    </row>
    <row r="129" spans="1:11" x14ac:dyDescent="0.25">
      <c r="A129" s="325"/>
      <c r="B129" s="65" t="str">
        <f t="shared" si="1"/>
        <v xml:space="preserve">X 5 </v>
      </c>
      <c r="C129" s="65">
        <f t="shared" si="4"/>
        <v>0.13</v>
      </c>
      <c r="D129" s="88">
        <f t="shared" si="2"/>
        <v>2.1749999999999998</v>
      </c>
      <c r="E129" s="88">
        <v>1.3691</v>
      </c>
      <c r="F129" s="277">
        <f>$C$38*C129*D129*$D$13</f>
        <v>1.2214799999999999</v>
      </c>
      <c r="G129" s="277">
        <f t="shared" si="5"/>
        <v>0.41072999999999998</v>
      </c>
      <c r="H129" s="277">
        <f t="shared" si="8"/>
        <v>0.13691</v>
      </c>
      <c r="I129" s="277">
        <f t="shared" si="3"/>
        <v>0.27382000000000001</v>
      </c>
      <c r="J129" s="277">
        <f t="shared" si="6"/>
        <v>1.76912</v>
      </c>
      <c r="K129" s="42">
        <f t="shared" si="7"/>
        <v>0.27382000000000001</v>
      </c>
    </row>
    <row r="130" spans="1:11" x14ac:dyDescent="0.25">
      <c r="A130" s="325"/>
      <c r="B130" s="65" t="str">
        <f t="shared" si="1"/>
        <v>X 6</v>
      </c>
      <c r="C130" s="65">
        <f t="shared" si="4"/>
        <v>0.13</v>
      </c>
      <c r="D130" s="88">
        <f t="shared" si="2"/>
        <v>3.1</v>
      </c>
      <c r="E130" s="88">
        <v>2.6221999999999999</v>
      </c>
      <c r="F130" s="277">
        <f>$C$38*C130*D130*$D$13</f>
        <v>1.7409600000000001</v>
      </c>
      <c r="G130" s="277">
        <f t="shared" si="5"/>
        <v>0.78665999999999991</v>
      </c>
      <c r="H130" s="277">
        <f t="shared" si="8"/>
        <v>0.26222000000000001</v>
      </c>
      <c r="I130" s="277">
        <f t="shared" si="3"/>
        <v>0.52444000000000002</v>
      </c>
      <c r="J130" s="277">
        <f t="shared" si="6"/>
        <v>2.7898399999999999</v>
      </c>
      <c r="K130" s="42">
        <f t="shared" si="7"/>
        <v>0.52444000000000002</v>
      </c>
    </row>
    <row r="131" spans="1:11" x14ac:dyDescent="0.25">
      <c r="A131" s="325"/>
      <c r="B131" s="65" t="str">
        <f t="shared" si="1"/>
        <v>X 7</v>
      </c>
      <c r="C131" s="65">
        <f t="shared" si="4"/>
        <v>0.13</v>
      </c>
      <c r="D131" s="88">
        <f t="shared" si="2"/>
        <v>2.2250000000000001</v>
      </c>
      <c r="E131" s="88">
        <v>1.4158999999999999</v>
      </c>
      <c r="F131" s="277">
        <f>$C$38*C131*D131*$D$13</f>
        <v>1.24956</v>
      </c>
      <c r="G131" s="277">
        <f t="shared" si="5"/>
        <v>0.42476999999999998</v>
      </c>
      <c r="H131" s="277">
        <f t="shared" si="8"/>
        <v>0.14158999999999999</v>
      </c>
      <c r="I131" s="277">
        <f t="shared" si="3"/>
        <v>0.28317999999999999</v>
      </c>
      <c r="J131" s="277">
        <f t="shared" si="6"/>
        <v>1.8159199999999998</v>
      </c>
      <c r="K131" s="42">
        <f>I131</f>
        <v>0.28317999999999999</v>
      </c>
    </row>
    <row r="132" spans="1:11" x14ac:dyDescent="0.25">
      <c r="A132" s="325"/>
      <c r="B132" s="65" t="str">
        <f t="shared" si="1"/>
        <v>X 8</v>
      </c>
      <c r="C132" s="65">
        <f t="shared" si="4"/>
        <v>0.13</v>
      </c>
      <c r="D132" s="88">
        <f t="shared" si="2"/>
        <v>2.2250000000000001</v>
      </c>
      <c r="E132" s="88">
        <v>3.9424000000000001</v>
      </c>
      <c r="F132" s="277">
        <f>$C$38*C132*D132*$D$13</f>
        <v>1.24956</v>
      </c>
      <c r="G132" s="277">
        <f t="shared" si="5"/>
        <v>1.18272</v>
      </c>
      <c r="H132" s="277">
        <f t="shared" si="8"/>
        <v>0.39424000000000003</v>
      </c>
      <c r="I132" s="277">
        <f t="shared" si="3"/>
        <v>0.78848000000000007</v>
      </c>
      <c r="J132" s="277">
        <f t="shared" si="6"/>
        <v>2.8265199999999999</v>
      </c>
      <c r="K132" s="42">
        <f t="shared" si="7"/>
        <v>0.78848000000000007</v>
      </c>
    </row>
    <row r="133" spans="1:11" x14ac:dyDescent="0.25">
      <c r="A133" s="325"/>
      <c r="B133" s="65" t="str">
        <f t="shared" si="1"/>
        <v>X 9</v>
      </c>
      <c r="C133" s="65">
        <f t="shared" si="4"/>
        <v>0.13</v>
      </c>
      <c r="D133" s="88">
        <f t="shared" si="2"/>
        <v>2.2250000000000001</v>
      </c>
      <c r="E133" s="88">
        <v>4.0659000000000001</v>
      </c>
      <c r="F133" s="277">
        <f>$C$38*C133*D133*$D$13</f>
        <v>1.24956</v>
      </c>
      <c r="G133" s="277">
        <f t="shared" si="5"/>
        <v>1.21977</v>
      </c>
      <c r="H133" s="277">
        <f t="shared" si="8"/>
        <v>0.40659000000000001</v>
      </c>
      <c r="I133" s="277">
        <f t="shared" si="3"/>
        <v>0.81318000000000001</v>
      </c>
      <c r="J133" s="277">
        <f t="shared" si="6"/>
        <v>2.8759200000000003</v>
      </c>
      <c r="K133" s="42">
        <f t="shared" si="7"/>
        <v>0.81318000000000001</v>
      </c>
    </row>
    <row r="134" spans="1:11" x14ac:dyDescent="0.25">
      <c r="A134" s="325"/>
      <c r="B134" s="65" t="str">
        <f t="shared" si="1"/>
        <v>X 10</v>
      </c>
      <c r="C134" s="65">
        <f t="shared" si="4"/>
        <v>0.13</v>
      </c>
      <c r="D134" s="88">
        <f t="shared" si="2"/>
        <v>2.2250000000000001</v>
      </c>
      <c r="E134" s="88">
        <v>4.0659000000000001</v>
      </c>
      <c r="F134" s="277">
        <f>$C$38*C134*D134*$D$13</f>
        <v>1.24956</v>
      </c>
      <c r="G134" s="277">
        <f t="shared" si="5"/>
        <v>1.21977</v>
      </c>
      <c r="H134" s="277">
        <f t="shared" si="8"/>
        <v>0.40659000000000001</v>
      </c>
      <c r="I134" s="277">
        <f t="shared" si="3"/>
        <v>0.81318000000000001</v>
      </c>
      <c r="J134" s="277">
        <f t="shared" si="6"/>
        <v>2.8759200000000003</v>
      </c>
      <c r="K134" s="42">
        <f t="shared" si="7"/>
        <v>0.81318000000000001</v>
      </c>
    </row>
    <row r="135" spans="1:11" x14ac:dyDescent="0.25">
      <c r="A135" s="325"/>
      <c r="B135" s="65" t="str">
        <f t="shared" si="1"/>
        <v>X 11</v>
      </c>
      <c r="C135" s="65">
        <f t="shared" si="4"/>
        <v>0.13</v>
      </c>
      <c r="D135" s="88">
        <f t="shared" si="2"/>
        <v>2.25</v>
      </c>
      <c r="E135" s="88">
        <v>2.0497000000000001</v>
      </c>
      <c r="F135" s="277">
        <f>$C$38*C135*D135*$D$13</f>
        <v>1.2636000000000001</v>
      </c>
      <c r="G135" s="277">
        <f t="shared" si="5"/>
        <v>0.61490999999999996</v>
      </c>
      <c r="H135" s="277">
        <f t="shared" si="8"/>
        <v>0.20497000000000001</v>
      </c>
      <c r="I135" s="277">
        <f t="shared" si="3"/>
        <v>0.40994000000000003</v>
      </c>
      <c r="J135" s="277">
        <f t="shared" si="6"/>
        <v>2.0834799999999998</v>
      </c>
      <c r="K135" s="42">
        <f t="shared" si="7"/>
        <v>0.40994000000000003</v>
      </c>
    </row>
    <row r="136" spans="1:11" x14ac:dyDescent="0.25">
      <c r="A136" s="325"/>
      <c r="B136" s="65" t="str">
        <f t="shared" ref="B136:B153" si="9">D79</f>
        <v xml:space="preserve">Y 1 </v>
      </c>
      <c r="C136" s="65">
        <f t="shared" si="4"/>
        <v>0.13</v>
      </c>
      <c r="D136" s="88">
        <f t="shared" ref="D136:D153" si="10">E79</f>
        <v>2.1</v>
      </c>
      <c r="E136" s="88">
        <v>1.8532</v>
      </c>
      <c r="F136" s="277">
        <f>$C$38*C136*D136*$D$13</f>
        <v>1.1793600000000002</v>
      </c>
      <c r="G136" s="277">
        <f t="shared" si="5"/>
        <v>0.55596000000000001</v>
      </c>
      <c r="H136" s="277">
        <f>$C$42*E136</f>
        <v>0.18532000000000001</v>
      </c>
      <c r="I136" s="277">
        <f t="shared" si="3"/>
        <v>0.37064000000000002</v>
      </c>
      <c r="J136" s="277">
        <f t="shared" si="6"/>
        <v>1.9206400000000001</v>
      </c>
      <c r="K136" s="42">
        <f>I136</f>
        <v>0.37064000000000002</v>
      </c>
    </row>
    <row r="137" spans="1:11" x14ac:dyDescent="0.25">
      <c r="A137" s="325"/>
      <c r="B137" s="65" t="str">
        <f t="shared" si="9"/>
        <v xml:space="preserve">Y 2 </v>
      </c>
      <c r="C137" s="65">
        <f t="shared" si="4"/>
        <v>0.13</v>
      </c>
      <c r="D137" s="88">
        <f t="shared" si="10"/>
        <v>2.4</v>
      </c>
      <c r="E137" s="88">
        <v>2.3572000000000002</v>
      </c>
      <c r="F137" s="277">
        <f>$C$38*C137*D137*$D$13</f>
        <v>1.3478399999999999</v>
      </c>
      <c r="G137" s="277">
        <f t="shared" si="5"/>
        <v>0.70716000000000001</v>
      </c>
      <c r="H137" s="277">
        <f t="shared" ref="H137:H152" si="11">$C$42*E137</f>
        <v>0.23572000000000004</v>
      </c>
      <c r="I137" s="277">
        <f t="shared" si="3"/>
        <v>0.47144000000000008</v>
      </c>
      <c r="J137" s="277">
        <f t="shared" si="6"/>
        <v>2.2907199999999999</v>
      </c>
      <c r="K137" s="42">
        <f t="shared" si="7"/>
        <v>0.47144000000000008</v>
      </c>
    </row>
    <row r="138" spans="1:11" x14ac:dyDescent="0.25">
      <c r="A138" s="325"/>
      <c r="B138" s="65" t="str">
        <f t="shared" si="9"/>
        <v xml:space="preserve">Y 3 </v>
      </c>
      <c r="C138" s="65">
        <f t="shared" si="4"/>
        <v>0.13</v>
      </c>
      <c r="D138" s="88">
        <f t="shared" si="10"/>
        <v>2.6</v>
      </c>
      <c r="E138" s="88">
        <v>2.4929999999999999</v>
      </c>
      <c r="F138" s="277">
        <f>$C$38*C138*D138*$D$13</f>
        <v>1.4601600000000001</v>
      </c>
      <c r="G138" s="277">
        <f t="shared" si="5"/>
        <v>0.7478999999999999</v>
      </c>
      <c r="H138" s="277">
        <f t="shared" si="11"/>
        <v>0.24929999999999999</v>
      </c>
      <c r="I138" s="277">
        <f t="shared" si="3"/>
        <v>0.49859999999999999</v>
      </c>
      <c r="J138" s="277">
        <f t="shared" si="6"/>
        <v>2.45736</v>
      </c>
      <c r="K138" s="42">
        <f t="shared" si="7"/>
        <v>0.49859999999999999</v>
      </c>
    </row>
    <row r="139" spans="1:11" x14ac:dyDescent="0.25">
      <c r="A139" s="325"/>
      <c r="B139" s="65" t="str">
        <f t="shared" si="9"/>
        <v>Y 4</v>
      </c>
      <c r="C139" s="65">
        <f t="shared" si="4"/>
        <v>0.13</v>
      </c>
      <c r="D139" s="88">
        <f t="shared" si="10"/>
        <v>2.6</v>
      </c>
      <c r="E139" s="88">
        <v>2.6932</v>
      </c>
      <c r="F139" s="277">
        <f>$C$38*C139*D139*$D$13</f>
        <v>1.4601600000000001</v>
      </c>
      <c r="G139" s="277">
        <f t="shared" si="5"/>
        <v>0.80796000000000001</v>
      </c>
      <c r="H139" s="277">
        <f t="shared" si="11"/>
        <v>0.26932</v>
      </c>
      <c r="I139" s="277">
        <f t="shared" si="3"/>
        <v>0.53864000000000001</v>
      </c>
      <c r="J139" s="277">
        <f t="shared" si="6"/>
        <v>2.5374400000000001</v>
      </c>
      <c r="K139" s="42">
        <f t="shared" si="7"/>
        <v>0.53864000000000001</v>
      </c>
    </row>
    <row r="140" spans="1:11" x14ac:dyDescent="0.25">
      <c r="A140" s="325"/>
      <c r="B140" s="65" t="str">
        <f t="shared" si="9"/>
        <v>Y 5</v>
      </c>
      <c r="C140" s="65">
        <f t="shared" si="4"/>
        <v>0.13</v>
      </c>
      <c r="D140" s="88">
        <f t="shared" si="10"/>
        <v>2.6</v>
      </c>
      <c r="E140" s="88">
        <v>0.7147</v>
      </c>
      <c r="F140" s="277">
        <f>$C$38*C140*D140*$D$13</f>
        <v>1.4601600000000001</v>
      </c>
      <c r="G140" s="277">
        <f t="shared" si="5"/>
        <v>0.21440999999999999</v>
      </c>
      <c r="H140" s="277">
        <f t="shared" si="11"/>
        <v>7.1470000000000006E-2</v>
      </c>
      <c r="I140" s="277">
        <f t="shared" si="3"/>
        <v>0.14294000000000001</v>
      </c>
      <c r="J140" s="277">
        <f t="shared" si="6"/>
        <v>1.74604</v>
      </c>
      <c r="K140" s="42">
        <f t="shared" si="7"/>
        <v>0.14294000000000001</v>
      </c>
    </row>
    <row r="141" spans="1:11" x14ac:dyDescent="0.25">
      <c r="A141" s="325"/>
      <c r="B141" s="65" t="str">
        <f t="shared" si="9"/>
        <v>Y 6</v>
      </c>
      <c r="C141" s="65">
        <f t="shared" si="4"/>
        <v>0.13</v>
      </c>
      <c r="D141" s="88">
        <f t="shared" si="10"/>
        <v>2.7</v>
      </c>
      <c r="E141" s="88">
        <v>2.8612000000000002</v>
      </c>
      <c r="F141" s="277">
        <f>$C$38*C141*D141*$D$13</f>
        <v>1.5163200000000001</v>
      </c>
      <c r="G141" s="277">
        <f t="shared" si="5"/>
        <v>0.85836000000000001</v>
      </c>
      <c r="H141" s="277">
        <f t="shared" si="11"/>
        <v>0.28612000000000004</v>
      </c>
      <c r="I141" s="277">
        <f t="shared" si="3"/>
        <v>0.57224000000000008</v>
      </c>
      <c r="J141" s="277">
        <f t="shared" si="6"/>
        <v>2.6608000000000001</v>
      </c>
      <c r="K141" s="42">
        <f>I141</f>
        <v>0.57224000000000008</v>
      </c>
    </row>
    <row r="142" spans="1:11" x14ac:dyDescent="0.25">
      <c r="A142" s="325"/>
      <c r="B142" s="65" t="str">
        <f t="shared" si="9"/>
        <v>Y 7</v>
      </c>
      <c r="C142" s="65">
        <f t="shared" si="4"/>
        <v>0.13</v>
      </c>
      <c r="D142" s="88">
        <f t="shared" si="10"/>
        <v>2.7</v>
      </c>
      <c r="E142" s="88">
        <v>2.8612000000000002</v>
      </c>
      <c r="F142" s="277">
        <f>$C$38*C142*D142*$D$13</f>
        <v>1.5163200000000001</v>
      </c>
      <c r="G142" s="277">
        <f t="shared" si="5"/>
        <v>0.85836000000000001</v>
      </c>
      <c r="H142" s="277">
        <f t="shared" si="11"/>
        <v>0.28612000000000004</v>
      </c>
      <c r="I142" s="277">
        <f t="shared" si="3"/>
        <v>0.57224000000000008</v>
      </c>
      <c r="J142" s="277">
        <f t="shared" si="6"/>
        <v>2.6608000000000001</v>
      </c>
      <c r="K142" s="42">
        <f t="shared" si="7"/>
        <v>0.57224000000000008</v>
      </c>
    </row>
    <row r="143" spans="1:11" x14ac:dyDescent="0.25">
      <c r="A143" s="325"/>
      <c r="B143" s="65" t="str">
        <f t="shared" si="9"/>
        <v>Y 8</v>
      </c>
      <c r="C143" s="65">
        <f t="shared" si="4"/>
        <v>0.13</v>
      </c>
      <c r="D143" s="88">
        <f t="shared" si="10"/>
        <v>2.7</v>
      </c>
      <c r="E143" s="88">
        <v>2.8685999999999998</v>
      </c>
      <c r="F143" s="277">
        <f>$C$38*C143*D143*$D$13</f>
        <v>1.5163200000000001</v>
      </c>
      <c r="G143" s="277">
        <f t="shared" si="5"/>
        <v>0.8605799999999999</v>
      </c>
      <c r="H143" s="277">
        <f t="shared" si="11"/>
        <v>0.28686</v>
      </c>
      <c r="I143" s="277">
        <f t="shared" si="3"/>
        <v>0.57372000000000001</v>
      </c>
      <c r="J143" s="277">
        <f t="shared" si="6"/>
        <v>2.6637599999999999</v>
      </c>
      <c r="K143" s="42">
        <f t="shared" si="7"/>
        <v>0.57372000000000001</v>
      </c>
    </row>
    <row r="144" spans="1:11" x14ac:dyDescent="0.25">
      <c r="A144" s="325"/>
      <c r="B144" s="65" t="str">
        <f t="shared" si="9"/>
        <v>Y 9</v>
      </c>
      <c r="C144" s="65">
        <f t="shared" si="4"/>
        <v>0.13</v>
      </c>
      <c r="D144" s="88">
        <f t="shared" si="10"/>
        <v>2.7</v>
      </c>
      <c r="E144" s="88">
        <v>2.8685999999999998</v>
      </c>
      <c r="F144" s="277">
        <f>$C$38*C144*D144*$D$13</f>
        <v>1.5163200000000001</v>
      </c>
      <c r="G144" s="277">
        <f t="shared" si="5"/>
        <v>0.8605799999999999</v>
      </c>
      <c r="H144" s="277">
        <f t="shared" si="11"/>
        <v>0.28686</v>
      </c>
      <c r="I144" s="277">
        <f t="shared" si="3"/>
        <v>0.57372000000000001</v>
      </c>
      <c r="J144" s="277">
        <f t="shared" si="6"/>
        <v>2.6637599999999999</v>
      </c>
      <c r="K144" s="42">
        <f t="shared" si="7"/>
        <v>0.57372000000000001</v>
      </c>
    </row>
    <row r="145" spans="1:11" x14ac:dyDescent="0.25">
      <c r="A145" s="325"/>
      <c r="B145" s="65" t="str">
        <f t="shared" si="9"/>
        <v>Y 10</v>
      </c>
      <c r="C145" s="65">
        <f t="shared" si="4"/>
        <v>0.13</v>
      </c>
      <c r="D145" s="88">
        <f t="shared" si="10"/>
        <v>2.4</v>
      </c>
      <c r="E145" s="88">
        <v>2.2416</v>
      </c>
      <c r="F145" s="277">
        <f>$C$38*C145*D145*$D$13</f>
        <v>1.3478399999999999</v>
      </c>
      <c r="G145" s="277">
        <f t="shared" si="5"/>
        <v>0.67247999999999997</v>
      </c>
      <c r="H145" s="277">
        <f t="shared" si="11"/>
        <v>0.22416000000000003</v>
      </c>
      <c r="I145" s="277">
        <f t="shared" si="3"/>
        <v>0.44832000000000005</v>
      </c>
      <c r="J145" s="277">
        <f t="shared" si="6"/>
        <v>2.2444799999999998</v>
      </c>
      <c r="K145" s="42">
        <f t="shared" si="7"/>
        <v>0.44832000000000005</v>
      </c>
    </row>
    <row r="146" spans="1:11" x14ac:dyDescent="0.25">
      <c r="A146" s="325"/>
      <c r="B146" s="65" t="str">
        <f t="shared" si="9"/>
        <v>Y 11</v>
      </c>
      <c r="C146" s="65">
        <f t="shared" si="4"/>
        <v>0.13</v>
      </c>
      <c r="D146" s="88">
        <f t="shared" si="10"/>
        <v>2.6</v>
      </c>
      <c r="E146" s="88">
        <v>2.4990999999999999</v>
      </c>
      <c r="F146" s="277">
        <f>$C$38*C146*D146*$D$13</f>
        <v>1.4601600000000001</v>
      </c>
      <c r="G146" s="277">
        <f t="shared" si="5"/>
        <v>0.7497299999999999</v>
      </c>
      <c r="H146" s="277">
        <f t="shared" si="11"/>
        <v>0.24990999999999999</v>
      </c>
      <c r="I146" s="277">
        <f t="shared" si="3"/>
        <v>0.49981999999999999</v>
      </c>
      <c r="J146" s="277">
        <f t="shared" si="6"/>
        <v>2.4598</v>
      </c>
      <c r="K146" s="42">
        <f t="shared" si="7"/>
        <v>0.49981999999999999</v>
      </c>
    </row>
    <row r="147" spans="1:11" x14ac:dyDescent="0.25">
      <c r="A147" s="325"/>
      <c r="B147" s="65" t="str">
        <f t="shared" si="9"/>
        <v>Y 12</v>
      </c>
      <c r="C147" s="65">
        <f t="shared" si="4"/>
        <v>0.13</v>
      </c>
      <c r="D147" s="88">
        <f t="shared" si="10"/>
        <v>2.6</v>
      </c>
      <c r="E147" s="88">
        <v>2.7</v>
      </c>
      <c r="F147" s="277">
        <f>$C$38*C147*D147*$D$13</f>
        <v>1.4601600000000001</v>
      </c>
      <c r="G147" s="277">
        <f t="shared" si="5"/>
        <v>0.81</v>
      </c>
      <c r="H147" s="277">
        <f t="shared" si="11"/>
        <v>0.27</v>
      </c>
      <c r="I147" s="277">
        <f t="shared" si="3"/>
        <v>0.54</v>
      </c>
      <c r="J147" s="277">
        <f t="shared" si="6"/>
        <v>2.5401600000000002</v>
      </c>
      <c r="K147" s="42">
        <f t="shared" si="7"/>
        <v>0.54</v>
      </c>
    </row>
    <row r="148" spans="1:11" x14ac:dyDescent="0.25">
      <c r="A148" s="325"/>
      <c r="B148" s="65" t="str">
        <f t="shared" si="9"/>
        <v>Y 13</v>
      </c>
      <c r="C148" s="65">
        <f t="shared" si="4"/>
        <v>0.13</v>
      </c>
      <c r="D148" s="88">
        <f t="shared" si="10"/>
        <v>2.6</v>
      </c>
      <c r="E148" s="88">
        <v>2.4990999999999999</v>
      </c>
      <c r="F148" s="277">
        <f>$C$38*C148*D148*$D$13</f>
        <v>1.4601600000000001</v>
      </c>
      <c r="G148" s="277">
        <f t="shared" si="5"/>
        <v>0.7497299999999999</v>
      </c>
      <c r="H148" s="277">
        <f t="shared" si="11"/>
        <v>0.24990999999999999</v>
      </c>
      <c r="I148" s="277">
        <f t="shared" si="3"/>
        <v>0.49981999999999999</v>
      </c>
      <c r="J148" s="277">
        <f t="shared" si="6"/>
        <v>2.4598</v>
      </c>
      <c r="K148" s="42">
        <f t="shared" si="7"/>
        <v>0.49981999999999999</v>
      </c>
    </row>
    <row r="149" spans="1:11" x14ac:dyDescent="0.25">
      <c r="A149" s="325"/>
      <c r="B149" s="65" t="str">
        <f t="shared" si="9"/>
        <v>Y 14</v>
      </c>
      <c r="C149" s="65">
        <f t="shared" si="4"/>
        <v>0.13</v>
      </c>
      <c r="D149" s="88">
        <f t="shared" si="10"/>
        <v>2.4</v>
      </c>
      <c r="E149" s="88">
        <v>2.3631000000000002</v>
      </c>
      <c r="F149" s="277">
        <f>$C$38*C149*D149*$D$13</f>
        <v>1.3478399999999999</v>
      </c>
      <c r="G149" s="277">
        <f t="shared" si="5"/>
        <v>0.70893000000000006</v>
      </c>
      <c r="H149" s="277">
        <f t="shared" si="11"/>
        <v>0.23631000000000002</v>
      </c>
      <c r="I149" s="277">
        <f t="shared" si="3"/>
        <v>0.47262000000000004</v>
      </c>
      <c r="J149" s="277">
        <f t="shared" si="6"/>
        <v>2.2930800000000002</v>
      </c>
      <c r="K149" s="42">
        <f t="shared" si="7"/>
        <v>0.47262000000000004</v>
      </c>
    </row>
    <row r="150" spans="1:11" x14ac:dyDescent="0.25">
      <c r="A150" s="325"/>
      <c r="B150" s="65" t="str">
        <f t="shared" si="9"/>
        <v>Y 15</v>
      </c>
      <c r="C150" s="65">
        <f t="shared" si="4"/>
        <v>0.13</v>
      </c>
      <c r="D150" s="88">
        <f t="shared" si="10"/>
        <v>2.1</v>
      </c>
      <c r="E150" s="88">
        <v>1.8575999999999999</v>
      </c>
      <c r="F150" s="277">
        <f>$C$38*C150*D150*$D$13</f>
        <v>1.1793600000000002</v>
      </c>
      <c r="G150" s="277">
        <f t="shared" si="5"/>
        <v>0.55728</v>
      </c>
      <c r="H150" s="277">
        <f t="shared" si="11"/>
        <v>0.18576000000000001</v>
      </c>
      <c r="I150" s="277">
        <f t="shared" si="3"/>
        <v>0.37152000000000002</v>
      </c>
      <c r="J150" s="277">
        <f t="shared" si="6"/>
        <v>1.9224000000000001</v>
      </c>
      <c r="K150" s="42">
        <f t="shared" si="7"/>
        <v>0.37152000000000002</v>
      </c>
    </row>
    <row r="151" spans="1:11" x14ac:dyDescent="0.25">
      <c r="A151" s="325"/>
      <c r="B151" s="65" t="str">
        <f t="shared" si="9"/>
        <v>Y 16</v>
      </c>
      <c r="C151" s="65">
        <f t="shared" si="4"/>
        <v>0.13</v>
      </c>
      <c r="D151" s="88">
        <f t="shared" si="10"/>
        <v>2.1</v>
      </c>
      <c r="E151" s="88">
        <v>3.5308000000000002</v>
      </c>
      <c r="F151" s="277">
        <f>$C$38*C151*D151*$D$13</f>
        <v>1.1793600000000002</v>
      </c>
      <c r="G151" s="277">
        <f t="shared" si="5"/>
        <v>1.05924</v>
      </c>
      <c r="H151" s="277">
        <f t="shared" si="11"/>
        <v>0.35308000000000006</v>
      </c>
      <c r="I151" s="277">
        <f t="shared" si="3"/>
        <v>0.70616000000000012</v>
      </c>
      <c r="J151" s="277">
        <f t="shared" si="6"/>
        <v>2.5916800000000002</v>
      </c>
      <c r="K151" s="42">
        <f t="shared" si="7"/>
        <v>0.70616000000000012</v>
      </c>
    </row>
    <row r="152" spans="1:11" x14ac:dyDescent="0.25">
      <c r="A152" s="325"/>
      <c r="B152" s="65" t="str">
        <f t="shared" si="9"/>
        <v>Y 17</v>
      </c>
      <c r="C152" s="65">
        <f t="shared" si="4"/>
        <v>0.13</v>
      </c>
      <c r="D152" s="88">
        <f t="shared" si="10"/>
        <v>2.6</v>
      </c>
      <c r="E152" s="88">
        <v>5.1532999999999998</v>
      </c>
      <c r="F152" s="277">
        <f>$C$38*C152*D152*$D$13</f>
        <v>1.4601600000000001</v>
      </c>
      <c r="G152" s="277">
        <f t="shared" si="5"/>
        <v>1.54599</v>
      </c>
      <c r="H152" s="277">
        <f t="shared" si="11"/>
        <v>0.51532999999999995</v>
      </c>
      <c r="I152" s="277">
        <f t="shared" si="3"/>
        <v>1.0306599999999999</v>
      </c>
      <c r="J152" s="277">
        <f t="shared" si="6"/>
        <v>3.5214799999999999</v>
      </c>
      <c r="K152" s="42">
        <f t="shared" si="7"/>
        <v>1.0306599999999999</v>
      </c>
    </row>
    <row r="153" spans="1:11" x14ac:dyDescent="0.25">
      <c r="A153" s="326"/>
      <c r="B153" s="65" t="str">
        <f t="shared" si="9"/>
        <v>Y 18</v>
      </c>
      <c r="C153" s="65">
        <f t="shared" si="4"/>
        <v>0.13</v>
      </c>
      <c r="D153" s="88">
        <f t="shared" si="10"/>
        <v>2.7</v>
      </c>
      <c r="E153" s="88">
        <v>5.4778000000000002</v>
      </c>
      <c r="F153" s="277">
        <f>$C$38*C153*D153*$D$13</f>
        <v>1.5163200000000001</v>
      </c>
      <c r="G153" s="277">
        <f t="shared" si="5"/>
        <v>1.64334</v>
      </c>
      <c r="H153" s="277">
        <f>$C$42*E153</f>
        <v>0.54778000000000004</v>
      </c>
      <c r="I153" s="277">
        <f t="shared" si="3"/>
        <v>1.0955600000000001</v>
      </c>
      <c r="J153" s="277">
        <f t="shared" si="6"/>
        <v>3.7074400000000001</v>
      </c>
      <c r="K153" s="42">
        <f t="shared" si="7"/>
        <v>1.0955600000000001</v>
      </c>
    </row>
    <row r="154" spans="1:11" x14ac:dyDescent="0.25">
      <c r="A154" s="324" t="s">
        <v>35</v>
      </c>
      <c r="B154" s="64" t="str">
        <f t="shared" ref="B154:B163" si="12">G79</f>
        <v xml:space="preserve">X 1 </v>
      </c>
      <c r="C154" s="64">
        <f>$D$105</f>
        <v>0.13</v>
      </c>
      <c r="D154" s="87">
        <f t="shared" ref="D154:D163" si="13">H79</f>
        <v>2.2000000000000002</v>
      </c>
      <c r="E154" s="87">
        <v>4.0182000000000002</v>
      </c>
      <c r="F154" s="279">
        <f>$C$38*C154*D154*$D$13</f>
        <v>1.23552</v>
      </c>
      <c r="G154" s="279">
        <f>$C$39*E154</f>
        <v>1.20546</v>
      </c>
      <c r="H154" s="279">
        <f>$C$42*E154</f>
        <v>0.40182000000000007</v>
      </c>
      <c r="I154" s="279">
        <f>E154*$C$40</f>
        <v>0.80364000000000013</v>
      </c>
      <c r="J154" s="279">
        <f t="shared" si="6"/>
        <v>2.8427999999999995</v>
      </c>
      <c r="K154" s="39">
        <f t="shared" si="7"/>
        <v>0.80364000000000013</v>
      </c>
    </row>
    <row r="155" spans="1:11" x14ac:dyDescent="0.25">
      <c r="A155" s="325"/>
      <c r="B155" s="65" t="str">
        <f t="shared" si="12"/>
        <v xml:space="preserve">X 2 </v>
      </c>
      <c r="C155" s="65">
        <f t="shared" ref="C155:C218" si="14">$D$105</f>
        <v>0.13</v>
      </c>
      <c r="D155" s="88">
        <f t="shared" si="13"/>
        <v>2.2000000000000002</v>
      </c>
      <c r="E155" s="88">
        <v>3.2881</v>
      </c>
      <c r="F155" s="277">
        <f>$C$38*C155*D155*$D$13</f>
        <v>1.23552</v>
      </c>
      <c r="G155" s="277">
        <f t="shared" ref="G155:G181" si="15">$C$39*E155</f>
        <v>0.98642999999999992</v>
      </c>
      <c r="H155" s="277">
        <f>$C$42*E155</f>
        <v>0.32881000000000005</v>
      </c>
      <c r="I155" s="277">
        <f>E155*$C$40</f>
        <v>0.65762000000000009</v>
      </c>
      <c r="J155" s="277">
        <f t="shared" si="6"/>
        <v>2.5507599999999995</v>
      </c>
      <c r="K155" s="42">
        <f t="shared" si="7"/>
        <v>0.65762000000000009</v>
      </c>
    </row>
    <row r="156" spans="1:11" x14ac:dyDescent="0.25">
      <c r="A156" s="325"/>
      <c r="B156" s="65" t="str">
        <f t="shared" si="12"/>
        <v xml:space="preserve">X 3 </v>
      </c>
      <c r="C156" s="65">
        <f t="shared" si="14"/>
        <v>0.13</v>
      </c>
      <c r="D156" s="88">
        <f t="shared" si="13"/>
        <v>2.2000000000000002</v>
      </c>
      <c r="E156" s="88">
        <v>1.3069999999999999</v>
      </c>
      <c r="F156" s="277">
        <f>$C$38*C156*D156*$D$13</f>
        <v>1.23552</v>
      </c>
      <c r="G156" s="277">
        <f t="shared" si="15"/>
        <v>0.39209999999999995</v>
      </c>
      <c r="H156" s="277">
        <f t="shared" ref="H156:H180" si="16">$C$42*E156</f>
        <v>0.13070000000000001</v>
      </c>
      <c r="I156" s="277">
        <f t="shared" ref="I156:I180" si="17">E156*$C$40</f>
        <v>0.26140000000000002</v>
      </c>
      <c r="J156" s="277">
        <f t="shared" si="6"/>
        <v>1.7583199999999999</v>
      </c>
      <c r="K156" s="42">
        <f t="shared" si="7"/>
        <v>0.26140000000000002</v>
      </c>
    </row>
    <row r="157" spans="1:11" x14ac:dyDescent="0.25">
      <c r="A157" s="325"/>
      <c r="B157" s="65" t="str">
        <f t="shared" si="12"/>
        <v>X 4</v>
      </c>
      <c r="C157" s="65">
        <f t="shared" si="14"/>
        <v>0.13</v>
      </c>
      <c r="D157" s="88">
        <f t="shared" si="13"/>
        <v>2.2000000000000002</v>
      </c>
      <c r="E157" s="88">
        <v>1.9</v>
      </c>
      <c r="F157" s="277">
        <f>$C$38*C157*D157*$D$13</f>
        <v>1.23552</v>
      </c>
      <c r="G157" s="277">
        <f t="shared" si="15"/>
        <v>0.56999999999999995</v>
      </c>
      <c r="H157" s="277">
        <f t="shared" si="16"/>
        <v>0.19</v>
      </c>
      <c r="I157" s="277">
        <f t="shared" si="17"/>
        <v>0.38</v>
      </c>
      <c r="J157" s="277">
        <f t="shared" si="6"/>
        <v>1.99552</v>
      </c>
      <c r="K157" s="42">
        <f t="shared" si="7"/>
        <v>0.38</v>
      </c>
    </row>
    <row r="158" spans="1:11" x14ac:dyDescent="0.25">
      <c r="A158" s="325"/>
      <c r="B158" s="65" t="str">
        <f t="shared" si="12"/>
        <v>X 5</v>
      </c>
      <c r="C158" s="65">
        <f t="shared" si="14"/>
        <v>0.13</v>
      </c>
      <c r="D158" s="88">
        <f t="shared" si="13"/>
        <v>2.1749999999999998</v>
      </c>
      <c r="E158" s="88">
        <v>1.3691</v>
      </c>
      <c r="F158" s="277">
        <f>$C$38*C158*D158*$D$13</f>
        <v>1.2214799999999999</v>
      </c>
      <c r="G158" s="277">
        <f t="shared" si="15"/>
        <v>0.41072999999999998</v>
      </c>
      <c r="H158" s="277">
        <f t="shared" si="16"/>
        <v>0.13691</v>
      </c>
      <c r="I158" s="277">
        <f t="shared" si="17"/>
        <v>0.27382000000000001</v>
      </c>
      <c r="J158" s="277">
        <f t="shared" si="6"/>
        <v>1.76912</v>
      </c>
      <c r="K158" s="42">
        <f t="shared" si="7"/>
        <v>0.27382000000000001</v>
      </c>
    </row>
    <row r="159" spans="1:11" x14ac:dyDescent="0.25">
      <c r="A159" s="325"/>
      <c r="B159" s="65" t="str">
        <f t="shared" si="12"/>
        <v>X 6</v>
      </c>
      <c r="C159" s="65">
        <f t="shared" si="14"/>
        <v>0.13</v>
      </c>
      <c r="D159" s="88">
        <f t="shared" si="13"/>
        <v>3.1</v>
      </c>
      <c r="E159" s="88">
        <v>2.6221999999999999</v>
      </c>
      <c r="F159" s="277">
        <f>$C$38*C159*D159*$D$13</f>
        <v>1.7409600000000001</v>
      </c>
      <c r="G159" s="277">
        <f t="shared" si="15"/>
        <v>0.78665999999999991</v>
      </c>
      <c r="H159" s="277">
        <f t="shared" si="16"/>
        <v>0.26222000000000001</v>
      </c>
      <c r="I159" s="277">
        <f t="shared" si="17"/>
        <v>0.52444000000000002</v>
      </c>
      <c r="J159" s="277">
        <f t="shared" si="6"/>
        <v>2.7898399999999999</v>
      </c>
      <c r="K159" s="42">
        <f t="shared" si="7"/>
        <v>0.52444000000000002</v>
      </c>
    </row>
    <row r="160" spans="1:11" x14ac:dyDescent="0.25">
      <c r="A160" s="325"/>
      <c r="B160" s="65" t="str">
        <f t="shared" si="12"/>
        <v>X 7</v>
      </c>
      <c r="C160" s="65">
        <f t="shared" si="14"/>
        <v>0.13</v>
      </c>
      <c r="D160" s="88">
        <f t="shared" si="13"/>
        <v>2.2250000000000001</v>
      </c>
      <c r="E160" s="88">
        <v>1.4158999999999999</v>
      </c>
      <c r="F160" s="277">
        <f>$C$38*C160*D160*$D$13</f>
        <v>1.24956</v>
      </c>
      <c r="G160" s="277">
        <f t="shared" si="15"/>
        <v>0.42476999999999998</v>
      </c>
      <c r="H160" s="277">
        <f t="shared" si="16"/>
        <v>0.14158999999999999</v>
      </c>
      <c r="I160" s="277">
        <f t="shared" si="17"/>
        <v>0.28317999999999999</v>
      </c>
      <c r="J160" s="277">
        <f t="shared" si="6"/>
        <v>1.8159199999999998</v>
      </c>
      <c r="K160" s="42">
        <f t="shared" si="7"/>
        <v>0.28317999999999999</v>
      </c>
    </row>
    <row r="161" spans="1:20" x14ac:dyDescent="0.25">
      <c r="A161" s="325"/>
      <c r="B161" s="65" t="str">
        <f t="shared" si="12"/>
        <v>X 8</v>
      </c>
      <c r="C161" s="65">
        <f t="shared" si="14"/>
        <v>0.13</v>
      </c>
      <c r="D161" s="88">
        <f t="shared" si="13"/>
        <v>2.2250000000000001</v>
      </c>
      <c r="E161" s="88">
        <v>3.9424000000000001</v>
      </c>
      <c r="F161" s="277">
        <f>$C$38*C161*D161*$D$13</f>
        <v>1.24956</v>
      </c>
      <c r="G161" s="277">
        <f t="shared" si="15"/>
        <v>1.18272</v>
      </c>
      <c r="H161" s="277">
        <f t="shared" si="16"/>
        <v>0.39424000000000003</v>
      </c>
      <c r="I161" s="277">
        <f t="shared" si="17"/>
        <v>0.78848000000000007</v>
      </c>
      <c r="J161" s="277">
        <f t="shared" si="6"/>
        <v>2.8265199999999999</v>
      </c>
      <c r="K161" s="42">
        <f t="shared" si="7"/>
        <v>0.78848000000000007</v>
      </c>
    </row>
    <row r="162" spans="1:20" x14ac:dyDescent="0.25">
      <c r="A162" s="325"/>
      <c r="B162" s="65" t="str">
        <f t="shared" si="12"/>
        <v>X 9</v>
      </c>
      <c r="C162" s="65">
        <f t="shared" si="14"/>
        <v>0.13</v>
      </c>
      <c r="D162" s="88">
        <f t="shared" si="13"/>
        <v>2.2250000000000001</v>
      </c>
      <c r="E162" s="88">
        <v>4.0659000000000001</v>
      </c>
      <c r="F162" s="277">
        <f>$C$38*C162*D162*$D$13</f>
        <v>1.24956</v>
      </c>
      <c r="G162" s="277">
        <f t="shared" si="15"/>
        <v>1.21977</v>
      </c>
      <c r="H162" s="277">
        <f t="shared" si="16"/>
        <v>0.40659000000000001</v>
      </c>
      <c r="I162" s="277">
        <f t="shared" si="17"/>
        <v>0.81318000000000001</v>
      </c>
      <c r="J162" s="277">
        <f t="shared" si="6"/>
        <v>2.8759200000000003</v>
      </c>
      <c r="K162" s="42">
        <f t="shared" si="7"/>
        <v>0.81318000000000001</v>
      </c>
    </row>
    <row r="163" spans="1:20" x14ac:dyDescent="0.25">
      <c r="A163" s="325"/>
      <c r="B163" s="65" t="str">
        <f t="shared" si="12"/>
        <v>X 10</v>
      </c>
      <c r="C163" s="65">
        <f t="shared" si="14"/>
        <v>0.13</v>
      </c>
      <c r="D163" s="88">
        <f t="shared" si="13"/>
        <v>2.2250000000000001</v>
      </c>
      <c r="E163" s="88">
        <v>4.0659000000000001</v>
      </c>
      <c r="F163" s="277">
        <f>$C$38*C163*D163*$D$13</f>
        <v>1.24956</v>
      </c>
      <c r="G163" s="277">
        <f t="shared" si="15"/>
        <v>1.21977</v>
      </c>
      <c r="H163" s="277">
        <f t="shared" si="16"/>
        <v>0.40659000000000001</v>
      </c>
      <c r="I163" s="277">
        <f t="shared" si="17"/>
        <v>0.81318000000000001</v>
      </c>
      <c r="J163" s="277">
        <f t="shared" si="6"/>
        <v>2.8759200000000003</v>
      </c>
      <c r="K163" s="42">
        <f t="shared" si="7"/>
        <v>0.81318000000000001</v>
      </c>
    </row>
    <row r="164" spans="1:20" x14ac:dyDescent="0.25">
      <c r="A164" s="325"/>
      <c r="B164" s="65" t="str">
        <f t="shared" ref="B164:B181" si="18">I79</f>
        <v xml:space="preserve">Y 1 </v>
      </c>
      <c r="C164" s="65">
        <f t="shared" si="14"/>
        <v>0.13</v>
      </c>
      <c r="D164" s="88">
        <f t="shared" ref="D164:D181" si="19">J79</f>
        <v>2.1</v>
      </c>
      <c r="E164" s="88">
        <v>1.8532</v>
      </c>
      <c r="F164" s="277">
        <f>$C$38*C164*D164*$D$13</f>
        <v>1.1793600000000002</v>
      </c>
      <c r="G164" s="277">
        <f t="shared" si="15"/>
        <v>0.55596000000000001</v>
      </c>
      <c r="H164" s="277">
        <f t="shared" si="16"/>
        <v>0.18532000000000001</v>
      </c>
      <c r="I164" s="277">
        <f t="shared" si="17"/>
        <v>0.37064000000000002</v>
      </c>
      <c r="J164" s="277">
        <f t="shared" si="6"/>
        <v>1.9206400000000001</v>
      </c>
      <c r="K164" s="42">
        <f t="shared" si="7"/>
        <v>0.37064000000000002</v>
      </c>
    </row>
    <row r="165" spans="1:20" x14ac:dyDescent="0.25">
      <c r="A165" s="325"/>
      <c r="B165" s="65" t="str">
        <f t="shared" si="18"/>
        <v xml:space="preserve">Y 2 </v>
      </c>
      <c r="C165" s="65">
        <f t="shared" si="14"/>
        <v>0.13</v>
      </c>
      <c r="D165" s="88">
        <f t="shared" si="19"/>
        <v>2.4</v>
      </c>
      <c r="E165" s="88">
        <v>2.3572000000000002</v>
      </c>
      <c r="F165" s="277">
        <f>$C$38*C165*D165*$D$13</f>
        <v>1.3478399999999999</v>
      </c>
      <c r="G165" s="277">
        <f t="shared" si="15"/>
        <v>0.70716000000000001</v>
      </c>
      <c r="H165" s="277">
        <f t="shared" si="16"/>
        <v>0.23572000000000004</v>
      </c>
      <c r="I165" s="277">
        <f t="shared" si="17"/>
        <v>0.47144000000000008</v>
      </c>
      <c r="J165" s="277">
        <f t="shared" si="6"/>
        <v>2.2907199999999999</v>
      </c>
      <c r="K165" s="42">
        <f t="shared" si="7"/>
        <v>0.47144000000000008</v>
      </c>
    </row>
    <row r="166" spans="1:20" x14ac:dyDescent="0.25">
      <c r="A166" s="325"/>
      <c r="B166" s="65" t="str">
        <f t="shared" si="18"/>
        <v xml:space="preserve">Y 3 </v>
      </c>
      <c r="C166" s="65">
        <f t="shared" si="14"/>
        <v>0.13</v>
      </c>
      <c r="D166" s="88">
        <f t="shared" si="19"/>
        <v>2.6</v>
      </c>
      <c r="E166" s="88">
        <v>2.4929999999999999</v>
      </c>
      <c r="F166" s="277">
        <f>$C$38*C166*D166*$D$13</f>
        <v>1.4601600000000001</v>
      </c>
      <c r="G166" s="277">
        <f t="shared" si="15"/>
        <v>0.7478999999999999</v>
      </c>
      <c r="H166" s="277">
        <f t="shared" si="16"/>
        <v>0.24929999999999999</v>
      </c>
      <c r="I166" s="277">
        <f t="shared" si="17"/>
        <v>0.49859999999999999</v>
      </c>
      <c r="J166" s="277">
        <f t="shared" si="6"/>
        <v>2.45736</v>
      </c>
      <c r="K166" s="42">
        <f t="shared" si="7"/>
        <v>0.49859999999999999</v>
      </c>
    </row>
    <row r="167" spans="1:20" x14ac:dyDescent="0.25">
      <c r="A167" s="325"/>
      <c r="B167" s="65" t="str">
        <f t="shared" si="18"/>
        <v>Y 4</v>
      </c>
      <c r="C167" s="65">
        <f t="shared" si="14"/>
        <v>0.13</v>
      </c>
      <c r="D167" s="88">
        <f t="shared" si="19"/>
        <v>2.6</v>
      </c>
      <c r="E167" s="88">
        <v>2.6932</v>
      </c>
      <c r="F167" s="277">
        <f>$C$38*C167*D167*$D$13</f>
        <v>1.4601600000000001</v>
      </c>
      <c r="G167" s="277">
        <f t="shared" si="15"/>
        <v>0.80796000000000001</v>
      </c>
      <c r="H167" s="277">
        <f t="shared" si="16"/>
        <v>0.26932</v>
      </c>
      <c r="I167" s="277">
        <f t="shared" si="17"/>
        <v>0.53864000000000001</v>
      </c>
      <c r="J167" s="277">
        <f t="shared" si="6"/>
        <v>2.5374400000000001</v>
      </c>
      <c r="K167" s="42">
        <f t="shared" si="7"/>
        <v>0.53864000000000001</v>
      </c>
    </row>
    <row r="168" spans="1:20" x14ac:dyDescent="0.25">
      <c r="A168" s="325"/>
      <c r="B168" s="65" t="str">
        <f t="shared" si="18"/>
        <v>Y 5</v>
      </c>
      <c r="C168" s="65">
        <f t="shared" si="14"/>
        <v>0.13</v>
      </c>
      <c r="D168" s="88">
        <f t="shared" si="19"/>
        <v>2.6</v>
      </c>
      <c r="E168" s="88">
        <v>0.7147</v>
      </c>
      <c r="F168" s="277">
        <f>$C$38*C168*D168*$D$13</f>
        <v>1.4601600000000001</v>
      </c>
      <c r="G168" s="277">
        <f t="shared" si="15"/>
        <v>0.21440999999999999</v>
      </c>
      <c r="H168" s="277">
        <f t="shared" si="16"/>
        <v>7.1470000000000006E-2</v>
      </c>
      <c r="I168" s="277">
        <f t="shared" si="17"/>
        <v>0.14294000000000001</v>
      </c>
      <c r="J168" s="277">
        <f t="shared" si="6"/>
        <v>1.74604</v>
      </c>
      <c r="K168" s="42">
        <f t="shared" si="7"/>
        <v>0.14294000000000001</v>
      </c>
    </row>
    <row r="169" spans="1:20" x14ac:dyDescent="0.25">
      <c r="A169" s="325"/>
      <c r="B169" s="65" t="str">
        <f t="shared" si="18"/>
        <v>Y 6</v>
      </c>
      <c r="C169" s="65">
        <f t="shared" si="14"/>
        <v>0.13</v>
      </c>
      <c r="D169" s="88">
        <f t="shared" si="19"/>
        <v>2.7</v>
      </c>
      <c r="E169" s="88">
        <v>2.8612000000000002</v>
      </c>
      <c r="F169" s="277">
        <f>$C$38*C169*D169*$D$13</f>
        <v>1.5163200000000001</v>
      </c>
      <c r="G169" s="277">
        <f t="shared" si="15"/>
        <v>0.85836000000000001</v>
      </c>
      <c r="H169" s="277">
        <f t="shared" si="16"/>
        <v>0.28612000000000004</v>
      </c>
      <c r="I169" s="277">
        <f t="shared" si="17"/>
        <v>0.57224000000000008</v>
      </c>
      <c r="J169" s="277">
        <f t="shared" si="6"/>
        <v>2.6608000000000001</v>
      </c>
      <c r="K169" s="42">
        <f t="shared" si="7"/>
        <v>0.57224000000000008</v>
      </c>
    </row>
    <row r="170" spans="1:20" x14ac:dyDescent="0.25">
      <c r="A170" s="325"/>
      <c r="B170" s="65" t="str">
        <f t="shared" si="18"/>
        <v>Y 7</v>
      </c>
      <c r="C170" s="65">
        <f t="shared" si="14"/>
        <v>0.13</v>
      </c>
      <c r="D170" s="88">
        <f t="shared" si="19"/>
        <v>2.7</v>
      </c>
      <c r="E170" s="88">
        <v>2.8612000000000002</v>
      </c>
      <c r="F170" s="277">
        <f>$C$38*C170*D170*$D$13</f>
        <v>1.5163200000000001</v>
      </c>
      <c r="G170" s="277">
        <f t="shared" si="15"/>
        <v>0.85836000000000001</v>
      </c>
      <c r="H170" s="277">
        <f t="shared" si="16"/>
        <v>0.28612000000000004</v>
      </c>
      <c r="I170" s="277">
        <f t="shared" si="17"/>
        <v>0.57224000000000008</v>
      </c>
      <c r="J170" s="277">
        <f t="shared" si="6"/>
        <v>2.6608000000000001</v>
      </c>
      <c r="K170" s="42">
        <f t="shared" si="7"/>
        <v>0.57224000000000008</v>
      </c>
      <c r="P170" s="319" t="s">
        <v>384</v>
      </c>
      <c r="Q170" s="319"/>
      <c r="R170" s="319"/>
      <c r="S170" s="319"/>
      <c r="T170" s="319"/>
    </row>
    <row r="171" spans="1:20" x14ac:dyDescent="0.25">
      <c r="A171" s="325"/>
      <c r="B171" s="65" t="str">
        <f t="shared" si="18"/>
        <v>Y 8</v>
      </c>
      <c r="C171" s="65">
        <f t="shared" si="14"/>
        <v>0.13</v>
      </c>
      <c r="D171" s="88">
        <f t="shared" si="19"/>
        <v>2.7</v>
      </c>
      <c r="E171" s="88">
        <v>2.8685999999999998</v>
      </c>
      <c r="F171" s="277">
        <f>$C$38*C171*D171*$D$13</f>
        <v>1.5163200000000001</v>
      </c>
      <c r="G171" s="277">
        <f t="shared" si="15"/>
        <v>0.8605799999999999</v>
      </c>
      <c r="H171" s="277">
        <f t="shared" si="16"/>
        <v>0.28686</v>
      </c>
      <c r="I171" s="277">
        <f t="shared" si="17"/>
        <v>0.57372000000000001</v>
      </c>
      <c r="J171" s="277">
        <f t="shared" si="6"/>
        <v>2.6637599999999999</v>
      </c>
      <c r="K171" s="42">
        <f t="shared" si="7"/>
        <v>0.57372000000000001</v>
      </c>
    </row>
    <row r="172" spans="1:20" x14ac:dyDescent="0.25">
      <c r="A172" s="325"/>
      <c r="B172" s="65" t="str">
        <f t="shared" si="18"/>
        <v>Y 9</v>
      </c>
      <c r="C172" s="65">
        <f t="shared" si="14"/>
        <v>0.13</v>
      </c>
      <c r="D172" s="88">
        <f t="shared" si="19"/>
        <v>2.7</v>
      </c>
      <c r="E172" s="88">
        <v>2.8685999999999998</v>
      </c>
      <c r="F172" s="277">
        <f>$C$38*C172*D172*$D$13</f>
        <v>1.5163200000000001</v>
      </c>
      <c r="G172" s="277">
        <f t="shared" si="15"/>
        <v>0.8605799999999999</v>
      </c>
      <c r="H172" s="277">
        <f t="shared" si="16"/>
        <v>0.28686</v>
      </c>
      <c r="I172" s="277">
        <f t="shared" si="17"/>
        <v>0.57372000000000001</v>
      </c>
      <c r="J172" s="277">
        <f t="shared" si="6"/>
        <v>2.6637599999999999</v>
      </c>
      <c r="K172" s="42">
        <f t="shared" si="7"/>
        <v>0.57372000000000001</v>
      </c>
    </row>
    <row r="173" spans="1:20" x14ac:dyDescent="0.25">
      <c r="A173" s="325"/>
      <c r="B173" s="65" t="str">
        <f t="shared" si="18"/>
        <v>Y 10</v>
      </c>
      <c r="C173" s="65">
        <f t="shared" si="14"/>
        <v>0.13</v>
      </c>
      <c r="D173" s="88">
        <f t="shared" si="19"/>
        <v>2.4</v>
      </c>
      <c r="E173" s="88">
        <v>2.2416</v>
      </c>
      <c r="F173" s="277">
        <f>$C$38*C173*D173*$D$13</f>
        <v>1.3478399999999999</v>
      </c>
      <c r="G173" s="277">
        <f t="shared" si="15"/>
        <v>0.67247999999999997</v>
      </c>
      <c r="H173" s="277">
        <f t="shared" si="16"/>
        <v>0.22416000000000003</v>
      </c>
      <c r="I173" s="277">
        <f t="shared" si="17"/>
        <v>0.44832000000000005</v>
      </c>
      <c r="J173" s="277">
        <f t="shared" si="6"/>
        <v>2.2444799999999998</v>
      </c>
      <c r="K173" s="42">
        <f t="shared" si="7"/>
        <v>0.44832000000000005</v>
      </c>
    </row>
    <row r="174" spans="1:20" x14ac:dyDescent="0.25">
      <c r="A174" s="325"/>
      <c r="B174" s="65" t="str">
        <f t="shared" si="18"/>
        <v>Y 11</v>
      </c>
      <c r="C174" s="65">
        <f t="shared" si="14"/>
        <v>0.13</v>
      </c>
      <c r="D174" s="88">
        <f t="shared" si="19"/>
        <v>2.6</v>
      </c>
      <c r="E174" s="88">
        <v>2.4990999999999999</v>
      </c>
      <c r="F174" s="277">
        <f>$C$38*C174*D174*$D$13</f>
        <v>1.4601600000000001</v>
      </c>
      <c r="G174" s="277">
        <f t="shared" si="15"/>
        <v>0.7497299999999999</v>
      </c>
      <c r="H174" s="277">
        <f t="shared" si="16"/>
        <v>0.24990999999999999</v>
      </c>
      <c r="I174" s="277">
        <f t="shared" si="17"/>
        <v>0.49981999999999999</v>
      </c>
      <c r="J174" s="277">
        <f t="shared" si="6"/>
        <v>2.4598</v>
      </c>
      <c r="K174" s="42">
        <f t="shared" si="7"/>
        <v>0.49981999999999999</v>
      </c>
    </row>
    <row r="175" spans="1:20" x14ac:dyDescent="0.25">
      <c r="A175" s="325"/>
      <c r="B175" s="65" t="str">
        <f t="shared" si="18"/>
        <v>Y 12</v>
      </c>
      <c r="C175" s="65">
        <f t="shared" si="14"/>
        <v>0.13</v>
      </c>
      <c r="D175" s="88">
        <f t="shared" si="19"/>
        <v>2.6</v>
      </c>
      <c r="E175" s="88">
        <v>2.7</v>
      </c>
      <c r="F175" s="277">
        <f>$C$38*C175*D175*$D$13</f>
        <v>1.4601600000000001</v>
      </c>
      <c r="G175" s="277">
        <f t="shared" si="15"/>
        <v>0.81</v>
      </c>
      <c r="H175" s="277">
        <f t="shared" si="16"/>
        <v>0.27</v>
      </c>
      <c r="I175" s="277">
        <f t="shared" si="17"/>
        <v>0.54</v>
      </c>
      <c r="J175" s="277">
        <f t="shared" si="6"/>
        <v>2.5401600000000002</v>
      </c>
      <c r="K175" s="42">
        <f t="shared" si="7"/>
        <v>0.54</v>
      </c>
    </row>
    <row r="176" spans="1:20" x14ac:dyDescent="0.25">
      <c r="A176" s="325"/>
      <c r="B176" s="65" t="str">
        <f t="shared" si="18"/>
        <v>Y 13</v>
      </c>
      <c r="C176" s="65">
        <f t="shared" si="14"/>
        <v>0.13</v>
      </c>
      <c r="D176" s="88">
        <f t="shared" si="19"/>
        <v>2.6</v>
      </c>
      <c r="E176" s="88">
        <v>2.4990999999999999</v>
      </c>
      <c r="F176" s="277">
        <f>$C$38*C176*D176*$D$13</f>
        <v>1.4601600000000001</v>
      </c>
      <c r="G176" s="277">
        <f t="shared" si="15"/>
        <v>0.7497299999999999</v>
      </c>
      <c r="H176" s="277">
        <f t="shared" si="16"/>
        <v>0.24990999999999999</v>
      </c>
      <c r="I176" s="277">
        <f t="shared" si="17"/>
        <v>0.49981999999999999</v>
      </c>
      <c r="J176" s="277">
        <f t="shared" si="6"/>
        <v>2.4598</v>
      </c>
      <c r="K176" s="42">
        <f t="shared" si="7"/>
        <v>0.49981999999999999</v>
      </c>
    </row>
    <row r="177" spans="1:11" x14ac:dyDescent="0.25">
      <c r="A177" s="325"/>
      <c r="B177" s="65" t="str">
        <f t="shared" si="18"/>
        <v>Y 14</v>
      </c>
      <c r="C177" s="65">
        <f t="shared" si="14"/>
        <v>0.13</v>
      </c>
      <c r="D177" s="88">
        <f t="shared" si="19"/>
        <v>2.4</v>
      </c>
      <c r="E177" s="88">
        <v>2.3631000000000002</v>
      </c>
      <c r="F177" s="277">
        <f>$C$38*C177*D177*$D$13</f>
        <v>1.3478399999999999</v>
      </c>
      <c r="G177" s="277">
        <f t="shared" si="15"/>
        <v>0.70893000000000006</v>
      </c>
      <c r="H177" s="277">
        <f t="shared" si="16"/>
        <v>0.23631000000000002</v>
      </c>
      <c r="I177" s="277">
        <f t="shared" si="17"/>
        <v>0.47262000000000004</v>
      </c>
      <c r="J177" s="277">
        <f t="shared" si="6"/>
        <v>2.2930800000000002</v>
      </c>
      <c r="K177" s="42">
        <f t="shared" si="7"/>
        <v>0.47262000000000004</v>
      </c>
    </row>
    <row r="178" spans="1:11" x14ac:dyDescent="0.25">
      <c r="A178" s="325"/>
      <c r="B178" s="65" t="str">
        <f t="shared" si="18"/>
        <v>Y 15</v>
      </c>
      <c r="C178" s="65">
        <f t="shared" si="14"/>
        <v>0.13</v>
      </c>
      <c r="D178" s="88">
        <f t="shared" si="19"/>
        <v>2.1</v>
      </c>
      <c r="E178" s="88">
        <v>1.8575999999999999</v>
      </c>
      <c r="F178" s="277">
        <f>$C$38*C178*D178*$D$13</f>
        <v>1.1793600000000002</v>
      </c>
      <c r="G178" s="277">
        <f t="shared" si="15"/>
        <v>0.55728</v>
      </c>
      <c r="H178" s="277">
        <f t="shared" si="16"/>
        <v>0.18576000000000001</v>
      </c>
      <c r="I178" s="277">
        <f t="shared" si="17"/>
        <v>0.37152000000000002</v>
      </c>
      <c r="J178" s="277">
        <f t="shared" si="6"/>
        <v>1.9224000000000001</v>
      </c>
      <c r="K178" s="42">
        <f t="shared" si="7"/>
        <v>0.37152000000000002</v>
      </c>
    </row>
    <row r="179" spans="1:11" x14ac:dyDescent="0.25">
      <c r="A179" s="325"/>
      <c r="B179" s="65" t="str">
        <f t="shared" si="18"/>
        <v>Y 16</v>
      </c>
      <c r="C179" s="65">
        <f t="shared" si="14"/>
        <v>0.13</v>
      </c>
      <c r="D179" s="88">
        <f t="shared" si="19"/>
        <v>2.1</v>
      </c>
      <c r="E179" s="88">
        <v>3.5308000000000002</v>
      </c>
      <c r="F179" s="277">
        <f>$C$38*C179*D179*$D$13</f>
        <v>1.1793600000000002</v>
      </c>
      <c r="G179" s="277">
        <f t="shared" si="15"/>
        <v>1.05924</v>
      </c>
      <c r="H179" s="277">
        <f t="shared" si="16"/>
        <v>0.35308000000000006</v>
      </c>
      <c r="I179" s="277">
        <f t="shared" si="17"/>
        <v>0.70616000000000012</v>
      </c>
      <c r="J179" s="277">
        <f t="shared" si="6"/>
        <v>2.5916800000000002</v>
      </c>
      <c r="K179" s="42">
        <f t="shared" si="7"/>
        <v>0.70616000000000012</v>
      </c>
    </row>
    <row r="180" spans="1:11" x14ac:dyDescent="0.25">
      <c r="A180" s="325"/>
      <c r="B180" s="65" t="str">
        <f t="shared" si="18"/>
        <v>Y 17</v>
      </c>
      <c r="C180" s="65">
        <f t="shared" si="14"/>
        <v>0.13</v>
      </c>
      <c r="D180" s="88">
        <f t="shared" si="19"/>
        <v>2.6</v>
      </c>
      <c r="E180" s="88">
        <v>5.1532999999999998</v>
      </c>
      <c r="F180" s="277">
        <f>$C$38*C180*D180*$D$13</f>
        <v>1.4601600000000001</v>
      </c>
      <c r="G180" s="277">
        <f t="shared" si="15"/>
        <v>1.54599</v>
      </c>
      <c r="H180" s="277">
        <f t="shared" si="16"/>
        <v>0.51532999999999995</v>
      </c>
      <c r="I180" s="277">
        <f t="shared" si="17"/>
        <v>1.0306599999999999</v>
      </c>
      <c r="J180" s="277">
        <f t="shared" si="6"/>
        <v>3.5214799999999999</v>
      </c>
      <c r="K180" s="42">
        <f t="shared" si="7"/>
        <v>1.0306599999999999</v>
      </c>
    </row>
    <row r="181" spans="1:11" x14ac:dyDescent="0.25">
      <c r="A181" s="326"/>
      <c r="B181" s="66" t="str">
        <f t="shared" si="18"/>
        <v>Y 18</v>
      </c>
      <c r="C181" s="66">
        <f t="shared" si="14"/>
        <v>0.13</v>
      </c>
      <c r="D181" s="89">
        <f t="shared" si="19"/>
        <v>2.7</v>
      </c>
      <c r="E181" s="89">
        <v>5.4778000000000002</v>
      </c>
      <c r="F181" s="278">
        <f>$C$38*C181*D181*$D$13</f>
        <v>1.5163200000000001</v>
      </c>
      <c r="G181" s="278">
        <f t="shared" si="15"/>
        <v>1.64334</v>
      </c>
      <c r="H181" s="278">
        <f>$C$42*E181</f>
        <v>0.54778000000000004</v>
      </c>
      <c r="I181" s="278">
        <f>E181*$C$40</f>
        <v>1.0955600000000001</v>
      </c>
      <c r="J181" s="278">
        <f t="shared" si="6"/>
        <v>3.7074400000000001</v>
      </c>
      <c r="K181" s="46">
        <f t="shared" si="7"/>
        <v>1.0955600000000001</v>
      </c>
    </row>
    <row r="182" spans="1:11" x14ac:dyDescent="0.25">
      <c r="A182" s="324" t="s">
        <v>416</v>
      </c>
      <c r="B182" s="64" t="str">
        <f t="shared" ref="B182:B191" si="20">L79</f>
        <v xml:space="preserve">X 1 </v>
      </c>
      <c r="C182" s="64">
        <f>$D$105</f>
        <v>0.13</v>
      </c>
      <c r="D182" s="87">
        <f t="shared" ref="D182:D191" si="21">M79</f>
        <v>2.2000000000000002</v>
      </c>
      <c r="E182" s="87">
        <v>4.0182000000000002</v>
      </c>
      <c r="F182" s="279">
        <f>$C$38*C182*D182*$D$13</f>
        <v>1.23552</v>
      </c>
      <c r="G182" s="279">
        <f>$C$39*E182</f>
        <v>1.20546</v>
      </c>
      <c r="H182" s="279">
        <f>$C$42*E182</f>
        <v>0.40182000000000007</v>
      </c>
      <c r="I182" s="279">
        <f>E182*$C$40</f>
        <v>0.80364000000000013</v>
      </c>
      <c r="J182" s="279">
        <f t="shared" si="6"/>
        <v>2.8427999999999995</v>
      </c>
      <c r="K182" s="39">
        <f t="shared" si="7"/>
        <v>0.80364000000000013</v>
      </c>
    </row>
    <row r="183" spans="1:11" x14ac:dyDescent="0.25">
      <c r="A183" s="325"/>
      <c r="B183" s="65" t="str">
        <f t="shared" si="20"/>
        <v xml:space="preserve">X 2 </v>
      </c>
      <c r="C183" s="65">
        <f t="shared" si="14"/>
        <v>0.13</v>
      </c>
      <c r="D183" s="88">
        <f t="shared" si="21"/>
        <v>2.2000000000000002</v>
      </c>
      <c r="E183" s="88">
        <v>3.2881</v>
      </c>
      <c r="F183" s="277">
        <f>$C$38*C183*D183*$D$13</f>
        <v>1.23552</v>
      </c>
      <c r="G183" s="277">
        <f t="shared" ref="G183:G209" si="22">$C$39*E183</f>
        <v>0.98642999999999992</v>
      </c>
      <c r="H183" s="277">
        <f>$C$42*E183</f>
        <v>0.32881000000000005</v>
      </c>
      <c r="I183" s="277">
        <f>E183*$C$40</f>
        <v>0.65762000000000009</v>
      </c>
      <c r="J183" s="277">
        <f t="shared" si="6"/>
        <v>2.5507599999999995</v>
      </c>
      <c r="K183" s="42">
        <f t="shared" si="7"/>
        <v>0.65762000000000009</v>
      </c>
    </row>
    <row r="184" spans="1:11" x14ac:dyDescent="0.25">
      <c r="A184" s="325"/>
      <c r="B184" s="65" t="str">
        <f t="shared" si="20"/>
        <v xml:space="preserve">X 3 </v>
      </c>
      <c r="C184" s="65">
        <f t="shared" si="14"/>
        <v>0.13</v>
      </c>
      <c r="D184" s="88">
        <f t="shared" si="21"/>
        <v>2.2000000000000002</v>
      </c>
      <c r="E184" s="88">
        <v>1.3069999999999999</v>
      </c>
      <c r="F184" s="277">
        <f>$C$38*C184*D184*$D$13</f>
        <v>1.23552</v>
      </c>
      <c r="G184" s="277">
        <f t="shared" si="22"/>
        <v>0.39209999999999995</v>
      </c>
      <c r="H184" s="277">
        <f t="shared" ref="H184:H208" si="23">$C$42*E184</f>
        <v>0.13070000000000001</v>
      </c>
      <c r="I184" s="277">
        <f t="shared" ref="I184:I208" si="24">E184*$C$40</f>
        <v>0.26140000000000002</v>
      </c>
      <c r="J184" s="277">
        <f t="shared" si="6"/>
        <v>1.7583199999999999</v>
      </c>
      <c r="K184" s="42">
        <f t="shared" si="7"/>
        <v>0.26140000000000002</v>
      </c>
    </row>
    <row r="185" spans="1:11" x14ac:dyDescent="0.25">
      <c r="A185" s="325"/>
      <c r="B185" s="65" t="str">
        <f t="shared" si="20"/>
        <v>X 4</v>
      </c>
      <c r="C185" s="65">
        <f t="shared" si="14"/>
        <v>0.13</v>
      </c>
      <c r="D185" s="88">
        <f t="shared" si="21"/>
        <v>2.2000000000000002</v>
      </c>
      <c r="E185" s="88">
        <v>1.9</v>
      </c>
      <c r="F185" s="277">
        <f>$C$38*C185*D185*$D$13</f>
        <v>1.23552</v>
      </c>
      <c r="G185" s="277">
        <f t="shared" si="22"/>
        <v>0.56999999999999995</v>
      </c>
      <c r="H185" s="277">
        <f t="shared" si="23"/>
        <v>0.19</v>
      </c>
      <c r="I185" s="277">
        <f t="shared" si="24"/>
        <v>0.38</v>
      </c>
      <c r="J185" s="277">
        <f t="shared" si="6"/>
        <v>1.99552</v>
      </c>
      <c r="K185" s="42">
        <f t="shared" si="7"/>
        <v>0.38</v>
      </c>
    </row>
    <row r="186" spans="1:11" x14ac:dyDescent="0.25">
      <c r="A186" s="325"/>
      <c r="B186" s="65" t="str">
        <f t="shared" si="20"/>
        <v>X 5</v>
      </c>
      <c r="C186" s="65">
        <f t="shared" si="14"/>
        <v>0.13</v>
      </c>
      <c r="D186" s="88">
        <f t="shared" si="21"/>
        <v>2.1749999999999998</v>
      </c>
      <c r="E186" s="88">
        <v>1.3691</v>
      </c>
      <c r="F186" s="277">
        <f>$C$38*C186*D186*$D$13</f>
        <v>1.2214799999999999</v>
      </c>
      <c r="G186" s="277">
        <f t="shared" si="22"/>
        <v>0.41072999999999998</v>
      </c>
      <c r="H186" s="277">
        <f t="shared" si="23"/>
        <v>0.13691</v>
      </c>
      <c r="I186" s="277">
        <f t="shared" si="24"/>
        <v>0.27382000000000001</v>
      </c>
      <c r="J186" s="277">
        <f t="shared" si="6"/>
        <v>1.76912</v>
      </c>
      <c r="K186" s="42">
        <f t="shared" si="7"/>
        <v>0.27382000000000001</v>
      </c>
    </row>
    <row r="187" spans="1:11" x14ac:dyDescent="0.25">
      <c r="A187" s="325"/>
      <c r="B187" s="65" t="str">
        <f t="shared" si="20"/>
        <v>X 6</v>
      </c>
      <c r="C187" s="65">
        <f t="shared" si="14"/>
        <v>0.13</v>
      </c>
      <c r="D187" s="88">
        <f t="shared" si="21"/>
        <v>3.1</v>
      </c>
      <c r="E187" s="88">
        <v>2.6221999999999999</v>
      </c>
      <c r="F187" s="277">
        <f>$C$38*C187*D187*$D$13</f>
        <v>1.7409600000000001</v>
      </c>
      <c r="G187" s="277">
        <f t="shared" si="22"/>
        <v>0.78665999999999991</v>
      </c>
      <c r="H187" s="277">
        <f t="shared" si="23"/>
        <v>0.26222000000000001</v>
      </c>
      <c r="I187" s="277">
        <f t="shared" si="24"/>
        <v>0.52444000000000002</v>
      </c>
      <c r="J187" s="277">
        <f t="shared" si="6"/>
        <v>2.7898399999999999</v>
      </c>
      <c r="K187" s="42">
        <f t="shared" si="7"/>
        <v>0.52444000000000002</v>
      </c>
    </row>
    <row r="188" spans="1:11" x14ac:dyDescent="0.25">
      <c r="A188" s="325"/>
      <c r="B188" s="65" t="str">
        <f t="shared" si="20"/>
        <v>X 7</v>
      </c>
      <c r="C188" s="65">
        <f t="shared" si="14"/>
        <v>0.13</v>
      </c>
      <c r="D188" s="88">
        <f t="shared" si="21"/>
        <v>2.2250000000000001</v>
      </c>
      <c r="E188" s="88">
        <v>1.4158999999999999</v>
      </c>
      <c r="F188" s="277">
        <f>$C$38*C188*D188*$D$13</f>
        <v>1.24956</v>
      </c>
      <c r="G188" s="277">
        <f t="shared" si="22"/>
        <v>0.42476999999999998</v>
      </c>
      <c r="H188" s="277">
        <f t="shared" si="23"/>
        <v>0.14158999999999999</v>
      </c>
      <c r="I188" s="277">
        <f t="shared" si="24"/>
        <v>0.28317999999999999</v>
      </c>
      <c r="J188" s="277">
        <f t="shared" si="6"/>
        <v>1.8159199999999998</v>
      </c>
      <c r="K188" s="42">
        <f t="shared" si="7"/>
        <v>0.28317999999999999</v>
      </c>
    </row>
    <row r="189" spans="1:11" x14ac:dyDescent="0.25">
      <c r="A189" s="325"/>
      <c r="B189" s="65" t="str">
        <f t="shared" si="20"/>
        <v>X 8</v>
      </c>
      <c r="C189" s="65">
        <f t="shared" si="14"/>
        <v>0.13</v>
      </c>
      <c r="D189" s="88">
        <f t="shared" si="21"/>
        <v>2.2250000000000001</v>
      </c>
      <c r="E189" s="88">
        <v>3.9424000000000001</v>
      </c>
      <c r="F189" s="277">
        <f>$C$38*C189*D189*$D$13</f>
        <v>1.24956</v>
      </c>
      <c r="G189" s="277">
        <f t="shared" si="22"/>
        <v>1.18272</v>
      </c>
      <c r="H189" s="277">
        <f t="shared" si="23"/>
        <v>0.39424000000000003</v>
      </c>
      <c r="I189" s="277">
        <f t="shared" si="24"/>
        <v>0.78848000000000007</v>
      </c>
      <c r="J189" s="277">
        <f t="shared" si="6"/>
        <v>2.8265199999999999</v>
      </c>
      <c r="K189" s="42">
        <f t="shared" si="7"/>
        <v>0.78848000000000007</v>
      </c>
    </row>
    <row r="190" spans="1:11" x14ac:dyDescent="0.25">
      <c r="A190" s="325"/>
      <c r="B190" s="65" t="str">
        <f t="shared" si="20"/>
        <v>X 9</v>
      </c>
      <c r="C190" s="65">
        <f t="shared" si="14"/>
        <v>0.13</v>
      </c>
      <c r="D190" s="88">
        <f t="shared" si="21"/>
        <v>2.2250000000000001</v>
      </c>
      <c r="E190" s="88">
        <v>4.0659000000000001</v>
      </c>
      <c r="F190" s="277">
        <f>$C$38*C190*D190*$D$13</f>
        <v>1.24956</v>
      </c>
      <c r="G190" s="277">
        <f t="shared" si="22"/>
        <v>1.21977</v>
      </c>
      <c r="H190" s="277">
        <f t="shared" si="23"/>
        <v>0.40659000000000001</v>
      </c>
      <c r="I190" s="277">
        <f t="shared" si="24"/>
        <v>0.81318000000000001</v>
      </c>
      <c r="J190" s="277">
        <f t="shared" ref="J190:J253" si="25">SUM(F190:H190)</f>
        <v>2.8759200000000003</v>
      </c>
      <c r="K190" s="42">
        <f t="shared" ref="K190:K253" si="26">I190</f>
        <v>0.81318000000000001</v>
      </c>
    </row>
    <row r="191" spans="1:11" x14ac:dyDescent="0.25">
      <c r="A191" s="325"/>
      <c r="B191" s="65" t="str">
        <f t="shared" si="20"/>
        <v>X 10</v>
      </c>
      <c r="C191" s="65">
        <f t="shared" si="14"/>
        <v>0.13</v>
      </c>
      <c r="D191" s="88">
        <f t="shared" si="21"/>
        <v>2.2250000000000001</v>
      </c>
      <c r="E191" s="88">
        <v>4.0659000000000001</v>
      </c>
      <c r="F191" s="277">
        <f>$C$38*C191*D191*$D$13</f>
        <v>1.24956</v>
      </c>
      <c r="G191" s="277">
        <f t="shared" si="22"/>
        <v>1.21977</v>
      </c>
      <c r="H191" s="277">
        <f t="shared" si="23"/>
        <v>0.40659000000000001</v>
      </c>
      <c r="I191" s="277">
        <f t="shared" si="24"/>
        <v>0.81318000000000001</v>
      </c>
      <c r="J191" s="277">
        <f t="shared" si="25"/>
        <v>2.8759200000000003</v>
      </c>
      <c r="K191" s="42">
        <f t="shared" si="26"/>
        <v>0.81318000000000001</v>
      </c>
    </row>
    <row r="192" spans="1:11" x14ac:dyDescent="0.25">
      <c r="A192" s="325"/>
      <c r="B192" s="65" t="str">
        <f t="shared" ref="B192:B209" si="27">N79</f>
        <v xml:space="preserve">Y 1 </v>
      </c>
      <c r="C192" s="65">
        <f t="shared" si="14"/>
        <v>0.13</v>
      </c>
      <c r="D192" s="88">
        <f t="shared" ref="D192:D209" si="28">O79</f>
        <v>2.1</v>
      </c>
      <c r="E192" s="88">
        <v>1.8532</v>
      </c>
      <c r="F192" s="277">
        <f>$C$38*C192*D192*$D$13</f>
        <v>1.1793600000000002</v>
      </c>
      <c r="G192" s="277">
        <f t="shared" si="22"/>
        <v>0.55596000000000001</v>
      </c>
      <c r="H192" s="277">
        <f t="shared" si="23"/>
        <v>0.18532000000000001</v>
      </c>
      <c r="I192" s="277">
        <f t="shared" si="24"/>
        <v>0.37064000000000002</v>
      </c>
      <c r="J192" s="277">
        <f t="shared" si="25"/>
        <v>1.9206400000000001</v>
      </c>
      <c r="K192" s="42">
        <f t="shared" si="26"/>
        <v>0.37064000000000002</v>
      </c>
    </row>
    <row r="193" spans="1:11" x14ac:dyDescent="0.25">
      <c r="A193" s="325"/>
      <c r="B193" s="65" t="str">
        <f t="shared" si="27"/>
        <v xml:space="preserve">Y 2 </v>
      </c>
      <c r="C193" s="65">
        <f t="shared" si="14"/>
        <v>0.13</v>
      </c>
      <c r="D193" s="88">
        <f t="shared" si="28"/>
        <v>2.4</v>
      </c>
      <c r="E193" s="88">
        <v>2.3572000000000002</v>
      </c>
      <c r="F193" s="277">
        <f>$C$38*C193*D193*$D$13</f>
        <v>1.3478399999999999</v>
      </c>
      <c r="G193" s="277">
        <f t="shared" si="22"/>
        <v>0.70716000000000001</v>
      </c>
      <c r="H193" s="277">
        <f t="shared" si="23"/>
        <v>0.23572000000000004</v>
      </c>
      <c r="I193" s="277">
        <f t="shared" si="24"/>
        <v>0.47144000000000008</v>
      </c>
      <c r="J193" s="277">
        <f t="shared" si="25"/>
        <v>2.2907199999999999</v>
      </c>
      <c r="K193" s="42">
        <f t="shared" si="26"/>
        <v>0.47144000000000008</v>
      </c>
    </row>
    <row r="194" spans="1:11" x14ac:dyDescent="0.25">
      <c r="A194" s="325"/>
      <c r="B194" s="65" t="str">
        <f t="shared" si="27"/>
        <v xml:space="preserve">Y 3 </v>
      </c>
      <c r="C194" s="65">
        <f t="shared" si="14"/>
        <v>0.13</v>
      </c>
      <c r="D194" s="88">
        <f t="shared" si="28"/>
        <v>2.6</v>
      </c>
      <c r="E194" s="88">
        <v>2.4929999999999999</v>
      </c>
      <c r="F194" s="277">
        <f>$C$38*C194*D194*$D$13</f>
        <v>1.4601600000000001</v>
      </c>
      <c r="G194" s="277">
        <f t="shared" si="22"/>
        <v>0.7478999999999999</v>
      </c>
      <c r="H194" s="277">
        <f t="shared" si="23"/>
        <v>0.24929999999999999</v>
      </c>
      <c r="I194" s="277">
        <f t="shared" si="24"/>
        <v>0.49859999999999999</v>
      </c>
      <c r="J194" s="277">
        <f t="shared" si="25"/>
        <v>2.45736</v>
      </c>
      <c r="K194" s="42">
        <f t="shared" si="26"/>
        <v>0.49859999999999999</v>
      </c>
    </row>
    <row r="195" spans="1:11" x14ac:dyDescent="0.25">
      <c r="A195" s="325"/>
      <c r="B195" s="65" t="str">
        <f t="shared" si="27"/>
        <v>Y 4</v>
      </c>
      <c r="C195" s="65">
        <f t="shared" si="14"/>
        <v>0.13</v>
      </c>
      <c r="D195" s="88">
        <f t="shared" si="28"/>
        <v>2.6</v>
      </c>
      <c r="E195" s="88">
        <v>2.6932</v>
      </c>
      <c r="F195" s="277">
        <f>$C$38*C195*D195*$D$13</f>
        <v>1.4601600000000001</v>
      </c>
      <c r="G195" s="277">
        <f t="shared" si="22"/>
        <v>0.80796000000000001</v>
      </c>
      <c r="H195" s="277">
        <f t="shared" si="23"/>
        <v>0.26932</v>
      </c>
      <c r="I195" s="277">
        <f t="shared" si="24"/>
        <v>0.53864000000000001</v>
      </c>
      <c r="J195" s="277">
        <f t="shared" si="25"/>
        <v>2.5374400000000001</v>
      </c>
      <c r="K195" s="42">
        <f t="shared" si="26"/>
        <v>0.53864000000000001</v>
      </c>
    </row>
    <row r="196" spans="1:11" x14ac:dyDescent="0.25">
      <c r="A196" s="325"/>
      <c r="B196" s="65" t="str">
        <f t="shared" si="27"/>
        <v>Y 5</v>
      </c>
      <c r="C196" s="65">
        <f t="shared" si="14"/>
        <v>0.13</v>
      </c>
      <c r="D196" s="88">
        <f t="shared" si="28"/>
        <v>2.6</v>
      </c>
      <c r="E196" s="88">
        <v>0.7147</v>
      </c>
      <c r="F196" s="277">
        <f>$C$38*C196*D196*$D$13</f>
        <v>1.4601600000000001</v>
      </c>
      <c r="G196" s="277">
        <f t="shared" si="22"/>
        <v>0.21440999999999999</v>
      </c>
      <c r="H196" s="277">
        <f t="shared" si="23"/>
        <v>7.1470000000000006E-2</v>
      </c>
      <c r="I196" s="277">
        <f t="shared" si="24"/>
        <v>0.14294000000000001</v>
      </c>
      <c r="J196" s="277">
        <f t="shared" si="25"/>
        <v>1.74604</v>
      </c>
      <c r="K196" s="42">
        <f t="shared" si="26"/>
        <v>0.14294000000000001</v>
      </c>
    </row>
    <row r="197" spans="1:11" x14ac:dyDescent="0.25">
      <c r="A197" s="325"/>
      <c r="B197" s="65" t="str">
        <f t="shared" si="27"/>
        <v>Y 6</v>
      </c>
      <c r="C197" s="65">
        <f t="shared" si="14"/>
        <v>0.13</v>
      </c>
      <c r="D197" s="88">
        <f t="shared" si="28"/>
        <v>2.7</v>
      </c>
      <c r="E197" s="88">
        <v>2.8612000000000002</v>
      </c>
      <c r="F197" s="277">
        <f>$C$38*C197*D197*$D$13</f>
        <v>1.5163200000000001</v>
      </c>
      <c r="G197" s="277">
        <f t="shared" si="22"/>
        <v>0.85836000000000001</v>
      </c>
      <c r="H197" s="277">
        <f t="shared" si="23"/>
        <v>0.28612000000000004</v>
      </c>
      <c r="I197" s="277">
        <f t="shared" si="24"/>
        <v>0.57224000000000008</v>
      </c>
      <c r="J197" s="277">
        <f t="shared" si="25"/>
        <v>2.6608000000000001</v>
      </c>
      <c r="K197" s="42">
        <f t="shared" si="26"/>
        <v>0.57224000000000008</v>
      </c>
    </row>
    <row r="198" spans="1:11" x14ac:dyDescent="0.25">
      <c r="A198" s="325"/>
      <c r="B198" s="65" t="str">
        <f t="shared" si="27"/>
        <v>Y 7</v>
      </c>
      <c r="C198" s="65">
        <f t="shared" si="14"/>
        <v>0.13</v>
      </c>
      <c r="D198" s="88">
        <f t="shared" si="28"/>
        <v>2.7</v>
      </c>
      <c r="E198" s="88">
        <v>2.8612000000000002</v>
      </c>
      <c r="F198" s="277">
        <f>$C$38*C198*D198*$D$13</f>
        <v>1.5163200000000001</v>
      </c>
      <c r="G198" s="277">
        <f t="shared" si="22"/>
        <v>0.85836000000000001</v>
      </c>
      <c r="H198" s="277">
        <f t="shared" si="23"/>
        <v>0.28612000000000004</v>
      </c>
      <c r="I198" s="277">
        <f t="shared" si="24"/>
        <v>0.57224000000000008</v>
      </c>
      <c r="J198" s="277">
        <f t="shared" si="25"/>
        <v>2.6608000000000001</v>
      </c>
      <c r="K198" s="42">
        <f t="shared" si="26"/>
        <v>0.57224000000000008</v>
      </c>
    </row>
    <row r="199" spans="1:11" x14ac:dyDescent="0.25">
      <c r="A199" s="325"/>
      <c r="B199" s="65" t="str">
        <f t="shared" si="27"/>
        <v>Y 8</v>
      </c>
      <c r="C199" s="65">
        <f t="shared" si="14"/>
        <v>0.13</v>
      </c>
      <c r="D199" s="88">
        <f t="shared" si="28"/>
        <v>2.7</v>
      </c>
      <c r="E199" s="88">
        <v>2.8685999999999998</v>
      </c>
      <c r="F199" s="277">
        <f>$C$38*C199*D199*$D$13</f>
        <v>1.5163200000000001</v>
      </c>
      <c r="G199" s="277">
        <f t="shared" si="22"/>
        <v>0.8605799999999999</v>
      </c>
      <c r="H199" s="277">
        <f t="shared" si="23"/>
        <v>0.28686</v>
      </c>
      <c r="I199" s="277">
        <f t="shared" si="24"/>
        <v>0.57372000000000001</v>
      </c>
      <c r="J199" s="277">
        <f t="shared" si="25"/>
        <v>2.6637599999999999</v>
      </c>
      <c r="K199" s="42">
        <f t="shared" si="26"/>
        <v>0.57372000000000001</v>
      </c>
    </row>
    <row r="200" spans="1:11" x14ac:dyDescent="0.25">
      <c r="A200" s="325"/>
      <c r="B200" s="65" t="str">
        <f t="shared" si="27"/>
        <v>Y 9</v>
      </c>
      <c r="C200" s="65">
        <f t="shared" si="14"/>
        <v>0.13</v>
      </c>
      <c r="D200" s="88">
        <f t="shared" si="28"/>
        <v>2.7</v>
      </c>
      <c r="E200" s="88">
        <v>2.8685999999999998</v>
      </c>
      <c r="F200" s="277">
        <f>$C$38*C200*D200*$D$13</f>
        <v>1.5163200000000001</v>
      </c>
      <c r="G200" s="277">
        <f t="shared" si="22"/>
        <v>0.8605799999999999</v>
      </c>
      <c r="H200" s="277">
        <f t="shared" si="23"/>
        <v>0.28686</v>
      </c>
      <c r="I200" s="277">
        <f t="shared" si="24"/>
        <v>0.57372000000000001</v>
      </c>
      <c r="J200" s="277">
        <f t="shared" si="25"/>
        <v>2.6637599999999999</v>
      </c>
      <c r="K200" s="42">
        <f t="shared" si="26"/>
        <v>0.57372000000000001</v>
      </c>
    </row>
    <row r="201" spans="1:11" x14ac:dyDescent="0.25">
      <c r="A201" s="325"/>
      <c r="B201" s="65" t="str">
        <f t="shared" si="27"/>
        <v>Y 10</v>
      </c>
      <c r="C201" s="65">
        <f t="shared" si="14"/>
        <v>0.13</v>
      </c>
      <c r="D201" s="88">
        <f t="shared" si="28"/>
        <v>2.4</v>
      </c>
      <c r="E201" s="88">
        <v>2.2416</v>
      </c>
      <c r="F201" s="277">
        <f>$C$38*C201*D201*$D$13</f>
        <v>1.3478399999999999</v>
      </c>
      <c r="G201" s="277">
        <f t="shared" si="22"/>
        <v>0.67247999999999997</v>
      </c>
      <c r="H201" s="277">
        <f t="shared" si="23"/>
        <v>0.22416000000000003</v>
      </c>
      <c r="I201" s="277">
        <f t="shared" si="24"/>
        <v>0.44832000000000005</v>
      </c>
      <c r="J201" s="277">
        <f t="shared" si="25"/>
        <v>2.2444799999999998</v>
      </c>
      <c r="K201" s="42">
        <f t="shared" si="26"/>
        <v>0.44832000000000005</v>
      </c>
    </row>
    <row r="202" spans="1:11" x14ac:dyDescent="0.25">
      <c r="A202" s="325"/>
      <c r="B202" s="65" t="str">
        <f t="shared" si="27"/>
        <v>Y 11</v>
      </c>
      <c r="C202" s="65">
        <f t="shared" si="14"/>
        <v>0.13</v>
      </c>
      <c r="D202" s="88">
        <f t="shared" si="28"/>
        <v>2.6</v>
      </c>
      <c r="E202" s="88">
        <v>2.4990999999999999</v>
      </c>
      <c r="F202" s="277">
        <f>$C$38*C202*D202*$D$13</f>
        <v>1.4601600000000001</v>
      </c>
      <c r="G202" s="277">
        <f t="shared" si="22"/>
        <v>0.7497299999999999</v>
      </c>
      <c r="H202" s="277">
        <f t="shared" si="23"/>
        <v>0.24990999999999999</v>
      </c>
      <c r="I202" s="277">
        <f t="shared" si="24"/>
        <v>0.49981999999999999</v>
      </c>
      <c r="J202" s="277">
        <f t="shared" si="25"/>
        <v>2.4598</v>
      </c>
      <c r="K202" s="42">
        <f t="shared" si="26"/>
        <v>0.49981999999999999</v>
      </c>
    </row>
    <row r="203" spans="1:11" x14ac:dyDescent="0.25">
      <c r="A203" s="325"/>
      <c r="B203" s="65" t="str">
        <f t="shared" si="27"/>
        <v>Y 12</v>
      </c>
      <c r="C203" s="65">
        <f t="shared" si="14"/>
        <v>0.13</v>
      </c>
      <c r="D203" s="88">
        <f t="shared" si="28"/>
        <v>2.6</v>
      </c>
      <c r="E203" s="88">
        <v>2.7</v>
      </c>
      <c r="F203" s="277">
        <f>$C$38*C203*D203*$D$13</f>
        <v>1.4601600000000001</v>
      </c>
      <c r="G203" s="277">
        <f t="shared" si="22"/>
        <v>0.81</v>
      </c>
      <c r="H203" s="277">
        <f t="shared" si="23"/>
        <v>0.27</v>
      </c>
      <c r="I203" s="277">
        <f t="shared" si="24"/>
        <v>0.54</v>
      </c>
      <c r="J203" s="277">
        <f t="shared" si="25"/>
        <v>2.5401600000000002</v>
      </c>
      <c r="K203" s="42">
        <f t="shared" si="26"/>
        <v>0.54</v>
      </c>
    </row>
    <row r="204" spans="1:11" x14ac:dyDescent="0.25">
      <c r="A204" s="325"/>
      <c r="B204" s="65" t="str">
        <f t="shared" si="27"/>
        <v>Y 13</v>
      </c>
      <c r="C204" s="65">
        <f t="shared" si="14"/>
        <v>0.13</v>
      </c>
      <c r="D204" s="88">
        <f t="shared" si="28"/>
        <v>2.6</v>
      </c>
      <c r="E204" s="88">
        <v>2.4990999999999999</v>
      </c>
      <c r="F204" s="277">
        <f>$C$38*C204*D204*$D$13</f>
        <v>1.4601600000000001</v>
      </c>
      <c r="G204" s="277">
        <f t="shared" si="22"/>
        <v>0.7497299999999999</v>
      </c>
      <c r="H204" s="277">
        <f t="shared" si="23"/>
        <v>0.24990999999999999</v>
      </c>
      <c r="I204" s="277">
        <f t="shared" si="24"/>
        <v>0.49981999999999999</v>
      </c>
      <c r="J204" s="277">
        <f t="shared" si="25"/>
        <v>2.4598</v>
      </c>
      <c r="K204" s="42">
        <f t="shared" si="26"/>
        <v>0.49981999999999999</v>
      </c>
    </row>
    <row r="205" spans="1:11" x14ac:dyDescent="0.25">
      <c r="A205" s="325"/>
      <c r="B205" s="65" t="str">
        <f t="shared" si="27"/>
        <v>Y 14</v>
      </c>
      <c r="C205" s="65">
        <f t="shared" si="14"/>
        <v>0.13</v>
      </c>
      <c r="D205" s="88">
        <f t="shared" si="28"/>
        <v>2.4</v>
      </c>
      <c r="E205" s="88">
        <v>2.3631000000000002</v>
      </c>
      <c r="F205" s="277">
        <f>$C$38*C205*D205*$D$13</f>
        <v>1.3478399999999999</v>
      </c>
      <c r="G205" s="277">
        <f t="shared" si="22"/>
        <v>0.70893000000000006</v>
      </c>
      <c r="H205" s="277">
        <f t="shared" si="23"/>
        <v>0.23631000000000002</v>
      </c>
      <c r="I205" s="277">
        <f t="shared" si="24"/>
        <v>0.47262000000000004</v>
      </c>
      <c r="J205" s="277">
        <f t="shared" si="25"/>
        <v>2.2930800000000002</v>
      </c>
      <c r="K205" s="42">
        <f t="shared" si="26"/>
        <v>0.47262000000000004</v>
      </c>
    </row>
    <row r="206" spans="1:11" x14ac:dyDescent="0.25">
      <c r="A206" s="325"/>
      <c r="B206" s="65" t="str">
        <f t="shared" si="27"/>
        <v>Y 15</v>
      </c>
      <c r="C206" s="65">
        <f t="shared" si="14"/>
        <v>0.13</v>
      </c>
      <c r="D206" s="88">
        <f t="shared" si="28"/>
        <v>2.1</v>
      </c>
      <c r="E206" s="88">
        <v>1.8575999999999999</v>
      </c>
      <c r="F206" s="277">
        <f>$C$38*C206*D206*$D$13</f>
        <v>1.1793600000000002</v>
      </c>
      <c r="G206" s="277">
        <f t="shared" si="22"/>
        <v>0.55728</v>
      </c>
      <c r="H206" s="277">
        <f t="shared" si="23"/>
        <v>0.18576000000000001</v>
      </c>
      <c r="I206" s="277">
        <f t="shared" si="24"/>
        <v>0.37152000000000002</v>
      </c>
      <c r="J206" s="277">
        <f t="shared" si="25"/>
        <v>1.9224000000000001</v>
      </c>
      <c r="K206" s="42">
        <f t="shared" si="26"/>
        <v>0.37152000000000002</v>
      </c>
    </row>
    <row r="207" spans="1:11" x14ac:dyDescent="0.25">
      <c r="A207" s="325"/>
      <c r="B207" s="65" t="str">
        <f t="shared" si="27"/>
        <v>Y 16</v>
      </c>
      <c r="C207" s="65">
        <f t="shared" si="14"/>
        <v>0.13</v>
      </c>
      <c r="D207" s="88">
        <f t="shared" si="28"/>
        <v>2.1</v>
      </c>
      <c r="E207" s="88">
        <v>3.5308000000000002</v>
      </c>
      <c r="F207" s="277">
        <f>$C$38*C207*D207*$D$13</f>
        <v>1.1793600000000002</v>
      </c>
      <c r="G207" s="277">
        <f t="shared" si="22"/>
        <v>1.05924</v>
      </c>
      <c r="H207" s="277">
        <f t="shared" si="23"/>
        <v>0.35308000000000006</v>
      </c>
      <c r="I207" s="277">
        <f t="shared" si="24"/>
        <v>0.70616000000000012</v>
      </c>
      <c r="J207" s="277">
        <f t="shared" si="25"/>
        <v>2.5916800000000002</v>
      </c>
      <c r="K207" s="42">
        <f t="shared" si="26"/>
        <v>0.70616000000000012</v>
      </c>
    </row>
    <row r="208" spans="1:11" x14ac:dyDescent="0.25">
      <c r="A208" s="325"/>
      <c r="B208" s="65" t="str">
        <f t="shared" si="27"/>
        <v>Y 17</v>
      </c>
      <c r="C208" s="65">
        <f t="shared" si="14"/>
        <v>0.13</v>
      </c>
      <c r="D208" s="88">
        <f t="shared" si="28"/>
        <v>2.6</v>
      </c>
      <c r="E208" s="88">
        <v>5.1532999999999998</v>
      </c>
      <c r="F208" s="277">
        <f>$C$38*C208*D208*$D$13</f>
        <v>1.4601600000000001</v>
      </c>
      <c r="G208" s="277">
        <f t="shared" si="22"/>
        <v>1.54599</v>
      </c>
      <c r="H208" s="277">
        <f t="shared" si="23"/>
        <v>0.51532999999999995</v>
      </c>
      <c r="I208" s="277">
        <f t="shared" si="24"/>
        <v>1.0306599999999999</v>
      </c>
      <c r="J208" s="277">
        <f t="shared" si="25"/>
        <v>3.5214799999999999</v>
      </c>
      <c r="K208" s="42">
        <f t="shared" si="26"/>
        <v>1.0306599999999999</v>
      </c>
    </row>
    <row r="209" spans="1:11" x14ac:dyDescent="0.25">
      <c r="A209" s="326"/>
      <c r="B209" s="66" t="str">
        <f t="shared" si="27"/>
        <v>Y 18</v>
      </c>
      <c r="C209" s="66">
        <f t="shared" si="14"/>
        <v>0.13</v>
      </c>
      <c r="D209" s="89">
        <f t="shared" si="28"/>
        <v>2.7</v>
      </c>
      <c r="E209" s="89">
        <v>5.4778000000000002</v>
      </c>
      <c r="F209" s="278">
        <f>$C$38*C209*D209*$D$13</f>
        <v>1.5163200000000001</v>
      </c>
      <c r="G209" s="278">
        <f t="shared" si="22"/>
        <v>1.64334</v>
      </c>
      <c r="H209" s="278">
        <f>$C$42*E209</f>
        <v>0.54778000000000004</v>
      </c>
      <c r="I209" s="278">
        <f>E209*$C$40</f>
        <v>1.0955600000000001</v>
      </c>
      <c r="J209" s="278">
        <f t="shared" si="25"/>
        <v>3.7074400000000001</v>
      </c>
      <c r="K209" s="46">
        <f t="shared" si="26"/>
        <v>1.0955600000000001</v>
      </c>
    </row>
    <row r="210" spans="1:11" x14ac:dyDescent="0.25">
      <c r="A210" s="324" t="s">
        <v>431</v>
      </c>
      <c r="B210" s="64" t="str">
        <f t="shared" ref="B210:B219" si="29">Q79</f>
        <v xml:space="preserve">X 1 </v>
      </c>
      <c r="C210" s="64">
        <f>$D$105</f>
        <v>0.13</v>
      </c>
      <c r="D210" s="87">
        <f t="shared" ref="D210:D219" si="30">R79</f>
        <v>2.2000000000000002</v>
      </c>
      <c r="E210" s="87">
        <v>4.0182000000000002</v>
      </c>
      <c r="F210" s="279">
        <f>$C$38*C210*D210*$D$13</f>
        <v>1.23552</v>
      </c>
      <c r="G210" s="279">
        <f>$C$39*E210</f>
        <v>1.20546</v>
      </c>
      <c r="H210" s="279">
        <f>$C$42*E210</f>
        <v>0.40182000000000007</v>
      </c>
      <c r="I210" s="279">
        <f>E210*$C$40</f>
        <v>0.80364000000000013</v>
      </c>
      <c r="J210" s="279">
        <f t="shared" si="25"/>
        <v>2.8427999999999995</v>
      </c>
      <c r="K210" s="39">
        <f t="shared" si="26"/>
        <v>0.80364000000000013</v>
      </c>
    </row>
    <row r="211" spans="1:11" x14ac:dyDescent="0.25">
      <c r="A211" s="325"/>
      <c r="B211" s="65" t="str">
        <f t="shared" si="29"/>
        <v xml:space="preserve">X 2 </v>
      </c>
      <c r="C211" s="65">
        <f t="shared" si="14"/>
        <v>0.13</v>
      </c>
      <c r="D211" s="88">
        <f t="shared" si="30"/>
        <v>2.2000000000000002</v>
      </c>
      <c r="E211" s="88">
        <v>3.2881</v>
      </c>
      <c r="F211" s="277">
        <f>$C$38*C211*D211*$D$13</f>
        <v>1.23552</v>
      </c>
      <c r="G211" s="277">
        <f t="shared" ref="G211:G237" si="31">$C$39*E211</f>
        <v>0.98642999999999992</v>
      </c>
      <c r="H211" s="277">
        <f>$C$42*E211</f>
        <v>0.32881000000000005</v>
      </c>
      <c r="I211" s="277">
        <f>E211*$C$40</f>
        <v>0.65762000000000009</v>
      </c>
      <c r="J211" s="277">
        <f t="shared" si="25"/>
        <v>2.5507599999999995</v>
      </c>
      <c r="K211" s="42">
        <f t="shared" si="26"/>
        <v>0.65762000000000009</v>
      </c>
    </row>
    <row r="212" spans="1:11" x14ac:dyDescent="0.25">
      <c r="A212" s="325"/>
      <c r="B212" s="65" t="str">
        <f t="shared" si="29"/>
        <v xml:space="preserve">X 3 </v>
      </c>
      <c r="C212" s="65">
        <f t="shared" si="14"/>
        <v>0.13</v>
      </c>
      <c r="D212" s="88">
        <f t="shared" si="30"/>
        <v>2.2000000000000002</v>
      </c>
      <c r="E212" s="88">
        <v>1.3069999999999999</v>
      </c>
      <c r="F212" s="277">
        <f>$C$38*C212*D212*$D$13</f>
        <v>1.23552</v>
      </c>
      <c r="G212" s="277">
        <f t="shared" si="31"/>
        <v>0.39209999999999995</v>
      </c>
      <c r="H212" s="277">
        <f t="shared" ref="H212:H236" si="32">$C$42*E212</f>
        <v>0.13070000000000001</v>
      </c>
      <c r="I212" s="277">
        <f t="shared" ref="I212:I236" si="33">E212*$C$40</f>
        <v>0.26140000000000002</v>
      </c>
      <c r="J212" s="277">
        <f t="shared" si="25"/>
        <v>1.7583199999999999</v>
      </c>
      <c r="K212" s="42">
        <f t="shared" si="26"/>
        <v>0.26140000000000002</v>
      </c>
    </row>
    <row r="213" spans="1:11" x14ac:dyDescent="0.25">
      <c r="A213" s="325"/>
      <c r="B213" s="65" t="str">
        <f t="shared" si="29"/>
        <v>X 4</v>
      </c>
      <c r="C213" s="65">
        <f t="shared" si="14"/>
        <v>0.13</v>
      </c>
      <c r="D213" s="88">
        <f t="shared" si="30"/>
        <v>2.2000000000000002</v>
      </c>
      <c r="E213" s="88">
        <v>1.9</v>
      </c>
      <c r="F213" s="277">
        <f>$C$38*C213*D213*$D$13</f>
        <v>1.23552</v>
      </c>
      <c r="G213" s="277">
        <f t="shared" si="31"/>
        <v>0.56999999999999995</v>
      </c>
      <c r="H213" s="277">
        <f t="shared" si="32"/>
        <v>0.19</v>
      </c>
      <c r="I213" s="277">
        <f t="shared" si="33"/>
        <v>0.38</v>
      </c>
      <c r="J213" s="277">
        <f t="shared" si="25"/>
        <v>1.99552</v>
      </c>
      <c r="K213" s="42">
        <f t="shared" si="26"/>
        <v>0.38</v>
      </c>
    </row>
    <row r="214" spans="1:11" x14ac:dyDescent="0.25">
      <c r="A214" s="325"/>
      <c r="B214" s="65" t="str">
        <f t="shared" si="29"/>
        <v>X 5</v>
      </c>
      <c r="C214" s="65">
        <f t="shared" si="14"/>
        <v>0.13</v>
      </c>
      <c r="D214" s="88">
        <f t="shared" si="30"/>
        <v>2.1749999999999998</v>
      </c>
      <c r="E214" s="88">
        <v>1.3691</v>
      </c>
      <c r="F214" s="277">
        <f>$C$38*C214*D214*$D$13</f>
        <v>1.2214799999999999</v>
      </c>
      <c r="G214" s="277">
        <f t="shared" si="31"/>
        <v>0.41072999999999998</v>
      </c>
      <c r="H214" s="277">
        <f t="shared" si="32"/>
        <v>0.13691</v>
      </c>
      <c r="I214" s="277">
        <f t="shared" si="33"/>
        <v>0.27382000000000001</v>
      </c>
      <c r="J214" s="277">
        <f t="shared" si="25"/>
        <v>1.76912</v>
      </c>
      <c r="K214" s="42">
        <f t="shared" si="26"/>
        <v>0.27382000000000001</v>
      </c>
    </row>
    <row r="215" spans="1:11" x14ac:dyDescent="0.25">
      <c r="A215" s="325"/>
      <c r="B215" s="65" t="str">
        <f t="shared" si="29"/>
        <v>X 6</v>
      </c>
      <c r="C215" s="65">
        <f t="shared" si="14"/>
        <v>0.13</v>
      </c>
      <c r="D215" s="88">
        <f t="shared" si="30"/>
        <v>3.1</v>
      </c>
      <c r="E215" s="88">
        <v>2.6221999999999999</v>
      </c>
      <c r="F215" s="277">
        <f>$C$38*C215*D215*$D$13</f>
        <v>1.7409600000000001</v>
      </c>
      <c r="G215" s="277">
        <f t="shared" si="31"/>
        <v>0.78665999999999991</v>
      </c>
      <c r="H215" s="277">
        <f t="shared" si="32"/>
        <v>0.26222000000000001</v>
      </c>
      <c r="I215" s="277">
        <f t="shared" si="33"/>
        <v>0.52444000000000002</v>
      </c>
      <c r="J215" s="277">
        <f t="shared" si="25"/>
        <v>2.7898399999999999</v>
      </c>
      <c r="K215" s="42">
        <f t="shared" si="26"/>
        <v>0.52444000000000002</v>
      </c>
    </row>
    <row r="216" spans="1:11" x14ac:dyDescent="0.25">
      <c r="A216" s="325"/>
      <c r="B216" s="65" t="str">
        <f t="shared" si="29"/>
        <v>X 7</v>
      </c>
      <c r="C216" s="65">
        <f t="shared" si="14"/>
        <v>0.13</v>
      </c>
      <c r="D216" s="88">
        <f t="shared" si="30"/>
        <v>2.2250000000000001</v>
      </c>
      <c r="E216" s="88">
        <v>1.4158999999999999</v>
      </c>
      <c r="F216" s="277">
        <f>$C$38*C216*D216*$D$13</f>
        <v>1.24956</v>
      </c>
      <c r="G216" s="277">
        <f t="shared" si="31"/>
        <v>0.42476999999999998</v>
      </c>
      <c r="H216" s="277">
        <f t="shared" si="32"/>
        <v>0.14158999999999999</v>
      </c>
      <c r="I216" s="277">
        <f t="shared" si="33"/>
        <v>0.28317999999999999</v>
      </c>
      <c r="J216" s="277">
        <f t="shared" si="25"/>
        <v>1.8159199999999998</v>
      </c>
      <c r="K216" s="42">
        <f t="shared" si="26"/>
        <v>0.28317999999999999</v>
      </c>
    </row>
    <row r="217" spans="1:11" x14ac:dyDescent="0.25">
      <c r="A217" s="325"/>
      <c r="B217" s="65" t="str">
        <f t="shared" si="29"/>
        <v>X 8</v>
      </c>
      <c r="C217" s="65">
        <f t="shared" si="14"/>
        <v>0.13</v>
      </c>
      <c r="D217" s="88">
        <f t="shared" si="30"/>
        <v>2.2250000000000001</v>
      </c>
      <c r="E217" s="88">
        <v>3.9424000000000001</v>
      </c>
      <c r="F217" s="277">
        <f>$C$38*C217*D217*$D$13</f>
        <v>1.24956</v>
      </c>
      <c r="G217" s="277">
        <f t="shared" si="31"/>
        <v>1.18272</v>
      </c>
      <c r="H217" s="277">
        <f t="shared" si="32"/>
        <v>0.39424000000000003</v>
      </c>
      <c r="I217" s="277">
        <f t="shared" si="33"/>
        <v>0.78848000000000007</v>
      </c>
      <c r="J217" s="277">
        <f t="shared" si="25"/>
        <v>2.8265199999999999</v>
      </c>
      <c r="K217" s="42">
        <f t="shared" si="26"/>
        <v>0.78848000000000007</v>
      </c>
    </row>
    <row r="218" spans="1:11" x14ac:dyDescent="0.25">
      <c r="A218" s="325"/>
      <c r="B218" s="65" t="str">
        <f t="shared" si="29"/>
        <v>X 9</v>
      </c>
      <c r="C218" s="65">
        <f t="shared" si="14"/>
        <v>0.13</v>
      </c>
      <c r="D218" s="88">
        <f t="shared" si="30"/>
        <v>2.2250000000000001</v>
      </c>
      <c r="E218" s="88">
        <v>4.0659000000000001</v>
      </c>
      <c r="F218" s="277">
        <f>$C$38*C218*D218*$D$13</f>
        <v>1.24956</v>
      </c>
      <c r="G218" s="277">
        <f t="shared" si="31"/>
        <v>1.21977</v>
      </c>
      <c r="H218" s="277">
        <f t="shared" si="32"/>
        <v>0.40659000000000001</v>
      </c>
      <c r="I218" s="277">
        <f t="shared" si="33"/>
        <v>0.81318000000000001</v>
      </c>
      <c r="J218" s="277">
        <f t="shared" si="25"/>
        <v>2.8759200000000003</v>
      </c>
      <c r="K218" s="42">
        <f t="shared" si="26"/>
        <v>0.81318000000000001</v>
      </c>
    </row>
    <row r="219" spans="1:11" x14ac:dyDescent="0.25">
      <c r="A219" s="325"/>
      <c r="B219" s="65" t="str">
        <f t="shared" si="29"/>
        <v>X 10</v>
      </c>
      <c r="C219" s="65">
        <f t="shared" ref="C219:C237" si="34">$D$105</f>
        <v>0.13</v>
      </c>
      <c r="D219" s="88">
        <f t="shared" si="30"/>
        <v>2.2250000000000001</v>
      </c>
      <c r="E219" s="88">
        <v>4.0659000000000001</v>
      </c>
      <c r="F219" s="277">
        <f>$C$38*C219*D219*$D$13</f>
        <v>1.24956</v>
      </c>
      <c r="G219" s="277">
        <f t="shared" si="31"/>
        <v>1.21977</v>
      </c>
      <c r="H219" s="277">
        <f t="shared" si="32"/>
        <v>0.40659000000000001</v>
      </c>
      <c r="I219" s="277">
        <f t="shared" si="33"/>
        <v>0.81318000000000001</v>
      </c>
      <c r="J219" s="277">
        <f t="shared" si="25"/>
        <v>2.8759200000000003</v>
      </c>
      <c r="K219" s="42">
        <f t="shared" si="26"/>
        <v>0.81318000000000001</v>
      </c>
    </row>
    <row r="220" spans="1:11" x14ac:dyDescent="0.25">
      <c r="A220" s="325"/>
      <c r="B220" s="65" t="str">
        <f t="shared" ref="B220:B237" si="35">S79</f>
        <v xml:space="preserve">Y 1 </v>
      </c>
      <c r="C220" s="65">
        <f t="shared" si="34"/>
        <v>0.13</v>
      </c>
      <c r="D220" s="88">
        <f t="shared" ref="D220:D237" si="36">T79</f>
        <v>2.1</v>
      </c>
      <c r="E220" s="88">
        <v>1.8532</v>
      </c>
      <c r="F220" s="277">
        <f>$C$38*C220*D220*$D$13</f>
        <v>1.1793600000000002</v>
      </c>
      <c r="G220" s="277">
        <f t="shared" si="31"/>
        <v>0.55596000000000001</v>
      </c>
      <c r="H220" s="277">
        <f t="shared" si="32"/>
        <v>0.18532000000000001</v>
      </c>
      <c r="I220" s="277">
        <f t="shared" si="33"/>
        <v>0.37064000000000002</v>
      </c>
      <c r="J220" s="277">
        <f t="shared" si="25"/>
        <v>1.9206400000000001</v>
      </c>
      <c r="K220" s="42">
        <f t="shared" si="26"/>
        <v>0.37064000000000002</v>
      </c>
    </row>
    <row r="221" spans="1:11" x14ac:dyDescent="0.25">
      <c r="A221" s="325"/>
      <c r="B221" s="65" t="str">
        <f t="shared" si="35"/>
        <v xml:space="preserve">Y 2 </v>
      </c>
      <c r="C221" s="65">
        <f t="shared" si="34"/>
        <v>0.13</v>
      </c>
      <c r="D221" s="88">
        <f t="shared" si="36"/>
        <v>2.4</v>
      </c>
      <c r="E221" s="88">
        <v>2.3572000000000002</v>
      </c>
      <c r="F221" s="277">
        <f>$C$38*C221*D221*$D$13</f>
        <v>1.3478399999999999</v>
      </c>
      <c r="G221" s="277">
        <f t="shared" si="31"/>
        <v>0.70716000000000001</v>
      </c>
      <c r="H221" s="277">
        <f t="shared" si="32"/>
        <v>0.23572000000000004</v>
      </c>
      <c r="I221" s="277">
        <f t="shared" si="33"/>
        <v>0.47144000000000008</v>
      </c>
      <c r="J221" s="277">
        <f t="shared" si="25"/>
        <v>2.2907199999999999</v>
      </c>
      <c r="K221" s="42">
        <f t="shared" si="26"/>
        <v>0.47144000000000008</v>
      </c>
    </row>
    <row r="222" spans="1:11" x14ac:dyDescent="0.25">
      <c r="A222" s="325"/>
      <c r="B222" s="65" t="str">
        <f t="shared" si="35"/>
        <v xml:space="preserve">Y 3 </v>
      </c>
      <c r="C222" s="65">
        <f t="shared" si="34"/>
        <v>0.13</v>
      </c>
      <c r="D222" s="88">
        <f t="shared" si="36"/>
        <v>2.6</v>
      </c>
      <c r="E222" s="88">
        <v>2.4929999999999999</v>
      </c>
      <c r="F222" s="277">
        <f>$C$38*C222*D222*$D$13</f>
        <v>1.4601600000000001</v>
      </c>
      <c r="G222" s="277">
        <f t="shared" si="31"/>
        <v>0.7478999999999999</v>
      </c>
      <c r="H222" s="277">
        <f t="shared" si="32"/>
        <v>0.24929999999999999</v>
      </c>
      <c r="I222" s="277">
        <f t="shared" si="33"/>
        <v>0.49859999999999999</v>
      </c>
      <c r="J222" s="277">
        <f t="shared" si="25"/>
        <v>2.45736</v>
      </c>
      <c r="K222" s="42">
        <f t="shared" si="26"/>
        <v>0.49859999999999999</v>
      </c>
    </row>
    <row r="223" spans="1:11" x14ac:dyDescent="0.25">
      <c r="A223" s="325"/>
      <c r="B223" s="65" t="str">
        <f t="shared" si="35"/>
        <v>Y 4</v>
      </c>
      <c r="C223" s="65">
        <f t="shared" si="34"/>
        <v>0.13</v>
      </c>
      <c r="D223" s="88">
        <f t="shared" si="36"/>
        <v>2.6</v>
      </c>
      <c r="E223" s="88">
        <v>2.6932</v>
      </c>
      <c r="F223" s="277">
        <f>$C$38*C223*D223*$D$13</f>
        <v>1.4601600000000001</v>
      </c>
      <c r="G223" s="277">
        <f t="shared" si="31"/>
        <v>0.80796000000000001</v>
      </c>
      <c r="H223" s="277">
        <f t="shared" si="32"/>
        <v>0.26932</v>
      </c>
      <c r="I223" s="277">
        <f t="shared" si="33"/>
        <v>0.53864000000000001</v>
      </c>
      <c r="J223" s="277">
        <f t="shared" si="25"/>
        <v>2.5374400000000001</v>
      </c>
      <c r="K223" s="42">
        <f t="shared" si="26"/>
        <v>0.53864000000000001</v>
      </c>
    </row>
    <row r="224" spans="1:11" x14ac:dyDescent="0.25">
      <c r="A224" s="325"/>
      <c r="B224" s="65" t="str">
        <f t="shared" si="35"/>
        <v>Y 5</v>
      </c>
      <c r="C224" s="65">
        <f t="shared" si="34"/>
        <v>0.13</v>
      </c>
      <c r="D224" s="88">
        <f t="shared" si="36"/>
        <v>2.6</v>
      </c>
      <c r="E224" s="88">
        <v>0.7147</v>
      </c>
      <c r="F224" s="277">
        <f>$C$38*C224*D224*$D$13</f>
        <v>1.4601600000000001</v>
      </c>
      <c r="G224" s="277">
        <f t="shared" si="31"/>
        <v>0.21440999999999999</v>
      </c>
      <c r="H224" s="277">
        <f t="shared" si="32"/>
        <v>7.1470000000000006E-2</v>
      </c>
      <c r="I224" s="277">
        <f t="shared" si="33"/>
        <v>0.14294000000000001</v>
      </c>
      <c r="J224" s="277">
        <f t="shared" si="25"/>
        <v>1.74604</v>
      </c>
      <c r="K224" s="42">
        <f t="shared" si="26"/>
        <v>0.14294000000000001</v>
      </c>
    </row>
    <row r="225" spans="1:11" x14ac:dyDescent="0.25">
      <c r="A225" s="325"/>
      <c r="B225" s="65" t="str">
        <f t="shared" si="35"/>
        <v>Y 6</v>
      </c>
      <c r="C225" s="65">
        <f t="shared" si="34"/>
        <v>0.13</v>
      </c>
      <c r="D225" s="88">
        <f t="shared" si="36"/>
        <v>2.7</v>
      </c>
      <c r="E225" s="88">
        <v>2.8612000000000002</v>
      </c>
      <c r="F225" s="277">
        <f>$C$38*C225*D225*$D$13</f>
        <v>1.5163200000000001</v>
      </c>
      <c r="G225" s="277">
        <f t="shared" si="31"/>
        <v>0.85836000000000001</v>
      </c>
      <c r="H225" s="277">
        <f t="shared" si="32"/>
        <v>0.28612000000000004</v>
      </c>
      <c r="I225" s="277">
        <f t="shared" si="33"/>
        <v>0.57224000000000008</v>
      </c>
      <c r="J225" s="277">
        <f t="shared" si="25"/>
        <v>2.6608000000000001</v>
      </c>
      <c r="K225" s="42">
        <f t="shared" si="26"/>
        <v>0.57224000000000008</v>
      </c>
    </row>
    <row r="226" spans="1:11" x14ac:dyDescent="0.25">
      <c r="A226" s="325"/>
      <c r="B226" s="65" t="str">
        <f t="shared" si="35"/>
        <v>Y 7</v>
      </c>
      <c r="C226" s="65">
        <f t="shared" si="34"/>
        <v>0.13</v>
      </c>
      <c r="D226" s="88">
        <f t="shared" si="36"/>
        <v>2.7</v>
      </c>
      <c r="E226" s="88">
        <v>2.8612000000000002</v>
      </c>
      <c r="F226" s="277">
        <f>$C$38*C226*D226*$D$13</f>
        <v>1.5163200000000001</v>
      </c>
      <c r="G226" s="277">
        <f t="shared" si="31"/>
        <v>0.85836000000000001</v>
      </c>
      <c r="H226" s="277">
        <f t="shared" si="32"/>
        <v>0.28612000000000004</v>
      </c>
      <c r="I226" s="277">
        <f t="shared" si="33"/>
        <v>0.57224000000000008</v>
      </c>
      <c r="J226" s="277">
        <f t="shared" si="25"/>
        <v>2.6608000000000001</v>
      </c>
      <c r="K226" s="42">
        <f t="shared" si="26"/>
        <v>0.57224000000000008</v>
      </c>
    </row>
    <row r="227" spans="1:11" x14ac:dyDescent="0.25">
      <c r="A227" s="325"/>
      <c r="B227" s="65" t="str">
        <f t="shared" si="35"/>
        <v>Y 8</v>
      </c>
      <c r="C227" s="65">
        <f t="shared" si="34"/>
        <v>0.13</v>
      </c>
      <c r="D227" s="88">
        <f t="shared" si="36"/>
        <v>2.7</v>
      </c>
      <c r="E227" s="88">
        <v>2.8685999999999998</v>
      </c>
      <c r="F227" s="277">
        <f>$C$38*C227*D227*$D$13</f>
        <v>1.5163200000000001</v>
      </c>
      <c r="G227" s="277">
        <f t="shared" si="31"/>
        <v>0.8605799999999999</v>
      </c>
      <c r="H227" s="277">
        <f t="shared" si="32"/>
        <v>0.28686</v>
      </c>
      <c r="I227" s="277">
        <f t="shared" si="33"/>
        <v>0.57372000000000001</v>
      </c>
      <c r="J227" s="277">
        <f t="shared" si="25"/>
        <v>2.6637599999999999</v>
      </c>
      <c r="K227" s="42">
        <f t="shared" si="26"/>
        <v>0.57372000000000001</v>
      </c>
    </row>
    <row r="228" spans="1:11" x14ac:dyDescent="0.25">
      <c r="A228" s="325"/>
      <c r="B228" s="65" t="str">
        <f t="shared" si="35"/>
        <v>Y 9</v>
      </c>
      <c r="C228" s="65">
        <f t="shared" si="34"/>
        <v>0.13</v>
      </c>
      <c r="D228" s="88">
        <f t="shared" si="36"/>
        <v>2.7</v>
      </c>
      <c r="E228" s="88">
        <v>2.8685999999999998</v>
      </c>
      <c r="F228" s="277">
        <f>$C$38*C228*D228*$D$13</f>
        <v>1.5163200000000001</v>
      </c>
      <c r="G228" s="277">
        <f t="shared" si="31"/>
        <v>0.8605799999999999</v>
      </c>
      <c r="H228" s="277">
        <f t="shared" si="32"/>
        <v>0.28686</v>
      </c>
      <c r="I228" s="277">
        <f t="shared" si="33"/>
        <v>0.57372000000000001</v>
      </c>
      <c r="J228" s="277">
        <f t="shared" si="25"/>
        <v>2.6637599999999999</v>
      </c>
      <c r="K228" s="42">
        <f t="shared" si="26"/>
        <v>0.57372000000000001</v>
      </c>
    </row>
    <row r="229" spans="1:11" x14ac:dyDescent="0.25">
      <c r="A229" s="325"/>
      <c r="B229" s="65" t="str">
        <f t="shared" si="35"/>
        <v>Y 10</v>
      </c>
      <c r="C229" s="65">
        <f t="shared" si="34"/>
        <v>0.13</v>
      </c>
      <c r="D229" s="88">
        <f t="shared" si="36"/>
        <v>2.4</v>
      </c>
      <c r="E229" s="88">
        <v>2.2416</v>
      </c>
      <c r="F229" s="277">
        <f>$C$38*C229*D229*$D$13</f>
        <v>1.3478399999999999</v>
      </c>
      <c r="G229" s="277">
        <f t="shared" si="31"/>
        <v>0.67247999999999997</v>
      </c>
      <c r="H229" s="277">
        <f t="shared" si="32"/>
        <v>0.22416000000000003</v>
      </c>
      <c r="I229" s="277">
        <f t="shared" si="33"/>
        <v>0.44832000000000005</v>
      </c>
      <c r="J229" s="277">
        <f t="shared" si="25"/>
        <v>2.2444799999999998</v>
      </c>
      <c r="K229" s="42">
        <f t="shared" si="26"/>
        <v>0.44832000000000005</v>
      </c>
    </row>
    <row r="230" spans="1:11" x14ac:dyDescent="0.25">
      <c r="A230" s="325"/>
      <c r="B230" s="65" t="str">
        <f t="shared" si="35"/>
        <v>Y 11</v>
      </c>
      <c r="C230" s="65">
        <f t="shared" si="34"/>
        <v>0.13</v>
      </c>
      <c r="D230" s="88">
        <f t="shared" si="36"/>
        <v>2.6</v>
      </c>
      <c r="E230" s="88">
        <v>2.4990999999999999</v>
      </c>
      <c r="F230" s="277">
        <f>$C$38*C230*D230*$D$13</f>
        <v>1.4601600000000001</v>
      </c>
      <c r="G230" s="277">
        <f t="shared" si="31"/>
        <v>0.7497299999999999</v>
      </c>
      <c r="H230" s="277">
        <f t="shared" si="32"/>
        <v>0.24990999999999999</v>
      </c>
      <c r="I230" s="277">
        <f t="shared" si="33"/>
        <v>0.49981999999999999</v>
      </c>
      <c r="J230" s="277">
        <f t="shared" si="25"/>
        <v>2.4598</v>
      </c>
      <c r="K230" s="42">
        <f t="shared" si="26"/>
        <v>0.49981999999999999</v>
      </c>
    </row>
    <row r="231" spans="1:11" x14ac:dyDescent="0.25">
      <c r="A231" s="325"/>
      <c r="B231" s="65" t="str">
        <f t="shared" si="35"/>
        <v>Y 12</v>
      </c>
      <c r="C231" s="65">
        <f t="shared" si="34"/>
        <v>0.13</v>
      </c>
      <c r="D231" s="88">
        <f t="shared" si="36"/>
        <v>2.6</v>
      </c>
      <c r="E231" s="88">
        <v>2.7</v>
      </c>
      <c r="F231" s="277">
        <f>$C$38*C231*D231*$D$13</f>
        <v>1.4601600000000001</v>
      </c>
      <c r="G231" s="277">
        <f t="shared" si="31"/>
        <v>0.81</v>
      </c>
      <c r="H231" s="277">
        <f t="shared" si="32"/>
        <v>0.27</v>
      </c>
      <c r="I231" s="277">
        <f t="shared" si="33"/>
        <v>0.54</v>
      </c>
      <c r="J231" s="277">
        <f t="shared" si="25"/>
        <v>2.5401600000000002</v>
      </c>
      <c r="K231" s="42">
        <f t="shared" si="26"/>
        <v>0.54</v>
      </c>
    </row>
    <row r="232" spans="1:11" x14ac:dyDescent="0.25">
      <c r="A232" s="325"/>
      <c r="B232" s="65" t="str">
        <f t="shared" si="35"/>
        <v>Y 13</v>
      </c>
      <c r="C232" s="65">
        <f t="shared" si="34"/>
        <v>0.13</v>
      </c>
      <c r="D232" s="88">
        <f t="shared" si="36"/>
        <v>2.6</v>
      </c>
      <c r="E232" s="88">
        <v>2.4990999999999999</v>
      </c>
      <c r="F232" s="277">
        <f>$C$38*C232*D232*$D$13</f>
        <v>1.4601600000000001</v>
      </c>
      <c r="G232" s="277">
        <f t="shared" si="31"/>
        <v>0.7497299999999999</v>
      </c>
      <c r="H232" s="277">
        <f t="shared" si="32"/>
        <v>0.24990999999999999</v>
      </c>
      <c r="I232" s="277">
        <f t="shared" si="33"/>
        <v>0.49981999999999999</v>
      </c>
      <c r="J232" s="277">
        <f t="shared" si="25"/>
        <v>2.4598</v>
      </c>
      <c r="K232" s="42">
        <f t="shared" si="26"/>
        <v>0.49981999999999999</v>
      </c>
    </row>
    <row r="233" spans="1:11" x14ac:dyDescent="0.25">
      <c r="A233" s="325"/>
      <c r="B233" s="65" t="str">
        <f t="shared" si="35"/>
        <v>Y 14</v>
      </c>
      <c r="C233" s="65">
        <f t="shared" si="34"/>
        <v>0.13</v>
      </c>
      <c r="D233" s="88">
        <f t="shared" si="36"/>
        <v>2.4</v>
      </c>
      <c r="E233" s="88">
        <v>2.3631000000000002</v>
      </c>
      <c r="F233" s="277">
        <f>$C$38*C233*D233*$D$13</f>
        <v>1.3478399999999999</v>
      </c>
      <c r="G233" s="277">
        <f t="shared" si="31"/>
        <v>0.70893000000000006</v>
      </c>
      <c r="H233" s="277">
        <f t="shared" si="32"/>
        <v>0.23631000000000002</v>
      </c>
      <c r="I233" s="277">
        <f t="shared" si="33"/>
        <v>0.47262000000000004</v>
      </c>
      <c r="J233" s="277">
        <f t="shared" si="25"/>
        <v>2.2930800000000002</v>
      </c>
      <c r="K233" s="42">
        <f t="shared" si="26"/>
        <v>0.47262000000000004</v>
      </c>
    </row>
    <row r="234" spans="1:11" x14ac:dyDescent="0.25">
      <c r="A234" s="325"/>
      <c r="B234" s="65" t="str">
        <f t="shared" si="35"/>
        <v>Y 15</v>
      </c>
      <c r="C234" s="65">
        <f t="shared" si="34"/>
        <v>0.13</v>
      </c>
      <c r="D234" s="88">
        <f t="shared" si="36"/>
        <v>2.1</v>
      </c>
      <c r="E234" s="88">
        <v>1.8575999999999999</v>
      </c>
      <c r="F234" s="277">
        <f>$C$38*C234*D234*$D$13</f>
        <v>1.1793600000000002</v>
      </c>
      <c r="G234" s="277">
        <f t="shared" si="31"/>
        <v>0.55728</v>
      </c>
      <c r="H234" s="277">
        <f t="shared" si="32"/>
        <v>0.18576000000000001</v>
      </c>
      <c r="I234" s="277">
        <f t="shared" si="33"/>
        <v>0.37152000000000002</v>
      </c>
      <c r="J234" s="277">
        <f t="shared" si="25"/>
        <v>1.9224000000000001</v>
      </c>
      <c r="K234" s="42">
        <f t="shared" si="26"/>
        <v>0.37152000000000002</v>
      </c>
    </row>
    <row r="235" spans="1:11" x14ac:dyDescent="0.25">
      <c r="A235" s="325"/>
      <c r="B235" s="65" t="str">
        <f t="shared" si="35"/>
        <v>Y 16</v>
      </c>
      <c r="C235" s="65">
        <f t="shared" si="34"/>
        <v>0.13</v>
      </c>
      <c r="D235" s="88">
        <f t="shared" si="36"/>
        <v>2.1</v>
      </c>
      <c r="E235" s="88">
        <v>3.5308000000000002</v>
      </c>
      <c r="F235" s="277">
        <f>$C$38*C235*D235*$D$13</f>
        <v>1.1793600000000002</v>
      </c>
      <c r="G235" s="277">
        <f t="shared" si="31"/>
        <v>1.05924</v>
      </c>
      <c r="H235" s="277">
        <f t="shared" si="32"/>
        <v>0.35308000000000006</v>
      </c>
      <c r="I235" s="277">
        <f t="shared" si="33"/>
        <v>0.70616000000000012</v>
      </c>
      <c r="J235" s="277">
        <f t="shared" si="25"/>
        <v>2.5916800000000002</v>
      </c>
      <c r="K235" s="42">
        <f t="shared" si="26"/>
        <v>0.70616000000000012</v>
      </c>
    </row>
    <row r="236" spans="1:11" x14ac:dyDescent="0.25">
      <c r="A236" s="325"/>
      <c r="B236" s="65" t="str">
        <f t="shared" si="35"/>
        <v>Y 17</v>
      </c>
      <c r="C236" s="65">
        <f t="shared" si="34"/>
        <v>0.13</v>
      </c>
      <c r="D236" s="88">
        <f t="shared" si="36"/>
        <v>2.6</v>
      </c>
      <c r="E236" s="88">
        <v>5.1532999999999998</v>
      </c>
      <c r="F236" s="277">
        <f>$C$38*C236*D236*$D$13</f>
        <v>1.4601600000000001</v>
      </c>
      <c r="G236" s="277">
        <f t="shared" si="31"/>
        <v>1.54599</v>
      </c>
      <c r="H236" s="277">
        <f t="shared" si="32"/>
        <v>0.51532999999999995</v>
      </c>
      <c r="I236" s="277">
        <f t="shared" si="33"/>
        <v>1.0306599999999999</v>
      </c>
      <c r="J236" s="277">
        <f t="shared" si="25"/>
        <v>3.5214799999999999</v>
      </c>
      <c r="K236" s="42">
        <f t="shared" si="26"/>
        <v>1.0306599999999999</v>
      </c>
    </row>
    <row r="237" spans="1:11" x14ac:dyDescent="0.25">
      <c r="A237" s="326"/>
      <c r="B237" s="66" t="str">
        <f t="shared" si="35"/>
        <v>Y 18</v>
      </c>
      <c r="C237" s="66">
        <f t="shared" si="34"/>
        <v>0.13</v>
      </c>
      <c r="D237" s="89">
        <f t="shared" si="36"/>
        <v>2.7</v>
      </c>
      <c r="E237" s="89">
        <v>5.4778000000000002</v>
      </c>
      <c r="F237" s="278">
        <f>$C$38*C237*D237*$D$13</f>
        <v>1.5163200000000001</v>
      </c>
      <c r="G237" s="278">
        <f t="shared" si="31"/>
        <v>1.64334</v>
      </c>
      <c r="H237" s="278">
        <f>$C$42*E237</f>
        <v>0.54778000000000004</v>
      </c>
      <c r="I237" s="278">
        <f>E237*$C$40</f>
        <v>1.0955600000000001</v>
      </c>
      <c r="J237" s="278">
        <f t="shared" si="25"/>
        <v>3.7074400000000001</v>
      </c>
      <c r="K237" s="46">
        <f t="shared" si="26"/>
        <v>1.0955600000000001</v>
      </c>
    </row>
    <row r="238" spans="1:11" x14ac:dyDescent="0.25">
      <c r="A238" s="324" t="s">
        <v>453</v>
      </c>
      <c r="B238" s="64" t="str">
        <f>V79</f>
        <v xml:space="preserve">X 1 </v>
      </c>
      <c r="C238" s="64">
        <f>$D$105</f>
        <v>0.13</v>
      </c>
      <c r="D238" s="87">
        <f>W79</f>
        <v>2.2000000000000002</v>
      </c>
      <c r="E238" s="87">
        <v>4.0182000000000002</v>
      </c>
      <c r="F238" s="279">
        <f>$C$38*C238*D238*$D$13</f>
        <v>1.23552</v>
      </c>
      <c r="G238" s="279">
        <f>$C$39*E238</f>
        <v>1.20546</v>
      </c>
      <c r="H238" s="279">
        <f>$C$42*E238</f>
        <v>0.40182000000000007</v>
      </c>
      <c r="I238" s="279">
        <f>E238*$D$41</f>
        <v>0.40182000000000007</v>
      </c>
      <c r="J238" s="279">
        <f t="shared" si="25"/>
        <v>2.8427999999999995</v>
      </c>
      <c r="K238" s="39">
        <f t="shared" si="26"/>
        <v>0.40182000000000007</v>
      </c>
    </row>
    <row r="239" spans="1:11" x14ac:dyDescent="0.25">
      <c r="A239" s="325"/>
      <c r="B239" s="65" t="str">
        <f>V80</f>
        <v xml:space="preserve">X 2 </v>
      </c>
      <c r="C239" s="65">
        <f t="shared" ref="C239:C265" si="37">$D$105</f>
        <v>0.13</v>
      </c>
      <c r="D239" s="88">
        <f>W80</f>
        <v>2.2000000000000002</v>
      </c>
      <c r="E239" s="88">
        <v>3.2881</v>
      </c>
      <c r="F239" s="277">
        <f>$C$38*C239*D239*$D$13</f>
        <v>1.23552</v>
      </c>
      <c r="G239" s="277">
        <f t="shared" ref="G239:G265" si="38">$C$39*E239</f>
        <v>0.98642999999999992</v>
      </c>
      <c r="H239" s="277">
        <f>$C$42*E239</f>
        <v>0.32881000000000005</v>
      </c>
      <c r="I239" s="277">
        <f t="shared" ref="I239:I265" si="39">E239*$D$41</f>
        <v>0.32881000000000005</v>
      </c>
      <c r="J239" s="277">
        <f t="shared" si="25"/>
        <v>2.5507599999999995</v>
      </c>
      <c r="K239" s="42">
        <f t="shared" si="26"/>
        <v>0.32881000000000005</v>
      </c>
    </row>
    <row r="240" spans="1:11" x14ac:dyDescent="0.25">
      <c r="A240" s="325"/>
      <c r="B240" s="65" t="str">
        <f t="shared" ref="B240:B246" si="40">V81</f>
        <v xml:space="preserve">X 3 </v>
      </c>
      <c r="C240" s="65">
        <f t="shared" si="37"/>
        <v>0.13</v>
      </c>
      <c r="D240" s="88">
        <f t="shared" ref="D240:D247" si="41">W81</f>
        <v>2.2000000000000002</v>
      </c>
      <c r="E240" s="88">
        <v>1.3069999999999999</v>
      </c>
      <c r="F240" s="277">
        <f>$C$38*C240*D240*$D$13</f>
        <v>1.23552</v>
      </c>
      <c r="G240" s="277">
        <f t="shared" si="38"/>
        <v>0.39209999999999995</v>
      </c>
      <c r="H240" s="277">
        <f t="shared" ref="H240:H264" si="42">$C$42*E240</f>
        <v>0.13070000000000001</v>
      </c>
      <c r="I240" s="277">
        <f t="shared" si="39"/>
        <v>0.13070000000000001</v>
      </c>
      <c r="J240" s="277">
        <f t="shared" si="25"/>
        <v>1.7583199999999999</v>
      </c>
      <c r="K240" s="42">
        <f t="shared" si="26"/>
        <v>0.13070000000000001</v>
      </c>
    </row>
    <row r="241" spans="1:11" x14ac:dyDescent="0.25">
      <c r="A241" s="325"/>
      <c r="B241" s="65" t="str">
        <f t="shared" si="40"/>
        <v>X 4</v>
      </c>
      <c r="C241" s="65">
        <f t="shared" si="37"/>
        <v>0.13</v>
      </c>
      <c r="D241" s="88">
        <f t="shared" si="41"/>
        <v>2.2000000000000002</v>
      </c>
      <c r="E241" s="88">
        <v>1.9</v>
      </c>
      <c r="F241" s="277">
        <f>$C$38*C241*D241*$D$13</f>
        <v>1.23552</v>
      </c>
      <c r="G241" s="277">
        <f t="shared" si="38"/>
        <v>0.56999999999999995</v>
      </c>
      <c r="H241" s="277">
        <f t="shared" si="42"/>
        <v>0.19</v>
      </c>
      <c r="I241" s="277">
        <f t="shared" si="39"/>
        <v>0.19</v>
      </c>
      <c r="J241" s="277">
        <f t="shared" si="25"/>
        <v>1.99552</v>
      </c>
      <c r="K241" s="42">
        <f t="shared" si="26"/>
        <v>0.19</v>
      </c>
    </row>
    <row r="242" spans="1:11" x14ac:dyDescent="0.25">
      <c r="A242" s="325"/>
      <c r="B242" s="65" t="str">
        <f t="shared" si="40"/>
        <v>X 5</v>
      </c>
      <c r="C242" s="65">
        <f t="shared" si="37"/>
        <v>0.13</v>
      </c>
      <c r="D242" s="88">
        <f t="shared" si="41"/>
        <v>2.1749999999999998</v>
      </c>
      <c r="E242" s="88">
        <v>1.3691</v>
      </c>
      <c r="F242" s="277">
        <f>$C$38*C242*D242*$D$13</f>
        <v>1.2214799999999999</v>
      </c>
      <c r="G242" s="277">
        <f t="shared" si="38"/>
        <v>0.41072999999999998</v>
      </c>
      <c r="H242" s="277">
        <f t="shared" si="42"/>
        <v>0.13691</v>
      </c>
      <c r="I242" s="277">
        <f t="shared" si="39"/>
        <v>0.13691</v>
      </c>
      <c r="J242" s="277">
        <f t="shared" si="25"/>
        <v>1.76912</v>
      </c>
      <c r="K242" s="42">
        <f t="shared" si="26"/>
        <v>0.13691</v>
      </c>
    </row>
    <row r="243" spans="1:11" x14ac:dyDescent="0.25">
      <c r="A243" s="325"/>
      <c r="B243" s="65" t="str">
        <f t="shared" si="40"/>
        <v>X 6</v>
      </c>
      <c r="C243" s="65">
        <f t="shared" si="37"/>
        <v>0.13</v>
      </c>
      <c r="D243" s="88">
        <f t="shared" si="41"/>
        <v>3.1</v>
      </c>
      <c r="E243" s="88">
        <v>2.6221999999999999</v>
      </c>
      <c r="F243" s="277">
        <f>$C$38*C243*D243*$D$13</f>
        <v>1.7409600000000001</v>
      </c>
      <c r="G243" s="277">
        <f t="shared" si="38"/>
        <v>0.78665999999999991</v>
      </c>
      <c r="H243" s="277">
        <f t="shared" si="42"/>
        <v>0.26222000000000001</v>
      </c>
      <c r="I243" s="277">
        <f t="shared" si="39"/>
        <v>0.26222000000000001</v>
      </c>
      <c r="J243" s="277">
        <f t="shared" si="25"/>
        <v>2.7898399999999999</v>
      </c>
      <c r="K243" s="42">
        <f t="shared" si="26"/>
        <v>0.26222000000000001</v>
      </c>
    </row>
    <row r="244" spans="1:11" x14ac:dyDescent="0.25">
      <c r="A244" s="325"/>
      <c r="B244" s="65" t="str">
        <f t="shared" si="40"/>
        <v>X 7</v>
      </c>
      <c r="C244" s="65">
        <f t="shared" si="37"/>
        <v>0.13</v>
      </c>
      <c r="D244" s="88">
        <f t="shared" si="41"/>
        <v>2.2250000000000001</v>
      </c>
      <c r="E244" s="88">
        <v>1.4158999999999999</v>
      </c>
      <c r="F244" s="277">
        <f>$C$38*C244*D244*$D$13</f>
        <v>1.24956</v>
      </c>
      <c r="G244" s="277">
        <f t="shared" si="38"/>
        <v>0.42476999999999998</v>
      </c>
      <c r="H244" s="277">
        <f t="shared" si="42"/>
        <v>0.14158999999999999</v>
      </c>
      <c r="I244" s="277">
        <f t="shared" si="39"/>
        <v>0.14158999999999999</v>
      </c>
      <c r="J244" s="277">
        <f t="shared" si="25"/>
        <v>1.8159199999999998</v>
      </c>
      <c r="K244" s="42">
        <f t="shared" si="26"/>
        <v>0.14158999999999999</v>
      </c>
    </row>
    <row r="245" spans="1:11" x14ac:dyDescent="0.25">
      <c r="A245" s="325"/>
      <c r="B245" s="65" t="str">
        <f t="shared" si="40"/>
        <v>X 8</v>
      </c>
      <c r="C245" s="65">
        <f t="shared" si="37"/>
        <v>0.13</v>
      </c>
      <c r="D245" s="88">
        <f t="shared" si="41"/>
        <v>2.2250000000000001</v>
      </c>
      <c r="E245" s="88">
        <v>3.9424000000000001</v>
      </c>
      <c r="F245" s="277">
        <f>$C$38*C245*D245*$D$13</f>
        <v>1.24956</v>
      </c>
      <c r="G245" s="277">
        <f t="shared" si="38"/>
        <v>1.18272</v>
      </c>
      <c r="H245" s="277">
        <f t="shared" si="42"/>
        <v>0.39424000000000003</v>
      </c>
      <c r="I245" s="277">
        <f t="shared" si="39"/>
        <v>0.39424000000000003</v>
      </c>
      <c r="J245" s="277">
        <f t="shared" si="25"/>
        <v>2.8265199999999999</v>
      </c>
      <c r="K245" s="42">
        <f t="shared" si="26"/>
        <v>0.39424000000000003</v>
      </c>
    </row>
    <row r="246" spans="1:11" x14ac:dyDescent="0.25">
      <c r="A246" s="325"/>
      <c r="B246" s="65" t="str">
        <f t="shared" si="40"/>
        <v>X 9</v>
      </c>
      <c r="C246" s="65">
        <f t="shared" si="37"/>
        <v>0.13</v>
      </c>
      <c r="D246" s="88">
        <f t="shared" si="41"/>
        <v>2.2250000000000001</v>
      </c>
      <c r="E246" s="88">
        <v>4.0659000000000001</v>
      </c>
      <c r="F246" s="277">
        <f>$C$38*C246*D246*$D$13</f>
        <v>1.24956</v>
      </c>
      <c r="G246" s="277">
        <f t="shared" si="38"/>
        <v>1.21977</v>
      </c>
      <c r="H246" s="277">
        <f t="shared" si="42"/>
        <v>0.40659000000000001</v>
      </c>
      <c r="I246" s="277">
        <f t="shared" si="39"/>
        <v>0.40659000000000001</v>
      </c>
      <c r="J246" s="277">
        <f t="shared" si="25"/>
        <v>2.8759200000000003</v>
      </c>
      <c r="K246" s="42">
        <f t="shared" si="26"/>
        <v>0.40659000000000001</v>
      </c>
    </row>
    <row r="247" spans="1:11" x14ac:dyDescent="0.25">
      <c r="A247" s="325"/>
      <c r="B247" s="65" t="str">
        <f>V88</f>
        <v>X 10</v>
      </c>
      <c r="C247" s="65">
        <f t="shared" si="37"/>
        <v>0.13</v>
      </c>
      <c r="D247" s="88">
        <f t="shared" si="41"/>
        <v>2.2250000000000001</v>
      </c>
      <c r="E247" s="88">
        <v>4.0659000000000001</v>
      </c>
      <c r="F247" s="277">
        <f>$C$38*C247*D247*$D$13</f>
        <v>1.24956</v>
      </c>
      <c r="G247" s="277">
        <f t="shared" si="38"/>
        <v>1.21977</v>
      </c>
      <c r="H247" s="277">
        <f t="shared" si="42"/>
        <v>0.40659000000000001</v>
      </c>
      <c r="I247" s="277">
        <f t="shared" si="39"/>
        <v>0.40659000000000001</v>
      </c>
      <c r="J247" s="277">
        <f t="shared" si="25"/>
        <v>2.8759200000000003</v>
      </c>
      <c r="K247" s="42">
        <f t="shared" si="26"/>
        <v>0.40659000000000001</v>
      </c>
    </row>
    <row r="248" spans="1:11" x14ac:dyDescent="0.25">
      <c r="A248" s="325"/>
      <c r="B248" s="65" t="str">
        <f>S79</f>
        <v xml:space="preserve">Y 1 </v>
      </c>
      <c r="C248" s="65">
        <f t="shared" si="37"/>
        <v>0.13</v>
      </c>
      <c r="D248" s="88">
        <f>T79</f>
        <v>2.1</v>
      </c>
      <c r="E248" s="88">
        <v>1.8532</v>
      </c>
      <c r="F248" s="277">
        <f>$C$38*C248*D248*$D$13</f>
        <v>1.1793600000000002</v>
      </c>
      <c r="G248" s="277">
        <f t="shared" si="38"/>
        <v>0.55596000000000001</v>
      </c>
      <c r="H248" s="277">
        <f t="shared" si="42"/>
        <v>0.18532000000000001</v>
      </c>
      <c r="I248" s="277">
        <f t="shared" si="39"/>
        <v>0.18532000000000001</v>
      </c>
      <c r="J248" s="277">
        <f t="shared" si="25"/>
        <v>1.9206400000000001</v>
      </c>
      <c r="K248" s="42">
        <f t="shared" si="26"/>
        <v>0.18532000000000001</v>
      </c>
    </row>
    <row r="249" spans="1:11" x14ac:dyDescent="0.25">
      <c r="A249" s="325"/>
      <c r="B249" s="65" t="str">
        <f t="shared" ref="B249:B264" si="43">S80</f>
        <v xml:space="preserve">Y 2 </v>
      </c>
      <c r="C249" s="65">
        <f t="shared" si="37"/>
        <v>0.13</v>
      </c>
      <c r="D249" s="88">
        <f t="shared" ref="D249:D264" si="44">T80</f>
        <v>2.4</v>
      </c>
      <c r="E249" s="88">
        <v>2.3572000000000002</v>
      </c>
      <c r="F249" s="277">
        <f>$C$38*C249*D249*$D$13</f>
        <v>1.3478399999999999</v>
      </c>
      <c r="G249" s="277">
        <f t="shared" si="38"/>
        <v>0.70716000000000001</v>
      </c>
      <c r="H249" s="277">
        <f t="shared" si="42"/>
        <v>0.23572000000000004</v>
      </c>
      <c r="I249" s="277">
        <f t="shared" si="39"/>
        <v>0.23572000000000004</v>
      </c>
      <c r="J249" s="277">
        <f t="shared" si="25"/>
        <v>2.2907199999999999</v>
      </c>
      <c r="K249" s="42">
        <f t="shared" si="26"/>
        <v>0.23572000000000004</v>
      </c>
    </row>
    <row r="250" spans="1:11" x14ac:dyDescent="0.25">
      <c r="A250" s="325"/>
      <c r="B250" s="65" t="str">
        <f t="shared" si="43"/>
        <v xml:space="preserve">Y 3 </v>
      </c>
      <c r="C250" s="65">
        <f t="shared" si="37"/>
        <v>0.13</v>
      </c>
      <c r="D250" s="88">
        <f t="shared" si="44"/>
        <v>2.6</v>
      </c>
      <c r="E250" s="88">
        <v>2.4929999999999999</v>
      </c>
      <c r="F250" s="277">
        <f>$C$38*C250*D250*$D$13</f>
        <v>1.4601600000000001</v>
      </c>
      <c r="G250" s="277">
        <f t="shared" si="38"/>
        <v>0.7478999999999999</v>
      </c>
      <c r="H250" s="277">
        <f t="shared" si="42"/>
        <v>0.24929999999999999</v>
      </c>
      <c r="I250" s="277">
        <f t="shared" si="39"/>
        <v>0.24929999999999999</v>
      </c>
      <c r="J250" s="277">
        <f t="shared" si="25"/>
        <v>2.45736</v>
      </c>
      <c r="K250" s="42">
        <f t="shared" si="26"/>
        <v>0.24929999999999999</v>
      </c>
    </row>
    <row r="251" spans="1:11" x14ac:dyDescent="0.25">
      <c r="A251" s="325"/>
      <c r="B251" s="65" t="str">
        <f t="shared" si="43"/>
        <v>Y 4</v>
      </c>
      <c r="C251" s="65">
        <f t="shared" si="37"/>
        <v>0.13</v>
      </c>
      <c r="D251" s="88">
        <f t="shared" si="44"/>
        <v>2.6</v>
      </c>
      <c r="E251" s="88">
        <v>2.6932</v>
      </c>
      <c r="F251" s="277">
        <f>$C$38*C251*D251*$D$13</f>
        <v>1.4601600000000001</v>
      </c>
      <c r="G251" s="277">
        <f t="shared" si="38"/>
        <v>0.80796000000000001</v>
      </c>
      <c r="H251" s="277">
        <f t="shared" si="42"/>
        <v>0.26932</v>
      </c>
      <c r="I251" s="277">
        <f t="shared" si="39"/>
        <v>0.26932</v>
      </c>
      <c r="J251" s="277">
        <f t="shared" si="25"/>
        <v>2.5374400000000001</v>
      </c>
      <c r="K251" s="42">
        <f t="shared" si="26"/>
        <v>0.26932</v>
      </c>
    </row>
    <row r="252" spans="1:11" x14ac:dyDescent="0.25">
      <c r="A252" s="325"/>
      <c r="B252" s="65" t="str">
        <f t="shared" si="43"/>
        <v>Y 5</v>
      </c>
      <c r="C252" s="65">
        <f t="shared" si="37"/>
        <v>0.13</v>
      </c>
      <c r="D252" s="88">
        <f t="shared" si="44"/>
        <v>2.6</v>
      </c>
      <c r="E252" s="88">
        <v>0.7147</v>
      </c>
      <c r="F252" s="277">
        <f>$C$38*C252*D252*$D$13</f>
        <v>1.4601600000000001</v>
      </c>
      <c r="G252" s="277">
        <f t="shared" si="38"/>
        <v>0.21440999999999999</v>
      </c>
      <c r="H252" s="277">
        <f t="shared" si="42"/>
        <v>7.1470000000000006E-2</v>
      </c>
      <c r="I252" s="277">
        <f t="shared" si="39"/>
        <v>7.1470000000000006E-2</v>
      </c>
      <c r="J252" s="277">
        <f t="shared" si="25"/>
        <v>1.74604</v>
      </c>
      <c r="K252" s="42">
        <f t="shared" si="26"/>
        <v>7.1470000000000006E-2</v>
      </c>
    </row>
    <row r="253" spans="1:11" x14ac:dyDescent="0.25">
      <c r="A253" s="325"/>
      <c r="B253" s="65" t="str">
        <f t="shared" si="43"/>
        <v>Y 6</v>
      </c>
      <c r="C253" s="65">
        <f t="shared" si="37"/>
        <v>0.13</v>
      </c>
      <c r="D253" s="88">
        <f t="shared" si="44"/>
        <v>2.7</v>
      </c>
      <c r="E253" s="88">
        <v>2.8612000000000002</v>
      </c>
      <c r="F253" s="277">
        <f>$C$38*C253*D253*$D$13</f>
        <v>1.5163200000000001</v>
      </c>
      <c r="G253" s="277">
        <f t="shared" si="38"/>
        <v>0.85836000000000001</v>
      </c>
      <c r="H253" s="277">
        <f t="shared" si="42"/>
        <v>0.28612000000000004</v>
      </c>
      <c r="I253" s="277">
        <f t="shared" si="39"/>
        <v>0.28612000000000004</v>
      </c>
      <c r="J253" s="277">
        <f t="shared" si="25"/>
        <v>2.6608000000000001</v>
      </c>
      <c r="K253" s="42">
        <f t="shared" si="26"/>
        <v>0.28612000000000004</v>
      </c>
    </row>
    <row r="254" spans="1:11" x14ac:dyDescent="0.25">
      <c r="A254" s="325"/>
      <c r="B254" s="65" t="str">
        <f t="shared" si="43"/>
        <v>Y 7</v>
      </c>
      <c r="C254" s="65">
        <f t="shared" si="37"/>
        <v>0.13</v>
      </c>
      <c r="D254" s="88">
        <f t="shared" si="44"/>
        <v>2.7</v>
      </c>
      <c r="E254" s="88">
        <v>2.8612000000000002</v>
      </c>
      <c r="F254" s="277">
        <f>$C$38*C254*D254*$D$13</f>
        <v>1.5163200000000001</v>
      </c>
      <c r="G254" s="277">
        <f t="shared" si="38"/>
        <v>0.85836000000000001</v>
      </c>
      <c r="H254" s="277">
        <f t="shared" si="42"/>
        <v>0.28612000000000004</v>
      </c>
      <c r="I254" s="277">
        <f t="shared" si="39"/>
        <v>0.28612000000000004</v>
      </c>
      <c r="J254" s="277">
        <f t="shared" ref="J254:J281" si="45">SUM(F254:H254)</f>
        <v>2.6608000000000001</v>
      </c>
      <c r="K254" s="42">
        <f t="shared" ref="K254:K281" si="46">I254</f>
        <v>0.28612000000000004</v>
      </c>
    </row>
    <row r="255" spans="1:11" x14ac:dyDescent="0.25">
      <c r="A255" s="325"/>
      <c r="B255" s="65" t="str">
        <f t="shared" si="43"/>
        <v>Y 8</v>
      </c>
      <c r="C255" s="65">
        <f t="shared" si="37"/>
        <v>0.13</v>
      </c>
      <c r="D255" s="88">
        <f t="shared" si="44"/>
        <v>2.7</v>
      </c>
      <c r="E255" s="88">
        <v>2.8685999999999998</v>
      </c>
      <c r="F255" s="277">
        <f>$C$38*C255*D255*$D$13</f>
        <v>1.5163200000000001</v>
      </c>
      <c r="G255" s="277">
        <f t="shared" si="38"/>
        <v>0.8605799999999999</v>
      </c>
      <c r="H255" s="277">
        <f t="shared" si="42"/>
        <v>0.28686</v>
      </c>
      <c r="I255" s="277">
        <f t="shared" si="39"/>
        <v>0.28686</v>
      </c>
      <c r="J255" s="277">
        <f t="shared" si="45"/>
        <v>2.6637599999999999</v>
      </c>
      <c r="K255" s="42">
        <f t="shared" si="46"/>
        <v>0.28686</v>
      </c>
    </row>
    <row r="256" spans="1:11" x14ac:dyDescent="0.25">
      <c r="A256" s="325"/>
      <c r="B256" s="65" t="str">
        <f t="shared" si="43"/>
        <v>Y 9</v>
      </c>
      <c r="C256" s="65">
        <f t="shared" si="37"/>
        <v>0.13</v>
      </c>
      <c r="D256" s="88">
        <f t="shared" si="44"/>
        <v>2.7</v>
      </c>
      <c r="E256" s="88">
        <v>2.8685999999999998</v>
      </c>
      <c r="F256" s="277">
        <f>$C$38*C256*D256*$D$13</f>
        <v>1.5163200000000001</v>
      </c>
      <c r="G256" s="277">
        <f t="shared" si="38"/>
        <v>0.8605799999999999</v>
      </c>
      <c r="H256" s="277">
        <f t="shared" si="42"/>
        <v>0.28686</v>
      </c>
      <c r="I256" s="277">
        <f t="shared" si="39"/>
        <v>0.28686</v>
      </c>
      <c r="J256" s="277">
        <f t="shared" si="45"/>
        <v>2.6637599999999999</v>
      </c>
      <c r="K256" s="42">
        <f t="shared" si="46"/>
        <v>0.28686</v>
      </c>
    </row>
    <row r="257" spans="1:11" x14ac:dyDescent="0.25">
      <c r="A257" s="325"/>
      <c r="B257" s="65" t="str">
        <f t="shared" si="43"/>
        <v>Y 10</v>
      </c>
      <c r="C257" s="65">
        <f t="shared" si="37"/>
        <v>0.13</v>
      </c>
      <c r="D257" s="88">
        <f t="shared" si="44"/>
        <v>2.4</v>
      </c>
      <c r="E257" s="88">
        <v>2.2416</v>
      </c>
      <c r="F257" s="277">
        <f>$C$38*C257*D257*$D$13</f>
        <v>1.3478399999999999</v>
      </c>
      <c r="G257" s="277">
        <f t="shared" si="38"/>
        <v>0.67247999999999997</v>
      </c>
      <c r="H257" s="277">
        <f t="shared" si="42"/>
        <v>0.22416000000000003</v>
      </c>
      <c r="I257" s="277">
        <f t="shared" si="39"/>
        <v>0.22416000000000003</v>
      </c>
      <c r="J257" s="277">
        <f t="shared" si="45"/>
        <v>2.2444799999999998</v>
      </c>
      <c r="K257" s="42">
        <f t="shared" si="46"/>
        <v>0.22416000000000003</v>
      </c>
    </row>
    <row r="258" spans="1:11" x14ac:dyDescent="0.25">
      <c r="A258" s="325"/>
      <c r="B258" s="65" t="str">
        <f t="shared" si="43"/>
        <v>Y 11</v>
      </c>
      <c r="C258" s="65">
        <f t="shared" si="37"/>
        <v>0.13</v>
      </c>
      <c r="D258" s="88">
        <f t="shared" si="44"/>
        <v>2.6</v>
      </c>
      <c r="E258" s="88">
        <v>2.4990999999999999</v>
      </c>
      <c r="F258" s="277">
        <f>$C$38*C258*D258*$D$13</f>
        <v>1.4601600000000001</v>
      </c>
      <c r="G258" s="277">
        <f t="shared" si="38"/>
        <v>0.7497299999999999</v>
      </c>
      <c r="H258" s="277">
        <f t="shared" si="42"/>
        <v>0.24990999999999999</v>
      </c>
      <c r="I258" s="277">
        <f t="shared" si="39"/>
        <v>0.24990999999999999</v>
      </c>
      <c r="J258" s="277">
        <f t="shared" si="45"/>
        <v>2.4598</v>
      </c>
      <c r="K258" s="42">
        <f t="shared" si="46"/>
        <v>0.24990999999999999</v>
      </c>
    </row>
    <row r="259" spans="1:11" x14ac:dyDescent="0.25">
      <c r="A259" s="325"/>
      <c r="B259" s="65" t="str">
        <f t="shared" si="43"/>
        <v>Y 12</v>
      </c>
      <c r="C259" s="65">
        <f t="shared" si="37"/>
        <v>0.13</v>
      </c>
      <c r="D259" s="88">
        <f t="shared" si="44"/>
        <v>2.6</v>
      </c>
      <c r="E259" s="88">
        <v>2.7</v>
      </c>
      <c r="F259" s="277">
        <f>$C$38*C259*D259*$D$13</f>
        <v>1.4601600000000001</v>
      </c>
      <c r="G259" s="277">
        <f t="shared" si="38"/>
        <v>0.81</v>
      </c>
      <c r="H259" s="277">
        <f t="shared" si="42"/>
        <v>0.27</v>
      </c>
      <c r="I259" s="277">
        <f t="shared" si="39"/>
        <v>0.27</v>
      </c>
      <c r="J259" s="277">
        <f t="shared" si="45"/>
        <v>2.5401600000000002</v>
      </c>
      <c r="K259" s="42">
        <f t="shared" si="46"/>
        <v>0.27</v>
      </c>
    </row>
    <row r="260" spans="1:11" x14ac:dyDescent="0.25">
      <c r="A260" s="325"/>
      <c r="B260" s="65" t="str">
        <f t="shared" si="43"/>
        <v>Y 13</v>
      </c>
      <c r="C260" s="65">
        <f t="shared" si="37"/>
        <v>0.13</v>
      </c>
      <c r="D260" s="88">
        <f t="shared" si="44"/>
        <v>2.6</v>
      </c>
      <c r="E260" s="88">
        <v>2.4990999999999999</v>
      </c>
      <c r="F260" s="277">
        <f>$C$38*C260*D260*$D$13</f>
        <v>1.4601600000000001</v>
      </c>
      <c r="G260" s="277">
        <f t="shared" si="38"/>
        <v>0.7497299999999999</v>
      </c>
      <c r="H260" s="277">
        <f t="shared" si="42"/>
        <v>0.24990999999999999</v>
      </c>
      <c r="I260" s="277">
        <f t="shared" si="39"/>
        <v>0.24990999999999999</v>
      </c>
      <c r="J260" s="277">
        <f t="shared" si="45"/>
        <v>2.4598</v>
      </c>
      <c r="K260" s="42">
        <f t="shared" si="46"/>
        <v>0.24990999999999999</v>
      </c>
    </row>
    <row r="261" spans="1:11" x14ac:dyDescent="0.25">
      <c r="A261" s="325"/>
      <c r="B261" s="65" t="str">
        <f t="shared" si="43"/>
        <v>Y 14</v>
      </c>
      <c r="C261" s="65">
        <f t="shared" si="37"/>
        <v>0.13</v>
      </c>
      <c r="D261" s="88">
        <f t="shared" si="44"/>
        <v>2.4</v>
      </c>
      <c r="E261" s="88">
        <v>2.3631000000000002</v>
      </c>
      <c r="F261" s="277">
        <f>$C$38*C261*D261*$D$13</f>
        <v>1.3478399999999999</v>
      </c>
      <c r="G261" s="277">
        <f t="shared" si="38"/>
        <v>0.70893000000000006</v>
      </c>
      <c r="H261" s="277">
        <f t="shared" si="42"/>
        <v>0.23631000000000002</v>
      </c>
      <c r="I261" s="277">
        <f t="shared" si="39"/>
        <v>0.23631000000000002</v>
      </c>
      <c r="J261" s="277">
        <f t="shared" si="45"/>
        <v>2.2930800000000002</v>
      </c>
      <c r="K261" s="42">
        <f t="shared" si="46"/>
        <v>0.23631000000000002</v>
      </c>
    </row>
    <row r="262" spans="1:11" x14ac:dyDescent="0.25">
      <c r="A262" s="325"/>
      <c r="B262" s="65" t="str">
        <f t="shared" si="43"/>
        <v>Y 15</v>
      </c>
      <c r="C262" s="65">
        <f t="shared" si="37"/>
        <v>0.13</v>
      </c>
      <c r="D262" s="88">
        <f t="shared" si="44"/>
        <v>2.1</v>
      </c>
      <c r="E262" s="88">
        <v>1.8575999999999999</v>
      </c>
      <c r="F262" s="277">
        <f>$C$38*C262*D262*$D$13</f>
        <v>1.1793600000000002</v>
      </c>
      <c r="G262" s="277">
        <f t="shared" si="38"/>
        <v>0.55728</v>
      </c>
      <c r="H262" s="277">
        <f t="shared" si="42"/>
        <v>0.18576000000000001</v>
      </c>
      <c r="I262" s="277">
        <f t="shared" si="39"/>
        <v>0.18576000000000001</v>
      </c>
      <c r="J262" s="277">
        <f t="shared" si="45"/>
        <v>1.9224000000000001</v>
      </c>
      <c r="K262" s="42">
        <f t="shared" si="46"/>
        <v>0.18576000000000001</v>
      </c>
    </row>
    <row r="263" spans="1:11" x14ac:dyDescent="0.25">
      <c r="A263" s="325"/>
      <c r="B263" s="65" t="str">
        <f t="shared" si="43"/>
        <v>Y 16</v>
      </c>
      <c r="C263" s="65">
        <f t="shared" si="37"/>
        <v>0.13</v>
      </c>
      <c r="D263" s="88">
        <f t="shared" si="44"/>
        <v>2.1</v>
      </c>
      <c r="E263" s="88">
        <v>3.5308000000000002</v>
      </c>
      <c r="F263" s="277">
        <f>$C$38*C263*D263*$D$13</f>
        <v>1.1793600000000002</v>
      </c>
      <c r="G263" s="277">
        <f t="shared" si="38"/>
        <v>1.05924</v>
      </c>
      <c r="H263" s="277">
        <f t="shared" si="42"/>
        <v>0.35308000000000006</v>
      </c>
      <c r="I263" s="277">
        <f t="shared" si="39"/>
        <v>0.35308000000000006</v>
      </c>
      <c r="J263" s="277">
        <f t="shared" si="45"/>
        <v>2.5916800000000002</v>
      </c>
      <c r="K263" s="42">
        <f t="shared" si="46"/>
        <v>0.35308000000000006</v>
      </c>
    </row>
    <row r="264" spans="1:11" x14ac:dyDescent="0.25">
      <c r="A264" s="325"/>
      <c r="B264" s="65" t="str">
        <f t="shared" si="43"/>
        <v>Y 17</v>
      </c>
      <c r="C264" s="65">
        <f t="shared" si="37"/>
        <v>0.13</v>
      </c>
      <c r="D264" s="88">
        <f t="shared" si="44"/>
        <v>2.6</v>
      </c>
      <c r="E264" s="88">
        <v>5.1532999999999998</v>
      </c>
      <c r="F264" s="277">
        <f>$C$38*C264*D264*$D$13</f>
        <v>1.4601600000000001</v>
      </c>
      <c r="G264" s="277">
        <f t="shared" si="38"/>
        <v>1.54599</v>
      </c>
      <c r="H264" s="277">
        <f t="shared" si="42"/>
        <v>0.51532999999999995</v>
      </c>
      <c r="I264" s="277">
        <f t="shared" si="39"/>
        <v>0.51532999999999995</v>
      </c>
      <c r="J264" s="277">
        <f t="shared" si="45"/>
        <v>3.5214799999999999</v>
      </c>
      <c r="K264" s="42">
        <f t="shared" si="46"/>
        <v>0.51532999999999995</v>
      </c>
    </row>
    <row r="265" spans="1:11" x14ac:dyDescent="0.25">
      <c r="A265" s="326"/>
      <c r="B265" s="66" t="str">
        <f>S96</f>
        <v>Y 18</v>
      </c>
      <c r="C265" s="66">
        <f t="shared" si="37"/>
        <v>0.13</v>
      </c>
      <c r="D265" s="89">
        <f>T96</f>
        <v>2.7</v>
      </c>
      <c r="E265" s="89">
        <v>5.4778000000000002</v>
      </c>
      <c r="F265" s="278">
        <f>$C$38*C265*D265*$D$13</f>
        <v>1.5163200000000001</v>
      </c>
      <c r="G265" s="278">
        <f t="shared" si="38"/>
        <v>1.64334</v>
      </c>
      <c r="H265" s="278">
        <f>$C$42*E265</f>
        <v>0.54778000000000004</v>
      </c>
      <c r="I265" s="278">
        <f t="shared" si="39"/>
        <v>0.54778000000000004</v>
      </c>
      <c r="J265" s="278">
        <f t="shared" si="45"/>
        <v>3.7074400000000001</v>
      </c>
      <c r="K265" s="46">
        <f t="shared" si="46"/>
        <v>0.54778000000000004</v>
      </c>
    </row>
    <row r="266" spans="1:11" x14ac:dyDescent="0.25">
      <c r="A266" s="38"/>
      <c r="B266" s="277"/>
      <c r="C266" s="277"/>
      <c r="D266" s="88"/>
      <c r="E266" s="88"/>
      <c r="F266" s="277"/>
      <c r="G266" s="277"/>
      <c r="H266" s="277"/>
      <c r="I266" s="277"/>
      <c r="J266" s="277"/>
      <c r="K266" s="277"/>
    </row>
    <row r="268" spans="1:11" x14ac:dyDescent="0.25">
      <c r="A268" s="56" t="s">
        <v>47</v>
      </c>
    </row>
    <row r="269" spans="1:11" x14ac:dyDescent="0.25">
      <c r="H269" s="276"/>
      <c r="I269" s="276" t="s">
        <v>152</v>
      </c>
      <c r="J269" s="276" t="s">
        <v>230</v>
      </c>
      <c r="K269" s="276"/>
    </row>
    <row r="270" spans="1:11" x14ac:dyDescent="0.25">
      <c r="H270" s="276" t="s">
        <v>229</v>
      </c>
      <c r="I270" s="4">
        <f>SUM(J125:J153)</f>
        <v>71.52576000000002</v>
      </c>
      <c r="J270" s="4">
        <f>SUM(K125:K153)</f>
        <v>15.987539999999999</v>
      </c>
      <c r="K270" s="4">
        <f>SUM(I270:J270)</f>
        <v>87.513300000000015</v>
      </c>
    </row>
    <row r="271" spans="1:11" x14ac:dyDescent="0.25">
      <c r="H271" s="276" t="s">
        <v>231</v>
      </c>
      <c r="I271" s="4">
        <f>SUM(J154:J181)</f>
        <v>69.442280000000011</v>
      </c>
      <c r="J271" s="4">
        <f>SUM(K154:K181)</f>
        <v>15.5776</v>
      </c>
      <c r="K271" s="4">
        <f>SUM(I271:J271)</f>
        <v>85.019880000000015</v>
      </c>
    </row>
    <row r="272" spans="1:11" x14ac:dyDescent="0.25">
      <c r="H272" s="276" t="s">
        <v>417</v>
      </c>
      <c r="I272" s="4">
        <f>SUM(J182:J209)</f>
        <v>69.442280000000011</v>
      </c>
      <c r="J272" s="4">
        <f>SUM(K182:K209)</f>
        <v>15.5776</v>
      </c>
      <c r="K272" s="4">
        <f>SUM(I272:J272)</f>
        <v>85.019880000000015</v>
      </c>
    </row>
    <row r="273" spans="1:11" x14ac:dyDescent="0.25">
      <c r="B273" s="317" t="s">
        <v>30</v>
      </c>
      <c r="C273" s="317" t="s">
        <v>382</v>
      </c>
      <c r="D273" s="317" t="s">
        <v>382</v>
      </c>
      <c r="E273" s="317"/>
      <c r="F273" s="317" t="s">
        <v>382</v>
      </c>
      <c r="G273" s="333" t="s">
        <v>232</v>
      </c>
      <c r="H273" s="276" t="s">
        <v>454</v>
      </c>
      <c r="I273" s="4">
        <f>SUM(J210:J237)</f>
        <v>69.442280000000011</v>
      </c>
      <c r="J273" s="4">
        <f>SUM(K210:K237)</f>
        <v>15.5776</v>
      </c>
      <c r="K273" s="4">
        <f>SUM(I273:J273)</f>
        <v>85.019880000000015</v>
      </c>
    </row>
    <row r="274" spans="1:11" x14ac:dyDescent="0.25">
      <c r="B274" s="317"/>
      <c r="C274" s="317"/>
      <c r="D274" s="317"/>
      <c r="E274" s="317"/>
      <c r="F274" s="317"/>
      <c r="G274" s="333"/>
      <c r="H274" s="276" t="s">
        <v>454</v>
      </c>
      <c r="I274" s="4">
        <f>SUM(J238:J265)</f>
        <v>69.442280000000011</v>
      </c>
      <c r="J274" s="4">
        <f>SUM(K238:K265)</f>
        <v>7.7888000000000002</v>
      </c>
      <c r="K274" s="4">
        <f>SUM(I274:J274)</f>
        <v>77.231080000000006</v>
      </c>
    </row>
    <row r="275" spans="1:11" x14ac:dyDescent="0.25">
      <c r="B275" s="332"/>
      <c r="C275" s="332"/>
      <c r="D275" s="332"/>
      <c r="E275" s="332"/>
      <c r="F275" s="332"/>
      <c r="G275" s="296"/>
    </row>
    <row r="276" spans="1:11" x14ac:dyDescent="0.25">
      <c r="A276" s="330" t="s">
        <v>34</v>
      </c>
      <c r="B276" s="19" t="str">
        <f t="shared" ref="B276:B339" si="47">B125</f>
        <v xml:space="preserve">X 1 </v>
      </c>
      <c r="C276" s="279">
        <f>(SUM(J125:K125)+SUM(J154:K154)+SUM(J182:K182)+SUM(J210:K210)+SUM(J238:K238))/($D$105*D125)</f>
        <v>62.343986013985997</v>
      </c>
      <c r="D276" s="331">
        <f>0.2*$H$30*(1-(($D$13)/(35*$D$105))^2)</f>
        <v>50.524091293322066</v>
      </c>
      <c r="E276" s="331"/>
      <c r="F276" s="279">
        <f>0.15*$H$30</f>
        <v>52.5</v>
      </c>
      <c r="G276" s="262" t="str">
        <f>IF(C276&lt;=D276,"OK","FALSO")</f>
        <v>FALSO</v>
      </c>
    </row>
    <row r="277" spans="1:11" x14ac:dyDescent="0.25">
      <c r="A277" s="330"/>
      <c r="B277" s="21" t="str">
        <f t="shared" si="47"/>
        <v xml:space="preserve">X 2 </v>
      </c>
      <c r="C277" s="277">
        <f>(SUM(J126:K126)+SUM(J155:K155)+SUM(J183:K183)+SUM(J211:K211)+SUM(J239:K239))/($D$105*D126)</f>
        <v>54.94087412587411</v>
      </c>
      <c r="D277" s="328">
        <f>0.2*$H$30*(1-(($D$13)/(35*$D$105))^2)</f>
        <v>50.524091293322066</v>
      </c>
      <c r="E277" s="328"/>
      <c r="F277" s="277">
        <f t="shared" ref="F277:F340" si="48">0.15*$H$30</f>
        <v>52.5</v>
      </c>
      <c r="G277" s="264" t="str">
        <f t="shared" ref="G277:G340" si="49">IF(C277&lt;=D277,"OK","FALSO")</f>
        <v>FALSO</v>
      </c>
    </row>
    <row r="278" spans="1:11" x14ac:dyDescent="0.25">
      <c r="A278" s="330"/>
      <c r="B278" s="21" t="str">
        <f t="shared" si="47"/>
        <v xml:space="preserve">X 3 </v>
      </c>
      <c r="C278" s="277">
        <f t="shared" ref="C278:C285" si="50">(SUM(J127:K127)+SUM(J156:K156)+SUM(J184:K184)+SUM(J212:K212)+SUM(J240:K240))/($D$105*D127)</f>
        <v>34.852797202797198</v>
      </c>
      <c r="D278" s="328">
        <f>0.2*$H$30*(1-(($D$13)/(35*$D$105))^2)</f>
        <v>50.524091293322066</v>
      </c>
      <c r="E278" s="328"/>
      <c r="F278" s="277">
        <f t="shared" si="48"/>
        <v>52.5</v>
      </c>
      <c r="G278" s="264" t="str">
        <f t="shared" si="49"/>
        <v>OK</v>
      </c>
    </row>
    <row r="279" spans="1:11" x14ac:dyDescent="0.25">
      <c r="A279" s="330"/>
      <c r="B279" s="21" t="str">
        <f t="shared" si="47"/>
        <v xml:space="preserve">X 4 </v>
      </c>
      <c r="C279" s="277">
        <f t="shared" si="50"/>
        <v>40.865734265734261</v>
      </c>
      <c r="D279" s="328">
        <f>0.2*$H$30*(1-(($D$13)/(35*$D$105))^2)</f>
        <v>50.524091293322066</v>
      </c>
      <c r="E279" s="328"/>
      <c r="F279" s="277">
        <f t="shared" si="48"/>
        <v>52.5</v>
      </c>
      <c r="G279" s="264" t="str">
        <f t="shared" si="49"/>
        <v>OK</v>
      </c>
    </row>
    <row r="280" spans="1:11" x14ac:dyDescent="0.25">
      <c r="A280" s="330"/>
      <c r="B280" s="21" t="str">
        <f t="shared" si="47"/>
        <v xml:space="preserve">X 5 </v>
      </c>
      <c r="C280" s="277">
        <f t="shared" si="50"/>
        <v>35.642051282051284</v>
      </c>
      <c r="D280" s="328">
        <f>0.2*$H$30*(1-(($D$13)/(35*$D$105))^2)</f>
        <v>50.524091293322066</v>
      </c>
      <c r="E280" s="328"/>
      <c r="F280" s="277">
        <f t="shared" si="48"/>
        <v>52.5</v>
      </c>
      <c r="G280" s="264" t="str">
        <f t="shared" si="49"/>
        <v>OK</v>
      </c>
    </row>
    <row r="281" spans="1:11" x14ac:dyDescent="0.25">
      <c r="A281" s="330"/>
      <c r="B281" s="21" t="str">
        <f t="shared" si="47"/>
        <v>X 6</v>
      </c>
      <c r="C281" s="277">
        <f t="shared" si="50"/>
        <v>40.469429280397023</v>
      </c>
      <c r="D281" s="328">
        <f>0.2*$H$30*(1-(($D$13)/(35*$D$105))^2)</f>
        <v>50.524091293322066</v>
      </c>
      <c r="E281" s="328"/>
      <c r="F281" s="277">
        <f t="shared" si="48"/>
        <v>52.5</v>
      </c>
      <c r="G281" s="264" t="str">
        <f t="shared" si="49"/>
        <v>OK</v>
      </c>
    </row>
    <row r="282" spans="1:11" x14ac:dyDescent="0.25">
      <c r="A282" s="330"/>
      <c r="B282" s="21" t="str">
        <f t="shared" si="47"/>
        <v>X 7</v>
      </c>
      <c r="C282" s="277">
        <f t="shared" si="50"/>
        <v>35.795713050993946</v>
      </c>
      <c r="D282" s="328">
        <f>0.2*$H$30*(1-(($D$13)/(35*$D$105))^2)</f>
        <v>50.524091293322066</v>
      </c>
      <c r="E282" s="328"/>
      <c r="F282" s="277">
        <f t="shared" si="48"/>
        <v>52.5</v>
      </c>
      <c r="G282" s="264" t="str">
        <f t="shared" si="49"/>
        <v>OK</v>
      </c>
    </row>
    <row r="283" spans="1:11" x14ac:dyDescent="0.25">
      <c r="A283" s="330"/>
      <c r="B283" s="21" t="str">
        <f t="shared" si="47"/>
        <v>X 8</v>
      </c>
      <c r="C283" s="277">
        <f t="shared" si="50"/>
        <v>61.12622299049265</v>
      </c>
      <c r="D283" s="328">
        <f>0.2*$H$30*(1-(($D$13)/(35*$D$105))^2)</f>
        <v>50.524091293322066</v>
      </c>
      <c r="E283" s="328"/>
      <c r="F283" s="277">
        <f t="shared" si="48"/>
        <v>52.5</v>
      </c>
      <c r="G283" s="264" t="str">
        <f t="shared" si="49"/>
        <v>FALSO</v>
      </c>
    </row>
    <row r="284" spans="1:11" x14ac:dyDescent="0.25">
      <c r="A284" s="330"/>
      <c r="B284" s="21" t="str">
        <f t="shared" si="47"/>
        <v>X 9</v>
      </c>
      <c r="C284" s="277">
        <f t="shared" si="50"/>
        <v>62.364425237683669</v>
      </c>
      <c r="D284" s="328">
        <f>0.2*$H$30*(1-(($D$13)/(35*$D$105))^2)</f>
        <v>50.524091293322066</v>
      </c>
      <c r="E284" s="328"/>
      <c r="F284" s="277">
        <f t="shared" si="48"/>
        <v>52.5</v>
      </c>
      <c r="G284" s="264" t="str">
        <f t="shared" si="49"/>
        <v>FALSO</v>
      </c>
    </row>
    <row r="285" spans="1:11" x14ac:dyDescent="0.25">
      <c r="A285" s="330"/>
      <c r="B285" s="21" t="str">
        <f t="shared" si="47"/>
        <v>X 10</v>
      </c>
      <c r="C285" s="277">
        <f t="shared" si="50"/>
        <v>62.364425237683669</v>
      </c>
      <c r="D285" s="328">
        <f>0.2*$H$30*(1-(($D$13)/(35*$D$105))^2)</f>
        <v>50.524091293322066</v>
      </c>
      <c r="E285" s="328"/>
      <c r="F285" s="277">
        <f t="shared" si="48"/>
        <v>52.5</v>
      </c>
      <c r="G285" s="264" t="str">
        <f t="shared" si="49"/>
        <v>FALSO</v>
      </c>
    </row>
    <row r="286" spans="1:11" x14ac:dyDescent="0.25">
      <c r="A286" s="330"/>
      <c r="B286" s="21" t="str">
        <f t="shared" si="47"/>
        <v>X 11</v>
      </c>
      <c r="C286" s="277">
        <f>(SUM(J135:K135))/($D$105*D135)</f>
        <v>8.5245128205128218</v>
      </c>
      <c r="D286" s="328">
        <f>0.2*$H$30*(1-(($D$13)/(35*$D$105))^2)</f>
        <v>50.524091293322066</v>
      </c>
      <c r="E286" s="328"/>
      <c r="F286" s="277">
        <f t="shared" si="48"/>
        <v>52.5</v>
      </c>
      <c r="G286" s="264" t="str">
        <f t="shared" si="49"/>
        <v>OK</v>
      </c>
    </row>
    <row r="287" spans="1:11" x14ac:dyDescent="0.25">
      <c r="A287" s="330"/>
      <c r="B287" s="21" t="str">
        <f t="shared" si="47"/>
        <v xml:space="preserve">Y 1 </v>
      </c>
      <c r="C287" s="277">
        <f>(SUM(J136:K136)+SUM(J165:K165)+SUM(J193:K193)+SUM(J221:K221)+SUM(J248:K248))/($D$105*D136)</f>
        <v>46.460512820512811</v>
      </c>
      <c r="D287" s="328">
        <f>0.2*$H$30*(1-(($D$13)/(35*$D$105))^2)</f>
        <v>50.524091293322066</v>
      </c>
      <c r="E287" s="328"/>
      <c r="F287" s="277">
        <f t="shared" si="48"/>
        <v>52.5</v>
      </c>
      <c r="G287" s="264" t="str">
        <f t="shared" si="49"/>
        <v>OK</v>
      </c>
    </row>
    <row r="288" spans="1:11" x14ac:dyDescent="0.25">
      <c r="A288" s="330"/>
      <c r="B288" s="21" t="str">
        <f t="shared" si="47"/>
        <v xml:space="preserve">Y 2 </v>
      </c>
      <c r="C288" s="277">
        <f t="shared" ref="C288:C303" si="51">(SUM(J137:K137)+SUM(J166:K166)+SUM(J194:K194)+SUM(J222:K222)+SUM(J249:K249))/($D$105*D137)</f>
        <v>45.373333333333342</v>
      </c>
      <c r="D288" s="328">
        <f>0.2*$H$30*(1-(($D$13)/(35*$D$105))^2)</f>
        <v>50.524091293322066</v>
      </c>
      <c r="E288" s="328"/>
      <c r="F288" s="277">
        <f t="shared" si="48"/>
        <v>52.5</v>
      </c>
      <c r="G288" s="264" t="str">
        <f t="shared" si="49"/>
        <v>OK</v>
      </c>
    </row>
    <row r="289" spans="1:7" x14ac:dyDescent="0.25">
      <c r="A289" s="330"/>
      <c r="B289" s="21" t="str">
        <f t="shared" si="47"/>
        <v xml:space="preserve">Y 3 </v>
      </c>
      <c r="C289" s="277">
        <f t="shared" si="51"/>
        <v>44.055798816568043</v>
      </c>
      <c r="D289" s="328">
        <f>0.2*$H$30*(1-(($D$13)/(35*$D$105))^2)</f>
        <v>50.524091293322066</v>
      </c>
      <c r="E289" s="328"/>
      <c r="F289" s="277">
        <f t="shared" si="48"/>
        <v>52.5</v>
      </c>
      <c r="G289" s="264" t="str">
        <f t="shared" si="49"/>
        <v>OK</v>
      </c>
    </row>
    <row r="290" spans="1:7" x14ac:dyDescent="0.25">
      <c r="A290" s="330"/>
      <c r="B290" s="21" t="str">
        <f t="shared" si="47"/>
        <v>Y 4</v>
      </c>
      <c r="C290" s="277">
        <f t="shared" si="51"/>
        <v>34.170946745562134</v>
      </c>
      <c r="D290" s="328">
        <f>0.2*$H$30*(1-(($D$13)/(35*$D$105))^2)</f>
        <v>50.524091293322066</v>
      </c>
      <c r="E290" s="328"/>
      <c r="F290" s="277">
        <f t="shared" si="48"/>
        <v>52.5</v>
      </c>
      <c r="G290" s="264" t="str">
        <f t="shared" si="49"/>
        <v>OK</v>
      </c>
    </row>
    <row r="291" spans="1:7" x14ac:dyDescent="0.25">
      <c r="A291" s="330"/>
      <c r="B291" s="21" t="str">
        <f t="shared" si="47"/>
        <v>Y 5</v>
      </c>
      <c r="C291" s="277">
        <f t="shared" si="51"/>
        <v>39.661568047337276</v>
      </c>
      <c r="D291" s="328">
        <f>0.2*$H$30*(1-(($D$13)/(35*$D$105))^2)</f>
        <v>50.524091293322066</v>
      </c>
      <c r="E291" s="328"/>
      <c r="F291" s="277">
        <f t="shared" si="48"/>
        <v>52.5</v>
      </c>
      <c r="G291" s="264" t="str">
        <f t="shared" si="49"/>
        <v>OK</v>
      </c>
    </row>
    <row r="292" spans="1:7" x14ac:dyDescent="0.25">
      <c r="A292" s="330"/>
      <c r="B292" s="21" t="str">
        <f t="shared" si="47"/>
        <v>Y 6</v>
      </c>
      <c r="C292" s="277">
        <f t="shared" si="51"/>
        <v>45.239544159544153</v>
      </c>
      <c r="D292" s="328">
        <f>0.2*$H$30*(1-(($D$13)/(35*$D$105))^2)</f>
        <v>50.524091293322066</v>
      </c>
      <c r="E292" s="328"/>
      <c r="F292" s="277">
        <f t="shared" si="48"/>
        <v>52.5</v>
      </c>
      <c r="G292" s="264" t="str">
        <f t="shared" si="49"/>
        <v>OK</v>
      </c>
    </row>
    <row r="293" spans="1:7" x14ac:dyDescent="0.25">
      <c r="A293" s="330"/>
      <c r="B293" s="21" t="str">
        <f t="shared" si="47"/>
        <v>Y 7</v>
      </c>
      <c r="C293" s="277">
        <f t="shared" si="51"/>
        <v>45.277492877492868</v>
      </c>
      <c r="D293" s="328">
        <f>0.2*$H$30*(1-(($D$13)/(35*$D$105))^2)</f>
        <v>50.524091293322066</v>
      </c>
      <c r="E293" s="328"/>
      <c r="F293" s="277">
        <f t="shared" si="48"/>
        <v>52.5</v>
      </c>
      <c r="G293" s="264" t="str">
        <f t="shared" si="49"/>
        <v>OK</v>
      </c>
    </row>
    <row r="294" spans="1:7" x14ac:dyDescent="0.25">
      <c r="A294" s="330"/>
      <c r="B294" s="21" t="str">
        <f t="shared" si="47"/>
        <v>Y 8</v>
      </c>
      <c r="C294" s="277">
        <f t="shared" si="51"/>
        <v>45.300683760683754</v>
      </c>
      <c r="D294" s="328">
        <f>0.2*$H$30*(1-(($D$13)/(35*$D$105))^2)</f>
        <v>50.524091293322066</v>
      </c>
      <c r="E294" s="328"/>
      <c r="F294" s="277">
        <f t="shared" si="48"/>
        <v>52.5</v>
      </c>
      <c r="G294" s="264" t="str">
        <f t="shared" si="49"/>
        <v>OK</v>
      </c>
    </row>
    <row r="295" spans="1:7" x14ac:dyDescent="0.25">
      <c r="A295" s="330"/>
      <c r="B295" s="21" t="str">
        <f t="shared" si="47"/>
        <v>Y 9</v>
      </c>
      <c r="C295" s="277">
        <f t="shared" si="51"/>
        <v>40.645299145299141</v>
      </c>
      <c r="D295" s="328">
        <f>0.2*$H$30*(1-(($D$13)/(35*$D$105))^2)</f>
        <v>50.524091293322066</v>
      </c>
      <c r="E295" s="328"/>
      <c r="F295" s="277">
        <f t="shared" si="48"/>
        <v>52.5</v>
      </c>
      <c r="G295" s="264" t="str">
        <f t="shared" si="49"/>
        <v>OK</v>
      </c>
    </row>
    <row r="296" spans="1:7" x14ac:dyDescent="0.25">
      <c r="A296" s="330"/>
      <c r="B296" s="21" t="str">
        <f t="shared" si="47"/>
        <v>Y 10</v>
      </c>
      <c r="C296" s="277">
        <f t="shared" si="51"/>
        <v>45.000961538461546</v>
      </c>
      <c r="D296" s="328">
        <f>0.2*$H$30*(1-(($D$13)/(35*$D$105))^2)</f>
        <v>50.524091293322066</v>
      </c>
      <c r="E296" s="328"/>
      <c r="F296" s="277">
        <f t="shared" si="48"/>
        <v>52.5</v>
      </c>
      <c r="G296" s="264" t="str">
        <f t="shared" si="49"/>
        <v>OK</v>
      </c>
    </row>
    <row r="297" spans="1:7" x14ac:dyDescent="0.25">
      <c r="A297" s="330"/>
      <c r="B297" s="21" t="str">
        <f t="shared" si="47"/>
        <v>Y 11</v>
      </c>
      <c r="C297" s="277">
        <f t="shared" si="51"/>
        <v>44.111863905325436</v>
      </c>
      <c r="D297" s="328">
        <f>0.2*$H$30*(1-(($D$13)/(35*$D$105))^2)</f>
        <v>50.524091293322066</v>
      </c>
      <c r="E297" s="328"/>
      <c r="F297" s="277">
        <f t="shared" si="48"/>
        <v>52.5</v>
      </c>
      <c r="G297" s="264" t="str">
        <f t="shared" si="49"/>
        <v>OK</v>
      </c>
    </row>
    <row r="298" spans="1:7" x14ac:dyDescent="0.25">
      <c r="A298" s="330"/>
      <c r="B298" s="21" t="str">
        <f t="shared" si="47"/>
        <v>Y 12</v>
      </c>
      <c r="C298" s="277">
        <f t="shared" si="51"/>
        <v>43.69579881656805</v>
      </c>
      <c r="D298" s="328">
        <f>0.2*$H$30*(1-(($D$13)/(35*$D$105))^2)</f>
        <v>50.524091293322066</v>
      </c>
      <c r="E298" s="328"/>
      <c r="F298" s="277">
        <f t="shared" si="48"/>
        <v>52.5</v>
      </c>
      <c r="G298" s="264" t="str">
        <f t="shared" si="49"/>
        <v>OK</v>
      </c>
    </row>
    <row r="299" spans="1:7" x14ac:dyDescent="0.25">
      <c r="A299" s="330"/>
      <c r="B299" s="21" t="str">
        <f t="shared" si="47"/>
        <v>Y 13</v>
      </c>
      <c r="C299" s="277">
        <f t="shared" si="51"/>
        <v>41.32079881656805</v>
      </c>
      <c r="D299" s="328">
        <f>0.2*$H$30*(1-(($D$13)/(35*$D$105))^2)</f>
        <v>50.524091293322066</v>
      </c>
      <c r="E299" s="328"/>
      <c r="F299" s="277">
        <f t="shared" si="48"/>
        <v>52.5</v>
      </c>
      <c r="G299" s="264" t="str">
        <f t="shared" si="49"/>
        <v>OK</v>
      </c>
    </row>
    <row r="300" spans="1:7" x14ac:dyDescent="0.25">
      <c r="A300" s="330"/>
      <c r="B300" s="21" t="str">
        <f t="shared" si="47"/>
        <v>Y 14</v>
      </c>
      <c r="C300" s="277">
        <f t="shared" si="51"/>
        <v>39.028365384615391</v>
      </c>
      <c r="D300" s="328">
        <f>0.2*$H$30*(1-(($D$13)/(35*$D$105))^2)</f>
        <v>50.524091293322066</v>
      </c>
      <c r="E300" s="328"/>
      <c r="F300" s="277">
        <f t="shared" si="48"/>
        <v>52.5</v>
      </c>
      <c r="G300" s="264" t="str">
        <f t="shared" si="49"/>
        <v>OK</v>
      </c>
    </row>
    <row r="301" spans="1:7" x14ac:dyDescent="0.25">
      <c r="A301" s="330"/>
      <c r="B301" s="21" t="str">
        <f t="shared" si="47"/>
        <v>Y 15</v>
      </c>
      <c r="C301" s="277">
        <f t="shared" si="51"/>
        <v>52.364835164835171</v>
      </c>
      <c r="D301" s="328">
        <f>0.2*$H$30*(1-(($D$13)/(35*$D$105))^2)</f>
        <v>50.524091293322066</v>
      </c>
      <c r="E301" s="328"/>
      <c r="F301" s="277">
        <f t="shared" si="48"/>
        <v>52.5</v>
      </c>
      <c r="G301" s="264" t="str">
        <f t="shared" si="49"/>
        <v>FALSO</v>
      </c>
    </row>
    <row r="302" spans="1:7" x14ac:dyDescent="0.25">
      <c r="A302" s="330"/>
      <c r="B302" s="21" t="str">
        <f t="shared" si="47"/>
        <v>Y 16</v>
      </c>
      <c r="C302" s="277">
        <f t="shared" si="51"/>
        <v>72.890183150183148</v>
      </c>
      <c r="D302" s="328">
        <f>0.2*$H$30*(1-(($D$13)/(35*$D$105))^2)</f>
        <v>50.524091293322066</v>
      </c>
      <c r="E302" s="328"/>
      <c r="F302" s="277">
        <f t="shared" si="48"/>
        <v>52.5</v>
      </c>
      <c r="G302" s="264" t="str">
        <f t="shared" si="49"/>
        <v>FALSO</v>
      </c>
    </row>
    <row r="303" spans="1:7" x14ac:dyDescent="0.25">
      <c r="A303" s="330"/>
      <c r="B303" s="21" t="str">
        <f t="shared" si="47"/>
        <v>Y 17</v>
      </c>
      <c r="C303" s="277">
        <f t="shared" si="51"/>
        <v>68.041272189349101</v>
      </c>
      <c r="D303" s="328">
        <f>0.2*$H$30*(1-(($D$13)/(35*$D$105))^2)</f>
        <v>50.524091293322066</v>
      </c>
      <c r="E303" s="328"/>
      <c r="F303" s="277">
        <f t="shared" si="48"/>
        <v>52.5</v>
      </c>
      <c r="G303" s="264" t="str">
        <f t="shared" si="49"/>
        <v>FALSO</v>
      </c>
    </row>
    <row r="304" spans="1:7" x14ac:dyDescent="0.25">
      <c r="A304" s="330"/>
      <c r="B304" s="24" t="str">
        <f t="shared" si="47"/>
        <v>Y 18</v>
      </c>
      <c r="C304" s="277">
        <f>(SUM(J153:K153)+SUM(J181:K181)+SUM(J209:K209)+SUM(J237:K237)+SUM(J265:K265))/($D$105*D153)</f>
        <v>66.85817663817663</v>
      </c>
      <c r="D304" s="328">
        <f>0.2*$H$30*(1-(($D$13)/(35*$D$105))^2)</f>
        <v>50.524091293322066</v>
      </c>
      <c r="E304" s="328"/>
      <c r="F304" s="277">
        <f t="shared" si="48"/>
        <v>52.5</v>
      </c>
      <c r="G304" s="264" t="str">
        <f t="shared" si="49"/>
        <v>FALSO</v>
      </c>
    </row>
    <row r="305" spans="1:7" x14ac:dyDescent="0.25">
      <c r="A305" s="318" t="s">
        <v>35</v>
      </c>
      <c r="B305" s="19" t="str">
        <f t="shared" si="47"/>
        <v xml:space="preserve">X 1 </v>
      </c>
      <c r="C305" s="279">
        <f>(SUM(J154:K154)+SUM(J182:K182)+SUM(J210:K210)+SUM(J238:K238))/($D$105*D154)</f>
        <v>49.594195804195792</v>
      </c>
      <c r="D305" s="331">
        <f>0.2*$H$30*(1-(($D$13)/(35*$D$105))^2)</f>
        <v>50.524091293322066</v>
      </c>
      <c r="E305" s="331"/>
      <c r="F305" s="279">
        <f t="shared" si="48"/>
        <v>52.5</v>
      </c>
      <c r="G305" s="262" t="str">
        <f t="shared" si="49"/>
        <v>OK</v>
      </c>
    </row>
    <row r="306" spans="1:7" x14ac:dyDescent="0.25">
      <c r="A306" s="318"/>
      <c r="B306" s="21" t="str">
        <f t="shared" si="47"/>
        <v xml:space="preserve">X 2 </v>
      </c>
      <c r="C306" s="277">
        <f>(SUM(J155:K155)+SUM(J183:K183)+SUM(J211:K211)+SUM(J239:K239))/($D$105*D155)</f>
        <v>43.722762237762225</v>
      </c>
      <c r="D306" s="328">
        <f>0.2*$H$30*(1-(($D$13)/(35*$D$105))^2)</f>
        <v>50.524091293322066</v>
      </c>
      <c r="E306" s="328"/>
      <c r="F306" s="277">
        <f t="shared" si="48"/>
        <v>52.5</v>
      </c>
      <c r="G306" s="264" t="str">
        <f t="shared" si="49"/>
        <v>OK</v>
      </c>
    </row>
    <row r="307" spans="1:7" x14ac:dyDescent="0.25">
      <c r="A307" s="318"/>
      <c r="B307" s="21" t="str">
        <f t="shared" si="47"/>
        <v xml:space="preserve">X 3 </v>
      </c>
      <c r="C307" s="277">
        <f t="shared" ref="C307:C330" si="52">(SUM(J156:K156)+SUM(J184:K184)+SUM(J212:K212)+SUM(J240:K240))/($D$105*D156)</f>
        <v>27.790839160839159</v>
      </c>
      <c r="D307" s="328">
        <f>0.2*$H$30*(1-(($D$13)/(35*$D$105))^2)</f>
        <v>50.524091293322066</v>
      </c>
      <c r="E307" s="328"/>
      <c r="F307" s="277">
        <f t="shared" si="48"/>
        <v>52.5</v>
      </c>
      <c r="G307" s="264" t="str">
        <f t="shared" si="49"/>
        <v>OK</v>
      </c>
    </row>
    <row r="308" spans="1:7" x14ac:dyDescent="0.25">
      <c r="A308" s="318"/>
      <c r="B308" s="21" t="str">
        <f t="shared" si="47"/>
        <v>X 4</v>
      </c>
      <c r="C308" s="277">
        <f t="shared" si="52"/>
        <v>32.559720279720274</v>
      </c>
      <c r="D308" s="328">
        <f>0.2*$H$30*(1-(($D$13)/(35*$D$105))^2)</f>
        <v>50.524091293322066</v>
      </c>
      <c r="E308" s="328"/>
      <c r="F308" s="277">
        <f t="shared" si="48"/>
        <v>52.5</v>
      </c>
      <c r="G308" s="264" t="str">
        <f t="shared" si="49"/>
        <v>OK</v>
      </c>
    </row>
    <row r="309" spans="1:7" x14ac:dyDescent="0.25">
      <c r="A309" s="318"/>
      <c r="B309" s="21" t="str">
        <f t="shared" si="47"/>
        <v>X 5</v>
      </c>
      <c r="C309" s="277">
        <f t="shared" si="52"/>
        <v>28.416799292661363</v>
      </c>
      <c r="D309" s="328">
        <f>0.2*$H$30*(1-(($D$13)/(35*$D$105))^2)</f>
        <v>50.524091293322066</v>
      </c>
      <c r="E309" s="328"/>
      <c r="F309" s="277">
        <f t="shared" si="48"/>
        <v>52.5</v>
      </c>
      <c r="G309" s="264" t="str">
        <f t="shared" si="49"/>
        <v>OK</v>
      </c>
    </row>
    <row r="310" spans="1:7" x14ac:dyDescent="0.25">
      <c r="A310" s="318"/>
      <c r="B310" s="21" t="str">
        <f t="shared" si="47"/>
        <v>X 6</v>
      </c>
      <c r="C310" s="277">
        <f t="shared" si="52"/>
        <v>32.2454094292804</v>
      </c>
      <c r="D310" s="328">
        <f>0.2*$H$30*(1-(($D$13)/(35*$D$105))^2)</f>
        <v>50.524091293322066</v>
      </c>
      <c r="E310" s="328"/>
      <c r="F310" s="277">
        <f t="shared" si="48"/>
        <v>52.5</v>
      </c>
      <c r="G310" s="264" t="str">
        <f t="shared" si="49"/>
        <v>OK</v>
      </c>
    </row>
    <row r="311" spans="1:7" x14ac:dyDescent="0.25">
      <c r="A311" s="318"/>
      <c r="B311" s="21" t="str">
        <f t="shared" si="47"/>
        <v>X 7</v>
      </c>
      <c r="C311" s="277">
        <f t="shared" si="52"/>
        <v>28.538668971477957</v>
      </c>
      <c r="D311" s="328">
        <f>0.2*$H$30*(1-(($D$13)/(35*$D$105))^2)</f>
        <v>50.524091293322066</v>
      </c>
      <c r="E311" s="328"/>
      <c r="F311" s="277">
        <f t="shared" si="48"/>
        <v>52.5</v>
      </c>
      <c r="G311" s="264" t="str">
        <f t="shared" si="49"/>
        <v>OK</v>
      </c>
    </row>
    <row r="312" spans="1:7" x14ac:dyDescent="0.25">
      <c r="A312" s="318"/>
      <c r="B312" s="21" t="str">
        <f t="shared" si="47"/>
        <v>X 8</v>
      </c>
      <c r="C312" s="277">
        <f t="shared" si="52"/>
        <v>48.628383751080385</v>
      </c>
      <c r="D312" s="328">
        <f>0.2*$H$30*(1-(($D$13)/(35*$D$105))^2)</f>
        <v>50.524091293322066</v>
      </c>
      <c r="E312" s="328"/>
      <c r="F312" s="277">
        <f t="shared" si="48"/>
        <v>52.5</v>
      </c>
      <c r="G312" s="264" t="str">
        <f t="shared" si="49"/>
        <v>OK</v>
      </c>
    </row>
    <row r="313" spans="1:7" x14ac:dyDescent="0.25">
      <c r="A313" s="318"/>
      <c r="B313" s="21" t="str">
        <f t="shared" si="47"/>
        <v>X 9</v>
      </c>
      <c r="C313" s="277">
        <f t="shared" si="52"/>
        <v>49.610406222990498</v>
      </c>
      <c r="D313" s="328">
        <f>0.2*$H$30*(1-(($D$13)/(35*$D$105))^2)</f>
        <v>50.524091293322066</v>
      </c>
      <c r="E313" s="328"/>
      <c r="F313" s="277">
        <f t="shared" si="48"/>
        <v>52.5</v>
      </c>
      <c r="G313" s="264" t="str">
        <f t="shared" si="49"/>
        <v>OK</v>
      </c>
    </row>
    <row r="314" spans="1:7" x14ac:dyDescent="0.25">
      <c r="A314" s="318"/>
      <c r="B314" s="21" t="str">
        <f t="shared" si="47"/>
        <v>X 10</v>
      </c>
      <c r="C314" s="277">
        <f t="shared" si="52"/>
        <v>49.610406222990498</v>
      </c>
      <c r="D314" s="328">
        <f>0.2*$H$30*(1-(($D$13)/(35*$D$105))^2)</f>
        <v>50.524091293322066</v>
      </c>
      <c r="E314" s="328"/>
      <c r="F314" s="277">
        <f t="shared" si="48"/>
        <v>52.5</v>
      </c>
      <c r="G314" s="264" t="str">
        <f t="shared" si="49"/>
        <v>OK</v>
      </c>
    </row>
    <row r="315" spans="1:7" x14ac:dyDescent="0.25">
      <c r="A315" s="318"/>
      <c r="B315" s="21" t="str">
        <f t="shared" si="47"/>
        <v xml:space="preserve">Y 1 </v>
      </c>
      <c r="C315" s="277">
        <f t="shared" si="52"/>
        <v>32.893040293040286</v>
      </c>
      <c r="D315" s="328">
        <f>0.2*$H$30*(1-(($D$13)/(35*$D$105))^2)</f>
        <v>50.524091293322066</v>
      </c>
      <c r="E315" s="328"/>
      <c r="F315" s="277">
        <f t="shared" si="48"/>
        <v>52.5</v>
      </c>
      <c r="G315" s="264" t="str">
        <f t="shared" si="49"/>
        <v>OK</v>
      </c>
    </row>
    <row r="316" spans="1:7" x14ac:dyDescent="0.25">
      <c r="A316" s="318"/>
      <c r="B316" s="21" t="str">
        <f t="shared" si="47"/>
        <v xml:space="preserve">Y 2 </v>
      </c>
      <c r="C316" s="277">
        <f t="shared" si="52"/>
        <v>34.656794871794865</v>
      </c>
      <c r="D316" s="328">
        <f>0.2*$H$30*(1-(($D$13)/(35*$D$105))^2)</f>
        <v>50.524091293322066</v>
      </c>
      <c r="E316" s="328"/>
      <c r="F316" s="277">
        <f t="shared" si="48"/>
        <v>52.5</v>
      </c>
      <c r="G316" s="264" t="str">
        <f t="shared" si="49"/>
        <v>OK</v>
      </c>
    </row>
    <row r="317" spans="1:7" x14ac:dyDescent="0.25">
      <c r="A317" s="318"/>
      <c r="B317" s="21" t="str">
        <f t="shared" si="47"/>
        <v xml:space="preserve">Y 3 </v>
      </c>
      <c r="C317" s="277">
        <f t="shared" si="52"/>
        <v>34.244201183431947</v>
      </c>
      <c r="D317" s="328">
        <f>0.2*$H$30*(1-(($D$13)/(35*$D$105))^2)</f>
        <v>50.524091293322066</v>
      </c>
      <c r="E317" s="328"/>
      <c r="F317" s="277">
        <f t="shared" si="48"/>
        <v>52.5</v>
      </c>
      <c r="G317" s="264" t="str">
        <f t="shared" si="49"/>
        <v>OK</v>
      </c>
    </row>
    <row r="318" spans="1:7" x14ac:dyDescent="0.25">
      <c r="A318" s="318"/>
      <c r="B318" s="21" t="str">
        <f t="shared" si="47"/>
        <v>Y 4</v>
      </c>
      <c r="C318" s="277">
        <f t="shared" si="52"/>
        <v>35.606508875739642</v>
      </c>
      <c r="D318" s="328">
        <f>0.2*$H$30*(1-(($D$13)/(35*$D$105))^2)</f>
        <v>50.524091293322066</v>
      </c>
      <c r="E318" s="328"/>
      <c r="F318" s="277">
        <f t="shared" si="48"/>
        <v>52.5</v>
      </c>
      <c r="G318" s="264" t="str">
        <f t="shared" si="49"/>
        <v>OK</v>
      </c>
    </row>
    <row r="319" spans="1:7" x14ac:dyDescent="0.25">
      <c r="A319" s="318"/>
      <c r="B319" s="21" t="str">
        <f t="shared" si="47"/>
        <v>Y 5</v>
      </c>
      <c r="C319" s="277">
        <f t="shared" si="52"/>
        <v>22.143343195266272</v>
      </c>
      <c r="D319" s="328">
        <f>0.2*$H$30*(1-(($D$13)/(35*$D$105))^2)</f>
        <v>50.524091293322066</v>
      </c>
      <c r="E319" s="328"/>
      <c r="F319" s="277">
        <f t="shared" si="48"/>
        <v>52.5</v>
      </c>
      <c r="G319" s="264" t="str">
        <f t="shared" si="49"/>
        <v>OK</v>
      </c>
    </row>
    <row r="320" spans="1:7" x14ac:dyDescent="0.25">
      <c r="A320" s="318"/>
      <c r="B320" s="21" t="str">
        <f t="shared" si="47"/>
        <v>Y 6</v>
      </c>
      <c r="C320" s="277">
        <f t="shared" si="52"/>
        <v>36.02860398860399</v>
      </c>
      <c r="D320" s="328">
        <f>0.2*$H$30*(1-(($D$13)/(35*$D$105))^2)</f>
        <v>50.524091293322066</v>
      </c>
      <c r="E320" s="328"/>
      <c r="F320" s="277">
        <f t="shared" si="48"/>
        <v>52.5</v>
      </c>
      <c r="G320" s="264" t="str">
        <f t="shared" si="49"/>
        <v>OK</v>
      </c>
    </row>
    <row r="321" spans="1:7" x14ac:dyDescent="0.25">
      <c r="A321" s="318"/>
      <c r="B321" s="21" t="str">
        <f t="shared" si="47"/>
        <v>Y 7</v>
      </c>
      <c r="C321" s="277">
        <f t="shared" si="52"/>
        <v>36.02860398860399</v>
      </c>
      <c r="D321" s="328">
        <f>0.2*$H$30*(1-(($D$13)/(35*$D$105))^2)</f>
        <v>50.524091293322066</v>
      </c>
      <c r="E321" s="328"/>
      <c r="F321" s="277">
        <f t="shared" si="48"/>
        <v>52.5</v>
      </c>
      <c r="G321" s="264" t="str">
        <f t="shared" si="49"/>
        <v>OK</v>
      </c>
    </row>
    <row r="322" spans="1:7" x14ac:dyDescent="0.25">
      <c r="A322" s="318"/>
      <c r="B322" s="21" t="str">
        <f t="shared" si="47"/>
        <v>Y 8</v>
      </c>
      <c r="C322" s="277">
        <f t="shared" si="52"/>
        <v>36.077094017094005</v>
      </c>
      <c r="D322" s="328">
        <f>0.2*$H$30*(1-(($D$13)/(35*$D$105))^2)</f>
        <v>50.524091293322066</v>
      </c>
      <c r="E322" s="328"/>
      <c r="F322" s="277">
        <f t="shared" si="48"/>
        <v>52.5</v>
      </c>
      <c r="G322" s="264" t="str">
        <f t="shared" si="49"/>
        <v>OK</v>
      </c>
    </row>
    <row r="323" spans="1:7" x14ac:dyDescent="0.25">
      <c r="A323" s="318"/>
      <c r="B323" s="21" t="str">
        <f t="shared" si="47"/>
        <v>Y 9</v>
      </c>
      <c r="C323" s="277">
        <f t="shared" si="52"/>
        <v>36.077094017094005</v>
      </c>
      <c r="D323" s="328">
        <f>0.2*$H$30*(1-(($D$13)/(35*$D$105))^2)</f>
        <v>50.524091293322066</v>
      </c>
      <c r="E323" s="328"/>
      <c r="F323" s="277">
        <f t="shared" si="48"/>
        <v>52.5</v>
      </c>
      <c r="G323" s="264" t="str">
        <f t="shared" si="49"/>
        <v>OK</v>
      </c>
    </row>
    <row r="324" spans="1:7" x14ac:dyDescent="0.25">
      <c r="A324" s="318"/>
      <c r="B324" s="21" t="str">
        <f t="shared" si="47"/>
        <v>Y 10</v>
      </c>
      <c r="C324" s="277">
        <f t="shared" si="52"/>
        <v>33.804615384615381</v>
      </c>
      <c r="D324" s="328">
        <f>0.2*$H$30*(1-(($D$13)/(35*$D$105))^2)</f>
        <v>50.524091293322066</v>
      </c>
      <c r="E324" s="328"/>
      <c r="F324" s="277">
        <f t="shared" si="48"/>
        <v>52.5</v>
      </c>
      <c r="G324" s="264" t="str">
        <f t="shared" si="49"/>
        <v>OK</v>
      </c>
    </row>
    <row r="325" spans="1:7" x14ac:dyDescent="0.25">
      <c r="A325" s="318"/>
      <c r="B325" s="21" t="str">
        <f t="shared" si="47"/>
        <v>Y 11</v>
      </c>
      <c r="C325" s="277">
        <f t="shared" si="52"/>
        <v>34.285710059171592</v>
      </c>
      <c r="D325" s="328">
        <f>0.2*$H$30*(1-(($D$13)/(35*$D$105))^2)</f>
        <v>50.524091293322066</v>
      </c>
      <c r="E325" s="328"/>
      <c r="F325" s="277">
        <f t="shared" si="48"/>
        <v>52.5</v>
      </c>
      <c r="G325" s="264" t="str">
        <f t="shared" si="49"/>
        <v>OK</v>
      </c>
    </row>
    <row r="326" spans="1:7" x14ac:dyDescent="0.25">
      <c r="A326" s="318"/>
      <c r="B326" s="21" t="str">
        <f t="shared" si="47"/>
        <v>Y 12</v>
      </c>
      <c r="C326" s="277">
        <f t="shared" si="52"/>
        <v>35.65278106508876</v>
      </c>
      <c r="D326" s="328">
        <f>0.2*$H$30*(1-(($D$13)/(35*$D$105))^2)</f>
        <v>50.524091293322066</v>
      </c>
      <c r="E326" s="328"/>
      <c r="F326" s="277">
        <f t="shared" si="48"/>
        <v>52.5</v>
      </c>
      <c r="G326" s="264" t="str">
        <f t="shared" si="49"/>
        <v>OK</v>
      </c>
    </row>
    <row r="327" spans="1:7" x14ac:dyDescent="0.25">
      <c r="A327" s="318"/>
      <c r="B327" s="21" t="str">
        <f t="shared" si="47"/>
        <v>Y 13</v>
      </c>
      <c r="C327" s="277">
        <f t="shared" si="52"/>
        <v>34.285710059171592</v>
      </c>
      <c r="D327" s="328">
        <f>0.2*$H$30*(1-(($D$13)/(35*$D$105))^2)</f>
        <v>50.524091293322066</v>
      </c>
      <c r="E327" s="328"/>
      <c r="F327" s="277">
        <f t="shared" si="48"/>
        <v>52.5</v>
      </c>
      <c r="G327" s="264" t="str">
        <f t="shared" si="49"/>
        <v>OK</v>
      </c>
    </row>
    <row r="328" spans="1:7" x14ac:dyDescent="0.25">
      <c r="A328" s="318"/>
      <c r="B328" s="21" t="str">
        <f t="shared" si="47"/>
        <v>Y 14</v>
      </c>
      <c r="C328" s="277">
        <f t="shared" si="52"/>
        <v>34.700288461538463</v>
      </c>
      <c r="D328" s="328">
        <f>0.2*$H$30*(1-(($D$13)/(35*$D$105))^2)</f>
        <v>50.524091293322066</v>
      </c>
      <c r="E328" s="328"/>
      <c r="F328" s="277">
        <f t="shared" si="48"/>
        <v>52.5</v>
      </c>
      <c r="G328" s="264" t="str">
        <f t="shared" si="49"/>
        <v>OK</v>
      </c>
    </row>
    <row r="329" spans="1:7" x14ac:dyDescent="0.25">
      <c r="A329" s="318"/>
      <c r="B329" s="21" t="str">
        <f t="shared" si="47"/>
        <v>Y 15</v>
      </c>
      <c r="C329" s="277">
        <f t="shared" si="52"/>
        <v>32.93010989010989</v>
      </c>
      <c r="D329" s="328">
        <f>0.2*$H$30*(1-(($D$13)/(35*$D$105))^2)</f>
        <v>50.524091293322066</v>
      </c>
      <c r="E329" s="328"/>
      <c r="F329" s="277">
        <f t="shared" si="48"/>
        <v>52.5</v>
      </c>
      <c r="G329" s="264" t="str">
        <f t="shared" si="49"/>
        <v>OK</v>
      </c>
    </row>
    <row r="330" spans="1:7" x14ac:dyDescent="0.25">
      <c r="A330" s="318"/>
      <c r="B330" s="21" t="str">
        <f t="shared" si="47"/>
        <v>Y 16</v>
      </c>
      <c r="C330" s="277">
        <f t="shared" si="52"/>
        <v>47.026666666666664</v>
      </c>
      <c r="D330" s="328">
        <f>0.2*$H$30*(1-(($D$13)/(35*$D$105))^2)</f>
        <v>50.524091293322066</v>
      </c>
      <c r="E330" s="328"/>
      <c r="F330" s="277">
        <f t="shared" si="48"/>
        <v>52.5</v>
      </c>
      <c r="G330" s="264" t="str">
        <f t="shared" si="49"/>
        <v>OK</v>
      </c>
    </row>
    <row r="331" spans="1:7" x14ac:dyDescent="0.25">
      <c r="A331" s="318"/>
      <c r="B331" s="21" t="str">
        <f t="shared" si="47"/>
        <v>Y 17</v>
      </c>
      <c r="C331" s="277">
        <f>(SUM(J180:K180)+SUM(J208:K208)+SUM(J236:K236)+SUM(J264:K264))/($D$105*D180)</f>
        <v>52.346834319526621</v>
      </c>
      <c r="D331" s="328">
        <f>0.2*$H$30*(1-(($D$13)/(35*$D$105))^2)</f>
        <v>50.524091293322066</v>
      </c>
      <c r="E331" s="328"/>
      <c r="F331" s="277">
        <f t="shared" si="48"/>
        <v>52.5</v>
      </c>
      <c r="G331" s="264" t="str">
        <f t="shared" si="49"/>
        <v>FALSO</v>
      </c>
    </row>
    <row r="332" spans="1:7" x14ac:dyDescent="0.25">
      <c r="A332" s="318"/>
      <c r="B332" s="24" t="str">
        <f t="shared" si="47"/>
        <v>Y 18</v>
      </c>
      <c r="C332" s="278">
        <f>(SUM(J181:K181)+SUM(J209:K209)+SUM(J237:K237)+SUM(J265:K265))/($D$105*D181)</f>
        <v>53.174415954415949</v>
      </c>
      <c r="D332" s="329">
        <f>0.2*$H$30*(1-(($D$13)/(35*$D$105))^2)</f>
        <v>50.524091293322066</v>
      </c>
      <c r="E332" s="329"/>
      <c r="F332" s="278">
        <f t="shared" si="48"/>
        <v>52.5</v>
      </c>
      <c r="G332" s="265" t="str">
        <f t="shared" si="49"/>
        <v>FALSO</v>
      </c>
    </row>
    <row r="333" spans="1:7" x14ac:dyDescent="0.25">
      <c r="A333" s="318" t="s">
        <v>416</v>
      </c>
      <c r="B333" s="19" t="str">
        <f t="shared" si="47"/>
        <v xml:space="preserve">X 1 </v>
      </c>
      <c r="C333" s="279">
        <f>(SUM(J182:K182)+SUM(J210:K210)+SUM(J238:K238))/($D$105*D182)</f>
        <v>36.844405594405586</v>
      </c>
      <c r="D333" s="331">
        <f>0.2*$H$30*(1-(($D$13)/(35*$D$105))^2)</f>
        <v>50.524091293322066</v>
      </c>
      <c r="E333" s="331"/>
      <c r="F333" s="279">
        <f t="shared" si="48"/>
        <v>52.5</v>
      </c>
      <c r="G333" s="262" t="str">
        <f t="shared" si="49"/>
        <v>OK</v>
      </c>
    </row>
    <row r="334" spans="1:7" x14ac:dyDescent="0.25">
      <c r="A334" s="318"/>
      <c r="B334" s="21" t="str">
        <f t="shared" si="47"/>
        <v xml:space="preserve">X 2 </v>
      </c>
      <c r="C334" s="277">
        <f>(SUM(J183:K183)+SUM(J211:K211)+SUM(J239:K239))/($D$105*D183)</f>
        <v>32.504650349650341</v>
      </c>
      <c r="D334" s="328">
        <f>0.2*$H$30*(1-(($D$13)/(35*$D$105))^2)</f>
        <v>50.524091293322066</v>
      </c>
      <c r="E334" s="328"/>
      <c r="F334" s="277">
        <f t="shared" si="48"/>
        <v>52.5</v>
      </c>
      <c r="G334" s="264" t="str">
        <f t="shared" si="49"/>
        <v>OK</v>
      </c>
    </row>
    <row r="335" spans="1:7" x14ac:dyDescent="0.25">
      <c r="A335" s="318"/>
      <c r="B335" s="21" t="str">
        <f t="shared" si="47"/>
        <v xml:space="preserve">X 3 </v>
      </c>
      <c r="C335" s="277">
        <f t="shared" ref="C335:C358" si="53">(SUM(J184:K184)+SUM(J212:K212)+SUM(J240:K240))/($D$105*D184)</f>
        <v>20.728881118881116</v>
      </c>
      <c r="D335" s="328">
        <f>0.2*$H$30*(1-(($D$13)/(35*$D$105))^2)</f>
        <v>50.524091293322066</v>
      </c>
      <c r="E335" s="328"/>
      <c r="F335" s="277">
        <f t="shared" si="48"/>
        <v>52.5</v>
      </c>
      <c r="G335" s="264" t="str">
        <f t="shared" si="49"/>
        <v>OK</v>
      </c>
    </row>
    <row r="336" spans="1:7" x14ac:dyDescent="0.25">
      <c r="A336" s="318"/>
      <c r="B336" s="21" t="str">
        <f t="shared" si="47"/>
        <v>X 4</v>
      </c>
      <c r="C336" s="277">
        <f t="shared" si="53"/>
        <v>24.253706293706291</v>
      </c>
      <c r="D336" s="328">
        <f>0.2*$H$30*(1-(($D$13)/(35*$D$105))^2)</f>
        <v>50.524091293322066</v>
      </c>
      <c r="E336" s="328"/>
      <c r="F336" s="277">
        <f t="shared" si="48"/>
        <v>52.5</v>
      </c>
      <c r="G336" s="264" t="str">
        <f t="shared" si="49"/>
        <v>OK</v>
      </c>
    </row>
    <row r="337" spans="1:7" x14ac:dyDescent="0.25">
      <c r="A337" s="318"/>
      <c r="B337" s="21" t="str">
        <f t="shared" si="47"/>
        <v>X 5</v>
      </c>
      <c r="C337" s="277">
        <f t="shared" si="53"/>
        <v>21.191547303271445</v>
      </c>
      <c r="D337" s="328">
        <f>0.2*$H$30*(1-(($D$13)/(35*$D$105))^2)</f>
        <v>50.524091293322066</v>
      </c>
      <c r="E337" s="328"/>
      <c r="F337" s="277">
        <f t="shared" si="48"/>
        <v>52.5</v>
      </c>
      <c r="G337" s="264" t="str">
        <f t="shared" si="49"/>
        <v>OK</v>
      </c>
    </row>
    <row r="338" spans="1:7" x14ac:dyDescent="0.25">
      <c r="A338" s="318"/>
      <c r="B338" s="21" t="str">
        <f t="shared" si="47"/>
        <v>X 6</v>
      </c>
      <c r="C338" s="277">
        <f t="shared" si="53"/>
        <v>24.021389578163774</v>
      </c>
      <c r="D338" s="328">
        <f>0.2*$H$30*(1-(($D$13)/(35*$D$105))^2)</f>
        <v>50.524091293322066</v>
      </c>
      <c r="E338" s="328"/>
      <c r="F338" s="277">
        <f t="shared" si="48"/>
        <v>52.5</v>
      </c>
      <c r="G338" s="264" t="str">
        <f t="shared" si="49"/>
        <v>OK</v>
      </c>
    </row>
    <row r="339" spans="1:7" x14ac:dyDescent="0.25">
      <c r="A339" s="318"/>
      <c r="B339" s="21" t="str">
        <f t="shared" si="47"/>
        <v>X 7</v>
      </c>
      <c r="C339" s="277">
        <f t="shared" si="53"/>
        <v>21.281624891961968</v>
      </c>
      <c r="D339" s="328">
        <f>0.2*$H$30*(1-(($D$13)/(35*$D$105))^2)</f>
        <v>50.524091293322066</v>
      </c>
      <c r="E339" s="328"/>
      <c r="F339" s="277">
        <f t="shared" si="48"/>
        <v>52.5</v>
      </c>
      <c r="G339" s="264" t="str">
        <f t="shared" si="49"/>
        <v>OK</v>
      </c>
    </row>
    <row r="340" spans="1:7" x14ac:dyDescent="0.25">
      <c r="A340" s="318"/>
      <c r="B340" s="21" t="str">
        <f t="shared" ref="B340:B403" si="54">B189</f>
        <v>X 8</v>
      </c>
      <c r="C340" s="277">
        <f t="shared" si="53"/>
        <v>36.130544511668106</v>
      </c>
      <c r="D340" s="328">
        <f>0.2*$H$30*(1-(($D$13)/(35*$D$105))^2)</f>
        <v>50.524091293322066</v>
      </c>
      <c r="E340" s="328"/>
      <c r="F340" s="277">
        <f t="shared" si="48"/>
        <v>52.5</v>
      </c>
      <c r="G340" s="264" t="str">
        <f t="shared" si="49"/>
        <v>OK</v>
      </c>
    </row>
    <row r="341" spans="1:7" x14ac:dyDescent="0.25">
      <c r="A341" s="318"/>
      <c r="B341" s="21" t="str">
        <f t="shared" si="54"/>
        <v>X 9</v>
      </c>
      <c r="C341" s="277">
        <f t="shared" si="53"/>
        <v>36.856387208297328</v>
      </c>
      <c r="D341" s="328">
        <f>0.2*$H$30*(1-(($D$13)/(35*$D$105))^2)</f>
        <v>50.524091293322066</v>
      </c>
      <c r="E341" s="328"/>
      <c r="F341" s="277">
        <f t="shared" ref="F341:F404" si="55">0.15*$H$30</f>
        <v>52.5</v>
      </c>
      <c r="G341" s="264" t="str">
        <f t="shared" ref="G341:G404" si="56">IF(C341&lt;=D341,"OK","FALSO")</f>
        <v>OK</v>
      </c>
    </row>
    <row r="342" spans="1:7" x14ac:dyDescent="0.25">
      <c r="A342" s="318"/>
      <c r="B342" s="21" t="str">
        <f t="shared" si="54"/>
        <v>X 10</v>
      </c>
      <c r="C342" s="277">
        <f t="shared" si="53"/>
        <v>36.856387208297328</v>
      </c>
      <c r="D342" s="328">
        <f>0.2*$H$30*(1-(($D$13)/(35*$D$105))^2)</f>
        <v>50.524091293322066</v>
      </c>
      <c r="E342" s="328"/>
      <c r="F342" s="277">
        <f t="shared" si="55"/>
        <v>52.5</v>
      </c>
      <c r="G342" s="264" t="str">
        <f t="shared" si="56"/>
        <v>OK</v>
      </c>
    </row>
    <row r="343" spans="1:7" x14ac:dyDescent="0.25">
      <c r="A343" s="318"/>
      <c r="B343" s="21" t="str">
        <f t="shared" si="54"/>
        <v xml:space="preserve">Y 1 </v>
      </c>
      <c r="C343" s="277">
        <f t="shared" si="53"/>
        <v>24.500073260073261</v>
      </c>
      <c r="D343" s="328">
        <f>0.2*$H$30*(1-(($D$13)/(35*$D$105))^2)</f>
        <v>50.524091293322066</v>
      </c>
      <c r="E343" s="328"/>
      <c r="F343" s="277">
        <f t="shared" si="55"/>
        <v>52.5</v>
      </c>
      <c r="G343" s="264" t="str">
        <f t="shared" si="56"/>
        <v>OK</v>
      </c>
    </row>
    <row r="344" spans="1:7" x14ac:dyDescent="0.25">
      <c r="A344" s="318"/>
      <c r="B344" s="21" t="str">
        <f t="shared" si="54"/>
        <v xml:space="preserve">Y 2 </v>
      </c>
      <c r="C344" s="277">
        <f t="shared" si="53"/>
        <v>25.803717948717949</v>
      </c>
      <c r="D344" s="328">
        <f>0.2*$H$30*(1-(($D$13)/(35*$D$105))^2)</f>
        <v>50.524091293322066</v>
      </c>
      <c r="E344" s="328"/>
      <c r="F344" s="277">
        <f t="shared" si="55"/>
        <v>52.5</v>
      </c>
      <c r="G344" s="264" t="str">
        <f t="shared" si="56"/>
        <v>OK</v>
      </c>
    </row>
    <row r="345" spans="1:7" x14ac:dyDescent="0.25">
      <c r="A345" s="318"/>
      <c r="B345" s="21" t="str">
        <f t="shared" si="54"/>
        <v xml:space="preserve">Y 3 </v>
      </c>
      <c r="C345" s="277">
        <f t="shared" si="53"/>
        <v>25.498757396449701</v>
      </c>
      <c r="D345" s="328">
        <f>0.2*$H$30*(1-(($D$13)/(35*$D$105))^2)</f>
        <v>50.524091293322066</v>
      </c>
      <c r="E345" s="328"/>
      <c r="F345" s="277">
        <f t="shared" si="55"/>
        <v>52.5</v>
      </c>
      <c r="G345" s="264" t="str">
        <f t="shared" si="56"/>
        <v>OK</v>
      </c>
    </row>
    <row r="346" spans="1:7" x14ac:dyDescent="0.25">
      <c r="A346" s="318"/>
      <c r="B346" s="21" t="str">
        <f t="shared" si="54"/>
        <v>Y 4</v>
      </c>
      <c r="C346" s="277">
        <f t="shared" si="53"/>
        <v>26.505680473372781</v>
      </c>
      <c r="D346" s="328">
        <f>0.2*$H$30*(1-(($D$13)/(35*$D$105))^2)</f>
        <v>50.524091293322066</v>
      </c>
      <c r="E346" s="328"/>
      <c r="F346" s="277">
        <f t="shared" si="55"/>
        <v>52.5</v>
      </c>
      <c r="G346" s="264" t="str">
        <f t="shared" si="56"/>
        <v>OK</v>
      </c>
    </row>
    <row r="347" spans="1:7" x14ac:dyDescent="0.25">
      <c r="A347" s="318"/>
      <c r="B347" s="21" t="str">
        <f t="shared" si="54"/>
        <v>Y 5</v>
      </c>
      <c r="C347" s="277">
        <f t="shared" si="53"/>
        <v>16.554644970414202</v>
      </c>
      <c r="D347" s="328">
        <f>0.2*$H$30*(1-(($D$13)/(35*$D$105))^2)</f>
        <v>50.524091293322066</v>
      </c>
      <c r="E347" s="328"/>
      <c r="F347" s="277">
        <f t="shared" si="55"/>
        <v>52.5</v>
      </c>
      <c r="G347" s="264" t="str">
        <f t="shared" si="56"/>
        <v>OK</v>
      </c>
    </row>
    <row r="348" spans="1:7" x14ac:dyDescent="0.25">
      <c r="A348" s="318"/>
      <c r="B348" s="21" t="str">
        <f t="shared" si="54"/>
        <v>Y 6</v>
      </c>
      <c r="C348" s="277">
        <f t="shared" si="53"/>
        <v>26.817663817663817</v>
      </c>
      <c r="D348" s="328">
        <f>0.2*$H$30*(1-(($D$13)/(35*$D$105))^2)</f>
        <v>50.524091293322066</v>
      </c>
      <c r="E348" s="328"/>
      <c r="F348" s="277">
        <f t="shared" si="55"/>
        <v>52.5</v>
      </c>
      <c r="G348" s="264" t="str">
        <f t="shared" si="56"/>
        <v>OK</v>
      </c>
    </row>
    <row r="349" spans="1:7" x14ac:dyDescent="0.25">
      <c r="A349" s="318"/>
      <c r="B349" s="21" t="str">
        <f t="shared" si="54"/>
        <v>Y 7</v>
      </c>
      <c r="C349" s="277">
        <f t="shared" si="53"/>
        <v>26.817663817663817</v>
      </c>
      <c r="D349" s="328">
        <f>0.2*$H$30*(1-(($D$13)/(35*$D$105))^2)</f>
        <v>50.524091293322066</v>
      </c>
      <c r="E349" s="328"/>
      <c r="F349" s="277">
        <f t="shared" si="55"/>
        <v>52.5</v>
      </c>
      <c r="G349" s="264" t="str">
        <f t="shared" si="56"/>
        <v>OK</v>
      </c>
    </row>
    <row r="350" spans="1:7" x14ac:dyDescent="0.25">
      <c r="A350" s="318"/>
      <c r="B350" s="21" t="str">
        <f t="shared" si="54"/>
        <v>Y 8</v>
      </c>
      <c r="C350" s="277">
        <f t="shared" si="53"/>
        <v>26.853504273504271</v>
      </c>
      <c r="D350" s="328">
        <f>0.2*$H$30*(1-(($D$13)/(35*$D$105))^2)</f>
        <v>50.524091293322066</v>
      </c>
      <c r="E350" s="328"/>
      <c r="F350" s="277">
        <f t="shared" si="55"/>
        <v>52.5</v>
      </c>
      <c r="G350" s="264" t="str">
        <f t="shared" si="56"/>
        <v>OK</v>
      </c>
    </row>
    <row r="351" spans="1:7" x14ac:dyDescent="0.25">
      <c r="A351" s="318"/>
      <c r="B351" s="21" t="str">
        <f t="shared" si="54"/>
        <v>Y 9</v>
      </c>
      <c r="C351" s="277">
        <f t="shared" si="53"/>
        <v>26.853504273504271</v>
      </c>
      <c r="D351" s="328">
        <f>0.2*$H$30*(1-(($D$13)/(35*$D$105))^2)</f>
        <v>50.524091293322066</v>
      </c>
      <c r="E351" s="328"/>
      <c r="F351" s="277">
        <f t="shared" si="55"/>
        <v>52.5</v>
      </c>
      <c r="G351" s="264" t="str">
        <f t="shared" si="56"/>
        <v>OK</v>
      </c>
    </row>
    <row r="352" spans="1:7" x14ac:dyDescent="0.25">
      <c r="A352" s="318"/>
      <c r="B352" s="21" t="str">
        <f t="shared" si="54"/>
        <v>Y 10</v>
      </c>
      <c r="C352" s="277">
        <f t="shared" si="53"/>
        <v>25.173846153846153</v>
      </c>
      <c r="D352" s="328">
        <f>0.2*$H$30*(1-(($D$13)/(35*$D$105))^2)</f>
        <v>50.524091293322066</v>
      </c>
      <c r="E352" s="328"/>
      <c r="F352" s="277">
        <f t="shared" si="55"/>
        <v>52.5</v>
      </c>
      <c r="G352" s="264" t="str">
        <f t="shared" si="56"/>
        <v>OK</v>
      </c>
    </row>
    <row r="353" spans="1:7" x14ac:dyDescent="0.25">
      <c r="A353" s="318"/>
      <c r="B353" s="21" t="str">
        <f t="shared" si="54"/>
        <v>Y 11</v>
      </c>
      <c r="C353" s="277">
        <f t="shared" si="53"/>
        <v>25.529437869822484</v>
      </c>
      <c r="D353" s="328">
        <f>0.2*$H$30*(1-(($D$13)/(35*$D$105))^2)</f>
        <v>50.524091293322066</v>
      </c>
      <c r="E353" s="328"/>
      <c r="F353" s="277">
        <f t="shared" si="55"/>
        <v>52.5</v>
      </c>
      <c r="G353" s="264" t="str">
        <f t="shared" si="56"/>
        <v>OK</v>
      </c>
    </row>
    <row r="354" spans="1:7" x14ac:dyDescent="0.25">
      <c r="A354" s="318"/>
      <c r="B354" s="21" t="str">
        <f t="shared" si="54"/>
        <v>Y 12</v>
      </c>
      <c r="C354" s="277">
        <f t="shared" si="53"/>
        <v>26.539881656804731</v>
      </c>
      <c r="D354" s="328">
        <f>0.2*$H$30*(1-(($D$13)/(35*$D$105))^2)</f>
        <v>50.524091293322066</v>
      </c>
      <c r="E354" s="328"/>
      <c r="F354" s="277">
        <f t="shared" si="55"/>
        <v>52.5</v>
      </c>
      <c r="G354" s="264" t="str">
        <f t="shared" si="56"/>
        <v>OK</v>
      </c>
    </row>
    <row r="355" spans="1:7" x14ac:dyDescent="0.25">
      <c r="A355" s="318"/>
      <c r="B355" s="21" t="str">
        <f t="shared" si="54"/>
        <v>Y 13</v>
      </c>
      <c r="C355" s="277">
        <f t="shared" si="53"/>
        <v>25.529437869822484</v>
      </c>
      <c r="D355" s="328">
        <f>0.2*$H$30*(1-(($D$13)/(35*$D$105))^2)</f>
        <v>50.524091293322066</v>
      </c>
      <c r="E355" s="328"/>
      <c r="F355" s="277">
        <f t="shared" si="55"/>
        <v>52.5</v>
      </c>
      <c r="G355" s="264" t="str">
        <f t="shared" si="56"/>
        <v>OK</v>
      </c>
    </row>
    <row r="356" spans="1:7" x14ac:dyDescent="0.25">
      <c r="A356" s="318"/>
      <c r="B356" s="21" t="str">
        <f t="shared" si="54"/>
        <v>Y 14</v>
      </c>
      <c r="C356" s="277">
        <f t="shared" si="53"/>
        <v>25.835865384615389</v>
      </c>
      <c r="D356" s="328">
        <f>0.2*$H$30*(1-(($D$13)/(35*$D$105))^2)</f>
        <v>50.524091293322066</v>
      </c>
      <c r="E356" s="328"/>
      <c r="F356" s="277">
        <f t="shared" si="55"/>
        <v>52.5</v>
      </c>
      <c r="G356" s="264" t="str">
        <f t="shared" si="56"/>
        <v>OK</v>
      </c>
    </row>
    <row r="357" spans="1:7" x14ac:dyDescent="0.25">
      <c r="A357" s="318"/>
      <c r="B357" s="21" t="str">
        <f t="shared" si="54"/>
        <v>Y 15</v>
      </c>
      <c r="C357" s="277">
        <f t="shared" si="53"/>
        <v>24.527472527472526</v>
      </c>
      <c r="D357" s="328">
        <f>0.2*$H$30*(1-(($D$13)/(35*$D$105))^2)</f>
        <v>50.524091293322066</v>
      </c>
      <c r="E357" s="328"/>
      <c r="F357" s="277">
        <f t="shared" si="55"/>
        <v>52.5</v>
      </c>
      <c r="G357" s="264" t="str">
        <f t="shared" si="56"/>
        <v>OK</v>
      </c>
    </row>
    <row r="358" spans="1:7" x14ac:dyDescent="0.25">
      <c r="A358" s="318"/>
      <c r="B358" s="21" t="str">
        <f t="shared" si="54"/>
        <v>Y 16</v>
      </c>
      <c r="C358" s="277">
        <f t="shared" si="53"/>
        <v>34.946666666666665</v>
      </c>
      <c r="D358" s="328">
        <f>0.2*$H$30*(1-(($D$13)/(35*$D$105))^2)</f>
        <v>50.524091293322066</v>
      </c>
      <c r="E358" s="328"/>
      <c r="F358" s="277">
        <f t="shared" si="55"/>
        <v>52.5</v>
      </c>
      <c r="G358" s="264" t="str">
        <f t="shared" si="56"/>
        <v>OK</v>
      </c>
    </row>
    <row r="359" spans="1:7" x14ac:dyDescent="0.25">
      <c r="A359" s="318"/>
      <c r="B359" s="21" t="str">
        <f t="shared" si="54"/>
        <v>Y 17</v>
      </c>
      <c r="C359" s="277">
        <f>(SUM(J208:K208)+SUM(J236:K236)+SUM(J264:K264))/($D$105*D208)</f>
        <v>38.878964497041416</v>
      </c>
      <c r="D359" s="328">
        <f>0.2*$H$30*(1-(($D$13)/(35*$D$105))^2)</f>
        <v>50.524091293322066</v>
      </c>
      <c r="E359" s="328"/>
      <c r="F359" s="277">
        <f t="shared" si="55"/>
        <v>52.5</v>
      </c>
      <c r="G359" s="264" t="str">
        <f t="shared" si="56"/>
        <v>OK</v>
      </c>
    </row>
    <row r="360" spans="1:7" x14ac:dyDescent="0.25">
      <c r="A360" s="318"/>
      <c r="B360" s="24" t="str">
        <f t="shared" si="54"/>
        <v>Y 18</v>
      </c>
      <c r="C360" s="278">
        <f>(SUM(J209:K209)+SUM(J237:K237)+SUM(J265:K265))/($D$105*D209)</f>
        <v>39.490655270655267</v>
      </c>
      <c r="D360" s="329">
        <f>0.2*$H$30*(1-(($D$13)/(35*$D$105))^2)</f>
        <v>50.524091293322066</v>
      </c>
      <c r="E360" s="329"/>
      <c r="F360" s="278">
        <f t="shared" si="55"/>
        <v>52.5</v>
      </c>
      <c r="G360" s="265" t="str">
        <f t="shared" si="56"/>
        <v>OK</v>
      </c>
    </row>
    <row r="361" spans="1:7" x14ac:dyDescent="0.25">
      <c r="A361" s="318" t="s">
        <v>431</v>
      </c>
      <c r="B361" s="19" t="str">
        <f t="shared" si="54"/>
        <v xml:space="preserve">X 1 </v>
      </c>
      <c r="C361" s="279">
        <f>(SUM(J210:K210)+SUM(J238:K238))/($D$105*D210)</f>
        <v>24.094615384615381</v>
      </c>
      <c r="D361" s="331">
        <f>0.2*$H$30*(1-(($D$13)/(35*$D$105))^2)</f>
        <v>50.524091293322066</v>
      </c>
      <c r="E361" s="331"/>
      <c r="F361" s="279">
        <f t="shared" si="55"/>
        <v>52.5</v>
      </c>
      <c r="G361" s="262" t="str">
        <f t="shared" si="56"/>
        <v>OK</v>
      </c>
    </row>
    <row r="362" spans="1:7" x14ac:dyDescent="0.25">
      <c r="A362" s="318"/>
      <c r="B362" s="21" t="str">
        <f t="shared" si="54"/>
        <v xml:space="preserve">X 2 </v>
      </c>
      <c r="C362" s="277">
        <f>(SUM(J211:K211)+SUM(J239:K239))/($D$105*D211)</f>
        <v>21.286538461538456</v>
      </c>
      <c r="D362" s="328">
        <f>0.2*$H$30*(1-(($D$13)/(35*$D$105))^2)</f>
        <v>50.524091293322066</v>
      </c>
      <c r="E362" s="328"/>
      <c r="F362" s="277">
        <f t="shared" si="55"/>
        <v>52.5</v>
      </c>
      <c r="G362" s="264" t="str">
        <f t="shared" si="56"/>
        <v>OK</v>
      </c>
    </row>
    <row r="363" spans="1:7" x14ac:dyDescent="0.25">
      <c r="A363" s="318"/>
      <c r="B363" s="21" t="str">
        <f t="shared" si="54"/>
        <v xml:space="preserve">X 3 </v>
      </c>
      <c r="C363" s="277">
        <f t="shared" ref="C363:C387" si="57">(SUM(J212:K212)+SUM(J240:K240))/($D$105*D212)</f>
        <v>13.666923076923075</v>
      </c>
      <c r="D363" s="328">
        <f>0.2*$H$30*(1-(($D$13)/(35*$D$105))^2)</f>
        <v>50.524091293322066</v>
      </c>
      <c r="E363" s="328"/>
      <c r="F363" s="277">
        <f t="shared" si="55"/>
        <v>52.5</v>
      </c>
      <c r="G363" s="264" t="str">
        <f t="shared" si="56"/>
        <v>OK</v>
      </c>
    </row>
    <row r="364" spans="1:7" x14ac:dyDescent="0.25">
      <c r="A364" s="318"/>
      <c r="B364" s="21" t="str">
        <f t="shared" si="54"/>
        <v>X 4</v>
      </c>
      <c r="C364" s="277">
        <f t="shared" si="57"/>
        <v>15.947692307692307</v>
      </c>
      <c r="D364" s="328">
        <f>0.2*$H$30*(1-(($D$13)/(35*$D$105))^2)</f>
        <v>50.524091293322066</v>
      </c>
      <c r="E364" s="328"/>
      <c r="F364" s="277">
        <f t="shared" si="55"/>
        <v>52.5</v>
      </c>
      <c r="G364" s="264" t="str">
        <f t="shared" si="56"/>
        <v>OK</v>
      </c>
    </row>
    <row r="365" spans="1:7" x14ac:dyDescent="0.25">
      <c r="A365" s="318"/>
      <c r="B365" s="21" t="str">
        <f t="shared" si="54"/>
        <v>X 5</v>
      </c>
      <c r="C365" s="277">
        <f t="shared" si="57"/>
        <v>13.96629531388152</v>
      </c>
      <c r="D365" s="328">
        <f>0.2*$H$30*(1-(($D$13)/(35*$D$105))^2)</f>
        <v>50.524091293322066</v>
      </c>
      <c r="E365" s="328"/>
      <c r="F365" s="277">
        <f t="shared" si="55"/>
        <v>52.5</v>
      </c>
      <c r="G365" s="264" t="str">
        <f t="shared" si="56"/>
        <v>OK</v>
      </c>
    </row>
    <row r="366" spans="1:7" x14ac:dyDescent="0.25">
      <c r="A366" s="318"/>
      <c r="B366" s="21" t="str">
        <f t="shared" si="54"/>
        <v>X 6</v>
      </c>
      <c r="C366" s="277">
        <f t="shared" si="57"/>
        <v>15.797369727047146</v>
      </c>
      <c r="D366" s="328">
        <f>0.2*$H$30*(1-(($D$13)/(35*$D$105))^2)</f>
        <v>50.524091293322066</v>
      </c>
      <c r="E366" s="328"/>
      <c r="F366" s="277">
        <f t="shared" si="55"/>
        <v>52.5</v>
      </c>
      <c r="G366" s="264" t="str">
        <f t="shared" si="56"/>
        <v>OK</v>
      </c>
    </row>
    <row r="367" spans="1:7" x14ac:dyDescent="0.25">
      <c r="A367" s="318"/>
      <c r="B367" s="21" t="str">
        <f t="shared" si="54"/>
        <v>X 7</v>
      </c>
      <c r="C367" s="277">
        <f t="shared" si="57"/>
        <v>14.024580812445977</v>
      </c>
      <c r="D367" s="328">
        <f>0.2*$H$30*(1-(($D$13)/(35*$D$105))^2)</f>
        <v>50.524091293322066</v>
      </c>
      <c r="E367" s="328"/>
      <c r="F367" s="277">
        <f t="shared" si="55"/>
        <v>52.5</v>
      </c>
      <c r="G367" s="264" t="str">
        <f t="shared" si="56"/>
        <v>OK</v>
      </c>
    </row>
    <row r="368" spans="1:7" x14ac:dyDescent="0.25">
      <c r="A368" s="318"/>
      <c r="B368" s="21" t="str">
        <f t="shared" si="54"/>
        <v>X 8</v>
      </c>
      <c r="C368" s="277">
        <f t="shared" si="57"/>
        <v>23.632705272255834</v>
      </c>
      <c r="D368" s="328">
        <f>0.2*$H$30*(1-(($D$13)/(35*$D$105))^2)</f>
        <v>50.524091293322066</v>
      </c>
      <c r="E368" s="328"/>
      <c r="F368" s="277">
        <f t="shared" si="55"/>
        <v>52.5</v>
      </c>
      <c r="G368" s="264" t="str">
        <f t="shared" si="56"/>
        <v>OK</v>
      </c>
    </row>
    <row r="369" spans="1:7" x14ac:dyDescent="0.25">
      <c r="A369" s="318"/>
      <c r="B369" s="21" t="str">
        <f t="shared" si="54"/>
        <v>X 9</v>
      </c>
      <c r="C369" s="277">
        <f t="shared" si="57"/>
        <v>24.10236819360415</v>
      </c>
      <c r="D369" s="328">
        <f>0.2*$H$30*(1-(($D$13)/(35*$D$105))^2)</f>
        <v>50.524091293322066</v>
      </c>
      <c r="E369" s="328"/>
      <c r="F369" s="277">
        <f t="shared" si="55"/>
        <v>52.5</v>
      </c>
      <c r="G369" s="264" t="str">
        <f t="shared" si="56"/>
        <v>OK</v>
      </c>
    </row>
    <row r="370" spans="1:7" x14ac:dyDescent="0.25">
      <c r="A370" s="318"/>
      <c r="B370" s="21" t="str">
        <f t="shared" si="54"/>
        <v>X 10</v>
      </c>
      <c r="C370" s="277">
        <f t="shared" si="57"/>
        <v>24.10236819360415</v>
      </c>
      <c r="D370" s="328">
        <f>0.2*$H$30*(1-(($D$13)/(35*$D$105))^2)</f>
        <v>50.524091293322066</v>
      </c>
      <c r="E370" s="328"/>
      <c r="F370" s="277">
        <f t="shared" si="55"/>
        <v>52.5</v>
      </c>
      <c r="G370" s="264" t="str">
        <f t="shared" si="56"/>
        <v>OK</v>
      </c>
    </row>
    <row r="371" spans="1:7" x14ac:dyDescent="0.25">
      <c r="A371" s="318"/>
      <c r="B371" s="21" t="str">
        <f t="shared" si="54"/>
        <v xml:space="preserve">Y 1 </v>
      </c>
      <c r="C371" s="277">
        <f t="shared" si="57"/>
        <v>16.107106227106225</v>
      </c>
      <c r="D371" s="328">
        <f>0.2*$H$30*(1-(($D$13)/(35*$D$105))^2)</f>
        <v>50.524091293322066</v>
      </c>
      <c r="E371" s="328"/>
      <c r="F371" s="277">
        <f t="shared" si="55"/>
        <v>52.5</v>
      </c>
      <c r="G371" s="264" t="str">
        <f t="shared" si="56"/>
        <v>OK</v>
      </c>
    </row>
    <row r="372" spans="1:7" x14ac:dyDescent="0.25">
      <c r="A372" s="318"/>
      <c r="B372" s="21" t="str">
        <f t="shared" si="54"/>
        <v xml:space="preserve">Y 2 </v>
      </c>
      <c r="C372" s="277">
        <f t="shared" si="57"/>
        <v>16.950641025641026</v>
      </c>
      <c r="D372" s="328">
        <f>0.2*$H$30*(1-(($D$13)/(35*$D$105))^2)</f>
        <v>50.524091293322066</v>
      </c>
      <c r="E372" s="328"/>
      <c r="F372" s="277">
        <f t="shared" si="55"/>
        <v>52.5</v>
      </c>
      <c r="G372" s="264" t="str">
        <f t="shared" si="56"/>
        <v>OK</v>
      </c>
    </row>
    <row r="373" spans="1:7" x14ac:dyDescent="0.25">
      <c r="A373" s="318"/>
      <c r="B373" s="21" t="str">
        <f t="shared" si="54"/>
        <v xml:space="preserve">Y 3 </v>
      </c>
      <c r="C373" s="277">
        <f t="shared" si="57"/>
        <v>16.753313609467455</v>
      </c>
      <c r="D373" s="328">
        <f>0.2*$H$30*(1-(($D$13)/(35*$D$105))^2)</f>
        <v>50.524091293322066</v>
      </c>
      <c r="E373" s="328"/>
      <c r="F373" s="277">
        <f t="shared" si="55"/>
        <v>52.5</v>
      </c>
      <c r="G373" s="264" t="str">
        <f t="shared" si="56"/>
        <v>OK</v>
      </c>
    </row>
    <row r="374" spans="1:7" x14ac:dyDescent="0.25">
      <c r="A374" s="318"/>
      <c r="B374" s="21" t="str">
        <f t="shared" si="54"/>
        <v>Y 4</v>
      </c>
      <c r="C374" s="277">
        <f t="shared" si="57"/>
        <v>17.404852071005916</v>
      </c>
      <c r="D374" s="328">
        <f>0.2*$H$30*(1-(($D$13)/(35*$D$105))^2)</f>
        <v>50.524091293322066</v>
      </c>
      <c r="E374" s="328"/>
      <c r="F374" s="277">
        <f t="shared" si="55"/>
        <v>52.5</v>
      </c>
      <c r="G374" s="264" t="str">
        <f t="shared" si="56"/>
        <v>OK</v>
      </c>
    </row>
    <row r="375" spans="1:7" x14ac:dyDescent="0.25">
      <c r="A375" s="318"/>
      <c r="B375" s="21" t="str">
        <f t="shared" si="54"/>
        <v>Y 5</v>
      </c>
      <c r="C375" s="277">
        <f t="shared" si="57"/>
        <v>10.96594674556213</v>
      </c>
      <c r="D375" s="328">
        <f>0.2*$H$30*(1-(($D$13)/(35*$D$105))^2)</f>
        <v>50.524091293322066</v>
      </c>
      <c r="E375" s="328"/>
      <c r="F375" s="277">
        <f t="shared" si="55"/>
        <v>52.5</v>
      </c>
      <c r="G375" s="264" t="str">
        <f t="shared" si="56"/>
        <v>OK</v>
      </c>
    </row>
    <row r="376" spans="1:7" x14ac:dyDescent="0.25">
      <c r="A376" s="318"/>
      <c r="B376" s="21" t="str">
        <f t="shared" si="54"/>
        <v>Y 6</v>
      </c>
      <c r="C376" s="277">
        <f t="shared" si="57"/>
        <v>17.606723646723644</v>
      </c>
      <c r="D376" s="328">
        <f>0.2*$H$30*(1-(($D$13)/(35*$D$105))^2)</f>
        <v>50.524091293322066</v>
      </c>
      <c r="E376" s="328"/>
      <c r="F376" s="277">
        <f t="shared" si="55"/>
        <v>52.5</v>
      </c>
      <c r="G376" s="264" t="str">
        <f t="shared" si="56"/>
        <v>OK</v>
      </c>
    </row>
    <row r="377" spans="1:7" x14ac:dyDescent="0.25">
      <c r="A377" s="318"/>
      <c r="B377" s="21" t="str">
        <f t="shared" si="54"/>
        <v>Y 7</v>
      </c>
      <c r="C377" s="277">
        <f t="shared" si="57"/>
        <v>17.606723646723644</v>
      </c>
      <c r="D377" s="328">
        <f>0.2*$H$30*(1-(($D$13)/(35*$D$105))^2)</f>
        <v>50.524091293322066</v>
      </c>
      <c r="E377" s="328"/>
      <c r="F377" s="277">
        <f t="shared" si="55"/>
        <v>52.5</v>
      </c>
      <c r="G377" s="264" t="str">
        <f t="shared" si="56"/>
        <v>OK</v>
      </c>
    </row>
    <row r="378" spans="1:7" x14ac:dyDescent="0.25">
      <c r="A378" s="318"/>
      <c r="B378" s="21" t="str">
        <f t="shared" si="54"/>
        <v>Y 8</v>
      </c>
      <c r="C378" s="277">
        <f t="shared" si="57"/>
        <v>17.629914529914526</v>
      </c>
      <c r="D378" s="328">
        <f>0.2*$H$30*(1-(($D$13)/(35*$D$105))^2)</f>
        <v>50.524091293322066</v>
      </c>
      <c r="E378" s="328"/>
      <c r="F378" s="277">
        <f t="shared" si="55"/>
        <v>52.5</v>
      </c>
      <c r="G378" s="264" t="str">
        <f t="shared" si="56"/>
        <v>OK</v>
      </c>
    </row>
    <row r="379" spans="1:7" x14ac:dyDescent="0.25">
      <c r="A379" s="318"/>
      <c r="B379" s="21" t="str">
        <f t="shared" si="54"/>
        <v>Y 9</v>
      </c>
      <c r="C379" s="277">
        <f t="shared" si="57"/>
        <v>17.629914529914526</v>
      </c>
      <c r="D379" s="328">
        <f>0.2*$H$30*(1-(($D$13)/(35*$D$105))^2)</f>
        <v>50.524091293322066</v>
      </c>
      <c r="E379" s="328"/>
      <c r="F379" s="277">
        <f t="shared" si="55"/>
        <v>52.5</v>
      </c>
      <c r="G379" s="264" t="str">
        <f t="shared" si="56"/>
        <v>OK</v>
      </c>
    </row>
    <row r="380" spans="1:7" x14ac:dyDescent="0.25">
      <c r="A380" s="318"/>
      <c r="B380" s="21" t="str">
        <f t="shared" si="54"/>
        <v>Y 10</v>
      </c>
      <c r="C380" s="277">
        <f t="shared" si="57"/>
        <v>16.543076923076921</v>
      </c>
      <c r="D380" s="328">
        <f>0.2*$H$30*(1-(($D$13)/(35*$D$105))^2)</f>
        <v>50.524091293322066</v>
      </c>
      <c r="E380" s="328"/>
      <c r="F380" s="277">
        <f t="shared" si="55"/>
        <v>52.5</v>
      </c>
      <c r="G380" s="264" t="str">
        <f t="shared" si="56"/>
        <v>OK</v>
      </c>
    </row>
    <row r="381" spans="1:7" x14ac:dyDescent="0.25">
      <c r="A381" s="318"/>
      <c r="B381" s="21" t="str">
        <f t="shared" si="54"/>
        <v>Y 11</v>
      </c>
      <c r="C381" s="277">
        <f t="shared" si="57"/>
        <v>16.773165680473372</v>
      </c>
      <c r="D381" s="328">
        <f>0.2*$H$30*(1-(($D$13)/(35*$D$105))^2)</f>
        <v>50.524091293322066</v>
      </c>
      <c r="E381" s="328"/>
      <c r="F381" s="277">
        <f t="shared" si="55"/>
        <v>52.5</v>
      </c>
      <c r="G381" s="264" t="str">
        <f t="shared" si="56"/>
        <v>OK</v>
      </c>
    </row>
    <row r="382" spans="1:7" x14ac:dyDescent="0.25">
      <c r="A382" s="318"/>
      <c r="B382" s="21" t="str">
        <f t="shared" si="54"/>
        <v>Y 12</v>
      </c>
      <c r="C382" s="277">
        <f t="shared" si="57"/>
        <v>17.426982248520712</v>
      </c>
      <c r="D382" s="328">
        <f>0.2*$H$30*(1-(($D$13)/(35*$D$105))^2)</f>
        <v>50.524091293322066</v>
      </c>
      <c r="E382" s="328"/>
      <c r="F382" s="277">
        <f t="shared" si="55"/>
        <v>52.5</v>
      </c>
      <c r="G382" s="264" t="str">
        <f t="shared" si="56"/>
        <v>OK</v>
      </c>
    </row>
    <row r="383" spans="1:7" x14ac:dyDescent="0.25">
      <c r="A383" s="318"/>
      <c r="B383" s="21" t="str">
        <f t="shared" si="54"/>
        <v>Y 13</v>
      </c>
      <c r="C383" s="277">
        <f t="shared" si="57"/>
        <v>16.773165680473372</v>
      </c>
      <c r="D383" s="328">
        <f>0.2*$H$30*(1-(($D$13)/(35*$D$105))^2)</f>
        <v>50.524091293322066</v>
      </c>
      <c r="E383" s="328"/>
      <c r="F383" s="277">
        <f t="shared" si="55"/>
        <v>52.5</v>
      </c>
      <c r="G383" s="264" t="str">
        <f t="shared" si="56"/>
        <v>OK</v>
      </c>
    </row>
    <row r="384" spans="1:7" x14ac:dyDescent="0.25">
      <c r="A384" s="318"/>
      <c r="B384" s="21" t="str">
        <f t="shared" si="54"/>
        <v>Y 14</v>
      </c>
      <c r="C384" s="277">
        <f t="shared" si="57"/>
        <v>16.971442307692307</v>
      </c>
      <c r="D384" s="328">
        <f>0.2*$H$30*(1-(($D$13)/(35*$D$105))^2)</f>
        <v>50.524091293322066</v>
      </c>
      <c r="E384" s="328"/>
      <c r="F384" s="277">
        <f t="shared" si="55"/>
        <v>52.5</v>
      </c>
      <c r="G384" s="264" t="str">
        <f t="shared" si="56"/>
        <v>OK</v>
      </c>
    </row>
    <row r="385" spans="1:7" x14ac:dyDescent="0.25">
      <c r="A385" s="318"/>
      <c r="B385" s="21" t="str">
        <f t="shared" si="54"/>
        <v>Y 15</v>
      </c>
      <c r="C385" s="277">
        <f t="shared" si="57"/>
        <v>16.124835164835162</v>
      </c>
      <c r="D385" s="328">
        <f>0.2*$H$30*(1-(($D$13)/(35*$D$105))^2)</f>
        <v>50.524091293322066</v>
      </c>
      <c r="E385" s="328"/>
      <c r="F385" s="277">
        <f t="shared" si="55"/>
        <v>52.5</v>
      </c>
      <c r="G385" s="264" t="str">
        <f t="shared" si="56"/>
        <v>OK</v>
      </c>
    </row>
    <row r="386" spans="1:7" x14ac:dyDescent="0.25">
      <c r="A386" s="318"/>
      <c r="B386" s="21" t="str">
        <f t="shared" si="54"/>
        <v>Y 16</v>
      </c>
      <c r="C386" s="277">
        <f t="shared" si="57"/>
        <v>22.866666666666671</v>
      </c>
      <c r="D386" s="328">
        <f>0.2*$H$30*(1-(($D$13)/(35*$D$105))^2)</f>
        <v>50.524091293322066</v>
      </c>
      <c r="E386" s="328"/>
      <c r="F386" s="277">
        <f t="shared" si="55"/>
        <v>52.5</v>
      </c>
      <c r="G386" s="264" t="str">
        <f t="shared" si="56"/>
        <v>OK</v>
      </c>
    </row>
    <row r="387" spans="1:7" x14ac:dyDescent="0.25">
      <c r="A387" s="318"/>
      <c r="B387" s="21" t="str">
        <f t="shared" si="54"/>
        <v>Y 17</v>
      </c>
      <c r="C387" s="277">
        <f t="shared" si="57"/>
        <v>25.411094674556214</v>
      </c>
      <c r="D387" s="328">
        <f>0.2*$H$30*(1-(($D$13)/(35*$D$105))^2)</f>
        <v>50.524091293322066</v>
      </c>
      <c r="E387" s="328"/>
      <c r="F387" s="277">
        <f t="shared" si="55"/>
        <v>52.5</v>
      </c>
      <c r="G387" s="264" t="str">
        <f t="shared" si="56"/>
        <v>OK</v>
      </c>
    </row>
    <row r="388" spans="1:7" x14ac:dyDescent="0.25">
      <c r="A388" s="318"/>
      <c r="B388" s="24" t="str">
        <f t="shared" si="54"/>
        <v>Y 18</v>
      </c>
      <c r="C388" s="278">
        <f>(SUM(J237:K237)+SUM(J265:K265))/($D$105*D237)</f>
        <v>25.806894586894586</v>
      </c>
      <c r="D388" s="329">
        <f>0.2*$H$30*(1-(($D$13)/(35*$D$105))^2)</f>
        <v>50.524091293322066</v>
      </c>
      <c r="E388" s="329"/>
      <c r="F388" s="278">
        <f t="shared" si="55"/>
        <v>52.5</v>
      </c>
      <c r="G388" s="265" t="str">
        <f t="shared" si="56"/>
        <v>OK</v>
      </c>
    </row>
    <row r="389" spans="1:7" x14ac:dyDescent="0.25">
      <c r="A389" s="318" t="s">
        <v>453</v>
      </c>
      <c r="B389" s="19" t="str">
        <f t="shared" si="54"/>
        <v xml:space="preserve">X 1 </v>
      </c>
      <c r="C389" s="279">
        <f t="shared" ref="C389:C416" si="58">(SUM(J238:K238))/($D$105*D238)</f>
        <v>11.344825174825171</v>
      </c>
      <c r="D389" s="331">
        <f>0.2*$H$30*(1-(($D$13)/(35*$D$105))^2)</f>
        <v>50.524091293322066</v>
      </c>
      <c r="E389" s="331"/>
      <c r="F389" s="279">
        <f t="shared" si="55"/>
        <v>52.5</v>
      </c>
      <c r="G389" s="262" t="str">
        <f t="shared" si="56"/>
        <v>OK</v>
      </c>
    </row>
    <row r="390" spans="1:7" x14ac:dyDescent="0.25">
      <c r="A390" s="318"/>
      <c r="B390" s="21" t="str">
        <f t="shared" si="54"/>
        <v xml:space="preserve">X 2 </v>
      </c>
      <c r="C390" s="277">
        <f t="shared" si="58"/>
        <v>10.068426573426569</v>
      </c>
      <c r="D390" s="328">
        <f>0.2*$H$30*(1-(($D$13)/(35*$D$105))^2)</f>
        <v>50.524091293322066</v>
      </c>
      <c r="E390" s="328"/>
      <c r="F390" s="277">
        <f t="shared" si="55"/>
        <v>52.5</v>
      </c>
      <c r="G390" s="264" t="str">
        <f t="shared" si="56"/>
        <v>OK</v>
      </c>
    </row>
    <row r="391" spans="1:7" x14ac:dyDescent="0.25">
      <c r="A391" s="318"/>
      <c r="B391" s="21" t="str">
        <f t="shared" si="54"/>
        <v xml:space="preserve">X 3 </v>
      </c>
      <c r="C391" s="277">
        <f t="shared" si="58"/>
        <v>6.6049650349650335</v>
      </c>
      <c r="D391" s="328">
        <f>0.2*$H$30*(1-(($D$13)/(35*$D$105))^2)</f>
        <v>50.524091293322066</v>
      </c>
      <c r="E391" s="328"/>
      <c r="F391" s="277">
        <f t="shared" si="55"/>
        <v>52.5</v>
      </c>
      <c r="G391" s="264" t="str">
        <f t="shared" si="56"/>
        <v>OK</v>
      </c>
    </row>
    <row r="392" spans="1:7" x14ac:dyDescent="0.25">
      <c r="A392" s="318"/>
      <c r="B392" s="21" t="str">
        <f t="shared" si="54"/>
        <v>X 4</v>
      </c>
      <c r="C392" s="277">
        <f t="shared" si="58"/>
        <v>7.6416783216783202</v>
      </c>
      <c r="D392" s="328">
        <f>0.2*$H$30*(1-(($D$13)/(35*$D$105))^2)</f>
        <v>50.524091293322066</v>
      </c>
      <c r="E392" s="328"/>
      <c r="F392" s="277">
        <f t="shared" si="55"/>
        <v>52.5</v>
      </c>
      <c r="G392" s="264" t="str">
        <f t="shared" si="56"/>
        <v>OK</v>
      </c>
    </row>
    <row r="393" spans="1:7" x14ac:dyDescent="0.25">
      <c r="A393" s="318"/>
      <c r="B393" s="21" t="str">
        <f t="shared" si="54"/>
        <v>X 5</v>
      </c>
      <c r="C393" s="277">
        <f t="shared" si="58"/>
        <v>6.741043324491601</v>
      </c>
      <c r="D393" s="328">
        <f>0.2*$H$30*(1-(($D$13)/(35*$D$105))^2)</f>
        <v>50.524091293322066</v>
      </c>
      <c r="E393" s="328"/>
      <c r="F393" s="277">
        <f t="shared" si="55"/>
        <v>52.5</v>
      </c>
      <c r="G393" s="264" t="str">
        <f t="shared" si="56"/>
        <v>OK</v>
      </c>
    </row>
    <row r="394" spans="1:7" x14ac:dyDescent="0.25">
      <c r="A394" s="318"/>
      <c r="B394" s="21" t="str">
        <f t="shared" si="54"/>
        <v>X 6</v>
      </c>
      <c r="C394" s="277">
        <f t="shared" si="58"/>
        <v>7.5733498759305204</v>
      </c>
      <c r="D394" s="328">
        <f>0.2*$H$30*(1-(($D$13)/(35*$D$105))^2)</f>
        <v>50.524091293322066</v>
      </c>
      <c r="E394" s="328"/>
      <c r="F394" s="277">
        <f t="shared" si="55"/>
        <v>52.5</v>
      </c>
      <c r="G394" s="264" t="str">
        <f t="shared" si="56"/>
        <v>OK</v>
      </c>
    </row>
    <row r="395" spans="1:7" x14ac:dyDescent="0.25">
      <c r="A395" s="318"/>
      <c r="B395" s="21" t="str">
        <f t="shared" si="54"/>
        <v>X 7</v>
      </c>
      <c r="C395" s="277">
        <f t="shared" si="58"/>
        <v>6.7675367329299903</v>
      </c>
      <c r="D395" s="328">
        <f>0.2*$H$30*(1-(($D$13)/(35*$D$105))^2)</f>
        <v>50.524091293322066</v>
      </c>
      <c r="E395" s="328"/>
      <c r="F395" s="277">
        <f t="shared" si="55"/>
        <v>52.5</v>
      </c>
      <c r="G395" s="264" t="str">
        <f t="shared" si="56"/>
        <v>OK</v>
      </c>
    </row>
    <row r="396" spans="1:7" x14ac:dyDescent="0.25">
      <c r="A396" s="318"/>
      <c r="B396" s="21" t="str">
        <f t="shared" si="54"/>
        <v>X 8</v>
      </c>
      <c r="C396" s="277">
        <f t="shared" si="58"/>
        <v>11.13486603284356</v>
      </c>
      <c r="D396" s="328">
        <f>0.2*$H$30*(1-(($D$13)/(35*$D$105))^2)</f>
        <v>50.524091293322066</v>
      </c>
      <c r="E396" s="328"/>
      <c r="F396" s="277">
        <f t="shared" si="55"/>
        <v>52.5</v>
      </c>
      <c r="G396" s="264" t="str">
        <f t="shared" si="56"/>
        <v>OK</v>
      </c>
    </row>
    <row r="397" spans="1:7" x14ac:dyDescent="0.25">
      <c r="A397" s="318"/>
      <c r="B397" s="21" t="str">
        <f t="shared" si="54"/>
        <v>X 9</v>
      </c>
      <c r="C397" s="277">
        <f t="shared" si="58"/>
        <v>11.348349178910977</v>
      </c>
      <c r="D397" s="328">
        <f>0.2*$H$30*(1-(($D$13)/(35*$D$105))^2)</f>
        <v>50.524091293322066</v>
      </c>
      <c r="E397" s="328"/>
      <c r="F397" s="277">
        <f t="shared" si="55"/>
        <v>52.5</v>
      </c>
      <c r="G397" s="264" t="str">
        <f t="shared" si="56"/>
        <v>OK</v>
      </c>
    </row>
    <row r="398" spans="1:7" x14ac:dyDescent="0.25">
      <c r="A398" s="318"/>
      <c r="B398" s="21" t="str">
        <f t="shared" si="54"/>
        <v>X 10</v>
      </c>
      <c r="C398" s="277">
        <f t="shared" si="58"/>
        <v>11.348349178910977</v>
      </c>
      <c r="D398" s="328">
        <f>0.2*$H$30*(1-(($D$13)/(35*$D$105))^2)</f>
        <v>50.524091293322066</v>
      </c>
      <c r="E398" s="328"/>
      <c r="F398" s="277">
        <f t="shared" si="55"/>
        <v>52.5</v>
      </c>
      <c r="G398" s="264" t="str">
        <f t="shared" si="56"/>
        <v>OK</v>
      </c>
    </row>
    <row r="399" spans="1:7" x14ac:dyDescent="0.25">
      <c r="A399" s="318"/>
      <c r="B399" s="21" t="str">
        <f t="shared" si="54"/>
        <v xml:space="preserve">Y 1 </v>
      </c>
      <c r="C399" s="277">
        <f t="shared" si="58"/>
        <v>7.7141391941391939</v>
      </c>
      <c r="D399" s="328">
        <f>0.2*$H$30*(1-(($D$13)/(35*$D$105))^2)</f>
        <v>50.524091293322066</v>
      </c>
      <c r="E399" s="328"/>
      <c r="F399" s="277">
        <f t="shared" si="55"/>
        <v>52.5</v>
      </c>
      <c r="G399" s="264" t="str">
        <f t="shared" si="56"/>
        <v>OK</v>
      </c>
    </row>
    <row r="400" spans="1:7" x14ac:dyDescent="0.25">
      <c r="A400" s="318"/>
      <c r="B400" s="21" t="str">
        <f t="shared" si="54"/>
        <v xml:space="preserve">Y 2 </v>
      </c>
      <c r="C400" s="277">
        <f t="shared" si="58"/>
        <v>8.0975641025641032</v>
      </c>
      <c r="D400" s="328">
        <f>0.2*$H$30*(1-(($D$13)/(35*$D$105))^2)</f>
        <v>50.524091293322066</v>
      </c>
      <c r="E400" s="328"/>
      <c r="F400" s="277">
        <f t="shared" si="55"/>
        <v>52.5</v>
      </c>
      <c r="G400" s="264" t="str">
        <f t="shared" si="56"/>
        <v>OK</v>
      </c>
    </row>
    <row r="401" spans="1:7" x14ac:dyDescent="0.25">
      <c r="A401" s="318"/>
      <c r="B401" s="21" t="str">
        <f t="shared" si="54"/>
        <v xml:space="preserve">Y 3 </v>
      </c>
      <c r="C401" s="277">
        <f t="shared" si="58"/>
        <v>8.0078698224852065</v>
      </c>
      <c r="D401" s="328">
        <f>0.2*$H$30*(1-(($D$13)/(35*$D$105))^2)</f>
        <v>50.524091293322066</v>
      </c>
      <c r="E401" s="328"/>
      <c r="F401" s="277">
        <f t="shared" si="55"/>
        <v>52.5</v>
      </c>
      <c r="G401" s="264" t="str">
        <f t="shared" si="56"/>
        <v>OK</v>
      </c>
    </row>
    <row r="402" spans="1:7" x14ac:dyDescent="0.25">
      <c r="A402" s="318"/>
      <c r="B402" s="21" t="str">
        <f t="shared" si="54"/>
        <v>Y 4</v>
      </c>
      <c r="C402" s="277">
        <f t="shared" si="58"/>
        <v>8.3040236686390525</v>
      </c>
      <c r="D402" s="328">
        <f>0.2*$H$30*(1-(($D$13)/(35*$D$105))^2)</f>
        <v>50.524091293322066</v>
      </c>
      <c r="E402" s="328"/>
      <c r="F402" s="277">
        <f t="shared" si="55"/>
        <v>52.5</v>
      </c>
      <c r="G402" s="264" t="str">
        <f t="shared" si="56"/>
        <v>OK</v>
      </c>
    </row>
    <row r="403" spans="1:7" x14ac:dyDescent="0.25">
      <c r="A403" s="318"/>
      <c r="B403" s="21" t="str">
        <f t="shared" si="54"/>
        <v>Y 5</v>
      </c>
      <c r="C403" s="277">
        <f t="shared" si="58"/>
        <v>5.3772485207100589</v>
      </c>
      <c r="D403" s="328">
        <f>0.2*$H$30*(1-(($D$13)/(35*$D$105))^2)</f>
        <v>50.524091293322066</v>
      </c>
      <c r="E403" s="328"/>
      <c r="F403" s="277">
        <f t="shared" si="55"/>
        <v>52.5</v>
      </c>
      <c r="G403" s="264" t="str">
        <f t="shared" si="56"/>
        <v>OK</v>
      </c>
    </row>
    <row r="404" spans="1:7" x14ac:dyDescent="0.25">
      <c r="A404" s="318"/>
      <c r="B404" s="21" t="str">
        <f t="shared" ref="B404:B416" si="59">B253</f>
        <v>Y 6</v>
      </c>
      <c r="C404" s="277">
        <f t="shared" si="58"/>
        <v>8.3957834757834746</v>
      </c>
      <c r="D404" s="328">
        <f>0.2*$H$30*(1-(($D$13)/(35*$D$105))^2)</f>
        <v>50.524091293322066</v>
      </c>
      <c r="E404" s="328"/>
      <c r="F404" s="277">
        <f t="shared" si="55"/>
        <v>52.5</v>
      </c>
      <c r="G404" s="264" t="str">
        <f t="shared" si="56"/>
        <v>OK</v>
      </c>
    </row>
    <row r="405" spans="1:7" x14ac:dyDescent="0.25">
      <c r="A405" s="318"/>
      <c r="B405" s="21" t="str">
        <f t="shared" si="59"/>
        <v>Y 7</v>
      </c>
      <c r="C405" s="277">
        <f t="shared" si="58"/>
        <v>8.3957834757834746</v>
      </c>
      <c r="D405" s="328">
        <f>0.2*$H$30*(1-(($D$13)/(35*$D$105))^2)</f>
        <v>50.524091293322066</v>
      </c>
      <c r="E405" s="328"/>
      <c r="F405" s="277">
        <f t="shared" ref="F405:F416" si="60">0.15*$H$30</f>
        <v>52.5</v>
      </c>
      <c r="G405" s="264" t="str">
        <f t="shared" ref="G405:G432" si="61">IF(C405&lt;=D405,"OK","FALSO")</f>
        <v>OK</v>
      </c>
    </row>
    <row r="406" spans="1:7" x14ac:dyDescent="0.25">
      <c r="A406" s="318"/>
      <c r="B406" s="21" t="str">
        <f t="shared" si="59"/>
        <v>Y 8</v>
      </c>
      <c r="C406" s="277">
        <f t="shared" si="58"/>
        <v>8.4063247863247845</v>
      </c>
      <c r="D406" s="328">
        <f>0.2*$H$30*(1-(($D$13)/(35*$D$105))^2)</f>
        <v>50.524091293322066</v>
      </c>
      <c r="E406" s="328"/>
      <c r="F406" s="277">
        <f t="shared" si="60"/>
        <v>52.5</v>
      </c>
      <c r="G406" s="264" t="str">
        <f t="shared" si="61"/>
        <v>OK</v>
      </c>
    </row>
    <row r="407" spans="1:7" x14ac:dyDescent="0.25">
      <c r="A407" s="318"/>
      <c r="B407" s="21" t="str">
        <f t="shared" si="59"/>
        <v>Y 9</v>
      </c>
      <c r="C407" s="277">
        <f t="shared" si="58"/>
        <v>8.4063247863247845</v>
      </c>
      <c r="D407" s="328">
        <f>0.2*$H$30*(1-(($D$13)/(35*$D$105))^2)</f>
        <v>50.524091293322066</v>
      </c>
      <c r="E407" s="328"/>
      <c r="F407" s="277">
        <f t="shared" si="60"/>
        <v>52.5</v>
      </c>
      <c r="G407" s="264" t="str">
        <f t="shared" si="61"/>
        <v>OK</v>
      </c>
    </row>
    <row r="408" spans="1:7" x14ac:dyDescent="0.25">
      <c r="A408" s="318"/>
      <c r="B408" s="21" t="str">
        <f t="shared" si="59"/>
        <v>Y 10</v>
      </c>
      <c r="C408" s="277">
        <f t="shared" si="58"/>
        <v>7.9123076923076914</v>
      </c>
      <c r="D408" s="328">
        <f>0.2*$H$30*(1-(($D$13)/(35*$D$105))^2)</f>
        <v>50.524091293322066</v>
      </c>
      <c r="E408" s="328"/>
      <c r="F408" s="277">
        <f t="shared" si="60"/>
        <v>52.5</v>
      </c>
      <c r="G408" s="264" t="str">
        <f t="shared" si="61"/>
        <v>OK</v>
      </c>
    </row>
    <row r="409" spans="1:7" x14ac:dyDescent="0.25">
      <c r="A409" s="318"/>
      <c r="B409" s="21" t="str">
        <f t="shared" si="59"/>
        <v>Y 11</v>
      </c>
      <c r="C409" s="277">
        <f t="shared" si="58"/>
        <v>8.0168934911242591</v>
      </c>
      <c r="D409" s="328">
        <f>0.2*$H$30*(1-(($D$13)/(35*$D$105))^2)</f>
        <v>50.524091293322066</v>
      </c>
      <c r="E409" s="328"/>
      <c r="F409" s="277">
        <f t="shared" si="60"/>
        <v>52.5</v>
      </c>
      <c r="G409" s="264" t="str">
        <f t="shared" si="61"/>
        <v>OK</v>
      </c>
    </row>
    <row r="410" spans="1:7" x14ac:dyDescent="0.25">
      <c r="A410" s="318"/>
      <c r="B410" s="21" t="str">
        <f t="shared" si="59"/>
        <v>Y 12</v>
      </c>
      <c r="C410" s="277">
        <f t="shared" si="58"/>
        <v>8.3140828402366864</v>
      </c>
      <c r="D410" s="328">
        <f>0.2*$H$30*(1-(($D$13)/(35*$D$105))^2)</f>
        <v>50.524091293322066</v>
      </c>
      <c r="E410" s="328"/>
      <c r="F410" s="277">
        <f t="shared" si="60"/>
        <v>52.5</v>
      </c>
      <c r="G410" s="264" t="str">
        <f t="shared" si="61"/>
        <v>OK</v>
      </c>
    </row>
    <row r="411" spans="1:7" x14ac:dyDescent="0.25">
      <c r="A411" s="318"/>
      <c r="B411" s="21" t="str">
        <f t="shared" si="59"/>
        <v>Y 13</v>
      </c>
      <c r="C411" s="277">
        <f t="shared" si="58"/>
        <v>8.0168934911242591</v>
      </c>
      <c r="D411" s="328">
        <f>0.2*$H$30*(1-(($D$13)/(35*$D$105))^2)</f>
        <v>50.524091293322066</v>
      </c>
      <c r="E411" s="328"/>
      <c r="F411" s="277">
        <f t="shared" si="60"/>
        <v>52.5</v>
      </c>
      <c r="G411" s="264" t="str">
        <f t="shared" si="61"/>
        <v>OK</v>
      </c>
    </row>
    <row r="412" spans="1:7" x14ac:dyDescent="0.25">
      <c r="A412" s="318"/>
      <c r="B412" s="21" t="str">
        <f t="shared" si="59"/>
        <v>Y 14</v>
      </c>
      <c r="C412" s="277">
        <f t="shared" si="58"/>
        <v>8.1070192307692324</v>
      </c>
      <c r="D412" s="328">
        <f>0.2*$H$30*(1-(($D$13)/(35*$D$105))^2)</f>
        <v>50.524091293322066</v>
      </c>
      <c r="E412" s="328"/>
      <c r="F412" s="277">
        <f t="shared" si="60"/>
        <v>52.5</v>
      </c>
      <c r="G412" s="264" t="str">
        <f t="shared" si="61"/>
        <v>OK</v>
      </c>
    </row>
    <row r="413" spans="1:7" x14ac:dyDescent="0.25">
      <c r="A413" s="318"/>
      <c r="B413" s="21" t="str">
        <f t="shared" si="59"/>
        <v>Y 15</v>
      </c>
      <c r="C413" s="277">
        <f t="shared" si="58"/>
        <v>7.7221978021978028</v>
      </c>
      <c r="D413" s="328">
        <f>0.2*$H$30*(1-(($D$13)/(35*$D$105))^2)</f>
        <v>50.524091293322066</v>
      </c>
      <c r="E413" s="328"/>
      <c r="F413" s="277">
        <f t="shared" si="60"/>
        <v>52.5</v>
      </c>
      <c r="G413" s="264" t="str">
        <f t="shared" si="61"/>
        <v>OK</v>
      </c>
    </row>
    <row r="414" spans="1:7" x14ac:dyDescent="0.25">
      <c r="A414" s="318"/>
      <c r="B414" s="21" t="str">
        <f t="shared" si="59"/>
        <v>Y 16</v>
      </c>
      <c r="C414" s="277">
        <f t="shared" si="58"/>
        <v>10.786666666666667</v>
      </c>
      <c r="D414" s="328">
        <f>0.2*$H$30*(1-(($D$13)/(35*$D$105))^2)</f>
        <v>50.524091293322066</v>
      </c>
      <c r="E414" s="328"/>
      <c r="F414" s="277">
        <f t="shared" si="60"/>
        <v>52.5</v>
      </c>
      <c r="G414" s="264" t="str">
        <f t="shared" si="61"/>
        <v>OK</v>
      </c>
    </row>
    <row r="415" spans="1:7" x14ac:dyDescent="0.25">
      <c r="A415" s="318"/>
      <c r="B415" s="21" t="str">
        <f t="shared" si="59"/>
        <v>Y 17</v>
      </c>
      <c r="C415" s="277">
        <f t="shared" si="58"/>
        <v>11.943224852071005</v>
      </c>
      <c r="D415" s="328">
        <f>0.2*$H$30*(1-(($D$13)/(35*$D$105))^2)</f>
        <v>50.524091293322066</v>
      </c>
      <c r="E415" s="328"/>
      <c r="F415" s="277">
        <f t="shared" si="60"/>
        <v>52.5</v>
      </c>
      <c r="G415" s="264" t="str">
        <f t="shared" si="61"/>
        <v>OK</v>
      </c>
    </row>
    <row r="416" spans="1:7" x14ac:dyDescent="0.25">
      <c r="A416" s="318"/>
      <c r="B416" s="24" t="str">
        <f t="shared" si="59"/>
        <v>Y 18</v>
      </c>
      <c r="C416" s="278">
        <f t="shared" si="58"/>
        <v>12.123133903133903</v>
      </c>
      <c r="D416" s="329">
        <f>0.2*$H$30*(1-(($D$13)/(35*$D$105))^2)</f>
        <v>50.524091293322066</v>
      </c>
      <c r="E416" s="329"/>
      <c r="F416" s="278">
        <f t="shared" si="60"/>
        <v>52.5</v>
      </c>
      <c r="G416" s="265" t="str">
        <f t="shared" si="61"/>
        <v>OK</v>
      </c>
    </row>
    <row r="417" spans="1:9" x14ac:dyDescent="0.25">
      <c r="A417" s="38"/>
      <c r="B417" s="277"/>
      <c r="C417" s="277"/>
      <c r="D417" s="277"/>
      <c r="E417" s="277"/>
      <c r="F417" s="277"/>
      <c r="G417" s="263"/>
    </row>
    <row r="419" spans="1:9" x14ac:dyDescent="0.25">
      <c r="A419" s="1" t="s">
        <v>234</v>
      </c>
    </row>
    <row r="425" spans="1:9" x14ac:dyDescent="0.25">
      <c r="B425" s="274" t="s">
        <v>49</v>
      </c>
      <c r="C425" s="274" t="s">
        <v>50</v>
      </c>
      <c r="D425" s="274" t="s">
        <v>51</v>
      </c>
      <c r="E425" s="274" t="s">
        <v>235</v>
      </c>
      <c r="F425" s="274" t="s">
        <v>236</v>
      </c>
      <c r="G425" s="274" t="s">
        <v>237</v>
      </c>
      <c r="H425" s="274" t="s">
        <v>238</v>
      </c>
      <c r="I425" s="274" t="s">
        <v>239</v>
      </c>
    </row>
    <row r="426" spans="1:9" x14ac:dyDescent="0.25">
      <c r="A426" s="294" t="s">
        <v>34</v>
      </c>
      <c r="B426" s="19" t="str">
        <f t="shared" ref="B426:B454" si="62">B125</f>
        <v xml:space="preserve">X 1 </v>
      </c>
      <c r="C426" s="279">
        <f>$D$105</f>
        <v>0.13</v>
      </c>
      <c r="D426" s="87">
        <f t="shared" ref="D426:D454" si="63">D125</f>
        <v>2.2000000000000002</v>
      </c>
      <c r="E426" s="279">
        <f>$C$38*D426*C426*$D$13+$C$42*D426*$D$13</f>
        <v>1.76352</v>
      </c>
      <c r="F426" s="279">
        <v>1.075</v>
      </c>
      <c r="G426" s="279">
        <v>4.1349999999999998</v>
      </c>
      <c r="H426" s="279">
        <f>E426*F426</f>
        <v>1.8957839999999999</v>
      </c>
      <c r="I426" s="39">
        <f>E426*G426</f>
        <v>7.2921551999999998</v>
      </c>
    </row>
    <row r="427" spans="1:9" x14ac:dyDescent="0.25">
      <c r="A427" s="295"/>
      <c r="B427" s="21" t="str">
        <f t="shared" si="62"/>
        <v xml:space="preserve">X 2 </v>
      </c>
      <c r="C427" s="277">
        <f t="shared" ref="C427:C495" si="64">$D$105</f>
        <v>0.13</v>
      </c>
      <c r="D427" s="88">
        <f t="shared" si="63"/>
        <v>2.2000000000000002</v>
      </c>
      <c r="E427" s="277">
        <f>$C$38*D427*C427*$D$13+$C$42*D427*$D$13</f>
        <v>1.76352</v>
      </c>
      <c r="F427" s="277">
        <v>1.075</v>
      </c>
      <c r="G427" s="277">
        <v>8.7349999999999994</v>
      </c>
      <c r="H427" s="277">
        <f t="shared" ref="H427:H490" si="65">E427*F427</f>
        <v>1.8957839999999999</v>
      </c>
      <c r="I427" s="42">
        <f t="shared" ref="I427:I490" si="66">E427*G427</f>
        <v>15.404347199999998</v>
      </c>
    </row>
    <row r="428" spans="1:9" x14ac:dyDescent="0.25">
      <c r="A428" s="295"/>
      <c r="B428" s="21" t="str">
        <f t="shared" si="62"/>
        <v xml:space="preserve">X 3 </v>
      </c>
      <c r="C428" s="277">
        <f t="shared" si="64"/>
        <v>0.13</v>
      </c>
      <c r="D428" s="88">
        <f t="shared" si="63"/>
        <v>2.2000000000000002</v>
      </c>
      <c r="E428" s="277">
        <f>$C$38*D428*C428*$D$13+$C$42*D428*$D$13</f>
        <v>1.76352</v>
      </c>
      <c r="F428" s="277">
        <v>1.075</v>
      </c>
      <c r="G428" s="277">
        <v>11.035</v>
      </c>
      <c r="H428" s="277">
        <f t="shared" si="65"/>
        <v>1.8957839999999999</v>
      </c>
      <c r="I428" s="42">
        <f t="shared" si="66"/>
        <v>19.4604432</v>
      </c>
    </row>
    <row r="429" spans="1:9" x14ac:dyDescent="0.25">
      <c r="A429" s="295"/>
      <c r="B429" s="21" t="str">
        <f t="shared" si="62"/>
        <v xml:space="preserve">X 4 </v>
      </c>
      <c r="C429" s="277">
        <f t="shared" si="64"/>
        <v>0.13</v>
      </c>
      <c r="D429" s="88">
        <f t="shared" si="63"/>
        <v>2.2000000000000002</v>
      </c>
      <c r="E429" s="277">
        <f>$C$38*D429*C429*$D$13+$C$42*D429*$D$13</f>
        <v>1.76352</v>
      </c>
      <c r="F429" s="277">
        <v>1.075</v>
      </c>
      <c r="G429" s="277">
        <v>12.965</v>
      </c>
      <c r="H429" s="277">
        <f t="shared" si="65"/>
        <v>1.8957839999999999</v>
      </c>
      <c r="I429" s="42">
        <f t="shared" si="66"/>
        <v>22.864036800000001</v>
      </c>
    </row>
    <row r="430" spans="1:9" x14ac:dyDescent="0.25">
      <c r="A430" s="295"/>
      <c r="B430" s="21" t="str">
        <f t="shared" si="62"/>
        <v xml:space="preserve">X 5 </v>
      </c>
      <c r="C430" s="277">
        <f t="shared" si="64"/>
        <v>0.13</v>
      </c>
      <c r="D430" s="88">
        <f t="shared" si="63"/>
        <v>2.1749999999999998</v>
      </c>
      <c r="E430" s="277">
        <f>$C$38*D430*C430*$D$13+$C$42*D430*$D$13</f>
        <v>1.7434799999999999</v>
      </c>
      <c r="F430" s="277">
        <v>1.0874999999999999</v>
      </c>
      <c r="G430" s="277">
        <v>17.934999999999999</v>
      </c>
      <c r="H430" s="277">
        <f t="shared" si="65"/>
        <v>1.8960344999999998</v>
      </c>
      <c r="I430" s="42">
        <f t="shared" si="66"/>
        <v>31.269313799999995</v>
      </c>
    </row>
    <row r="431" spans="1:9" x14ac:dyDescent="0.25">
      <c r="A431" s="295"/>
      <c r="B431" s="21" t="str">
        <f t="shared" si="62"/>
        <v>X 6</v>
      </c>
      <c r="C431" s="277">
        <f t="shared" si="64"/>
        <v>0.13</v>
      </c>
      <c r="D431" s="88">
        <f t="shared" si="63"/>
        <v>3.1</v>
      </c>
      <c r="E431" s="277">
        <f>$C$38*D431*C431*$D$13+$C$42*D431*$D$13</f>
        <v>2.4849600000000001</v>
      </c>
      <c r="F431" s="277">
        <v>3.4750000000000001</v>
      </c>
      <c r="G431" s="277">
        <v>17.934999999999999</v>
      </c>
      <c r="H431" s="277">
        <f t="shared" si="65"/>
        <v>8.6352360000000008</v>
      </c>
      <c r="I431" s="42">
        <f t="shared" si="66"/>
        <v>44.5677576</v>
      </c>
    </row>
    <row r="432" spans="1:9" x14ac:dyDescent="0.25">
      <c r="A432" s="295"/>
      <c r="B432" s="21" t="str">
        <f t="shared" si="62"/>
        <v>X 7</v>
      </c>
      <c r="C432" s="277">
        <f t="shared" si="64"/>
        <v>0.13</v>
      </c>
      <c r="D432" s="88">
        <f t="shared" si="63"/>
        <v>2.2250000000000001</v>
      </c>
      <c r="E432" s="277">
        <f>$C$38*D432*C432*$D$13+$C$42*D432*$D$13</f>
        <v>1.78356</v>
      </c>
      <c r="F432" s="277">
        <v>5.8875000000000002</v>
      </c>
      <c r="G432" s="277">
        <v>17.934999999999999</v>
      </c>
      <c r="H432" s="277">
        <f t="shared" si="65"/>
        <v>10.500709500000001</v>
      </c>
      <c r="I432" s="42">
        <f t="shared" si="66"/>
        <v>31.988148599999999</v>
      </c>
    </row>
    <row r="433" spans="1:9" x14ac:dyDescent="0.25">
      <c r="A433" s="295"/>
      <c r="B433" s="21" t="str">
        <f t="shared" si="62"/>
        <v>X 8</v>
      </c>
      <c r="C433" s="277">
        <f t="shared" si="64"/>
        <v>0.13</v>
      </c>
      <c r="D433" s="88">
        <f t="shared" si="63"/>
        <v>2.2250000000000001</v>
      </c>
      <c r="E433" s="277">
        <f>$C$38*D433*C433*$D$13+$C$42*D433*$D$13</f>
        <v>1.78356</v>
      </c>
      <c r="F433" s="277">
        <v>5.9</v>
      </c>
      <c r="G433" s="277">
        <v>12.965</v>
      </c>
      <c r="H433" s="277">
        <f t="shared" si="65"/>
        <v>10.523004</v>
      </c>
      <c r="I433" s="42">
        <f t="shared" si="66"/>
        <v>23.1238554</v>
      </c>
    </row>
    <row r="434" spans="1:9" x14ac:dyDescent="0.25">
      <c r="A434" s="295"/>
      <c r="B434" s="21" t="str">
        <f t="shared" si="62"/>
        <v>X 9</v>
      </c>
      <c r="C434" s="277">
        <f t="shared" si="64"/>
        <v>0.13</v>
      </c>
      <c r="D434" s="88">
        <f t="shared" si="63"/>
        <v>2.2250000000000001</v>
      </c>
      <c r="E434" s="277">
        <f>$C$38*D434*C434*$D$13+$C$42*D434*$D$13</f>
        <v>1.78356</v>
      </c>
      <c r="F434" s="277">
        <v>5.9</v>
      </c>
      <c r="G434" s="277">
        <v>8.7349999999999994</v>
      </c>
      <c r="H434" s="277">
        <f t="shared" si="65"/>
        <v>10.523004</v>
      </c>
      <c r="I434" s="42">
        <f t="shared" si="66"/>
        <v>15.579396599999999</v>
      </c>
    </row>
    <row r="435" spans="1:9" x14ac:dyDescent="0.25">
      <c r="A435" s="295"/>
      <c r="B435" s="21" t="str">
        <f t="shared" si="62"/>
        <v>X 10</v>
      </c>
      <c r="C435" s="277">
        <f t="shared" si="64"/>
        <v>0.13</v>
      </c>
      <c r="D435" s="88">
        <f t="shared" si="63"/>
        <v>2.2250000000000001</v>
      </c>
      <c r="E435" s="277">
        <f>$C$38*D435*C435*$D$13+$C$42*D435*$D$13</f>
        <v>1.78356</v>
      </c>
      <c r="F435" s="277">
        <v>5.9</v>
      </c>
      <c r="G435" s="277">
        <v>4.1349999999999998</v>
      </c>
      <c r="H435" s="277">
        <f t="shared" si="65"/>
        <v>10.523004</v>
      </c>
      <c r="I435" s="42">
        <f t="shared" si="66"/>
        <v>7.3750206</v>
      </c>
    </row>
    <row r="436" spans="1:9" x14ac:dyDescent="0.25">
      <c r="A436" s="295"/>
      <c r="B436" s="21" t="str">
        <f t="shared" si="62"/>
        <v>X 11</v>
      </c>
      <c r="C436" s="277">
        <f t="shared" si="64"/>
        <v>0.13</v>
      </c>
      <c r="D436" s="88">
        <f t="shared" si="63"/>
        <v>2.25</v>
      </c>
      <c r="E436" s="277">
        <f>$C$38*D436*C436*$D$13+$C$42*D436*$D$13</f>
        <v>1.8035999999999999</v>
      </c>
      <c r="F436" s="277">
        <v>5.9</v>
      </c>
      <c r="G436" s="277">
        <v>6.5000000000000002E-2</v>
      </c>
      <c r="H436" s="277">
        <f t="shared" si="65"/>
        <v>10.64124</v>
      </c>
      <c r="I436" s="42">
        <f t="shared" si="66"/>
        <v>0.11723399999999999</v>
      </c>
    </row>
    <row r="437" spans="1:9" x14ac:dyDescent="0.25">
      <c r="A437" s="295"/>
      <c r="B437" s="21" t="str">
        <f t="shared" si="62"/>
        <v xml:space="preserve">Y 1 </v>
      </c>
      <c r="C437" s="277">
        <f t="shared" si="64"/>
        <v>0.13</v>
      </c>
      <c r="D437" s="88">
        <f t="shared" si="63"/>
        <v>2.1</v>
      </c>
      <c r="E437" s="277">
        <f>$C$38*D437*C437*$D$13+$C$42*D437*$D$13</f>
        <v>1.6833600000000002</v>
      </c>
      <c r="F437" s="277">
        <v>6.5000000000000002E-2</v>
      </c>
      <c r="G437" s="277">
        <v>1.05</v>
      </c>
      <c r="H437" s="277">
        <f t="shared" si="65"/>
        <v>0.10941840000000001</v>
      </c>
      <c r="I437" s="42">
        <f t="shared" si="66"/>
        <v>1.7675280000000002</v>
      </c>
    </row>
    <row r="438" spans="1:9" x14ac:dyDescent="0.25">
      <c r="A438" s="295"/>
      <c r="B438" s="21" t="str">
        <f t="shared" si="62"/>
        <v xml:space="preserve">Y 2 </v>
      </c>
      <c r="C438" s="277">
        <f t="shared" si="64"/>
        <v>0.13</v>
      </c>
      <c r="D438" s="88">
        <f t="shared" si="63"/>
        <v>2.4</v>
      </c>
      <c r="E438" s="277">
        <f>$C$38*D438*C438*$D$13+$C$42*D438*$D$13</f>
        <v>1.9238400000000002</v>
      </c>
      <c r="F438" s="277">
        <v>6.5000000000000002E-2</v>
      </c>
      <c r="G438" s="277">
        <v>3</v>
      </c>
      <c r="H438" s="277">
        <f t="shared" si="65"/>
        <v>0.12504960000000001</v>
      </c>
      <c r="I438" s="42">
        <f t="shared" si="66"/>
        <v>5.7715200000000006</v>
      </c>
    </row>
    <row r="439" spans="1:9" x14ac:dyDescent="0.25">
      <c r="A439" s="295"/>
      <c r="B439" s="21" t="str">
        <f t="shared" si="62"/>
        <v xml:space="preserve">Y 3 </v>
      </c>
      <c r="C439" s="277">
        <f t="shared" si="64"/>
        <v>0.13</v>
      </c>
      <c r="D439" s="88">
        <f t="shared" si="63"/>
        <v>2.6</v>
      </c>
      <c r="E439" s="277">
        <f>$C$38*D439*C439*$D$13+$C$42*D439*$D$13</f>
        <v>2.0841600000000002</v>
      </c>
      <c r="F439" s="277">
        <v>6.5000000000000002E-2</v>
      </c>
      <c r="G439" s="277">
        <v>5.2</v>
      </c>
      <c r="H439" s="277">
        <f t="shared" si="65"/>
        <v>0.13547040000000002</v>
      </c>
      <c r="I439" s="42">
        <f t="shared" si="66"/>
        <v>10.837632000000001</v>
      </c>
    </row>
    <row r="440" spans="1:9" x14ac:dyDescent="0.25">
      <c r="A440" s="295"/>
      <c r="B440" s="21" t="str">
        <f t="shared" si="62"/>
        <v>Y 4</v>
      </c>
      <c r="C440" s="277">
        <f t="shared" si="64"/>
        <v>0.13</v>
      </c>
      <c r="D440" s="88">
        <f t="shared" si="63"/>
        <v>2.6</v>
      </c>
      <c r="E440" s="277">
        <f>$C$38*D440*C440*$D$13+$C$42*D440*$D$13</f>
        <v>2.0841600000000002</v>
      </c>
      <c r="F440" s="277">
        <v>6.5000000000000002E-2</v>
      </c>
      <c r="G440" s="277">
        <v>7.5</v>
      </c>
      <c r="H440" s="277">
        <f t="shared" si="65"/>
        <v>0.13547040000000002</v>
      </c>
      <c r="I440" s="42">
        <f t="shared" si="66"/>
        <v>15.631200000000002</v>
      </c>
    </row>
    <row r="441" spans="1:9" x14ac:dyDescent="0.25">
      <c r="A441" s="295"/>
      <c r="B441" s="21" t="str">
        <f t="shared" si="62"/>
        <v>Y 5</v>
      </c>
      <c r="C441" s="277">
        <f t="shared" si="64"/>
        <v>0.13</v>
      </c>
      <c r="D441" s="88">
        <f t="shared" si="63"/>
        <v>2.6</v>
      </c>
      <c r="E441" s="277">
        <f>$C$38*D441*C441*$D$13+$C$42*D441*$D$13</f>
        <v>2.0841600000000002</v>
      </c>
      <c r="F441" s="277">
        <v>6.5000000000000002E-2</v>
      </c>
      <c r="G441" s="277">
        <v>9.8000000000000007</v>
      </c>
      <c r="H441" s="277">
        <f t="shared" si="65"/>
        <v>0.13547040000000002</v>
      </c>
      <c r="I441" s="42">
        <f t="shared" si="66"/>
        <v>20.424768000000004</v>
      </c>
    </row>
    <row r="442" spans="1:9" x14ac:dyDescent="0.25">
      <c r="A442" s="295"/>
      <c r="B442" s="21" t="str">
        <f t="shared" si="62"/>
        <v>Y 6</v>
      </c>
      <c r="C442" s="277">
        <f t="shared" si="64"/>
        <v>0.13</v>
      </c>
      <c r="D442" s="88">
        <f t="shared" si="63"/>
        <v>2.7</v>
      </c>
      <c r="E442" s="277">
        <f>$C$38*D442*C442*$D$13+$C$42*D442*$D$13</f>
        <v>2.16432</v>
      </c>
      <c r="F442" s="277">
        <v>6.5000000000000002E-2</v>
      </c>
      <c r="G442" s="277">
        <v>14.25</v>
      </c>
      <c r="H442" s="277">
        <f t="shared" si="65"/>
        <v>0.14068079999999999</v>
      </c>
      <c r="I442" s="42">
        <f t="shared" si="66"/>
        <v>30.841560000000001</v>
      </c>
    </row>
    <row r="443" spans="1:9" x14ac:dyDescent="0.25">
      <c r="A443" s="295"/>
      <c r="B443" s="21" t="str">
        <f t="shared" si="62"/>
        <v>Y 7</v>
      </c>
      <c r="C443" s="277">
        <f t="shared" si="64"/>
        <v>0.13</v>
      </c>
      <c r="D443" s="88">
        <f t="shared" si="63"/>
        <v>2.7</v>
      </c>
      <c r="E443" s="277">
        <f>$C$38*D443*C443*$D$13+$C$42*D443*$D$13</f>
        <v>2.16432</v>
      </c>
      <c r="F443" s="277">
        <v>6.5000000000000002E-2</v>
      </c>
      <c r="G443" s="277">
        <v>16.649999999999999</v>
      </c>
      <c r="H443" s="277">
        <f t="shared" si="65"/>
        <v>0.14068079999999999</v>
      </c>
      <c r="I443" s="42">
        <f t="shared" si="66"/>
        <v>36.035927999999998</v>
      </c>
    </row>
    <row r="444" spans="1:9" x14ac:dyDescent="0.25">
      <c r="A444" s="295"/>
      <c r="B444" s="21" t="str">
        <f t="shared" si="62"/>
        <v>Y 8</v>
      </c>
      <c r="C444" s="277">
        <f t="shared" si="64"/>
        <v>0.13</v>
      </c>
      <c r="D444" s="88">
        <f t="shared" si="63"/>
        <v>2.7</v>
      </c>
      <c r="E444" s="277">
        <f>$C$38*D444*C444*$D$13+$C$42*D444*$D$13</f>
        <v>2.16432</v>
      </c>
      <c r="F444" s="277">
        <v>6.9349999999999996</v>
      </c>
      <c r="G444" s="277">
        <v>16.649999999999999</v>
      </c>
      <c r="H444" s="277">
        <f t="shared" si="65"/>
        <v>15.0095592</v>
      </c>
      <c r="I444" s="42">
        <f t="shared" si="66"/>
        <v>36.035927999999998</v>
      </c>
    </row>
    <row r="445" spans="1:9" x14ac:dyDescent="0.25">
      <c r="A445" s="295"/>
      <c r="B445" s="21" t="str">
        <f t="shared" si="62"/>
        <v>Y 9</v>
      </c>
      <c r="C445" s="277">
        <f t="shared" si="64"/>
        <v>0.13</v>
      </c>
      <c r="D445" s="88">
        <f t="shared" si="63"/>
        <v>2.7</v>
      </c>
      <c r="E445" s="277">
        <f>$C$38*D445*C445*$D$13+$C$42*D445*$D$13</f>
        <v>2.16432</v>
      </c>
      <c r="F445" s="277">
        <v>6.9349999999999996</v>
      </c>
      <c r="G445" s="277">
        <v>14.25</v>
      </c>
      <c r="H445" s="277">
        <f t="shared" si="65"/>
        <v>15.0095592</v>
      </c>
      <c r="I445" s="42">
        <f t="shared" si="66"/>
        <v>30.841560000000001</v>
      </c>
    </row>
    <row r="446" spans="1:9" x14ac:dyDescent="0.25">
      <c r="A446" s="295"/>
      <c r="B446" s="21" t="str">
        <f t="shared" si="62"/>
        <v>Y 10</v>
      </c>
      <c r="C446" s="277">
        <f t="shared" si="64"/>
        <v>0.13</v>
      </c>
      <c r="D446" s="88">
        <f t="shared" si="63"/>
        <v>2.4</v>
      </c>
      <c r="E446" s="277">
        <f>$C$38*D446*C446*$D$13+$C$42*D446*$D$13</f>
        <v>1.9238400000000002</v>
      </c>
      <c r="F446" s="277">
        <v>6.9349999999999996</v>
      </c>
      <c r="G446" s="277">
        <v>12</v>
      </c>
      <c r="H446" s="277">
        <f t="shared" si="65"/>
        <v>13.341830400000001</v>
      </c>
      <c r="I446" s="42">
        <f t="shared" si="66"/>
        <v>23.086080000000003</v>
      </c>
    </row>
    <row r="447" spans="1:9" x14ac:dyDescent="0.25">
      <c r="A447" s="295"/>
      <c r="B447" s="21" t="str">
        <f t="shared" si="62"/>
        <v>Y 11</v>
      </c>
      <c r="C447" s="277">
        <f t="shared" si="64"/>
        <v>0.13</v>
      </c>
      <c r="D447" s="88">
        <f t="shared" si="63"/>
        <v>2.6</v>
      </c>
      <c r="E447" s="277">
        <f>$C$38*D447*C447*$D$13+$C$42*D447*$D$13</f>
        <v>2.0841600000000002</v>
      </c>
      <c r="F447" s="277">
        <v>6.9349999999999996</v>
      </c>
      <c r="G447" s="277">
        <v>9.8000000000000007</v>
      </c>
      <c r="H447" s="277">
        <f t="shared" si="65"/>
        <v>14.4536496</v>
      </c>
      <c r="I447" s="42">
        <f t="shared" si="66"/>
        <v>20.424768000000004</v>
      </c>
    </row>
    <row r="448" spans="1:9" x14ac:dyDescent="0.25">
      <c r="A448" s="295"/>
      <c r="B448" s="21" t="str">
        <f t="shared" si="62"/>
        <v>Y 12</v>
      </c>
      <c r="C448" s="277">
        <f t="shared" si="64"/>
        <v>0.13</v>
      </c>
      <c r="D448" s="88">
        <f t="shared" si="63"/>
        <v>2.6</v>
      </c>
      <c r="E448" s="277">
        <f>$C$38*D448*C448*$D$13+$C$42*D448*$D$13</f>
        <v>2.0841600000000002</v>
      </c>
      <c r="F448" s="277">
        <v>6.9349999999999996</v>
      </c>
      <c r="G448" s="277">
        <v>7.5</v>
      </c>
      <c r="H448" s="277">
        <f t="shared" si="65"/>
        <v>14.4536496</v>
      </c>
      <c r="I448" s="42">
        <f t="shared" si="66"/>
        <v>15.631200000000002</v>
      </c>
    </row>
    <row r="449" spans="1:9" x14ac:dyDescent="0.25">
      <c r="A449" s="295"/>
      <c r="B449" s="21" t="str">
        <f t="shared" si="62"/>
        <v>Y 13</v>
      </c>
      <c r="C449" s="277">
        <f t="shared" si="64"/>
        <v>0.13</v>
      </c>
      <c r="D449" s="88">
        <f t="shared" si="63"/>
        <v>2.6</v>
      </c>
      <c r="E449" s="277">
        <f>$C$38*D449*C449*$D$13+$C$42*D449*$D$13</f>
        <v>2.0841600000000002</v>
      </c>
      <c r="F449" s="277">
        <v>6.9349999999999996</v>
      </c>
      <c r="G449" s="277">
        <v>5.2</v>
      </c>
      <c r="H449" s="277">
        <f t="shared" si="65"/>
        <v>14.4536496</v>
      </c>
      <c r="I449" s="42">
        <f t="shared" si="66"/>
        <v>10.837632000000001</v>
      </c>
    </row>
    <row r="450" spans="1:9" x14ac:dyDescent="0.25">
      <c r="A450" s="295"/>
      <c r="B450" s="21" t="str">
        <f t="shared" si="62"/>
        <v>Y 14</v>
      </c>
      <c r="C450" s="277">
        <f t="shared" si="64"/>
        <v>0.13</v>
      </c>
      <c r="D450" s="88">
        <f t="shared" si="63"/>
        <v>2.4</v>
      </c>
      <c r="E450" s="277">
        <f>$C$38*D450*C450*$D$13+$C$42*D450*$D$13</f>
        <v>1.9238400000000002</v>
      </c>
      <c r="F450" s="277">
        <v>6.9349999999999996</v>
      </c>
      <c r="G450" s="277">
        <v>3</v>
      </c>
      <c r="H450" s="277">
        <f t="shared" si="65"/>
        <v>13.341830400000001</v>
      </c>
      <c r="I450" s="42">
        <f t="shared" si="66"/>
        <v>5.7715200000000006</v>
      </c>
    </row>
    <row r="451" spans="1:9" x14ac:dyDescent="0.25">
      <c r="A451" s="295"/>
      <c r="B451" s="21" t="str">
        <f t="shared" si="62"/>
        <v>Y 15</v>
      </c>
      <c r="C451" s="277">
        <f t="shared" si="64"/>
        <v>0.13</v>
      </c>
      <c r="D451" s="88">
        <f t="shared" si="63"/>
        <v>2.1</v>
      </c>
      <c r="E451" s="277">
        <f>$C$38*D451*C451*$D$13+$C$42*D451*$D$13</f>
        <v>1.6833600000000002</v>
      </c>
      <c r="F451" s="277">
        <v>6.9349999999999996</v>
      </c>
      <c r="G451" s="277">
        <v>1.05</v>
      </c>
      <c r="H451" s="277">
        <f t="shared" si="65"/>
        <v>11.6741016</v>
      </c>
      <c r="I451" s="42">
        <f t="shared" si="66"/>
        <v>1.7675280000000002</v>
      </c>
    </row>
    <row r="452" spans="1:9" x14ac:dyDescent="0.25">
      <c r="A452" s="295"/>
      <c r="B452" s="21" t="str">
        <f t="shared" si="62"/>
        <v>Y 16</v>
      </c>
      <c r="C452" s="277">
        <f t="shared" si="64"/>
        <v>0.13</v>
      </c>
      <c r="D452" s="88">
        <f t="shared" si="63"/>
        <v>2.1</v>
      </c>
      <c r="E452" s="277">
        <f>$C$38*D452*C452*$D$13+$C$42*D452*$D$13</f>
        <v>1.6833600000000002</v>
      </c>
      <c r="F452" s="277">
        <v>3.4350000000000001</v>
      </c>
      <c r="G452" s="277">
        <v>1.05</v>
      </c>
      <c r="H452" s="277">
        <f t="shared" si="65"/>
        <v>5.7823416000000005</v>
      </c>
      <c r="I452" s="42">
        <f t="shared" si="66"/>
        <v>1.7675280000000002</v>
      </c>
    </row>
    <row r="453" spans="1:9" x14ac:dyDescent="0.25">
      <c r="A453" s="295"/>
      <c r="B453" s="21" t="str">
        <f t="shared" si="62"/>
        <v>Y 17</v>
      </c>
      <c r="C453" s="277">
        <f t="shared" si="64"/>
        <v>0.13</v>
      </c>
      <c r="D453" s="88">
        <f t="shared" si="63"/>
        <v>2.6</v>
      </c>
      <c r="E453" s="277">
        <f>$C$38*D453*C453*$D$13+$C$42*D453*$D$13</f>
        <v>2.0841600000000002</v>
      </c>
      <c r="F453" s="277">
        <v>3.4350000000000001</v>
      </c>
      <c r="G453" s="277">
        <v>7.5</v>
      </c>
      <c r="H453" s="277">
        <f t="shared" si="65"/>
        <v>7.1590896000000006</v>
      </c>
      <c r="I453" s="42">
        <f t="shared" si="66"/>
        <v>15.631200000000002</v>
      </c>
    </row>
    <row r="454" spans="1:9" x14ac:dyDescent="0.25">
      <c r="A454" s="295"/>
      <c r="B454" s="21" t="str">
        <f t="shared" si="62"/>
        <v>Y 18</v>
      </c>
      <c r="C454" s="277">
        <f t="shared" si="64"/>
        <v>0.13</v>
      </c>
      <c r="D454" s="88">
        <f t="shared" si="63"/>
        <v>2.7</v>
      </c>
      <c r="E454" s="277">
        <f>$C$38*D454*C454*$D$13+$C$42*D454*$D$13</f>
        <v>2.16432</v>
      </c>
      <c r="F454" s="277">
        <v>3.4350000000000001</v>
      </c>
      <c r="G454" s="277">
        <v>14.25</v>
      </c>
      <c r="H454" s="277">
        <f t="shared" si="65"/>
        <v>7.4344391999999999</v>
      </c>
      <c r="I454" s="42">
        <f t="shared" si="66"/>
        <v>30.841560000000001</v>
      </c>
    </row>
    <row r="455" spans="1:9" x14ac:dyDescent="0.25">
      <c r="A455" s="295"/>
      <c r="B455" s="21" t="s">
        <v>370</v>
      </c>
      <c r="C455" s="277">
        <f t="shared" si="64"/>
        <v>0.13</v>
      </c>
      <c r="D455" s="88">
        <v>1</v>
      </c>
      <c r="E455" s="277">
        <f>$C$38*D455*C455*$D$13+$C$42*D455*$D$13</f>
        <v>0.80159999999999998</v>
      </c>
      <c r="F455" s="277">
        <v>0.75</v>
      </c>
      <c r="G455" s="277">
        <v>15.365</v>
      </c>
      <c r="H455" s="277">
        <f t="shared" si="65"/>
        <v>0.60119999999999996</v>
      </c>
      <c r="I455" s="42">
        <f t="shared" si="66"/>
        <v>12.316584000000001</v>
      </c>
    </row>
    <row r="456" spans="1:9" x14ac:dyDescent="0.25">
      <c r="A456" s="295"/>
      <c r="B456" s="21" t="s">
        <v>371</v>
      </c>
      <c r="C456" s="277">
        <f t="shared" si="64"/>
        <v>0.13</v>
      </c>
      <c r="D456" s="88">
        <v>1</v>
      </c>
      <c r="E456" s="277">
        <f>$C$38*D456*C456*$D$13+$C$42*D456*$D$13</f>
        <v>0.80159999999999998</v>
      </c>
      <c r="F456" s="277">
        <v>3.4350000000000001</v>
      </c>
      <c r="G456" s="277">
        <v>10.3</v>
      </c>
      <c r="H456" s="277">
        <f t="shared" si="65"/>
        <v>2.7534960000000002</v>
      </c>
      <c r="I456" s="42">
        <f t="shared" si="66"/>
        <v>8.2564799999999998</v>
      </c>
    </row>
    <row r="457" spans="1:9" x14ac:dyDescent="0.25">
      <c r="A457" s="295"/>
      <c r="B457" s="21" t="s">
        <v>367</v>
      </c>
      <c r="C457" s="277" t="s">
        <v>369</v>
      </c>
      <c r="D457" s="88">
        <f>7*5.1</f>
        <v>35.699999999999996</v>
      </c>
      <c r="E457" s="277">
        <f>D457*$C$39</f>
        <v>10.709999999999999</v>
      </c>
      <c r="F457" s="277">
        <v>3.5</v>
      </c>
      <c r="G457" s="277">
        <v>15.45</v>
      </c>
      <c r="H457" s="277">
        <f t="shared" si="65"/>
        <v>37.484999999999999</v>
      </c>
      <c r="I457" s="42">
        <f t="shared" si="66"/>
        <v>165.46949999999998</v>
      </c>
    </row>
    <row r="458" spans="1:9" x14ac:dyDescent="0.25">
      <c r="A458" s="295"/>
      <c r="B458" s="21" t="s">
        <v>368</v>
      </c>
      <c r="C458" s="277" t="s">
        <v>369</v>
      </c>
      <c r="D458" s="88">
        <f>4.8*1.8</f>
        <v>8.64</v>
      </c>
      <c r="E458" s="277">
        <f t="shared" ref="E458:E459" si="67">D458*$C$39</f>
        <v>2.5920000000000001</v>
      </c>
      <c r="F458" s="277">
        <v>4.5999999999999996</v>
      </c>
      <c r="G458" s="277">
        <v>12</v>
      </c>
      <c r="H458" s="277">
        <f t="shared" si="65"/>
        <v>11.9232</v>
      </c>
      <c r="I458" s="42">
        <f t="shared" si="66"/>
        <v>31.103999999999999</v>
      </c>
    </row>
    <row r="459" spans="1:9" x14ac:dyDescent="0.25">
      <c r="A459" s="327"/>
      <c r="B459" s="24" t="s">
        <v>377</v>
      </c>
      <c r="C459" s="278" t="s">
        <v>369</v>
      </c>
      <c r="D459" s="89">
        <f>7*11.1</f>
        <v>77.7</v>
      </c>
      <c r="E459" s="278">
        <f t="shared" si="67"/>
        <v>23.31</v>
      </c>
      <c r="F459" s="278">
        <v>3.5</v>
      </c>
      <c r="G459" s="278">
        <f>11.1/2</f>
        <v>5.55</v>
      </c>
      <c r="H459" s="278">
        <f t="shared" si="65"/>
        <v>81.584999999999994</v>
      </c>
      <c r="I459" s="46">
        <f t="shared" si="66"/>
        <v>129.37049999999999</v>
      </c>
    </row>
    <row r="460" spans="1:9" x14ac:dyDescent="0.25">
      <c r="A460" s="294" t="s">
        <v>35</v>
      </c>
      <c r="B460" s="19" t="str">
        <f t="shared" ref="B460:B487" si="68">B154</f>
        <v xml:space="preserve">X 1 </v>
      </c>
      <c r="C460" s="279">
        <f>$D$105</f>
        <v>0.13</v>
      </c>
      <c r="D460" s="87">
        <f t="shared" ref="D460:D487" si="69">D154</f>
        <v>2.2000000000000002</v>
      </c>
      <c r="E460" s="279">
        <f>$C$38*D460*C460*$D$13+$C$42*D460*$D$13</f>
        <v>1.76352</v>
      </c>
      <c r="F460" s="279">
        <v>1.075</v>
      </c>
      <c r="G460" s="279">
        <v>4.1349999999999998</v>
      </c>
      <c r="H460" s="279">
        <f t="shared" si="65"/>
        <v>1.8957839999999999</v>
      </c>
      <c r="I460" s="39">
        <f t="shared" si="66"/>
        <v>7.2921551999999998</v>
      </c>
    </row>
    <row r="461" spans="1:9" x14ac:dyDescent="0.25">
      <c r="A461" s="295"/>
      <c r="B461" s="21" t="str">
        <f t="shared" si="68"/>
        <v xml:space="preserve">X 2 </v>
      </c>
      <c r="C461" s="277">
        <f t="shared" si="64"/>
        <v>0.13</v>
      </c>
      <c r="D461" s="88">
        <f t="shared" si="69"/>
        <v>2.2000000000000002</v>
      </c>
      <c r="E461" s="277">
        <f>$C$38*D461*C461*$D$13+$C$42*D461*$D$13</f>
        <v>1.76352</v>
      </c>
      <c r="F461" s="277">
        <v>1.075</v>
      </c>
      <c r="G461" s="277">
        <v>8.7349999999999994</v>
      </c>
      <c r="H461" s="277">
        <f t="shared" si="65"/>
        <v>1.8957839999999999</v>
      </c>
      <c r="I461" s="42">
        <f t="shared" si="66"/>
        <v>15.404347199999998</v>
      </c>
    </row>
    <row r="462" spans="1:9" x14ac:dyDescent="0.25">
      <c r="A462" s="295"/>
      <c r="B462" s="21" t="str">
        <f t="shared" si="68"/>
        <v xml:space="preserve">X 3 </v>
      </c>
      <c r="C462" s="277">
        <f t="shared" si="64"/>
        <v>0.13</v>
      </c>
      <c r="D462" s="88">
        <f t="shared" si="69"/>
        <v>2.2000000000000002</v>
      </c>
      <c r="E462" s="277">
        <f>$C$38*D462*C462*$D$13+$C$42*D462*$D$13</f>
        <v>1.76352</v>
      </c>
      <c r="F462" s="277">
        <v>1.075</v>
      </c>
      <c r="G462" s="277">
        <v>11.035</v>
      </c>
      <c r="H462" s="277">
        <f t="shared" si="65"/>
        <v>1.8957839999999999</v>
      </c>
      <c r="I462" s="42">
        <f t="shared" si="66"/>
        <v>19.4604432</v>
      </c>
    </row>
    <row r="463" spans="1:9" x14ac:dyDescent="0.25">
      <c r="A463" s="295"/>
      <c r="B463" s="21" t="str">
        <f t="shared" si="68"/>
        <v>X 4</v>
      </c>
      <c r="C463" s="277">
        <f t="shared" si="64"/>
        <v>0.13</v>
      </c>
      <c r="D463" s="88">
        <f t="shared" si="69"/>
        <v>2.2000000000000002</v>
      </c>
      <c r="E463" s="277">
        <f>$C$38*D463*C463*$D$13+$C$42*D463*$D$13</f>
        <v>1.76352</v>
      </c>
      <c r="F463" s="277">
        <v>1.075</v>
      </c>
      <c r="G463" s="277">
        <v>12.965</v>
      </c>
      <c r="H463" s="277">
        <f t="shared" si="65"/>
        <v>1.8957839999999999</v>
      </c>
      <c r="I463" s="42">
        <f t="shared" si="66"/>
        <v>22.864036800000001</v>
      </c>
    </row>
    <row r="464" spans="1:9" x14ac:dyDescent="0.25">
      <c r="A464" s="295"/>
      <c r="B464" s="21" t="str">
        <f t="shared" si="68"/>
        <v>X 5</v>
      </c>
      <c r="C464" s="277">
        <f t="shared" si="64"/>
        <v>0.13</v>
      </c>
      <c r="D464" s="88">
        <f t="shared" si="69"/>
        <v>2.1749999999999998</v>
      </c>
      <c r="E464" s="277">
        <f>$C$38*D464*C464*$D$13+$C$42*D464*$D$13</f>
        <v>1.7434799999999999</v>
      </c>
      <c r="F464" s="277">
        <v>1.0874999999999999</v>
      </c>
      <c r="G464" s="277">
        <v>17.934999999999999</v>
      </c>
      <c r="H464" s="277">
        <f t="shared" si="65"/>
        <v>1.8960344999999998</v>
      </c>
      <c r="I464" s="42">
        <f t="shared" si="66"/>
        <v>31.269313799999995</v>
      </c>
    </row>
    <row r="465" spans="1:9" x14ac:dyDescent="0.25">
      <c r="A465" s="295"/>
      <c r="B465" s="21" t="str">
        <f t="shared" si="68"/>
        <v>X 6</v>
      </c>
      <c r="C465" s="277">
        <f t="shared" si="64"/>
        <v>0.13</v>
      </c>
      <c r="D465" s="88">
        <f t="shared" si="69"/>
        <v>3.1</v>
      </c>
      <c r="E465" s="277">
        <f>$C$38*D465*C465*$D$13+$C$42*D465*$D$13</f>
        <v>2.4849600000000001</v>
      </c>
      <c r="F465" s="277">
        <v>3.4750000000000001</v>
      </c>
      <c r="G465" s="277">
        <v>17.934999999999999</v>
      </c>
      <c r="H465" s="277">
        <f t="shared" si="65"/>
        <v>8.6352360000000008</v>
      </c>
      <c r="I465" s="42">
        <f t="shared" si="66"/>
        <v>44.5677576</v>
      </c>
    </row>
    <row r="466" spans="1:9" x14ac:dyDescent="0.25">
      <c r="A466" s="295"/>
      <c r="B466" s="21" t="str">
        <f t="shared" si="68"/>
        <v>X 7</v>
      </c>
      <c r="C466" s="277">
        <f t="shared" si="64"/>
        <v>0.13</v>
      </c>
      <c r="D466" s="88">
        <f t="shared" si="69"/>
        <v>2.2250000000000001</v>
      </c>
      <c r="E466" s="277">
        <f>$C$38*D466*C466*$D$13+$C$42*D466*$D$13</f>
        <v>1.78356</v>
      </c>
      <c r="F466" s="277">
        <v>5.8875000000000002</v>
      </c>
      <c r="G466" s="277">
        <v>17.934999999999999</v>
      </c>
      <c r="H466" s="277">
        <f t="shared" si="65"/>
        <v>10.500709500000001</v>
      </c>
      <c r="I466" s="42">
        <f t="shared" si="66"/>
        <v>31.988148599999999</v>
      </c>
    </row>
    <row r="467" spans="1:9" x14ac:dyDescent="0.25">
      <c r="A467" s="295"/>
      <c r="B467" s="21" t="str">
        <f t="shared" si="68"/>
        <v>X 8</v>
      </c>
      <c r="C467" s="277">
        <f t="shared" si="64"/>
        <v>0.13</v>
      </c>
      <c r="D467" s="88">
        <f t="shared" si="69"/>
        <v>2.2250000000000001</v>
      </c>
      <c r="E467" s="277">
        <f>$C$38*D467*C467*$D$13+$C$42*D467*$D$13</f>
        <v>1.78356</v>
      </c>
      <c r="F467" s="277">
        <v>5.9</v>
      </c>
      <c r="G467" s="277">
        <v>12.965</v>
      </c>
      <c r="H467" s="277">
        <f t="shared" si="65"/>
        <v>10.523004</v>
      </c>
      <c r="I467" s="42">
        <f t="shared" si="66"/>
        <v>23.1238554</v>
      </c>
    </row>
    <row r="468" spans="1:9" x14ac:dyDescent="0.25">
      <c r="A468" s="295"/>
      <c r="B468" s="21" t="str">
        <f t="shared" si="68"/>
        <v>X 9</v>
      </c>
      <c r="C468" s="277">
        <f t="shared" si="64"/>
        <v>0.13</v>
      </c>
      <c r="D468" s="88">
        <f t="shared" si="69"/>
        <v>2.2250000000000001</v>
      </c>
      <c r="E468" s="277">
        <f>$C$38*D468*C468*$D$13+$C$42*D468*$D$13</f>
        <v>1.78356</v>
      </c>
      <c r="F468" s="277">
        <v>5.9</v>
      </c>
      <c r="G468" s="277">
        <v>8.7349999999999994</v>
      </c>
      <c r="H468" s="277">
        <f t="shared" si="65"/>
        <v>10.523004</v>
      </c>
      <c r="I468" s="42">
        <f t="shared" si="66"/>
        <v>15.579396599999999</v>
      </c>
    </row>
    <row r="469" spans="1:9" x14ac:dyDescent="0.25">
      <c r="A469" s="295"/>
      <c r="B469" s="21" t="str">
        <f t="shared" si="68"/>
        <v>X 10</v>
      </c>
      <c r="C469" s="277">
        <f t="shared" si="64"/>
        <v>0.13</v>
      </c>
      <c r="D469" s="88">
        <f t="shared" si="69"/>
        <v>2.2250000000000001</v>
      </c>
      <c r="E469" s="277">
        <f>$C$38*D469*C469*$D$13+$C$42*D469*$D$13</f>
        <v>1.78356</v>
      </c>
      <c r="F469" s="277">
        <v>5.9</v>
      </c>
      <c r="G469" s="277">
        <v>4.1349999999999998</v>
      </c>
      <c r="H469" s="277">
        <f t="shared" si="65"/>
        <v>10.523004</v>
      </c>
      <c r="I469" s="42">
        <f t="shared" si="66"/>
        <v>7.3750206</v>
      </c>
    </row>
    <row r="470" spans="1:9" x14ac:dyDescent="0.25">
      <c r="A470" s="295"/>
      <c r="B470" s="21" t="str">
        <f t="shared" si="68"/>
        <v xml:space="preserve">Y 1 </v>
      </c>
      <c r="C470" s="277">
        <f t="shared" si="64"/>
        <v>0.13</v>
      </c>
      <c r="D470" s="88">
        <f t="shared" si="69"/>
        <v>2.1</v>
      </c>
      <c r="E470" s="277">
        <f>$C$38*D470*C470*$D$13+$C$42*D470*$D$13</f>
        <v>1.6833600000000002</v>
      </c>
      <c r="F470" s="277">
        <v>6.5000000000000002E-2</v>
      </c>
      <c r="G470" s="277">
        <v>1.05</v>
      </c>
      <c r="H470" s="277">
        <f t="shared" si="65"/>
        <v>0.10941840000000001</v>
      </c>
      <c r="I470" s="42">
        <f t="shared" si="66"/>
        <v>1.7675280000000002</v>
      </c>
    </row>
    <row r="471" spans="1:9" x14ac:dyDescent="0.25">
      <c r="A471" s="295"/>
      <c r="B471" s="21" t="str">
        <f t="shared" si="68"/>
        <v xml:space="preserve">Y 2 </v>
      </c>
      <c r="C471" s="277">
        <f t="shared" si="64"/>
        <v>0.13</v>
      </c>
      <c r="D471" s="88">
        <f t="shared" si="69"/>
        <v>2.4</v>
      </c>
      <c r="E471" s="277">
        <f>$C$38*D471*C471*$D$13+$C$42*D471*$D$13</f>
        <v>1.9238400000000002</v>
      </c>
      <c r="F471" s="277">
        <v>6.5000000000000002E-2</v>
      </c>
      <c r="G471" s="277">
        <v>3</v>
      </c>
      <c r="H471" s="277">
        <f t="shared" si="65"/>
        <v>0.12504960000000001</v>
      </c>
      <c r="I471" s="42">
        <f t="shared" si="66"/>
        <v>5.7715200000000006</v>
      </c>
    </row>
    <row r="472" spans="1:9" x14ac:dyDescent="0.25">
      <c r="A472" s="295"/>
      <c r="B472" s="21" t="str">
        <f t="shared" si="68"/>
        <v xml:space="preserve">Y 3 </v>
      </c>
      <c r="C472" s="277">
        <f t="shared" si="64"/>
        <v>0.13</v>
      </c>
      <c r="D472" s="88">
        <f t="shared" si="69"/>
        <v>2.6</v>
      </c>
      <c r="E472" s="277">
        <f>$C$38*D472*C472*$D$13+$C$42*D472*$D$13</f>
        <v>2.0841600000000002</v>
      </c>
      <c r="F472" s="277">
        <v>6.5000000000000002E-2</v>
      </c>
      <c r="G472" s="277">
        <v>5.2</v>
      </c>
      <c r="H472" s="277">
        <f t="shared" si="65"/>
        <v>0.13547040000000002</v>
      </c>
      <c r="I472" s="42">
        <f t="shared" si="66"/>
        <v>10.837632000000001</v>
      </c>
    </row>
    <row r="473" spans="1:9" x14ac:dyDescent="0.25">
      <c r="A473" s="295"/>
      <c r="B473" s="21" t="str">
        <f t="shared" si="68"/>
        <v>Y 4</v>
      </c>
      <c r="C473" s="277">
        <f t="shared" si="64"/>
        <v>0.13</v>
      </c>
      <c r="D473" s="88">
        <f t="shared" si="69"/>
        <v>2.6</v>
      </c>
      <c r="E473" s="277">
        <f>$C$38*D473*C473*$D$13+$C$42*D473*$D$13</f>
        <v>2.0841600000000002</v>
      </c>
      <c r="F473" s="277">
        <v>6.5000000000000002E-2</v>
      </c>
      <c r="G473" s="277">
        <v>7.5</v>
      </c>
      <c r="H473" s="277">
        <f t="shared" si="65"/>
        <v>0.13547040000000002</v>
      </c>
      <c r="I473" s="42">
        <f t="shared" si="66"/>
        <v>15.631200000000002</v>
      </c>
    </row>
    <row r="474" spans="1:9" x14ac:dyDescent="0.25">
      <c r="A474" s="295"/>
      <c r="B474" s="21" t="str">
        <f t="shared" si="68"/>
        <v>Y 5</v>
      </c>
      <c r="C474" s="277">
        <f t="shared" si="64"/>
        <v>0.13</v>
      </c>
      <c r="D474" s="88">
        <f t="shared" si="69"/>
        <v>2.6</v>
      </c>
      <c r="E474" s="277">
        <f>$C$38*D474*C474*$D$13+$C$42*D474*$D$13</f>
        <v>2.0841600000000002</v>
      </c>
      <c r="F474" s="277">
        <v>6.5000000000000002E-2</v>
      </c>
      <c r="G474" s="277">
        <v>9.8000000000000007</v>
      </c>
      <c r="H474" s="277">
        <f t="shared" si="65"/>
        <v>0.13547040000000002</v>
      </c>
      <c r="I474" s="42">
        <f t="shared" si="66"/>
        <v>20.424768000000004</v>
      </c>
    </row>
    <row r="475" spans="1:9" x14ac:dyDescent="0.25">
      <c r="A475" s="295"/>
      <c r="B475" s="21" t="str">
        <f t="shared" si="68"/>
        <v>Y 6</v>
      </c>
      <c r="C475" s="277">
        <f t="shared" si="64"/>
        <v>0.13</v>
      </c>
      <c r="D475" s="88">
        <f t="shared" si="69"/>
        <v>2.7</v>
      </c>
      <c r="E475" s="277">
        <f>$C$38*D475*C475*$D$13+$C$42*D475*$D$13</f>
        <v>2.16432</v>
      </c>
      <c r="F475" s="277">
        <v>6.5000000000000002E-2</v>
      </c>
      <c r="G475" s="277">
        <v>14.25</v>
      </c>
      <c r="H475" s="277">
        <f t="shared" si="65"/>
        <v>0.14068079999999999</v>
      </c>
      <c r="I475" s="42">
        <f t="shared" si="66"/>
        <v>30.841560000000001</v>
      </c>
    </row>
    <row r="476" spans="1:9" x14ac:dyDescent="0.25">
      <c r="A476" s="295"/>
      <c r="B476" s="21" t="str">
        <f t="shared" si="68"/>
        <v>Y 7</v>
      </c>
      <c r="C476" s="277">
        <f t="shared" si="64"/>
        <v>0.13</v>
      </c>
      <c r="D476" s="88">
        <f t="shared" si="69"/>
        <v>2.7</v>
      </c>
      <c r="E476" s="277">
        <f>$C$38*D476*C476*$D$13+$C$42*D476*$D$13</f>
        <v>2.16432</v>
      </c>
      <c r="F476" s="277">
        <v>6.5000000000000002E-2</v>
      </c>
      <c r="G476" s="277">
        <v>16.649999999999999</v>
      </c>
      <c r="H476" s="277">
        <f t="shared" si="65"/>
        <v>0.14068079999999999</v>
      </c>
      <c r="I476" s="42">
        <f t="shared" si="66"/>
        <v>36.035927999999998</v>
      </c>
    </row>
    <row r="477" spans="1:9" x14ac:dyDescent="0.25">
      <c r="A477" s="295"/>
      <c r="B477" s="21" t="str">
        <f t="shared" si="68"/>
        <v>Y 8</v>
      </c>
      <c r="C477" s="277">
        <f t="shared" si="64"/>
        <v>0.13</v>
      </c>
      <c r="D477" s="88">
        <f t="shared" si="69"/>
        <v>2.7</v>
      </c>
      <c r="E477" s="277">
        <f>$C$38*D477*C477*$D$13+$C$42*D477*$D$13</f>
        <v>2.16432</v>
      </c>
      <c r="F477" s="277">
        <v>6.9349999999999996</v>
      </c>
      <c r="G477" s="277">
        <v>16.649999999999999</v>
      </c>
      <c r="H477" s="277">
        <f t="shared" si="65"/>
        <v>15.0095592</v>
      </c>
      <c r="I477" s="42">
        <f t="shared" si="66"/>
        <v>36.035927999999998</v>
      </c>
    </row>
    <row r="478" spans="1:9" x14ac:dyDescent="0.25">
      <c r="A478" s="295"/>
      <c r="B478" s="21" t="str">
        <f t="shared" si="68"/>
        <v>Y 9</v>
      </c>
      <c r="C478" s="277">
        <f t="shared" si="64"/>
        <v>0.13</v>
      </c>
      <c r="D478" s="88">
        <f t="shared" si="69"/>
        <v>2.7</v>
      </c>
      <c r="E478" s="277">
        <f>$C$38*D478*C478*$D$13+$C$42*D478*$D$13</f>
        <v>2.16432</v>
      </c>
      <c r="F478" s="277">
        <v>6.9349999999999996</v>
      </c>
      <c r="G478" s="277">
        <v>14.25</v>
      </c>
      <c r="H478" s="277">
        <f t="shared" si="65"/>
        <v>15.0095592</v>
      </c>
      <c r="I478" s="42">
        <f t="shared" si="66"/>
        <v>30.841560000000001</v>
      </c>
    </row>
    <row r="479" spans="1:9" x14ac:dyDescent="0.25">
      <c r="A479" s="295"/>
      <c r="B479" s="21" t="str">
        <f t="shared" si="68"/>
        <v>Y 10</v>
      </c>
      <c r="C479" s="277">
        <f t="shared" si="64"/>
        <v>0.13</v>
      </c>
      <c r="D479" s="88">
        <f t="shared" si="69"/>
        <v>2.4</v>
      </c>
      <c r="E479" s="277">
        <f>$C$38*D479*C479*$D$13+$C$42*D479*$D$13</f>
        <v>1.9238400000000002</v>
      </c>
      <c r="F479" s="277">
        <v>6.9349999999999996</v>
      </c>
      <c r="G479" s="277">
        <v>12</v>
      </c>
      <c r="H479" s="277">
        <f t="shared" si="65"/>
        <v>13.341830400000001</v>
      </c>
      <c r="I479" s="42">
        <f t="shared" si="66"/>
        <v>23.086080000000003</v>
      </c>
    </row>
    <row r="480" spans="1:9" x14ac:dyDescent="0.25">
      <c r="A480" s="295"/>
      <c r="B480" s="21" t="str">
        <f t="shared" si="68"/>
        <v>Y 11</v>
      </c>
      <c r="C480" s="277">
        <f t="shared" si="64"/>
        <v>0.13</v>
      </c>
      <c r="D480" s="88">
        <f t="shared" si="69"/>
        <v>2.6</v>
      </c>
      <c r="E480" s="277">
        <f>$C$38*D480*C480*$D$13+$C$42*D480*$D$13</f>
        <v>2.0841600000000002</v>
      </c>
      <c r="F480" s="277">
        <v>6.9349999999999996</v>
      </c>
      <c r="G480" s="277">
        <v>9.8000000000000007</v>
      </c>
      <c r="H480" s="277">
        <f t="shared" si="65"/>
        <v>14.4536496</v>
      </c>
      <c r="I480" s="42">
        <f t="shared" si="66"/>
        <v>20.424768000000004</v>
      </c>
    </row>
    <row r="481" spans="1:9" x14ac:dyDescent="0.25">
      <c r="A481" s="295"/>
      <c r="B481" s="21" t="str">
        <f t="shared" si="68"/>
        <v>Y 12</v>
      </c>
      <c r="C481" s="277">
        <f t="shared" si="64"/>
        <v>0.13</v>
      </c>
      <c r="D481" s="88">
        <f t="shared" si="69"/>
        <v>2.6</v>
      </c>
      <c r="E481" s="277">
        <f>$C$38*D481*C481*$D$13+$C$42*D481*$D$13</f>
        <v>2.0841600000000002</v>
      </c>
      <c r="F481" s="277">
        <v>6.9349999999999996</v>
      </c>
      <c r="G481" s="277">
        <v>7.5</v>
      </c>
      <c r="H481" s="277">
        <f t="shared" si="65"/>
        <v>14.4536496</v>
      </c>
      <c r="I481" s="42">
        <f t="shared" si="66"/>
        <v>15.631200000000002</v>
      </c>
    </row>
    <row r="482" spans="1:9" x14ac:dyDescent="0.25">
      <c r="A482" s="295"/>
      <c r="B482" s="21" t="str">
        <f t="shared" si="68"/>
        <v>Y 13</v>
      </c>
      <c r="C482" s="277">
        <f t="shared" si="64"/>
        <v>0.13</v>
      </c>
      <c r="D482" s="88">
        <f t="shared" si="69"/>
        <v>2.6</v>
      </c>
      <c r="E482" s="277">
        <f>$C$38*D482*C482*$D$13+$C$42*D482*$D$13</f>
        <v>2.0841600000000002</v>
      </c>
      <c r="F482" s="277">
        <v>6.9349999999999996</v>
      </c>
      <c r="G482" s="277">
        <v>5.2</v>
      </c>
      <c r="H482" s="277">
        <f t="shared" si="65"/>
        <v>14.4536496</v>
      </c>
      <c r="I482" s="42">
        <f t="shared" si="66"/>
        <v>10.837632000000001</v>
      </c>
    </row>
    <row r="483" spans="1:9" x14ac:dyDescent="0.25">
      <c r="A483" s="295"/>
      <c r="B483" s="21" t="str">
        <f t="shared" si="68"/>
        <v>Y 14</v>
      </c>
      <c r="C483" s="277">
        <f t="shared" si="64"/>
        <v>0.13</v>
      </c>
      <c r="D483" s="88">
        <f t="shared" si="69"/>
        <v>2.4</v>
      </c>
      <c r="E483" s="277">
        <f>$C$38*D483*C483*$D$13+$C$42*D483*$D$13</f>
        <v>1.9238400000000002</v>
      </c>
      <c r="F483" s="277">
        <v>6.9349999999999996</v>
      </c>
      <c r="G483" s="277">
        <v>3</v>
      </c>
      <c r="H483" s="277">
        <f t="shared" si="65"/>
        <v>13.341830400000001</v>
      </c>
      <c r="I483" s="42">
        <f t="shared" si="66"/>
        <v>5.7715200000000006</v>
      </c>
    </row>
    <row r="484" spans="1:9" x14ac:dyDescent="0.25">
      <c r="A484" s="295"/>
      <c r="B484" s="21" t="str">
        <f t="shared" si="68"/>
        <v>Y 15</v>
      </c>
      <c r="C484" s="277">
        <f t="shared" si="64"/>
        <v>0.13</v>
      </c>
      <c r="D484" s="88">
        <f t="shared" si="69"/>
        <v>2.1</v>
      </c>
      <c r="E484" s="277">
        <f>$C$38*D484*C484*$D$13+$C$42*D484*$D$13</f>
        <v>1.6833600000000002</v>
      </c>
      <c r="F484" s="277">
        <v>6.9349999999999996</v>
      </c>
      <c r="G484" s="277">
        <v>1.05</v>
      </c>
      <c r="H484" s="277">
        <f t="shared" si="65"/>
        <v>11.6741016</v>
      </c>
      <c r="I484" s="42">
        <f t="shared" si="66"/>
        <v>1.7675280000000002</v>
      </c>
    </row>
    <row r="485" spans="1:9" x14ac:dyDescent="0.25">
      <c r="A485" s="295"/>
      <c r="B485" s="21" t="str">
        <f t="shared" si="68"/>
        <v>Y 16</v>
      </c>
      <c r="C485" s="277">
        <f t="shared" si="64"/>
        <v>0.13</v>
      </c>
      <c r="D485" s="88">
        <f t="shared" si="69"/>
        <v>2.1</v>
      </c>
      <c r="E485" s="277">
        <f>$C$38*D485*C485*$D$13+$C$42*D485*$D$13</f>
        <v>1.6833600000000002</v>
      </c>
      <c r="F485" s="277">
        <v>3.4350000000000001</v>
      </c>
      <c r="G485" s="277">
        <v>1.05</v>
      </c>
      <c r="H485" s="277">
        <f t="shared" si="65"/>
        <v>5.7823416000000005</v>
      </c>
      <c r="I485" s="42">
        <f t="shared" si="66"/>
        <v>1.7675280000000002</v>
      </c>
    </row>
    <row r="486" spans="1:9" x14ac:dyDescent="0.25">
      <c r="A486" s="295"/>
      <c r="B486" s="21" t="str">
        <f t="shared" si="68"/>
        <v>Y 17</v>
      </c>
      <c r="C486" s="277">
        <f t="shared" si="64"/>
        <v>0.13</v>
      </c>
      <c r="D486" s="88">
        <f t="shared" si="69"/>
        <v>2.6</v>
      </c>
      <c r="E486" s="277">
        <f>$C$38*D486*C486*$D$13+$C$42*D486*$D$13</f>
        <v>2.0841600000000002</v>
      </c>
      <c r="F486" s="277">
        <v>3.4350000000000001</v>
      </c>
      <c r="G486" s="277">
        <v>7.5</v>
      </c>
      <c r="H486" s="277">
        <f t="shared" si="65"/>
        <v>7.1590896000000006</v>
      </c>
      <c r="I486" s="42">
        <f t="shared" si="66"/>
        <v>15.631200000000002</v>
      </c>
    </row>
    <row r="487" spans="1:9" x14ac:dyDescent="0.25">
      <c r="A487" s="295"/>
      <c r="B487" s="21" t="str">
        <f t="shared" si="68"/>
        <v>Y 18</v>
      </c>
      <c r="C487" s="277">
        <f t="shared" si="64"/>
        <v>0.13</v>
      </c>
      <c r="D487" s="88">
        <f t="shared" si="69"/>
        <v>2.7</v>
      </c>
      <c r="E487" s="277">
        <f>$C$38*D487*C487*$D$13+$C$42*D487*$D$13</f>
        <v>2.16432</v>
      </c>
      <c r="F487" s="277">
        <v>3.4350000000000001</v>
      </c>
      <c r="G487" s="277">
        <v>14.25</v>
      </c>
      <c r="H487" s="277">
        <f t="shared" si="65"/>
        <v>7.4344391999999999</v>
      </c>
      <c r="I487" s="42">
        <f t="shared" si="66"/>
        <v>30.841560000000001</v>
      </c>
    </row>
    <row r="488" spans="1:9" x14ac:dyDescent="0.25">
      <c r="A488" s="295"/>
      <c r="B488" s="21" t="s">
        <v>366</v>
      </c>
      <c r="C488" s="277">
        <f t="shared" si="64"/>
        <v>0.13</v>
      </c>
      <c r="D488" s="88">
        <v>1.6</v>
      </c>
      <c r="E488" s="277">
        <f>$C$38*D488*C488*$D$13+$C$42*D488*$D$13</f>
        <v>1.2825600000000001</v>
      </c>
      <c r="F488" s="277">
        <v>1.81</v>
      </c>
      <c r="G488" s="277">
        <v>6.5000000000000002E-2</v>
      </c>
      <c r="H488" s="277">
        <f t="shared" si="65"/>
        <v>2.3214336000000002</v>
      </c>
      <c r="I488" s="42">
        <f t="shared" si="66"/>
        <v>8.3366400000000007E-2</v>
      </c>
    </row>
    <row r="489" spans="1:9" x14ac:dyDescent="0.25">
      <c r="A489" s="295"/>
      <c r="B489" s="21" t="s">
        <v>374</v>
      </c>
      <c r="C489" s="277">
        <f t="shared" si="64"/>
        <v>0.13</v>
      </c>
      <c r="D489" s="88">
        <v>1.6</v>
      </c>
      <c r="E489" s="277">
        <f>$C$38*D489*C489*$D$13+$C$42*D489*$D$13</f>
        <v>1.2825600000000001</v>
      </c>
      <c r="F489" s="277">
        <v>5.1849999999999996</v>
      </c>
      <c r="G489" s="277">
        <v>6.5000000000000002E-2</v>
      </c>
      <c r="H489" s="277">
        <f t="shared" si="65"/>
        <v>6.6500735999999998</v>
      </c>
      <c r="I489" s="42">
        <f t="shared" si="66"/>
        <v>8.3366400000000007E-2</v>
      </c>
    </row>
    <row r="490" spans="1:9" x14ac:dyDescent="0.25">
      <c r="A490" s="295"/>
      <c r="B490" s="21" t="s">
        <v>370</v>
      </c>
      <c r="C490" s="277">
        <f t="shared" si="64"/>
        <v>0.13</v>
      </c>
      <c r="D490" s="88">
        <v>0.76</v>
      </c>
      <c r="E490" s="277">
        <f>$C$38*D490*C490*$D$13+$C$42*D490*$D$13</f>
        <v>0.60921600000000009</v>
      </c>
      <c r="F490" s="277">
        <v>0.63</v>
      </c>
      <c r="G490" s="277">
        <v>6.5000000000000002E-2</v>
      </c>
      <c r="H490" s="277">
        <f t="shared" si="65"/>
        <v>0.38380608000000005</v>
      </c>
      <c r="I490" s="42">
        <f t="shared" si="66"/>
        <v>3.9599040000000009E-2</v>
      </c>
    </row>
    <row r="491" spans="1:9" x14ac:dyDescent="0.25">
      <c r="A491" s="295"/>
      <c r="B491" s="21" t="s">
        <v>371</v>
      </c>
      <c r="C491" s="277">
        <f t="shared" si="64"/>
        <v>0.13</v>
      </c>
      <c r="D491" s="88">
        <v>0.76</v>
      </c>
      <c r="E491" s="277">
        <f>$C$38*D491*C491*$D$13+$C$42*D491*$D$13</f>
        <v>0.60921600000000009</v>
      </c>
      <c r="F491" s="277">
        <v>2.99</v>
      </c>
      <c r="G491" s="277">
        <v>6.5000000000000002E-2</v>
      </c>
      <c r="H491" s="277">
        <f t="shared" ref="H491:H554" si="70">E491*F491</f>
        <v>1.8215558400000005</v>
      </c>
      <c r="I491" s="42">
        <f t="shared" ref="I491:I554" si="71">E491*G491</f>
        <v>3.9599040000000009E-2</v>
      </c>
    </row>
    <row r="492" spans="1:9" x14ac:dyDescent="0.25">
      <c r="A492" s="295"/>
      <c r="B492" s="21" t="s">
        <v>372</v>
      </c>
      <c r="C492" s="277">
        <f t="shared" si="64"/>
        <v>0.13</v>
      </c>
      <c r="D492" s="88">
        <v>0.76500000000000001</v>
      </c>
      <c r="E492" s="277">
        <f>$C$38*D492*C492*$D$13+$C$42*D492*$D$13</f>
        <v>0.61322399999999999</v>
      </c>
      <c r="F492" s="277">
        <v>4.0025000000000004</v>
      </c>
      <c r="G492" s="277">
        <v>6.5000000000000002E-2</v>
      </c>
      <c r="H492" s="277">
        <f t="shared" si="70"/>
        <v>2.4544290600000003</v>
      </c>
      <c r="I492" s="42">
        <f t="shared" si="71"/>
        <v>3.9859560000000002E-2</v>
      </c>
    </row>
    <row r="493" spans="1:9" x14ac:dyDescent="0.25">
      <c r="A493" s="295"/>
      <c r="B493" s="21" t="s">
        <v>373</v>
      </c>
      <c r="C493" s="277">
        <f t="shared" si="64"/>
        <v>0.13</v>
      </c>
      <c r="D493" s="88">
        <v>0.76500000000000001</v>
      </c>
      <c r="E493" s="277">
        <f>$C$38*D493*C493*$D$13+$C$42*D493*$D$13</f>
        <v>0.61322399999999999</v>
      </c>
      <c r="F493" s="277">
        <v>6.3674999999999997</v>
      </c>
      <c r="G493" s="277">
        <v>6.5000000000000002E-2</v>
      </c>
      <c r="H493" s="277">
        <f t="shared" si="70"/>
        <v>3.9047038199999999</v>
      </c>
      <c r="I493" s="42">
        <f t="shared" si="71"/>
        <v>3.9859560000000002E-2</v>
      </c>
    </row>
    <row r="494" spans="1:9" x14ac:dyDescent="0.25">
      <c r="A494" s="295"/>
      <c r="B494" s="21" t="s">
        <v>375</v>
      </c>
      <c r="C494" s="277">
        <f t="shared" si="64"/>
        <v>0.13</v>
      </c>
      <c r="D494" s="88">
        <v>1</v>
      </c>
      <c r="E494" s="277">
        <f>$C$38*D494*C494*$D$13+$C$42*D494*$D$13</f>
        <v>0.80159999999999998</v>
      </c>
      <c r="F494" s="277">
        <v>0.75</v>
      </c>
      <c r="G494" s="277">
        <v>15.365</v>
      </c>
      <c r="H494" s="277">
        <f t="shared" si="70"/>
        <v>0.60119999999999996</v>
      </c>
      <c r="I494" s="42">
        <f t="shared" si="71"/>
        <v>12.316584000000001</v>
      </c>
    </row>
    <row r="495" spans="1:9" x14ac:dyDescent="0.25">
      <c r="A495" s="295"/>
      <c r="B495" s="21" t="s">
        <v>376</v>
      </c>
      <c r="C495" s="277">
        <f t="shared" si="64"/>
        <v>0.13</v>
      </c>
      <c r="D495" s="88">
        <v>1</v>
      </c>
      <c r="E495" s="277">
        <f>$C$38*D495*C495*$D$13+$C$42*D495*$D$13</f>
        <v>0.80159999999999998</v>
      </c>
      <c r="F495" s="277">
        <v>3.4350000000000001</v>
      </c>
      <c r="G495" s="277">
        <v>10.3</v>
      </c>
      <c r="H495" s="277">
        <f t="shared" si="70"/>
        <v>2.7534960000000002</v>
      </c>
      <c r="I495" s="42">
        <f t="shared" si="71"/>
        <v>8.2564799999999998</v>
      </c>
    </row>
    <row r="496" spans="1:9" x14ac:dyDescent="0.25">
      <c r="A496" s="295"/>
      <c r="B496" s="21" t="s">
        <v>367</v>
      </c>
      <c r="C496" s="277" t="s">
        <v>369</v>
      </c>
      <c r="D496" s="88">
        <f>7*5.1</f>
        <v>35.699999999999996</v>
      </c>
      <c r="E496" s="277">
        <f>D496*$C$39</f>
        <v>10.709999999999999</v>
      </c>
      <c r="F496" s="277">
        <v>3.5</v>
      </c>
      <c r="G496" s="277">
        <v>15.45</v>
      </c>
      <c r="H496" s="277">
        <f t="shared" si="70"/>
        <v>37.484999999999999</v>
      </c>
      <c r="I496" s="42">
        <f t="shared" si="71"/>
        <v>165.46949999999998</v>
      </c>
    </row>
    <row r="497" spans="1:9" x14ac:dyDescent="0.25">
      <c r="A497" s="295"/>
      <c r="B497" s="21" t="s">
        <v>368</v>
      </c>
      <c r="C497" s="277" t="s">
        <v>369</v>
      </c>
      <c r="D497" s="88">
        <f>4.8*1.8</f>
        <v>8.64</v>
      </c>
      <c r="E497" s="277">
        <f t="shared" ref="E497:E498" si="72">D497*$C$39</f>
        <v>2.5920000000000001</v>
      </c>
      <c r="F497" s="277">
        <v>4.5999999999999996</v>
      </c>
      <c r="G497" s="277">
        <v>12</v>
      </c>
      <c r="H497" s="277">
        <f t="shared" si="70"/>
        <v>11.9232</v>
      </c>
      <c r="I497" s="42">
        <f t="shared" si="71"/>
        <v>31.103999999999999</v>
      </c>
    </row>
    <row r="498" spans="1:9" x14ac:dyDescent="0.25">
      <c r="A498" s="327"/>
      <c r="B498" s="24" t="s">
        <v>377</v>
      </c>
      <c r="C498" s="278" t="s">
        <v>369</v>
      </c>
      <c r="D498" s="89">
        <f>7*11.1</f>
        <v>77.7</v>
      </c>
      <c r="E498" s="278">
        <f t="shared" si="72"/>
        <v>23.31</v>
      </c>
      <c r="F498" s="278">
        <v>3.5</v>
      </c>
      <c r="G498" s="278">
        <f>11.1/2</f>
        <v>5.55</v>
      </c>
      <c r="H498" s="278">
        <f t="shared" si="70"/>
        <v>81.584999999999994</v>
      </c>
      <c r="I498" s="46">
        <f t="shared" si="71"/>
        <v>129.37049999999999</v>
      </c>
    </row>
    <row r="499" spans="1:9" x14ac:dyDescent="0.25">
      <c r="A499" s="294" t="s">
        <v>416</v>
      </c>
      <c r="B499" s="19" t="str">
        <f t="shared" ref="B499:B526" si="73">B333</f>
        <v xml:space="preserve">X 1 </v>
      </c>
      <c r="C499" s="279">
        <f>$D$105</f>
        <v>0.13</v>
      </c>
      <c r="D499" s="87">
        <f t="shared" ref="D499:D526" si="74">D182</f>
        <v>2.2000000000000002</v>
      </c>
      <c r="E499" s="279">
        <f>$C$38*D499*C499*$D$13+$C$42*D499*$D$13</f>
        <v>1.76352</v>
      </c>
      <c r="F499" s="279">
        <v>1.075</v>
      </c>
      <c r="G499" s="279">
        <v>4.1349999999999998</v>
      </c>
      <c r="H499" s="279">
        <f t="shared" si="70"/>
        <v>1.8957839999999999</v>
      </c>
      <c r="I499" s="39">
        <f t="shared" si="71"/>
        <v>7.2921551999999998</v>
      </c>
    </row>
    <row r="500" spans="1:9" x14ac:dyDescent="0.25">
      <c r="A500" s="295"/>
      <c r="B500" s="21" t="str">
        <f t="shared" si="73"/>
        <v xml:space="preserve">X 2 </v>
      </c>
      <c r="C500" s="277">
        <f t="shared" ref="C500:C534" si="75">$D$105</f>
        <v>0.13</v>
      </c>
      <c r="D500" s="88">
        <f t="shared" si="74"/>
        <v>2.2000000000000002</v>
      </c>
      <c r="E500" s="277">
        <f>$C$38*D500*C500*$D$13+$C$42*D500*$D$13</f>
        <v>1.76352</v>
      </c>
      <c r="F500" s="277">
        <v>1.075</v>
      </c>
      <c r="G500" s="277">
        <v>8.7349999999999994</v>
      </c>
      <c r="H500" s="277">
        <f t="shared" si="70"/>
        <v>1.8957839999999999</v>
      </c>
      <c r="I500" s="42">
        <f t="shared" si="71"/>
        <v>15.404347199999998</v>
      </c>
    </row>
    <row r="501" spans="1:9" x14ac:dyDescent="0.25">
      <c r="A501" s="295"/>
      <c r="B501" s="21" t="str">
        <f t="shared" si="73"/>
        <v xml:space="preserve">X 3 </v>
      </c>
      <c r="C501" s="277">
        <f t="shared" si="75"/>
        <v>0.13</v>
      </c>
      <c r="D501" s="88">
        <f t="shared" si="74"/>
        <v>2.2000000000000002</v>
      </c>
      <c r="E501" s="277">
        <f>$C$38*D501*C501*$D$13+$C$42*D501*$D$13</f>
        <v>1.76352</v>
      </c>
      <c r="F501" s="277">
        <v>1.075</v>
      </c>
      <c r="G501" s="277">
        <v>11.035</v>
      </c>
      <c r="H501" s="277">
        <f t="shared" si="70"/>
        <v>1.8957839999999999</v>
      </c>
      <c r="I501" s="42">
        <f t="shared" si="71"/>
        <v>19.4604432</v>
      </c>
    </row>
    <row r="502" spans="1:9" x14ac:dyDescent="0.25">
      <c r="A502" s="295"/>
      <c r="B502" s="21" t="str">
        <f t="shared" si="73"/>
        <v>X 4</v>
      </c>
      <c r="C502" s="277">
        <f t="shared" si="75"/>
        <v>0.13</v>
      </c>
      <c r="D502" s="88">
        <f t="shared" si="74"/>
        <v>2.2000000000000002</v>
      </c>
      <c r="E502" s="277">
        <f>$C$38*D502*C502*$D$13+$C$42*D502*$D$13</f>
        <v>1.76352</v>
      </c>
      <c r="F502" s="277">
        <v>1.075</v>
      </c>
      <c r="G502" s="277">
        <v>12.965</v>
      </c>
      <c r="H502" s="277">
        <f t="shared" si="70"/>
        <v>1.8957839999999999</v>
      </c>
      <c r="I502" s="42">
        <f t="shared" si="71"/>
        <v>22.864036800000001</v>
      </c>
    </row>
    <row r="503" spans="1:9" x14ac:dyDescent="0.25">
      <c r="A503" s="295"/>
      <c r="B503" s="21" t="str">
        <f t="shared" si="73"/>
        <v>X 5</v>
      </c>
      <c r="C503" s="277">
        <f t="shared" si="75"/>
        <v>0.13</v>
      </c>
      <c r="D503" s="88">
        <f t="shared" si="74"/>
        <v>2.1749999999999998</v>
      </c>
      <c r="E503" s="277">
        <f>$C$38*D503*C503*$D$13+$C$42*D503*$D$13</f>
        <v>1.7434799999999999</v>
      </c>
      <c r="F503" s="277">
        <v>1.0874999999999999</v>
      </c>
      <c r="G503" s="277">
        <v>17.934999999999999</v>
      </c>
      <c r="H503" s="277">
        <f t="shared" si="70"/>
        <v>1.8960344999999998</v>
      </c>
      <c r="I503" s="42">
        <f t="shared" si="71"/>
        <v>31.269313799999995</v>
      </c>
    </row>
    <row r="504" spans="1:9" x14ac:dyDescent="0.25">
      <c r="A504" s="295"/>
      <c r="B504" s="21" t="str">
        <f t="shared" si="73"/>
        <v>X 6</v>
      </c>
      <c r="C504" s="277">
        <f t="shared" si="75"/>
        <v>0.13</v>
      </c>
      <c r="D504" s="88">
        <f t="shared" si="74"/>
        <v>3.1</v>
      </c>
      <c r="E504" s="277">
        <f>$C$38*D504*C504*$D$13+$C$42*D504*$D$13</f>
        <v>2.4849600000000001</v>
      </c>
      <c r="F504" s="277">
        <v>3.4750000000000001</v>
      </c>
      <c r="G504" s="277">
        <v>17.934999999999999</v>
      </c>
      <c r="H504" s="277">
        <f t="shared" si="70"/>
        <v>8.6352360000000008</v>
      </c>
      <c r="I504" s="42">
        <f t="shared" si="71"/>
        <v>44.5677576</v>
      </c>
    </row>
    <row r="505" spans="1:9" x14ac:dyDescent="0.25">
      <c r="A505" s="295"/>
      <c r="B505" s="21" t="str">
        <f t="shared" si="73"/>
        <v>X 7</v>
      </c>
      <c r="C505" s="277">
        <f t="shared" si="75"/>
        <v>0.13</v>
      </c>
      <c r="D505" s="88">
        <f t="shared" si="74"/>
        <v>2.2250000000000001</v>
      </c>
      <c r="E505" s="277">
        <f>$C$38*D505*C505*$D$13+$C$42*D505*$D$13</f>
        <v>1.78356</v>
      </c>
      <c r="F505" s="277">
        <v>5.8875000000000002</v>
      </c>
      <c r="G505" s="277">
        <v>17.934999999999999</v>
      </c>
      <c r="H505" s="277">
        <f t="shared" si="70"/>
        <v>10.500709500000001</v>
      </c>
      <c r="I505" s="42">
        <f t="shared" si="71"/>
        <v>31.988148599999999</v>
      </c>
    </row>
    <row r="506" spans="1:9" x14ac:dyDescent="0.25">
      <c r="A506" s="295"/>
      <c r="B506" s="21" t="str">
        <f t="shared" si="73"/>
        <v>X 8</v>
      </c>
      <c r="C506" s="277">
        <f t="shared" si="75"/>
        <v>0.13</v>
      </c>
      <c r="D506" s="88">
        <f t="shared" si="74"/>
        <v>2.2250000000000001</v>
      </c>
      <c r="E506" s="277">
        <f>$C$38*D506*C506*$D$13+$C$42*D506*$D$13</f>
        <v>1.78356</v>
      </c>
      <c r="F506" s="277">
        <v>5.9</v>
      </c>
      <c r="G506" s="277">
        <v>12.965</v>
      </c>
      <c r="H506" s="277">
        <f t="shared" si="70"/>
        <v>10.523004</v>
      </c>
      <c r="I506" s="42">
        <f t="shared" si="71"/>
        <v>23.1238554</v>
      </c>
    </row>
    <row r="507" spans="1:9" x14ac:dyDescent="0.25">
      <c r="A507" s="295"/>
      <c r="B507" s="21" t="str">
        <f t="shared" si="73"/>
        <v>X 9</v>
      </c>
      <c r="C507" s="277">
        <f t="shared" si="75"/>
        <v>0.13</v>
      </c>
      <c r="D507" s="88">
        <f t="shared" si="74"/>
        <v>2.2250000000000001</v>
      </c>
      <c r="E507" s="277">
        <f>$C$38*D507*C507*$D$13+$C$42*D507*$D$13</f>
        <v>1.78356</v>
      </c>
      <c r="F507" s="277">
        <v>5.9</v>
      </c>
      <c r="G507" s="277">
        <v>8.7349999999999994</v>
      </c>
      <c r="H507" s="277">
        <f t="shared" si="70"/>
        <v>10.523004</v>
      </c>
      <c r="I507" s="42">
        <f t="shared" si="71"/>
        <v>15.579396599999999</v>
      </c>
    </row>
    <row r="508" spans="1:9" x14ac:dyDescent="0.25">
      <c r="A508" s="295"/>
      <c r="B508" s="21" t="str">
        <f t="shared" si="73"/>
        <v>X 10</v>
      </c>
      <c r="C508" s="277">
        <f t="shared" si="75"/>
        <v>0.13</v>
      </c>
      <c r="D508" s="88">
        <f t="shared" si="74"/>
        <v>2.2250000000000001</v>
      </c>
      <c r="E508" s="277">
        <f>$C$38*D508*C508*$D$13+$C$42*D508*$D$13</f>
        <v>1.78356</v>
      </c>
      <c r="F508" s="277">
        <v>5.9</v>
      </c>
      <c r="G508" s="277">
        <v>4.1349999999999998</v>
      </c>
      <c r="H508" s="277">
        <f t="shared" si="70"/>
        <v>10.523004</v>
      </c>
      <c r="I508" s="42">
        <f t="shared" si="71"/>
        <v>7.3750206</v>
      </c>
    </row>
    <row r="509" spans="1:9" x14ac:dyDescent="0.25">
      <c r="A509" s="295"/>
      <c r="B509" s="21" t="str">
        <f t="shared" si="73"/>
        <v xml:space="preserve">Y 1 </v>
      </c>
      <c r="C509" s="277">
        <f t="shared" si="75"/>
        <v>0.13</v>
      </c>
      <c r="D509" s="88">
        <f t="shared" si="74"/>
        <v>2.1</v>
      </c>
      <c r="E509" s="277">
        <f>$C$38*D509*C509*$D$13+$C$42*D509*$D$13</f>
        <v>1.6833600000000002</v>
      </c>
      <c r="F509" s="277">
        <v>6.5000000000000002E-2</v>
      </c>
      <c r="G509" s="277">
        <v>1.05</v>
      </c>
      <c r="H509" s="277">
        <f t="shared" si="70"/>
        <v>0.10941840000000001</v>
      </c>
      <c r="I509" s="42">
        <f t="shared" si="71"/>
        <v>1.7675280000000002</v>
      </c>
    </row>
    <row r="510" spans="1:9" x14ac:dyDescent="0.25">
      <c r="A510" s="295"/>
      <c r="B510" s="21" t="str">
        <f t="shared" si="73"/>
        <v xml:space="preserve">Y 2 </v>
      </c>
      <c r="C510" s="277">
        <f t="shared" si="75"/>
        <v>0.13</v>
      </c>
      <c r="D510" s="88">
        <f t="shared" si="74"/>
        <v>2.4</v>
      </c>
      <c r="E510" s="277">
        <f>$C$38*D510*C510*$D$13+$C$42*D510*$D$13</f>
        <v>1.9238400000000002</v>
      </c>
      <c r="F510" s="277">
        <v>6.5000000000000002E-2</v>
      </c>
      <c r="G510" s="277">
        <v>3</v>
      </c>
      <c r="H510" s="277">
        <f t="shared" si="70"/>
        <v>0.12504960000000001</v>
      </c>
      <c r="I510" s="42">
        <f t="shared" si="71"/>
        <v>5.7715200000000006</v>
      </c>
    </row>
    <row r="511" spans="1:9" x14ac:dyDescent="0.25">
      <c r="A511" s="295"/>
      <c r="B511" s="21" t="str">
        <f t="shared" si="73"/>
        <v xml:space="preserve">Y 3 </v>
      </c>
      <c r="C511" s="277">
        <f t="shared" si="75"/>
        <v>0.13</v>
      </c>
      <c r="D511" s="88">
        <f t="shared" si="74"/>
        <v>2.6</v>
      </c>
      <c r="E511" s="277">
        <f>$C$38*D511*C511*$D$13+$C$42*D511*$D$13</f>
        <v>2.0841600000000002</v>
      </c>
      <c r="F511" s="277">
        <v>6.5000000000000002E-2</v>
      </c>
      <c r="G511" s="277">
        <v>5.2</v>
      </c>
      <c r="H511" s="277">
        <f t="shared" si="70"/>
        <v>0.13547040000000002</v>
      </c>
      <c r="I511" s="42">
        <f t="shared" si="71"/>
        <v>10.837632000000001</v>
      </c>
    </row>
    <row r="512" spans="1:9" x14ac:dyDescent="0.25">
      <c r="A512" s="295"/>
      <c r="B512" s="21" t="str">
        <f t="shared" si="73"/>
        <v>Y 4</v>
      </c>
      <c r="C512" s="277">
        <f t="shared" si="75"/>
        <v>0.13</v>
      </c>
      <c r="D512" s="88">
        <f t="shared" si="74"/>
        <v>2.6</v>
      </c>
      <c r="E512" s="277">
        <f>$C$38*D512*C512*$D$13+$C$42*D512*$D$13</f>
        <v>2.0841600000000002</v>
      </c>
      <c r="F512" s="277">
        <v>6.5000000000000002E-2</v>
      </c>
      <c r="G512" s="277">
        <v>7.5</v>
      </c>
      <c r="H512" s="277">
        <f t="shared" si="70"/>
        <v>0.13547040000000002</v>
      </c>
      <c r="I512" s="42">
        <f t="shared" si="71"/>
        <v>15.631200000000002</v>
      </c>
    </row>
    <row r="513" spans="1:9" x14ac:dyDescent="0.25">
      <c r="A513" s="295"/>
      <c r="B513" s="21" t="str">
        <f t="shared" si="73"/>
        <v>Y 5</v>
      </c>
      <c r="C513" s="277">
        <f t="shared" si="75"/>
        <v>0.13</v>
      </c>
      <c r="D513" s="88">
        <f t="shared" si="74"/>
        <v>2.6</v>
      </c>
      <c r="E513" s="277">
        <f>$C$38*D513*C513*$D$13+$C$42*D513*$D$13</f>
        <v>2.0841600000000002</v>
      </c>
      <c r="F513" s="277">
        <v>6.5000000000000002E-2</v>
      </c>
      <c r="G513" s="277">
        <v>9.8000000000000007</v>
      </c>
      <c r="H513" s="277">
        <f t="shared" si="70"/>
        <v>0.13547040000000002</v>
      </c>
      <c r="I513" s="42">
        <f t="shared" si="71"/>
        <v>20.424768000000004</v>
      </c>
    </row>
    <row r="514" spans="1:9" x14ac:dyDescent="0.25">
      <c r="A514" s="295"/>
      <c r="B514" s="21" t="str">
        <f t="shared" si="73"/>
        <v>Y 6</v>
      </c>
      <c r="C514" s="277">
        <f t="shared" si="75"/>
        <v>0.13</v>
      </c>
      <c r="D514" s="88">
        <f t="shared" si="74"/>
        <v>2.7</v>
      </c>
      <c r="E514" s="277">
        <f>$C$38*D514*C514*$D$13+$C$42*D514*$D$13</f>
        <v>2.16432</v>
      </c>
      <c r="F514" s="277">
        <v>6.5000000000000002E-2</v>
      </c>
      <c r="G514" s="277">
        <v>14.25</v>
      </c>
      <c r="H514" s="277">
        <f t="shared" si="70"/>
        <v>0.14068079999999999</v>
      </c>
      <c r="I514" s="42">
        <f t="shared" si="71"/>
        <v>30.841560000000001</v>
      </c>
    </row>
    <row r="515" spans="1:9" x14ac:dyDescent="0.25">
      <c r="A515" s="295"/>
      <c r="B515" s="21" t="str">
        <f t="shared" si="73"/>
        <v>Y 7</v>
      </c>
      <c r="C515" s="277">
        <f t="shared" si="75"/>
        <v>0.13</v>
      </c>
      <c r="D515" s="88">
        <f t="shared" si="74"/>
        <v>2.7</v>
      </c>
      <c r="E515" s="277">
        <f>$C$38*D515*C515*$D$13+$C$42*D515*$D$13</f>
        <v>2.16432</v>
      </c>
      <c r="F515" s="277">
        <v>6.5000000000000002E-2</v>
      </c>
      <c r="G515" s="277">
        <v>16.649999999999999</v>
      </c>
      <c r="H515" s="277">
        <f t="shared" si="70"/>
        <v>0.14068079999999999</v>
      </c>
      <c r="I515" s="42">
        <f t="shared" si="71"/>
        <v>36.035927999999998</v>
      </c>
    </row>
    <row r="516" spans="1:9" x14ac:dyDescent="0.25">
      <c r="A516" s="295"/>
      <c r="B516" s="21" t="str">
        <f t="shared" si="73"/>
        <v>Y 8</v>
      </c>
      <c r="C516" s="277">
        <f t="shared" si="75"/>
        <v>0.13</v>
      </c>
      <c r="D516" s="88">
        <f t="shared" si="74"/>
        <v>2.7</v>
      </c>
      <c r="E516" s="277">
        <f>$C$38*D516*C516*$D$13+$C$42*D516*$D$13</f>
        <v>2.16432</v>
      </c>
      <c r="F516" s="277">
        <v>6.9349999999999996</v>
      </c>
      <c r="G516" s="277">
        <v>16.649999999999999</v>
      </c>
      <c r="H516" s="277">
        <f t="shared" si="70"/>
        <v>15.0095592</v>
      </c>
      <c r="I516" s="42">
        <f t="shared" si="71"/>
        <v>36.035927999999998</v>
      </c>
    </row>
    <row r="517" spans="1:9" x14ac:dyDescent="0.25">
      <c r="A517" s="295"/>
      <c r="B517" s="21" t="str">
        <f t="shared" si="73"/>
        <v>Y 9</v>
      </c>
      <c r="C517" s="277">
        <f t="shared" si="75"/>
        <v>0.13</v>
      </c>
      <c r="D517" s="88">
        <f t="shared" si="74"/>
        <v>2.7</v>
      </c>
      <c r="E517" s="277">
        <f>$C$38*D517*C517*$D$13+$C$42*D517*$D$13</f>
        <v>2.16432</v>
      </c>
      <c r="F517" s="277">
        <v>6.9349999999999996</v>
      </c>
      <c r="G517" s="277">
        <v>14.25</v>
      </c>
      <c r="H517" s="277">
        <f t="shared" si="70"/>
        <v>15.0095592</v>
      </c>
      <c r="I517" s="42">
        <f t="shared" si="71"/>
        <v>30.841560000000001</v>
      </c>
    </row>
    <row r="518" spans="1:9" x14ac:dyDescent="0.25">
      <c r="A518" s="295"/>
      <c r="B518" s="21" t="str">
        <f t="shared" si="73"/>
        <v>Y 10</v>
      </c>
      <c r="C518" s="277">
        <f t="shared" si="75"/>
        <v>0.13</v>
      </c>
      <c r="D518" s="88">
        <f t="shared" si="74"/>
        <v>2.4</v>
      </c>
      <c r="E518" s="277">
        <f>$C$38*D518*C518*$D$13+$C$42*D518*$D$13</f>
        <v>1.9238400000000002</v>
      </c>
      <c r="F518" s="277">
        <v>6.9349999999999996</v>
      </c>
      <c r="G518" s="277">
        <v>12</v>
      </c>
      <c r="H518" s="277">
        <f t="shared" si="70"/>
        <v>13.341830400000001</v>
      </c>
      <c r="I518" s="42">
        <f t="shared" si="71"/>
        <v>23.086080000000003</v>
      </c>
    </row>
    <row r="519" spans="1:9" x14ac:dyDescent="0.25">
      <c r="A519" s="295"/>
      <c r="B519" s="21" t="str">
        <f t="shared" si="73"/>
        <v>Y 11</v>
      </c>
      <c r="C519" s="277">
        <f t="shared" si="75"/>
        <v>0.13</v>
      </c>
      <c r="D519" s="88">
        <f t="shared" si="74"/>
        <v>2.6</v>
      </c>
      <c r="E519" s="277">
        <f>$C$38*D519*C519*$D$13+$C$42*D519*$D$13</f>
        <v>2.0841600000000002</v>
      </c>
      <c r="F519" s="277">
        <v>6.9349999999999996</v>
      </c>
      <c r="G519" s="277">
        <v>9.8000000000000007</v>
      </c>
      <c r="H519" s="277">
        <f t="shared" si="70"/>
        <v>14.4536496</v>
      </c>
      <c r="I519" s="42">
        <f t="shared" si="71"/>
        <v>20.424768000000004</v>
      </c>
    </row>
    <row r="520" spans="1:9" x14ac:dyDescent="0.25">
      <c r="A520" s="295"/>
      <c r="B520" s="21" t="str">
        <f t="shared" si="73"/>
        <v>Y 12</v>
      </c>
      <c r="C520" s="277">
        <f t="shared" si="75"/>
        <v>0.13</v>
      </c>
      <c r="D520" s="88">
        <f t="shared" si="74"/>
        <v>2.6</v>
      </c>
      <c r="E520" s="277">
        <f>$C$38*D520*C520*$D$13+$C$42*D520*$D$13</f>
        <v>2.0841600000000002</v>
      </c>
      <c r="F520" s="277">
        <v>6.9349999999999996</v>
      </c>
      <c r="G520" s="277">
        <v>7.5</v>
      </c>
      <c r="H520" s="277">
        <f t="shared" si="70"/>
        <v>14.4536496</v>
      </c>
      <c r="I520" s="42">
        <f t="shared" si="71"/>
        <v>15.631200000000002</v>
      </c>
    </row>
    <row r="521" spans="1:9" x14ac:dyDescent="0.25">
      <c r="A521" s="295"/>
      <c r="B521" s="21" t="str">
        <f t="shared" si="73"/>
        <v>Y 13</v>
      </c>
      <c r="C521" s="277">
        <f t="shared" si="75"/>
        <v>0.13</v>
      </c>
      <c r="D521" s="88">
        <f t="shared" si="74"/>
        <v>2.6</v>
      </c>
      <c r="E521" s="277">
        <f>$C$38*D521*C521*$D$13+$C$42*D521*$D$13</f>
        <v>2.0841600000000002</v>
      </c>
      <c r="F521" s="277">
        <v>6.9349999999999996</v>
      </c>
      <c r="G521" s="277">
        <v>5.2</v>
      </c>
      <c r="H521" s="277">
        <f t="shared" si="70"/>
        <v>14.4536496</v>
      </c>
      <c r="I521" s="42">
        <f t="shared" si="71"/>
        <v>10.837632000000001</v>
      </c>
    </row>
    <row r="522" spans="1:9" x14ac:dyDescent="0.25">
      <c r="A522" s="295"/>
      <c r="B522" s="21" t="str">
        <f t="shared" si="73"/>
        <v>Y 14</v>
      </c>
      <c r="C522" s="277">
        <f t="shared" si="75"/>
        <v>0.13</v>
      </c>
      <c r="D522" s="88">
        <f t="shared" si="74"/>
        <v>2.4</v>
      </c>
      <c r="E522" s="277">
        <f>$C$38*D522*C522*$D$13+$C$42*D522*$D$13</f>
        <v>1.9238400000000002</v>
      </c>
      <c r="F522" s="277">
        <v>6.9349999999999996</v>
      </c>
      <c r="G522" s="277">
        <v>3</v>
      </c>
      <c r="H522" s="277">
        <f t="shared" si="70"/>
        <v>13.341830400000001</v>
      </c>
      <c r="I522" s="42">
        <f t="shared" si="71"/>
        <v>5.7715200000000006</v>
      </c>
    </row>
    <row r="523" spans="1:9" x14ac:dyDescent="0.25">
      <c r="A523" s="295"/>
      <c r="B523" s="21" t="str">
        <f t="shared" si="73"/>
        <v>Y 15</v>
      </c>
      <c r="C523" s="277">
        <f t="shared" si="75"/>
        <v>0.13</v>
      </c>
      <c r="D523" s="88">
        <f t="shared" si="74"/>
        <v>2.1</v>
      </c>
      <c r="E523" s="277">
        <f>$C$38*D523*C523*$D$13+$C$42*D523*$D$13</f>
        <v>1.6833600000000002</v>
      </c>
      <c r="F523" s="277">
        <v>6.9349999999999996</v>
      </c>
      <c r="G523" s="277">
        <v>1.05</v>
      </c>
      <c r="H523" s="277">
        <f t="shared" si="70"/>
        <v>11.6741016</v>
      </c>
      <c r="I523" s="42">
        <f t="shared" si="71"/>
        <v>1.7675280000000002</v>
      </c>
    </row>
    <row r="524" spans="1:9" x14ac:dyDescent="0.25">
      <c r="A524" s="295"/>
      <c r="B524" s="21" t="str">
        <f t="shared" si="73"/>
        <v>Y 16</v>
      </c>
      <c r="C524" s="277">
        <f t="shared" si="75"/>
        <v>0.13</v>
      </c>
      <c r="D524" s="88">
        <f t="shared" si="74"/>
        <v>2.1</v>
      </c>
      <c r="E524" s="277">
        <f>$C$38*D524*C524*$D$13+$C$42*D524*$D$13</f>
        <v>1.6833600000000002</v>
      </c>
      <c r="F524" s="277">
        <v>3.4350000000000001</v>
      </c>
      <c r="G524" s="277">
        <v>1.05</v>
      </c>
      <c r="H524" s="277">
        <f t="shared" si="70"/>
        <v>5.7823416000000005</v>
      </c>
      <c r="I524" s="42">
        <f t="shared" si="71"/>
        <v>1.7675280000000002</v>
      </c>
    </row>
    <row r="525" spans="1:9" x14ac:dyDescent="0.25">
      <c r="A525" s="295"/>
      <c r="B525" s="21" t="str">
        <f t="shared" si="73"/>
        <v>Y 17</v>
      </c>
      <c r="C525" s="277">
        <f t="shared" si="75"/>
        <v>0.13</v>
      </c>
      <c r="D525" s="88">
        <f t="shared" si="74"/>
        <v>2.6</v>
      </c>
      <c r="E525" s="277">
        <f>$C$38*D525*C525*$D$13+$C$42*D525*$D$13</f>
        <v>2.0841600000000002</v>
      </c>
      <c r="F525" s="277">
        <v>3.4350000000000001</v>
      </c>
      <c r="G525" s="277">
        <v>7.5</v>
      </c>
      <c r="H525" s="277">
        <f t="shared" si="70"/>
        <v>7.1590896000000006</v>
      </c>
      <c r="I525" s="42">
        <f t="shared" si="71"/>
        <v>15.631200000000002</v>
      </c>
    </row>
    <row r="526" spans="1:9" x14ac:dyDescent="0.25">
      <c r="A526" s="295"/>
      <c r="B526" s="21" t="str">
        <f t="shared" si="73"/>
        <v>Y 18</v>
      </c>
      <c r="C526" s="277">
        <f t="shared" si="75"/>
        <v>0.13</v>
      </c>
      <c r="D526" s="88">
        <f t="shared" si="74"/>
        <v>2.7</v>
      </c>
      <c r="E526" s="277">
        <f>$C$38*D526*C526*$D$13+$C$42*D526*$D$13</f>
        <v>2.16432</v>
      </c>
      <c r="F526" s="277">
        <v>3.4350000000000001</v>
      </c>
      <c r="G526" s="277">
        <v>14.25</v>
      </c>
      <c r="H526" s="277">
        <f t="shared" si="70"/>
        <v>7.4344391999999999</v>
      </c>
      <c r="I526" s="42">
        <f t="shared" si="71"/>
        <v>30.841560000000001</v>
      </c>
    </row>
    <row r="527" spans="1:9" x14ac:dyDescent="0.25">
      <c r="A527" s="295"/>
      <c r="B527" s="21" t="s">
        <v>366</v>
      </c>
      <c r="C527" s="277">
        <f t="shared" si="75"/>
        <v>0.13</v>
      </c>
      <c r="D527" s="88">
        <v>1.6</v>
      </c>
      <c r="E527" s="277">
        <f>$C$38*D527*C527*$D$13+$C$42*D527*$D$13</f>
        <v>1.2825600000000001</v>
      </c>
      <c r="F527" s="277">
        <v>1.81</v>
      </c>
      <c r="G527" s="277">
        <v>6.5000000000000002E-2</v>
      </c>
      <c r="H527" s="277">
        <f t="shared" si="70"/>
        <v>2.3214336000000002</v>
      </c>
      <c r="I527" s="42">
        <f t="shared" si="71"/>
        <v>8.3366400000000007E-2</v>
      </c>
    </row>
    <row r="528" spans="1:9" x14ac:dyDescent="0.25">
      <c r="A528" s="295"/>
      <c r="B528" s="21" t="s">
        <v>374</v>
      </c>
      <c r="C528" s="277">
        <f t="shared" si="75"/>
        <v>0.13</v>
      </c>
      <c r="D528" s="88">
        <v>1.6</v>
      </c>
      <c r="E528" s="277">
        <f>$C$38*D528*C528*$D$13+$C$42*D528*$D$13</f>
        <v>1.2825600000000001</v>
      </c>
      <c r="F528" s="277">
        <v>5.1849999999999996</v>
      </c>
      <c r="G528" s="277">
        <v>6.5000000000000002E-2</v>
      </c>
      <c r="H528" s="277">
        <f t="shared" si="70"/>
        <v>6.6500735999999998</v>
      </c>
      <c r="I528" s="42">
        <f t="shared" si="71"/>
        <v>8.3366400000000007E-2</v>
      </c>
    </row>
    <row r="529" spans="1:9" x14ac:dyDescent="0.25">
      <c r="A529" s="295"/>
      <c r="B529" s="21" t="s">
        <v>370</v>
      </c>
      <c r="C529" s="277">
        <f t="shared" si="75"/>
        <v>0.13</v>
      </c>
      <c r="D529" s="88">
        <v>0.76</v>
      </c>
      <c r="E529" s="277">
        <f>$C$38*D529*C529*$D$13+$C$42*D529*$D$13</f>
        <v>0.60921600000000009</v>
      </c>
      <c r="F529" s="277">
        <v>0.63</v>
      </c>
      <c r="G529" s="277">
        <v>6.5000000000000002E-2</v>
      </c>
      <c r="H529" s="277">
        <f t="shared" si="70"/>
        <v>0.38380608000000005</v>
      </c>
      <c r="I529" s="42">
        <f t="shared" si="71"/>
        <v>3.9599040000000009E-2</v>
      </c>
    </row>
    <row r="530" spans="1:9" x14ac:dyDescent="0.25">
      <c r="A530" s="295"/>
      <c r="B530" s="21" t="s">
        <v>371</v>
      </c>
      <c r="C530" s="277">
        <f t="shared" si="75"/>
        <v>0.13</v>
      </c>
      <c r="D530" s="88">
        <v>0.76</v>
      </c>
      <c r="E530" s="277">
        <f>$C$38*D530*C530*$D$13+$C$42*D530*$D$13</f>
        <v>0.60921600000000009</v>
      </c>
      <c r="F530" s="277">
        <v>2.99</v>
      </c>
      <c r="G530" s="277">
        <v>6.5000000000000002E-2</v>
      </c>
      <c r="H530" s="277">
        <f t="shared" si="70"/>
        <v>1.8215558400000005</v>
      </c>
      <c r="I530" s="42">
        <f t="shared" si="71"/>
        <v>3.9599040000000009E-2</v>
      </c>
    </row>
    <row r="531" spans="1:9" x14ac:dyDescent="0.25">
      <c r="A531" s="295"/>
      <c r="B531" s="21" t="s">
        <v>372</v>
      </c>
      <c r="C531" s="277">
        <f t="shared" si="75"/>
        <v>0.13</v>
      </c>
      <c r="D531" s="88">
        <v>0.76500000000000001</v>
      </c>
      <c r="E531" s="277">
        <f>$C$38*D531*C531*$D$13+$C$42*D531*$D$13</f>
        <v>0.61322399999999999</v>
      </c>
      <c r="F531" s="277">
        <v>4.0025000000000004</v>
      </c>
      <c r="G531" s="277">
        <v>6.5000000000000002E-2</v>
      </c>
      <c r="H531" s="277">
        <f t="shared" si="70"/>
        <v>2.4544290600000003</v>
      </c>
      <c r="I531" s="42">
        <f t="shared" si="71"/>
        <v>3.9859560000000002E-2</v>
      </c>
    </row>
    <row r="532" spans="1:9" x14ac:dyDescent="0.25">
      <c r="A532" s="295"/>
      <c r="B532" s="21" t="s">
        <v>373</v>
      </c>
      <c r="C532" s="277">
        <f t="shared" si="75"/>
        <v>0.13</v>
      </c>
      <c r="D532" s="88">
        <v>0.76500000000000001</v>
      </c>
      <c r="E532" s="277">
        <f>$C$38*D532*C532*$D$13+$C$42*D532*$D$13</f>
        <v>0.61322399999999999</v>
      </c>
      <c r="F532" s="277">
        <v>6.3674999999999997</v>
      </c>
      <c r="G532" s="277">
        <v>6.5000000000000002E-2</v>
      </c>
      <c r="H532" s="277">
        <f t="shared" si="70"/>
        <v>3.9047038199999999</v>
      </c>
      <c r="I532" s="42">
        <f t="shared" si="71"/>
        <v>3.9859560000000002E-2</v>
      </c>
    </row>
    <row r="533" spans="1:9" x14ac:dyDescent="0.25">
      <c r="A533" s="295"/>
      <c r="B533" s="21" t="s">
        <v>375</v>
      </c>
      <c r="C533" s="277">
        <f t="shared" si="75"/>
        <v>0.13</v>
      </c>
      <c r="D533" s="88">
        <v>1</v>
      </c>
      <c r="E533" s="277">
        <f>$C$38*D533*C533*$D$13+$C$42*D533*$D$13</f>
        <v>0.80159999999999998</v>
      </c>
      <c r="F533" s="277">
        <v>0.75</v>
      </c>
      <c r="G533" s="277">
        <v>15.365</v>
      </c>
      <c r="H533" s="277">
        <f t="shared" si="70"/>
        <v>0.60119999999999996</v>
      </c>
      <c r="I533" s="42">
        <f t="shared" si="71"/>
        <v>12.316584000000001</v>
      </c>
    </row>
    <row r="534" spans="1:9" x14ac:dyDescent="0.25">
      <c r="A534" s="295"/>
      <c r="B534" s="21" t="s">
        <v>376</v>
      </c>
      <c r="C534" s="277">
        <f t="shared" si="75"/>
        <v>0.13</v>
      </c>
      <c r="D534" s="88">
        <v>1</v>
      </c>
      <c r="E534" s="277">
        <f>$C$38*D534*C534*$D$13+$C$42*D534*$D$13</f>
        <v>0.80159999999999998</v>
      </c>
      <c r="F534" s="277">
        <v>3.4350000000000001</v>
      </c>
      <c r="G534" s="277">
        <v>10.3</v>
      </c>
      <c r="H534" s="277">
        <f t="shared" si="70"/>
        <v>2.7534960000000002</v>
      </c>
      <c r="I534" s="42">
        <f t="shared" si="71"/>
        <v>8.2564799999999998</v>
      </c>
    </row>
    <row r="535" spans="1:9" x14ac:dyDescent="0.25">
      <c r="A535" s="295"/>
      <c r="B535" s="21" t="s">
        <v>367</v>
      </c>
      <c r="C535" s="277" t="s">
        <v>369</v>
      </c>
      <c r="D535" s="88">
        <f>7*5.1</f>
        <v>35.699999999999996</v>
      </c>
      <c r="E535" s="277">
        <f>D535*$C$39</f>
        <v>10.709999999999999</v>
      </c>
      <c r="F535" s="277">
        <v>3.5</v>
      </c>
      <c r="G535" s="277">
        <v>15.45</v>
      </c>
      <c r="H535" s="277">
        <f t="shared" si="70"/>
        <v>37.484999999999999</v>
      </c>
      <c r="I535" s="42">
        <f t="shared" si="71"/>
        <v>165.46949999999998</v>
      </c>
    </row>
    <row r="536" spans="1:9" x14ac:dyDescent="0.25">
      <c r="A536" s="295"/>
      <c r="B536" s="21" t="s">
        <v>368</v>
      </c>
      <c r="C536" s="277" t="s">
        <v>369</v>
      </c>
      <c r="D536" s="88">
        <f>4.8*1.8</f>
        <v>8.64</v>
      </c>
      <c r="E536" s="277">
        <f t="shared" ref="E536:E537" si="76">D536*$C$39</f>
        <v>2.5920000000000001</v>
      </c>
      <c r="F536" s="277">
        <v>4.5999999999999996</v>
      </c>
      <c r="G536" s="277">
        <v>12</v>
      </c>
      <c r="H536" s="277">
        <f t="shared" si="70"/>
        <v>11.9232</v>
      </c>
      <c r="I536" s="42">
        <f t="shared" si="71"/>
        <v>31.103999999999999</v>
      </c>
    </row>
    <row r="537" spans="1:9" x14ac:dyDescent="0.25">
      <c r="A537" s="327"/>
      <c r="B537" s="24" t="s">
        <v>377</v>
      </c>
      <c r="C537" s="278" t="s">
        <v>369</v>
      </c>
      <c r="D537" s="89">
        <f>7*11.1</f>
        <v>77.7</v>
      </c>
      <c r="E537" s="278">
        <f t="shared" si="76"/>
        <v>23.31</v>
      </c>
      <c r="F537" s="278">
        <v>3.5</v>
      </c>
      <c r="G537" s="278">
        <f>11.1/2</f>
        <v>5.55</v>
      </c>
      <c r="H537" s="278">
        <f t="shared" si="70"/>
        <v>81.584999999999994</v>
      </c>
      <c r="I537" s="46">
        <f t="shared" si="71"/>
        <v>129.37049999999999</v>
      </c>
    </row>
    <row r="538" spans="1:9" x14ac:dyDescent="0.25">
      <c r="A538" s="294" t="s">
        <v>431</v>
      </c>
      <c r="B538" s="19" t="str">
        <f t="shared" ref="B538:B565" si="77">B361</f>
        <v xml:space="preserve">X 1 </v>
      </c>
      <c r="C538" s="279">
        <f>$D$105</f>
        <v>0.13</v>
      </c>
      <c r="D538" s="87">
        <f t="shared" ref="D538:D565" si="78">D210</f>
        <v>2.2000000000000002</v>
      </c>
      <c r="E538" s="279">
        <f>$C$38*D538*C538*$D$13+$C$42*D538*$D$13</f>
        <v>1.76352</v>
      </c>
      <c r="F538" s="279">
        <v>1.075</v>
      </c>
      <c r="G538" s="279">
        <v>4.1349999999999998</v>
      </c>
      <c r="H538" s="279">
        <f t="shared" si="70"/>
        <v>1.8957839999999999</v>
      </c>
      <c r="I538" s="39">
        <f t="shared" si="71"/>
        <v>7.2921551999999998</v>
      </c>
    </row>
    <row r="539" spans="1:9" x14ac:dyDescent="0.25">
      <c r="A539" s="295"/>
      <c r="B539" s="21" t="str">
        <f t="shared" si="77"/>
        <v xml:space="preserve">X 2 </v>
      </c>
      <c r="C539" s="277">
        <f t="shared" ref="C539:C573" si="79">$D$105</f>
        <v>0.13</v>
      </c>
      <c r="D539" s="88">
        <f t="shared" si="78"/>
        <v>2.2000000000000002</v>
      </c>
      <c r="E539" s="277">
        <f>$C$38*D539*C539*$D$13+$C$42*D539*$D$13</f>
        <v>1.76352</v>
      </c>
      <c r="F539" s="277">
        <v>1.075</v>
      </c>
      <c r="G539" s="277">
        <v>8.7349999999999994</v>
      </c>
      <c r="H539" s="277">
        <f t="shared" si="70"/>
        <v>1.8957839999999999</v>
      </c>
      <c r="I539" s="42">
        <f t="shared" si="71"/>
        <v>15.404347199999998</v>
      </c>
    </row>
    <row r="540" spans="1:9" x14ac:dyDescent="0.25">
      <c r="A540" s="295"/>
      <c r="B540" s="21" t="str">
        <f t="shared" si="77"/>
        <v xml:space="preserve">X 3 </v>
      </c>
      <c r="C540" s="277">
        <f t="shared" si="79"/>
        <v>0.13</v>
      </c>
      <c r="D540" s="88">
        <f t="shared" si="78"/>
        <v>2.2000000000000002</v>
      </c>
      <c r="E540" s="277">
        <f>$C$38*D540*C540*$D$13+$C$42*D540*$D$13</f>
        <v>1.76352</v>
      </c>
      <c r="F540" s="277">
        <v>1.075</v>
      </c>
      <c r="G540" s="277">
        <v>11.035</v>
      </c>
      <c r="H540" s="277">
        <f t="shared" si="70"/>
        <v>1.8957839999999999</v>
      </c>
      <c r="I540" s="42">
        <f t="shared" si="71"/>
        <v>19.4604432</v>
      </c>
    </row>
    <row r="541" spans="1:9" x14ac:dyDescent="0.25">
      <c r="A541" s="295"/>
      <c r="B541" s="21" t="str">
        <f t="shared" si="77"/>
        <v>X 4</v>
      </c>
      <c r="C541" s="277">
        <f t="shared" si="79"/>
        <v>0.13</v>
      </c>
      <c r="D541" s="88">
        <f t="shared" si="78"/>
        <v>2.2000000000000002</v>
      </c>
      <c r="E541" s="277">
        <f>$C$38*D541*C541*$D$13+$C$42*D541*$D$13</f>
        <v>1.76352</v>
      </c>
      <c r="F541" s="277">
        <v>1.075</v>
      </c>
      <c r="G541" s="277">
        <v>12.965</v>
      </c>
      <c r="H541" s="277">
        <f t="shared" si="70"/>
        <v>1.8957839999999999</v>
      </c>
      <c r="I541" s="42">
        <f t="shared" si="71"/>
        <v>22.864036800000001</v>
      </c>
    </row>
    <row r="542" spans="1:9" x14ac:dyDescent="0.25">
      <c r="A542" s="295"/>
      <c r="B542" s="21" t="str">
        <f t="shared" si="77"/>
        <v>X 5</v>
      </c>
      <c r="C542" s="277">
        <f t="shared" si="79"/>
        <v>0.13</v>
      </c>
      <c r="D542" s="88">
        <f t="shared" si="78"/>
        <v>2.1749999999999998</v>
      </c>
      <c r="E542" s="277">
        <f>$C$38*D542*C542*$D$13+$C$42*D542*$D$13</f>
        <v>1.7434799999999999</v>
      </c>
      <c r="F542" s="277">
        <v>1.0874999999999999</v>
      </c>
      <c r="G542" s="277">
        <v>17.934999999999999</v>
      </c>
      <c r="H542" s="277">
        <f t="shared" si="70"/>
        <v>1.8960344999999998</v>
      </c>
      <c r="I542" s="42">
        <f t="shared" si="71"/>
        <v>31.269313799999995</v>
      </c>
    </row>
    <row r="543" spans="1:9" x14ac:dyDescent="0.25">
      <c r="A543" s="295"/>
      <c r="B543" s="21" t="str">
        <f t="shared" si="77"/>
        <v>X 6</v>
      </c>
      <c r="C543" s="277">
        <f t="shared" si="79"/>
        <v>0.13</v>
      </c>
      <c r="D543" s="88">
        <f t="shared" si="78"/>
        <v>3.1</v>
      </c>
      <c r="E543" s="277">
        <f>$C$38*D543*C543*$D$13+$C$42*D543*$D$13</f>
        <v>2.4849600000000001</v>
      </c>
      <c r="F543" s="277">
        <v>3.4750000000000001</v>
      </c>
      <c r="G543" s="277">
        <v>17.934999999999999</v>
      </c>
      <c r="H543" s="277">
        <f t="shared" si="70"/>
        <v>8.6352360000000008</v>
      </c>
      <c r="I543" s="42">
        <f t="shared" si="71"/>
        <v>44.5677576</v>
      </c>
    </row>
    <row r="544" spans="1:9" x14ac:dyDescent="0.25">
      <c r="A544" s="295"/>
      <c r="B544" s="21" t="str">
        <f t="shared" si="77"/>
        <v>X 7</v>
      </c>
      <c r="C544" s="277">
        <f t="shared" si="79"/>
        <v>0.13</v>
      </c>
      <c r="D544" s="88">
        <f t="shared" si="78"/>
        <v>2.2250000000000001</v>
      </c>
      <c r="E544" s="277">
        <f>$C$38*D544*C544*$D$13+$C$42*D544*$D$13</f>
        <v>1.78356</v>
      </c>
      <c r="F544" s="277">
        <v>5.8875000000000002</v>
      </c>
      <c r="G544" s="277">
        <v>17.934999999999999</v>
      </c>
      <c r="H544" s="277">
        <f t="shared" si="70"/>
        <v>10.500709500000001</v>
      </c>
      <c r="I544" s="42">
        <f t="shared" si="71"/>
        <v>31.988148599999999</v>
      </c>
    </row>
    <row r="545" spans="1:9" x14ac:dyDescent="0.25">
      <c r="A545" s="295"/>
      <c r="B545" s="21" t="str">
        <f t="shared" si="77"/>
        <v>X 8</v>
      </c>
      <c r="C545" s="277">
        <f t="shared" si="79"/>
        <v>0.13</v>
      </c>
      <c r="D545" s="88">
        <f t="shared" si="78"/>
        <v>2.2250000000000001</v>
      </c>
      <c r="E545" s="277">
        <f>$C$38*D545*C545*$D$13+$C$42*D545*$D$13</f>
        <v>1.78356</v>
      </c>
      <c r="F545" s="277">
        <v>5.9</v>
      </c>
      <c r="G545" s="277">
        <v>12.965</v>
      </c>
      <c r="H545" s="277">
        <f t="shared" si="70"/>
        <v>10.523004</v>
      </c>
      <c r="I545" s="42">
        <f t="shared" si="71"/>
        <v>23.1238554</v>
      </c>
    </row>
    <row r="546" spans="1:9" x14ac:dyDescent="0.25">
      <c r="A546" s="295"/>
      <c r="B546" s="21" t="str">
        <f t="shared" si="77"/>
        <v>X 9</v>
      </c>
      <c r="C546" s="277">
        <f t="shared" si="79"/>
        <v>0.13</v>
      </c>
      <c r="D546" s="88">
        <f t="shared" si="78"/>
        <v>2.2250000000000001</v>
      </c>
      <c r="E546" s="277">
        <f>$C$38*D546*C546*$D$13+$C$42*D546*$D$13</f>
        <v>1.78356</v>
      </c>
      <c r="F546" s="277">
        <v>5.9</v>
      </c>
      <c r="G546" s="277">
        <v>8.7349999999999994</v>
      </c>
      <c r="H546" s="277">
        <f t="shared" si="70"/>
        <v>10.523004</v>
      </c>
      <c r="I546" s="42">
        <f t="shared" si="71"/>
        <v>15.579396599999999</v>
      </c>
    </row>
    <row r="547" spans="1:9" x14ac:dyDescent="0.25">
      <c r="A547" s="295"/>
      <c r="B547" s="21" t="str">
        <f t="shared" si="77"/>
        <v>X 10</v>
      </c>
      <c r="C547" s="277">
        <f t="shared" si="79"/>
        <v>0.13</v>
      </c>
      <c r="D547" s="88">
        <f t="shared" si="78"/>
        <v>2.2250000000000001</v>
      </c>
      <c r="E547" s="277">
        <f>$C$38*D547*C547*$D$13+$C$42*D547*$D$13</f>
        <v>1.78356</v>
      </c>
      <c r="F547" s="277">
        <v>5.9</v>
      </c>
      <c r="G547" s="277">
        <v>4.1349999999999998</v>
      </c>
      <c r="H547" s="277">
        <f t="shared" si="70"/>
        <v>10.523004</v>
      </c>
      <c r="I547" s="42">
        <f t="shared" si="71"/>
        <v>7.3750206</v>
      </c>
    </row>
    <row r="548" spans="1:9" x14ac:dyDescent="0.25">
      <c r="A548" s="295"/>
      <c r="B548" s="21" t="str">
        <f t="shared" si="77"/>
        <v xml:space="preserve">Y 1 </v>
      </c>
      <c r="C548" s="277">
        <f t="shared" si="79"/>
        <v>0.13</v>
      </c>
      <c r="D548" s="88">
        <f t="shared" si="78"/>
        <v>2.1</v>
      </c>
      <c r="E548" s="277">
        <f>$C$38*D548*C548*$D$13+$C$42*D548*$D$13</f>
        <v>1.6833600000000002</v>
      </c>
      <c r="F548" s="277">
        <v>6.5000000000000002E-2</v>
      </c>
      <c r="G548" s="277">
        <v>1.05</v>
      </c>
      <c r="H548" s="277">
        <f t="shared" si="70"/>
        <v>0.10941840000000001</v>
      </c>
      <c r="I548" s="42">
        <f t="shared" si="71"/>
        <v>1.7675280000000002</v>
      </c>
    </row>
    <row r="549" spans="1:9" x14ac:dyDescent="0.25">
      <c r="A549" s="295"/>
      <c r="B549" s="21" t="str">
        <f t="shared" si="77"/>
        <v xml:space="preserve">Y 2 </v>
      </c>
      <c r="C549" s="277">
        <f t="shared" si="79"/>
        <v>0.13</v>
      </c>
      <c r="D549" s="88">
        <f t="shared" si="78"/>
        <v>2.4</v>
      </c>
      <c r="E549" s="277">
        <f>$C$38*D549*C549*$D$13+$C$42*D549*$D$13</f>
        <v>1.9238400000000002</v>
      </c>
      <c r="F549" s="277">
        <v>6.5000000000000002E-2</v>
      </c>
      <c r="G549" s="277">
        <v>3</v>
      </c>
      <c r="H549" s="277">
        <f t="shared" si="70"/>
        <v>0.12504960000000001</v>
      </c>
      <c r="I549" s="42">
        <f t="shared" si="71"/>
        <v>5.7715200000000006</v>
      </c>
    </row>
    <row r="550" spans="1:9" x14ac:dyDescent="0.25">
      <c r="A550" s="295"/>
      <c r="B550" s="21" t="str">
        <f t="shared" si="77"/>
        <v xml:space="preserve">Y 3 </v>
      </c>
      <c r="C550" s="277">
        <f t="shared" si="79"/>
        <v>0.13</v>
      </c>
      <c r="D550" s="88">
        <f t="shared" si="78"/>
        <v>2.6</v>
      </c>
      <c r="E550" s="277">
        <f>$C$38*D550*C550*$D$13+$C$42*D550*$D$13</f>
        <v>2.0841600000000002</v>
      </c>
      <c r="F550" s="277">
        <v>6.5000000000000002E-2</v>
      </c>
      <c r="G550" s="277">
        <v>5.2</v>
      </c>
      <c r="H550" s="277">
        <f t="shared" si="70"/>
        <v>0.13547040000000002</v>
      </c>
      <c r="I550" s="42">
        <f t="shared" si="71"/>
        <v>10.837632000000001</v>
      </c>
    </row>
    <row r="551" spans="1:9" x14ac:dyDescent="0.25">
      <c r="A551" s="295"/>
      <c r="B551" s="21" t="str">
        <f t="shared" si="77"/>
        <v>Y 4</v>
      </c>
      <c r="C551" s="277">
        <f t="shared" si="79"/>
        <v>0.13</v>
      </c>
      <c r="D551" s="88">
        <f t="shared" si="78"/>
        <v>2.6</v>
      </c>
      <c r="E551" s="277">
        <f>$C$38*D551*C551*$D$13+$C$42*D551*$D$13</f>
        <v>2.0841600000000002</v>
      </c>
      <c r="F551" s="277">
        <v>6.5000000000000002E-2</v>
      </c>
      <c r="G551" s="277">
        <v>7.5</v>
      </c>
      <c r="H551" s="277">
        <f t="shared" si="70"/>
        <v>0.13547040000000002</v>
      </c>
      <c r="I551" s="42">
        <f t="shared" si="71"/>
        <v>15.631200000000002</v>
      </c>
    </row>
    <row r="552" spans="1:9" x14ac:dyDescent="0.25">
      <c r="A552" s="295"/>
      <c r="B552" s="21" t="str">
        <f t="shared" si="77"/>
        <v>Y 5</v>
      </c>
      <c r="C552" s="277">
        <f t="shared" si="79"/>
        <v>0.13</v>
      </c>
      <c r="D552" s="88">
        <f t="shared" si="78"/>
        <v>2.6</v>
      </c>
      <c r="E552" s="277">
        <f>$C$38*D552*C552*$D$13+$C$42*D552*$D$13</f>
        <v>2.0841600000000002</v>
      </c>
      <c r="F552" s="277">
        <v>6.5000000000000002E-2</v>
      </c>
      <c r="G552" s="277">
        <v>9.8000000000000007</v>
      </c>
      <c r="H552" s="277">
        <f t="shared" si="70"/>
        <v>0.13547040000000002</v>
      </c>
      <c r="I552" s="42">
        <f t="shared" si="71"/>
        <v>20.424768000000004</v>
      </c>
    </row>
    <row r="553" spans="1:9" x14ac:dyDescent="0.25">
      <c r="A553" s="295"/>
      <c r="B553" s="21" t="str">
        <f t="shared" si="77"/>
        <v>Y 6</v>
      </c>
      <c r="C553" s="277">
        <f t="shared" si="79"/>
        <v>0.13</v>
      </c>
      <c r="D553" s="88">
        <f t="shared" si="78"/>
        <v>2.7</v>
      </c>
      <c r="E553" s="277">
        <f>$C$38*D553*C553*$D$13+$C$42*D553*$D$13</f>
        <v>2.16432</v>
      </c>
      <c r="F553" s="277">
        <v>6.5000000000000002E-2</v>
      </c>
      <c r="G553" s="277">
        <v>14.25</v>
      </c>
      <c r="H553" s="277">
        <f t="shared" si="70"/>
        <v>0.14068079999999999</v>
      </c>
      <c r="I553" s="42">
        <f t="shared" si="71"/>
        <v>30.841560000000001</v>
      </c>
    </row>
    <row r="554" spans="1:9" x14ac:dyDescent="0.25">
      <c r="A554" s="295"/>
      <c r="B554" s="21" t="str">
        <f t="shared" si="77"/>
        <v>Y 7</v>
      </c>
      <c r="C554" s="277">
        <f t="shared" si="79"/>
        <v>0.13</v>
      </c>
      <c r="D554" s="88">
        <f t="shared" si="78"/>
        <v>2.7</v>
      </c>
      <c r="E554" s="277">
        <f>$C$38*D554*C554*$D$13+$C$42*D554*$D$13</f>
        <v>2.16432</v>
      </c>
      <c r="F554" s="277">
        <v>6.5000000000000002E-2</v>
      </c>
      <c r="G554" s="277">
        <v>16.649999999999999</v>
      </c>
      <c r="H554" s="277">
        <f t="shared" si="70"/>
        <v>0.14068079999999999</v>
      </c>
      <c r="I554" s="42">
        <f t="shared" si="71"/>
        <v>36.035927999999998</v>
      </c>
    </row>
    <row r="555" spans="1:9" x14ac:dyDescent="0.25">
      <c r="A555" s="295"/>
      <c r="B555" s="21" t="str">
        <f t="shared" si="77"/>
        <v>Y 8</v>
      </c>
      <c r="C555" s="277">
        <f t="shared" si="79"/>
        <v>0.13</v>
      </c>
      <c r="D555" s="88">
        <f t="shared" si="78"/>
        <v>2.7</v>
      </c>
      <c r="E555" s="277">
        <f>$C$38*D555*C555*$D$13+$C$42*D555*$D$13</f>
        <v>2.16432</v>
      </c>
      <c r="F555" s="277">
        <v>6.9349999999999996</v>
      </c>
      <c r="G555" s="277">
        <v>16.649999999999999</v>
      </c>
      <c r="H555" s="277">
        <f t="shared" ref="H555:H615" si="80">E555*F555</f>
        <v>15.0095592</v>
      </c>
      <c r="I555" s="42">
        <f t="shared" ref="I555:I615" si="81">E555*G555</f>
        <v>36.035927999999998</v>
      </c>
    </row>
    <row r="556" spans="1:9" x14ac:dyDescent="0.25">
      <c r="A556" s="295"/>
      <c r="B556" s="21" t="str">
        <f t="shared" si="77"/>
        <v>Y 9</v>
      </c>
      <c r="C556" s="277">
        <f t="shared" si="79"/>
        <v>0.13</v>
      </c>
      <c r="D556" s="88">
        <f t="shared" si="78"/>
        <v>2.7</v>
      </c>
      <c r="E556" s="277">
        <f>$C$38*D556*C556*$D$13+$C$42*D556*$D$13</f>
        <v>2.16432</v>
      </c>
      <c r="F556" s="277">
        <v>6.9349999999999996</v>
      </c>
      <c r="G556" s="277">
        <v>14.25</v>
      </c>
      <c r="H556" s="277">
        <f t="shared" si="80"/>
        <v>15.0095592</v>
      </c>
      <c r="I556" s="42">
        <f t="shared" si="81"/>
        <v>30.841560000000001</v>
      </c>
    </row>
    <row r="557" spans="1:9" x14ac:dyDescent="0.25">
      <c r="A557" s="295"/>
      <c r="B557" s="21" t="str">
        <f t="shared" si="77"/>
        <v>Y 10</v>
      </c>
      <c r="C557" s="277">
        <f t="shared" si="79"/>
        <v>0.13</v>
      </c>
      <c r="D557" s="88">
        <f t="shared" si="78"/>
        <v>2.4</v>
      </c>
      <c r="E557" s="277">
        <f>$C$38*D557*C557*$D$13+$C$42*D557*$D$13</f>
        <v>1.9238400000000002</v>
      </c>
      <c r="F557" s="277">
        <v>6.9349999999999996</v>
      </c>
      <c r="G557" s="277">
        <v>12</v>
      </c>
      <c r="H557" s="277">
        <f t="shared" si="80"/>
        <v>13.341830400000001</v>
      </c>
      <c r="I557" s="42">
        <f t="shared" si="81"/>
        <v>23.086080000000003</v>
      </c>
    </row>
    <row r="558" spans="1:9" x14ac:dyDescent="0.25">
      <c r="A558" s="295"/>
      <c r="B558" s="21" t="str">
        <f t="shared" si="77"/>
        <v>Y 11</v>
      </c>
      <c r="C558" s="277">
        <f t="shared" si="79"/>
        <v>0.13</v>
      </c>
      <c r="D558" s="88">
        <f t="shared" si="78"/>
        <v>2.6</v>
      </c>
      <c r="E558" s="277">
        <f>$C$38*D558*C558*$D$13+$C$42*D558*$D$13</f>
        <v>2.0841600000000002</v>
      </c>
      <c r="F558" s="277">
        <v>6.9349999999999996</v>
      </c>
      <c r="G558" s="277">
        <v>9.8000000000000007</v>
      </c>
      <c r="H558" s="277">
        <f t="shared" si="80"/>
        <v>14.4536496</v>
      </c>
      <c r="I558" s="42">
        <f t="shared" si="81"/>
        <v>20.424768000000004</v>
      </c>
    </row>
    <row r="559" spans="1:9" x14ac:dyDescent="0.25">
      <c r="A559" s="295"/>
      <c r="B559" s="21" t="str">
        <f t="shared" si="77"/>
        <v>Y 12</v>
      </c>
      <c r="C559" s="277">
        <f t="shared" si="79"/>
        <v>0.13</v>
      </c>
      <c r="D559" s="88">
        <f t="shared" si="78"/>
        <v>2.6</v>
      </c>
      <c r="E559" s="277">
        <f>$C$38*D559*C559*$D$13+$C$42*D559*$D$13</f>
        <v>2.0841600000000002</v>
      </c>
      <c r="F559" s="277">
        <v>6.9349999999999996</v>
      </c>
      <c r="G559" s="277">
        <v>7.5</v>
      </c>
      <c r="H559" s="277">
        <f t="shared" si="80"/>
        <v>14.4536496</v>
      </c>
      <c r="I559" s="42">
        <f t="shared" si="81"/>
        <v>15.631200000000002</v>
      </c>
    </row>
    <row r="560" spans="1:9" x14ac:dyDescent="0.25">
      <c r="A560" s="295"/>
      <c r="B560" s="21" t="str">
        <f t="shared" si="77"/>
        <v>Y 13</v>
      </c>
      <c r="C560" s="277">
        <f t="shared" si="79"/>
        <v>0.13</v>
      </c>
      <c r="D560" s="88">
        <f t="shared" si="78"/>
        <v>2.6</v>
      </c>
      <c r="E560" s="277">
        <f>$C$38*D560*C560*$D$13+$C$42*D560*$D$13</f>
        <v>2.0841600000000002</v>
      </c>
      <c r="F560" s="277">
        <v>6.9349999999999996</v>
      </c>
      <c r="G560" s="277">
        <v>5.2</v>
      </c>
      <c r="H560" s="277">
        <f t="shared" si="80"/>
        <v>14.4536496</v>
      </c>
      <c r="I560" s="42">
        <f t="shared" si="81"/>
        <v>10.837632000000001</v>
      </c>
    </row>
    <row r="561" spans="1:9" x14ac:dyDescent="0.25">
      <c r="A561" s="295"/>
      <c r="B561" s="21" t="str">
        <f t="shared" si="77"/>
        <v>Y 14</v>
      </c>
      <c r="C561" s="277">
        <f t="shared" si="79"/>
        <v>0.13</v>
      </c>
      <c r="D561" s="88">
        <f t="shared" si="78"/>
        <v>2.4</v>
      </c>
      <c r="E561" s="277">
        <f>$C$38*D561*C561*$D$13+$C$42*D561*$D$13</f>
        <v>1.9238400000000002</v>
      </c>
      <c r="F561" s="277">
        <v>6.9349999999999996</v>
      </c>
      <c r="G561" s="277">
        <v>3</v>
      </c>
      <c r="H561" s="277">
        <f t="shared" si="80"/>
        <v>13.341830400000001</v>
      </c>
      <c r="I561" s="42">
        <f t="shared" si="81"/>
        <v>5.7715200000000006</v>
      </c>
    </row>
    <row r="562" spans="1:9" x14ac:dyDescent="0.25">
      <c r="A562" s="295"/>
      <c r="B562" s="21" t="str">
        <f t="shared" si="77"/>
        <v>Y 15</v>
      </c>
      <c r="C562" s="277">
        <f t="shared" si="79"/>
        <v>0.13</v>
      </c>
      <c r="D562" s="88">
        <f t="shared" si="78"/>
        <v>2.1</v>
      </c>
      <c r="E562" s="277">
        <f>$C$38*D562*C562*$D$13+$C$42*D562*$D$13</f>
        <v>1.6833600000000002</v>
      </c>
      <c r="F562" s="277">
        <v>6.9349999999999996</v>
      </c>
      <c r="G562" s="277">
        <v>1.05</v>
      </c>
      <c r="H562" s="277">
        <f t="shared" si="80"/>
        <v>11.6741016</v>
      </c>
      <c r="I562" s="42">
        <f t="shared" si="81"/>
        <v>1.7675280000000002</v>
      </c>
    </row>
    <row r="563" spans="1:9" x14ac:dyDescent="0.25">
      <c r="A563" s="295"/>
      <c r="B563" s="21" t="str">
        <f t="shared" si="77"/>
        <v>Y 16</v>
      </c>
      <c r="C563" s="277">
        <f t="shared" si="79"/>
        <v>0.13</v>
      </c>
      <c r="D563" s="88">
        <f t="shared" si="78"/>
        <v>2.1</v>
      </c>
      <c r="E563" s="277">
        <f>$C$38*D563*C563*$D$13+$C$42*D563*$D$13</f>
        <v>1.6833600000000002</v>
      </c>
      <c r="F563" s="277">
        <v>3.4350000000000001</v>
      </c>
      <c r="G563" s="277">
        <v>1.05</v>
      </c>
      <c r="H563" s="277">
        <f t="shared" si="80"/>
        <v>5.7823416000000005</v>
      </c>
      <c r="I563" s="42">
        <f t="shared" si="81"/>
        <v>1.7675280000000002</v>
      </c>
    </row>
    <row r="564" spans="1:9" x14ac:dyDescent="0.25">
      <c r="A564" s="295"/>
      <c r="B564" s="21" t="str">
        <f t="shared" si="77"/>
        <v>Y 17</v>
      </c>
      <c r="C564" s="277">
        <f t="shared" si="79"/>
        <v>0.13</v>
      </c>
      <c r="D564" s="88">
        <f t="shared" si="78"/>
        <v>2.6</v>
      </c>
      <c r="E564" s="277">
        <f>$C$38*D564*C564*$D$13+$C$42*D564*$D$13</f>
        <v>2.0841600000000002</v>
      </c>
      <c r="F564" s="277">
        <v>3.4350000000000001</v>
      </c>
      <c r="G564" s="277">
        <v>7.5</v>
      </c>
      <c r="H564" s="277">
        <f t="shared" si="80"/>
        <v>7.1590896000000006</v>
      </c>
      <c r="I564" s="42">
        <f t="shared" si="81"/>
        <v>15.631200000000002</v>
      </c>
    </row>
    <row r="565" spans="1:9" x14ac:dyDescent="0.25">
      <c r="A565" s="295"/>
      <c r="B565" s="21" t="str">
        <f t="shared" si="77"/>
        <v>Y 18</v>
      </c>
      <c r="C565" s="277">
        <f t="shared" si="79"/>
        <v>0.13</v>
      </c>
      <c r="D565" s="88">
        <f t="shared" si="78"/>
        <v>2.7</v>
      </c>
      <c r="E565" s="277">
        <f>$C$38*D565*C565*$D$13+$C$42*D565*$D$13</f>
        <v>2.16432</v>
      </c>
      <c r="F565" s="277">
        <v>3.4350000000000001</v>
      </c>
      <c r="G565" s="277">
        <v>14.25</v>
      </c>
      <c r="H565" s="277">
        <f t="shared" si="80"/>
        <v>7.4344391999999999</v>
      </c>
      <c r="I565" s="42">
        <f t="shared" si="81"/>
        <v>30.841560000000001</v>
      </c>
    </row>
    <row r="566" spans="1:9" x14ac:dyDescent="0.25">
      <c r="A566" s="295"/>
      <c r="B566" s="21" t="s">
        <v>366</v>
      </c>
      <c r="C566" s="277">
        <f t="shared" si="79"/>
        <v>0.13</v>
      </c>
      <c r="D566" s="88">
        <v>1.6</v>
      </c>
      <c r="E566" s="277">
        <f>$C$38*D566*C566*$D$13+$C$42*D566*$D$13</f>
        <v>1.2825600000000001</v>
      </c>
      <c r="F566" s="277">
        <v>1.81</v>
      </c>
      <c r="G566" s="277">
        <v>6.5000000000000002E-2</v>
      </c>
      <c r="H566" s="277">
        <f t="shared" si="80"/>
        <v>2.3214336000000002</v>
      </c>
      <c r="I566" s="42">
        <f t="shared" si="81"/>
        <v>8.3366400000000007E-2</v>
      </c>
    </row>
    <row r="567" spans="1:9" x14ac:dyDescent="0.25">
      <c r="A567" s="295"/>
      <c r="B567" s="21" t="s">
        <v>374</v>
      </c>
      <c r="C567" s="277">
        <f t="shared" si="79"/>
        <v>0.13</v>
      </c>
      <c r="D567" s="88">
        <v>1.6</v>
      </c>
      <c r="E567" s="277">
        <f>$C$38*D567*C567*$D$13+$C$42*D567*$D$13</f>
        <v>1.2825600000000001</v>
      </c>
      <c r="F567" s="277">
        <v>5.1849999999999996</v>
      </c>
      <c r="G567" s="277">
        <v>6.5000000000000002E-2</v>
      </c>
      <c r="H567" s="277">
        <f t="shared" si="80"/>
        <v>6.6500735999999998</v>
      </c>
      <c r="I567" s="42">
        <f t="shared" si="81"/>
        <v>8.3366400000000007E-2</v>
      </c>
    </row>
    <row r="568" spans="1:9" x14ac:dyDescent="0.25">
      <c r="A568" s="295"/>
      <c r="B568" s="21" t="s">
        <v>370</v>
      </c>
      <c r="C568" s="277">
        <f t="shared" si="79"/>
        <v>0.13</v>
      </c>
      <c r="D568" s="88">
        <v>0.76</v>
      </c>
      <c r="E568" s="277">
        <f>$C$38*D568*C568*$D$13+$C$42*D568*$D$13</f>
        <v>0.60921600000000009</v>
      </c>
      <c r="F568" s="277">
        <v>0.63</v>
      </c>
      <c r="G568" s="277">
        <v>6.5000000000000002E-2</v>
      </c>
      <c r="H568" s="277">
        <f t="shared" si="80"/>
        <v>0.38380608000000005</v>
      </c>
      <c r="I568" s="42">
        <f t="shared" si="81"/>
        <v>3.9599040000000009E-2</v>
      </c>
    </row>
    <row r="569" spans="1:9" x14ac:dyDescent="0.25">
      <c r="A569" s="295"/>
      <c r="B569" s="21" t="s">
        <v>371</v>
      </c>
      <c r="C569" s="277">
        <f t="shared" si="79"/>
        <v>0.13</v>
      </c>
      <c r="D569" s="88">
        <v>0.76</v>
      </c>
      <c r="E569" s="277">
        <f>$C$38*D569*C569*$D$13+$C$42*D569*$D$13</f>
        <v>0.60921600000000009</v>
      </c>
      <c r="F569" s="277">
        <v>2.99</v>
      </c>
      <c r="G569" s="277">
        <v>6.5000000000000002E-2</v>
      </c>
      <c r="H569" s="277">
        <f t="shared" si="80"/>
        <v>1.8215558400000005</v>
      </c>
      <c r="I569" s="42">
        <f t="shared" si="81"/>
        <v>3.9599040000000009E-2</v>
      </c>
    </row>
    <row r="570" spans="1:9" x14ac:dyDescent="0.25">
      <c r="A570" s="295"/>
      <c r="B570" s="21" t="s">
        <v>372</v>
      </c>
      <c r="C570" s="277">
        <f t="shared" si="79"/>
        <v>0.13</v>
      </c>
      <c r="D570" s="88">
        <v>0.76500000000000001</v>
      </c>
      <c r="E570" s="277">
        <f>$C$38*D570*C570*$D$13+$C$42*D570*$D$13</f>
        <v>0.61322399999999999</v>
      </c>
      <c r="F570" s="277">
        <v>4.0025000000000004</v>
      </c>
      <c r="G570" s="277">
        <v>6.5000000000000002E-2</v>
      </c>
      <c r="H570" s="277">
        <f t="shared" si="80"/>
        <v>2.4544290600000003</v>
      </c>
      <c r="I570" s="42">
        <f t="shared" si="81"/>
        <v>3.9859560000000002E-2</v>
      </c>
    </row>
    <row r="571" spans="1:9" x14ac:dyDescent="0.25">
      <c r="A571" s="295"/>
      <c r="B571" s="21" t="s">
        <v>373</v>
      </c>
      <c r="C571" s="277">
        <f t="shared" si="79"/>
        <v>0.13</v>
      </c>
      <c r="D571" s="88">
        <v>0.76500000000000001</v>
      </c>
      <c r="E571" s="277">
        <f>$C$38*D571*C571*$D$13+$C$42*D571*$D$13</f>
        <v>0.61322399999999999</v>
      </c>
      <c r="F571" s="277">
        <v>6.3674999999999997</v>
      </c>
      <c r="G571" s="277">
        <v>6.5000000000000002E-2</v>
      </c>
      <c r="H571" s="277">
        <f t="shared" si="80"/>
        <v>3.9047038199999999</v>
      </c>
      <c r="I571" s="42">
        <f t="shared" si="81"/>
        <v>3.9859560000000002E-2</v>
      </c>
    </row>
    <row r="572" spans="1:9" x14ac:dyDescent="0.25">
      <c r="A572" s="295"/>
      <c r="B572" s="21" t="s">
        <v>375</v>
      </c>
      <c r="C572" s="277">
        <f t="shared" si="79"/>
        <v>0.13</v>
      </c>
      <c r="D572" s="88">
        <v>1</v>
      </c>
      <c r="E572" s="277">
        <f>$C$38*D572*C572*$D$13+$C$42*D572*$D$13</f>
        <v>0.80159999999999998</v>
      </c>
      <c r="F572" s="277">
        <v>0.75</v>
      </c>
      <c r="G572" s="277">
        <v>15.365</v>
      </c>
      <c r="H572" s="277">
        <f t="shared" si="80"/>
        <v>0.60119999999999996</v>
      </c>
      <c r="I572" s="42">
        <f t="shared" si="81"/>
        <v>12.316584000000001</v>
      </c>
    </row>
    <row r="573" spans="1:9" x14ac:dyDescent="0.25">
      <c r="A573" s="295"/>
      <c r="B573" s="21" t="s">
        <v>376</v>
      </c>
      <c r="C573" s="277">
        <f t="shared" si="79"/>
        <v>0.13</v>
      </c>
      <c r="D573" s="88">
        <v>1</v>
      </c>
      <c r="E573" s="277">
        <f>$C$38*D573*C573*$D$13+$C$42*D573*$D$13</f>
        <v>0.80159999999999998</v>
      </c>
      <c r="F573" s="277">
        <v>3.4350000000000001</v>
      </c>
      <c r="G573" s="277">
        <v>10.3</v>
      </c>
      <c r="H573" s="277">
        <f t="shared" si="80"/>
        <v>2.7534960000000002</v>
      </c>
      <c r="I573" s="42">
        <f t="shared" si="81"/>
        <v>8.2564799999999998</v>
      </c>
    </row>
    <row r="574" spans="1:9" x14ac:dyDescent="0.25">
      <c r="A574" s="295"/>
      <c r="B574" s="21" t="s">
        <v>367</v>
      </c>
      <c r="C574" s="277" t="s">
        <v>369</v>
      </c>
      <c r="D574" s="88">
        <f>7*5.1</f>
        <v>35.699999999999996</v>
      </c>
      <c r="E574" s="277">
        <f>D574*$C$39</f>
        <v>10.709999999999999</v>
      </c>
      <c r="F574" s="277">
        <v>3.5</v>
      </c>
      <c r="G574" s="277">
        <v>15.45</v>
      </c>
      <c r="H574" s="277">
        <f t="shared" si="80"/>
        <v>37.484999999999999</v>
      </c>
      <c r="I574" s="42">
        <f t="shared" si="81"/>
        <v>165.46949999999998</v>
      </c>
    </row>
    <row r="575" spans="1:9" x14ac:dyDescent="0.25">
      <c r="A575" s="295"/>
      <c r="B575" s="21" t="s">
        <v>368</v>
      </c>
      <c r="C575" s="277" t="s">
        <v>369</v>
      </c>
      <c r="D575" s="88">
        <f>4.8*1.8</f>
        <v>8.64</v>
      </c>
      <c r="E575" s="277">
        <f t="shared" ref="E575:E576" si="82">D575*$C$39</f>
        <v>2.5920000000000001</v>
      </c>
      <c r="F575" s="277">
        <v>4.5999999999999996</v>
      </c>
      <c r="G575" s="277">
        <v>12</v>
      </c>
      <c r="H575" s="277">
        <f t="shared" si="80"/>
        <v>11.9232</v>
      </c>
      <c r="I575" s="42">
        <f t="shared" si="81"/>
        <v>31.103999999999999</v>
      </c>
    </row>
    <row r="576" spans="1:9" x14ac:dyDescent="0.25">
      <c r="A576" s="327"/>
      <c r="B576" s="24" t="s">
        <v>377</v>
      </c>
      <c r="C576" s="278" t="s">
        <v>369</v>
      </c>
      <c r="D576" s="89">
        <f>7*11.1</f>
        <v>77.7</v>
      </c>
      <c r="E576" s="278">
        <f t="shared" si="82"/>
        <v>23.31</v>
      </c>
      <c r="F576" s="278">
        <v>3.5</v>
      </c>
      <c r="G576" s="278">
        <f>11.1/2</f>
        <v>5.55</v>
      </c>
      <c r="H576" s="278">
        <f t="shared" si="80"/>
        <v>81.584999999999994</v>
      </c>
      <c r="I576" s="46">
        <f t="shared" si="81"/>
        <v>129.37049999999999</v>
      </c>
    </row>
    <row r="577" spans="1:9" x14ac:dyDescent="0.25">
      <c r="A577" s="294" t="s">
        <v>453</v>
      </c>
      <c r="B577" s="19" t="str">
        <f>B389</f>
        <v xml:space="preserve">X 1 </v>
      </c>
      <c r="C577" s="279">
        <f>$D$105</f>
        <v>0.13</v>
      </c>
      <c r="D577" s="87">
        <f>D238</f>
        <v>2.2000000000000002</v>
      </c>
      <c r="E577" s="279">
        <f>$C$38*D577*C577*$D$13+$C$42*D577*$D$13</f>
        <v>1.76352</v>
      </c>
      <c r="F577" s="279">
        <v>1.075</v>
      </c>
      <c r="G577" s="279">
        <v>4.1349999999999998</v>
      </c>
      <c r="H577" s="279">
        <f t="shared" si="80"/>
        <v>1.8957839999999999</v>
      </c>
      <c r="I577" s="39">
        <f t="shared" si="81"/>
        <v>7.2921551999999998</v>
      </c>
    </row>
    <row r="578" spans="1:9" x14ac:dyDescent="0.25">
      <c r="A578" s="295"/>
      <c r="B578" s="21" t="str">
        <f>B390</f>
        <v xml:space="preserve">X 2 </v>
      </c>
      <c r="C578" s="277">
        <f t="shared" ref="C578:C612" si="83">$D$105</f>
        <v>0.13</v>
      </c>
      <c r="D578" s="88">
        <f>D239</f>
        <v>2.2000000000000002</v>
      </c>
      <c r="E578" s="277">
        <f>$C$38*D578*C578*$D$13+$C$42*D578*$D$13</f>
        <v>1.76352</v>
      </c>
      <c r="F578" s="277">
        <v>1.075</v>
      </c>
      <c r="G578" s="277">
        <v>8.7349999999999994</v>
      </c>
      <c r="H578" s="277">
        <f t="shared" si="80"/>
        <v>1.8957839999999999</v>
      </c>
      <c r="I578" s="42">
        <f t="shared" si="81"/>
        <v>15.404347199999998</v>
      </c>
    </row>
    <row r="579" spans="1:9" x14ac:dyDescent="0.25">
      <c r="A579" s="295"/>
      <c r="B579" s="21" t="str">
        <f t="shared" ref="B579:B604" si="84">B391</f>
        <v xml:space="preserve">X 3 </v>
      </c>
      <c r="C579" s="277">
        <f t="shared" si="83"/>
        <v>0.13</v>
      </c>
      <c r="D579" s="88">
        <f t="shared" ref="D579:D604" si="85">D240</f>
        <v>2.2000000000000002</v>
      </c>
      <c r="E579" s="277">
        <f>$C$38*D579*C579*$D$13+$C$42*D579*$D$13</f>
        <v>1.76352</v>
      </c>
      <c r="F579" s="277">
        <v>1.075</v>
      </c>
      <c r="G579" s="277">
        <v>11.035</v>
      </c>
      <c r="H579" s="277">
        <f t="shared" si="80"/>
        <v>1.8957839999999999</v>
      </c>
      <c r="I579" s="42">
        <f t="shared" si="81"/>
        <v>19.4604432</v>
      </c>
    </row>
    <row r="580" spans="1:9" x14ac:dyDescent="0.25">
      <c r="A580" s="295"/>
      <c r="B580" s="21" t="str">
        <f t="shared" si="84"/>
        <v>X 4</v>
      </c>
      <c r="C580" s="277">
        <f t="shared" si="83"/>
        <v>0.13</v>
      </c>
      <c r="D580" s="88">
        <f t="shared" si="85"/>
        <v>2.2000000000000002</v>
      </c>
      <c r="E580" s="277">
        <f>$C$38*D580*C580*$D$13+$C$42*D580*$D$13</f>
        <v>1.76352</v>
      </c>
      <c r="F580" s="277">
        <v>1.075</v>
      </c>
      <c r="G580" s="277">
        <v>12.965</v>
      </c>
      <c r="H580" s="277">
        <f t="shared" si="80"/>
        <v>1.8957839999999999</v>
      </c>
      <c r="I580" s="42">
        <f t="shared" si="81"/>
        <v>22.864036800000001</v>
      </c>
    </row>
    <row r="581" spans="1:9" x14ac:dyDescent="0.25">
      <c r="A581" s="295"/>
      <c r="B581" s="21" t="str">
        <f t="shared" si="84"/>
        <v>X 5</v>
      </c>
      <c r="C581" s="277">
        <f t="shared" si="83"/>
        <v>0.13</v>
      </c>
      <c r="D581" s="88">
        <f t="shared" si="85"/>
        <v>2.1749999999999998</v>
      </c>
      <c r="E581" s="277">
        <f>$C$38*D581*C581*$D$13+$C$42*D581*$D$13</f>
        <v>1.7434799999999999</v>
      </c>
      <c r="F581" s="277">
        <v>1.0874999999999999</v>
      </c>
      <c r="G581" s="277">
        <v>17.934999999999999</v>
      </c>
      <c r="H581" s="277">
        <f t="shared" si="80"/>
        <v>1.8960344999999998</v>
      </c>
      <c r="I581" s="42">
        <f t="shared" si="81"/>
        <v>31.269313799999995</v>
      </c>
    </row>
    <row r="582" spans="1:9" x14ac:dyDescent="0.25">
      <c r="A582" s="295"/>
      <c r="B582" s="21" t="str">
        <f t="shared" si="84"/>
        <v>X 6</v>
      </c>
      <c r="C582" s="277">
        <f t="shared" si="83"/>
        <v>0.13</v>
      </c>
      <c r="D582" s="88">
        <f t="shared" si="85"/>
        <v>3.1</v>
      </c>
      <c r="E582" s="277">
        <f>$C$38*D582*C582*$D$13+$C$42*D582*$D$13</f>
        <v>2.4849600000000001</v>
      </c>
      <c r="F582" s="277">
        <v>3.4750000000000001</v>
      </c>
      <c r="G582" s="277">
        <v>17.934999999999999</v>
      </c>
      <c r="H582" s="277">
        <f t="shared" si="80"/>
        <v>8.6352360000000008</v>
      </c>
      <c r="I582" s="42">
        <f t="shared" si="81"/>
        <v>44.5677576</v>
      </c>
    </row>
    <row r="583" spans="1:9" x14ac:dyDescent="0.25">
      <c r="A583" s="295"/>
      <c r="B583" s="21" t="str">
        <f t="shared" si="84"/>
        <v>X 7</v>
      </c>
      <c r="C583" s="277">
        <f t="shared" si="83"/>
        <v>0.13</v>
      </c>
      <c r="D583" s="88">
        <f t="shared" si="85"/>
        <v>2.2250000000000001</v>
      </c>
      <c r="E583" s="277">
        <f>$C$38*D583*C583*$D$13+$C$42*D583*$D$13</f>
        <v>1.78356</v>
      </c>
      <c r="F583" s="277">
        <v>5.8875000000000002</v>
      </c>
      <c r="G583" s="277">
        <v>17.934999999999999</v>
      </c>
      <c r="H583" s="277">
        <f t="shared" si="80"/>
        <v>10.500709500000001</v>
      </c>
      <c r="I583" s="42">
        <f t="shared" si="81"/>
        <v>31.988148599999999</v>
      </c>
    </row>
    <row r="584" spans="1:9" x14ac:dyDescent="0.25">
      <c r="A584" s="295"/>
      <c r="B584" s="21" t="str">
        <f t="shared" si="84"/>
        <v>X 8</v>
      </c>
      <c r="C584" s="277">
        <f t="shared" si="83"/>
        <v>0.13</v>
      </c>
      <c r="D584" s="88">
        <f t="shared" si="85"/>
        <v>2.2250000000000001</v>
      </c>
      <c r="E584" s="277">
        <f>$C$38*D584*C584*$D$13+$C$42*D584*$D$13</f>
        <v>1.78356</v>
      </c>
      <c r="F584" s="277">
        <v>5.9</v>
      </c>
      <c r="G584" s="277">
        <v>12.965</v>
      </c>
      <c r="H584" s="277">
        <f t="shared" si="80"/>
        <v>10.523004</v>
      </c>
      <c r="I584" s="42">
        <f t="shared" si="81"/>
        <v>23.1238554</v>
      </c>
    </row>
    <row r="585" spans="1:9" x14ac:dyDescent="0.25">
      <c r="A585" s="295"/>
      <c r="B585" s="21" t="str">
        <f t="shared" si="84"/>
        <v>X 9</v>
      </c>
      <c r="C585" s="277">
        <f t="shared" si="83"/>
        <v>0.13</v>
      </c>
      <c r="D585" s="88">
        <f t="shared" si="85"/>
        <v>2.2250000000000001</v>
      </c>
      <c r="E585" s="277">
        <f>$C$38*D585*C585*$D$13+$C$42*D585*$D$13</f>
        <v>1.78356</v>
      </c>
      <c r="F585" s="277">
        <v>5.9</v>
      </c>
      <c r="G585" s="277">
        <v>8.7349999999999994</v>
      </c>
      <c r="H585" s="277">
        <f t="shared" si="80"/>
        <v>10.523004</v>
      </c>
      <c r="I585" s="42">
        <f t="shared" si="81"/>
        <v>15.579396599999999</v>
      </c>
    </row>
    <row r="586" spans="1:9" x14ac:dyDescent="0.25">
      <c r="A586" s="295"/>
      <c r="B586" s="21" t="str">
        <f t="shared" si="84"/>
        <v>X 10</v>
      </c>
      <c r="C586" s="277">
        <f t="shared" si="83"/>
        <v>0.13</v>
      </c>
      <c r="D586" s="88">
        <f t="shared" si="85"/>
        <v>2.2250000000000001</v>
      </c>
      <c r="E586" s="277">
        <f>$C$38*D586*C586*$D$13+$C$42*D586*$D$13</f>
        <v>1.78356</v>
      </c>
      <c r="F586" s="277">
        <v>5.9</v>
      </c>
      <c r="G586" s="277">
        <v>4.1349999999999998</v>
      </c>
      <c r="H586" s="277">
        <f t="shared" si="80"/>
        <v>10.523004</v>
      </c>
      <c r="I586" s="42">
        <f t="shared" si="81"/>
        <v>7.3750206</v>
      </c>
    </row>
    <row r="587" spans="1:9" x14ac:dyDescent="0.25">
      <c r="A587" s="295"/>
      <c r="B587" s="21" t="str">
        <f t="shared" si="84"/>
        <v xml:space="preserve">Y 1 </v>
      </c>
      <c r="C587" s="277">
        <f t="shared" si="83"/>
        <v>0.13</v>
      </c>
      <c r="D587" s="88">
        <f t="shared" si="85"/>
        <v>2.1</v>
      </c>
      <c r="E587" s="277">
        <f>$C$38*D587*C587*$D$13+$C$42*D587*$D$13</f>
        <v>1.6833600000000002</v>
      </c>
      <c r="F587" s="277">
        <v>6.5000000000000002E-2</v>
      </c>
      <c r="G587" s="277">
        <v>1.05</v>
      </c>
      <c r="H587" s="277">
        <f t="shared" si="80"/>
        <v>0.10941840000000001</v>
      </c>
      <c r="I587" s="42">
        <f t="shared" si="81"/>
        <v>1.7675280000000002</v>
      </c>
    </row>
    <row r="588" spans="1:9" x14ac:dyDescent="0.25">
      <c r="A588" s="295"/>
      <c r="B588" s="21" t="str">
        <f t="shared" si="84"/>
        <v xml:space="preserve">Y 2 </v>
      </c>
      <c r="C588" s="277">
        <f t="shared" si="83"/>
        <v>0.13</v>
      </c>
      <c r="D588" s="88">
        <f t="shared" si="85"/>
        <v>2.4</v>
      </c>
      <c r="E588" s="277">
        <f>$C$38*D588*C588*$D$13+$C$42*D588*$D$13</f>
        <v>1.9238400000000002</v>
      </c>
      <c r="F588" s="277">
        <v>6.5000000000000002E-2</v>
      </c>
      <c r="G588" s="277">
        <v>3</v>
      </c>
      <c r="H588" s="277">
        <f t="shared" si="80"/>
        <v>0.12504960000000001</v>
      </c>
      <c r="I588" s="42">
        <f t="shared" si="81"/>
        <v>5.7715200000000006</v>
      </c>
    </row>
    <row r="589" spans="1:9" x14ac:dyDescent="0.25">
      <c r="A589" s="295"/>
      <c r="B589" s="21" t="str">
        <f t="shared" si="84"/>
        <v xml:space="preserve">Y 3 </v>
      </c>
      <c r="C589" s="277">
        <f t="shared" si="83"/>
        <v>0.13</v>
      </c>
      <c r="D589" s="88">
        <f t="shared" si="85"/>
        <v>2.6</v>
      </c>
      <c r="E589" s="277">
        <f>$C$38*D589*C589*$D$13+$C$42*D589*$D$13</f>
        <v>2.0841600000000002</v>
      </c>
      <c r="F589" s="277">
        <v>6.5000000000000002E-2</v>
      </c>
      <c r="G589" s="277">
        <v>5.2</v>
      </c>
      <c r="H589" s="277">
        <f t="shared" si="80"/>
        <v>0.13547040000000002</v>
      </c>
      <c r="I589" s="42">
        <f t="shared" si="81"/>
        <v>10.837632000000001</v>
      </c>
    </row>
    <row r="590" spans="1:9" x14ac:dyDescent="0.25">
      <c r="A590" s="295"/>
      <c r="B590" s="21" t="str">
        <f t="shared" si="84"/>
        <v>Y 4</v>
      </c>
      <c r="C590" s="277">
        <f t="shared" si="83"/>
        <v>0.13</v>
      </c>
      <c r="D590" s="88">
        <f t="shared" si="85"/>
        <v>2.6</v>
      </c>
      <c r="E590" s="277">
        <f>$C$38*D590*C590*$D$13+$C$42*D590*$D$13</f>
        <v>2.0841600000000002</v>
      </c>
      <c r="F590" s="277">
        <v>6.5000000000000002E-2</v>
      </c>
      <c r="G590" s="277">
        <v>7.5</v>
      </c>
      <c r="H590" s="277">
        <f t="shared" si="80"/>
        <v>0.13547040000000002</v>
      </c>
      <c r="I590" s="42">
        <f t="shared" si="81"/>
        <v>15.631200000000002</v>
      </c>
    </row>
    <row r="591" spans="1:9" x14ac:dyDescent="0.25">
      <c r="A591" s="295"/>
      <c r="B591" s="21" t="str">
        <f t="shared" si="84"/>
        <v>Y 5</v>
      </c>
      <c r="C591" s="277">
        <f t="shared" si="83"/>
        <v>0.13</v>
      </c>
      <c r="D591" s="88">
        <f t="shared" si="85"/>
        <v>2.6</v>
      </c>
      <c r="E591" s="277">
        <f>$C$38*D591*C591*$D$13+$C$42*D591*$D$13</f>
        <v>2.0841600000000002</v>
      </c>
      <c r="F591" s="277">
        <v>6.5000000000000002E-2</v>
      </c>
      <c r="G591" s="277">
        <v>9.8000000000000007</v>
      </c>
      <c r="H591" s="277">
        <f t="shared" si="80"/>
        <v>0.13547040000000002</v>
      </c>
      <c r="I591" s="42">
        <f t="shared" si="81"/>
        <v>20.424768000000004</v>
      </c>
    </row>
    <row r="592" spans="1:9" x14ac:dyDescent="0.25">
      <c r="A592" s="295"/>
      <c r="B592" s="21" t="str">
        <f t="shared" si="84"/>
        <v>Y 6</v>
      </c>
      <c r="C592" s="277">
        <f t="shared" si="83"/>
        <v>0.13</v>
      </c>
      <c r="D592" s="88">
        <f t="shared" si="85"/>
        <v>2.7</v>
      </c>
      <c r="E592" s="277">
        <f>$C$38*D592*C592*$D$13+$C$42*D592*$D$13</f>
        <v>2.16432</v>
      </c>
      <c r="F592" s="277">
        <v>6.5000000000000002E-2</v>
      </c>
      <c r="G592" s="277">
        <v>14.25</v>
      </c>
      <c r="H592" s="277">
        <f t="shared" si="80"/>
        <v>0.14068079999999999</v>
      </c>
      <c r="I592" s="42">
        <f t="shared" si="81"/>
        <v>30.841560000000001</v>
      </c>
    </row>
    <row r="593" spans="1:9" x14ac:dyDescent="0.25">
      <c r="A593" s="295"/>
      <c r="B593" s="21" t="str">
        <f t="shared" si="84"/>
        <v>Y 7</v>
      </c>
      <c r="C593" s="277">
        <f t="shared" si="83"/>
        <v>0.13</v>
      </c>
      <c r="D593" s="88">
        <f t="shared" si="85"/>
        <v>2.7</v>
      </c>
      <c r="E593" s="277">
        <f>$C$38*D593*C593*$D$13+$C$42*D593*$D$13</f>
        <v>2.16432</v>
      </c>
      <c r="F593" s="277">
        <v>6.5000000000000002E-2</v>
      </c>
      <c r="G593" s="277">
        <v>16.649999999999999</v>
      </c>
      <c r="H593" s="277">
        <f t="shared" si="80"/>
        <v>0.14068079999999999</v>
      </c>
      <c r="I593" s="42">
        <f t="shared" si="81"/>
        <v>36.035927999999998</v>
      </c>
    </row>
    <row r="594" spans="1:9" x14ac:dyDescent="0.25">
      <c r="A594" s="295"/>
      <c r="B594" s="21" t="str">
        <f t="shared" si="84"/>
        <v>Y 8</v>
      </c>
      <c r="C594" s="277">
        <f t="shared" si="83"/>
        <v>0.13</v>
      </c>
      <c r="D594" s="88">
        <f t="shared" si="85"/>
        <v>2.7</v>
      </c>
      <c r="E594" s="277">
        <f>$C$38*D594*C594*$D$13+$C$42*D594*$D$13</f>
        <v>2.16432</v>
      </c>
      <c r="F594" s="277">
        <v>6.9349999999999996</v>
      </c>
      <c r="G594" s="277">
        <v>16.649999999999999</v>
      </c>
      <c r="H594" s="277">
        <f t="shared" si="80"/>
        <v>15.0095592</v>
      </c>
      <c r="I594" s="42">
        <f t="shared" si="81"/>
        <v>36.035927999999998</v>
      </c>
    </row>
    <row r="595" spans="1:9" x14ac:dyDescent="0.25">
      <c r="A595" s="295"/>
      <c r="B595" s="21" t="str">
        <f t="shared" si="84"/>
        <v>Y 9</v>
      </c>
      <c r="C595" s="277">
        <f t="shared" si="83"/>
        <v>0.13</v>
      </c>
      <c r="D595" s="88">
        <f t="shared" si="85"/>
        <v>2.7</v>
      </c>
      <c r="E595" s="277">
        <f>$C$38*D595*C595*$D$13+$C$42*D595*$D$13</f>
        <v>2.16432</v>
      </c>
      <c r="F595" s="277">
        <v>6.9349999999999996</v>
      </c>
      <c r="G595" s="277">
        <v>14.25</v>
      </c>
      <c r="H595" s="277">
        <f t="shared" si="80"/>
        <v>15.0095592</v>
      </c>
      <c r="I595" s="42">
        <f t="shared" si="81"/>
        <v>30.841560000000001</v>
      </c>
    </row>
    <row r="596" spans="1:9" x14ac:dyDescent="0.25">
      <c r="A596" s="295"/>
      <c r="B596" s="21" t="str">
        <f t="shared" si="84"/>
        <v>Y 10</v>
      </c>
      <c r="C596" s="277">
        <f t="shared" si="83"/>
        <v>0.13</v>
      </c>
      <c r="D596" s="88">
        <f t="shared" si="85"/>
        <v>2.4</v>
      </c>
      <c r="E596" s="277">
        <f>$C$38*D596*C596*$D$13+$C$42*D596*$D$13</f>
        <v>1.9238400000000002</v>
      </c>
      <c r="F596" s="277">
        <v>6.9349999999999996</v>
      </c>
      <c r="G596" s="277">
        <v>12</v>
      </c>
      <c r="H596" s="277">
        <f t="shared" si="80"/>
        <v>13.341830400000001</v>
      </c>
      <c r="I596" s="42">
        <f t="shared" si="81"/>
        <v>23.086080000000003</v>
      </c>
    </row>
    <row r="597" spans="1:9" x14ac:dyDescent="0.25">
      <c r="A597" s="295"/>
      <c r="B597" s="21" t="str">
        <f t="shared" si="84"/>
        <v>Y 11</v>
      </c>
      <c r="C597" s="277">
        <f t="shared" si="83"/>
        <v>0.13</v>
      </c>
      <c r="D597" s="88">
        <f t="shared" si="85"/>
        <v>2.6</v>
      </c>
      <c r="E597" s="277">
        <f>$C$38*D597*C597*$D$13+$C$42*D597*$D$13</f>
        <v>2.0841600000000002</v>
      </c>
      <c r="F597" s="277">
        <v>6.9349999999999996</v>
      </c>
      <c r="G597" s="277">
        <v>9.8000000000000007</v>
      </c>
      <c r="H597" s="277">
        <f t="shared" si="80"/>
        <v>14.4536496</v>
      </c>
      <c r="I597" s="42">
        <f t="shared" si="81"/>
        <v>20.424768000000004</v>
      </c>
    </row>
    <row r="598" spans="1:9" x14ac:dyDescent="0.25">
      <c r="A598" s="295"/>
      <c r="B598" s="21" t="str">
        <f t="shared" si="84"/>
        <v>Y 12</v>
      </c>
      <c r="C598" s="277">
        <f t="shared" si="83"/>
        <v>0.13</v>
      </c>
      <c r="D598" s="88">
        <f t="shared" si="85"/>
        <v>2.6</v>
      </c>
      <c r="E598" s="277">
        <f>$C$38*D598*C598*$D$13+$C$42*D598*$D$13</f>
        <v>2.0841600000000002</v>
      </c>
      <c r="F598" s="277">
        <v>6.9349999999999996</v>
      </c>
      <c r="G598" s="277">
        <v>7.5</v>
      </c>
      <c r="H598" s="277">
        <f t="shared" si="80"/>
        <v>14.4536496</v>
      </c>
      <c r="I598" s="42">
        <f t="shared" si="81"/>
        <v>15.631200000000002</v>
      </c>
    </row>
    <row r="599" spans="1:9" x14ac:dyDescent="0.25">
      <c r="A599" s="295"/>
      <c r="B599" s="21" t="str">
        <f t="shared" si="84"/>
        <v>Y 13</v>
      </c>
      <c r="C599" s="277">
        <f t="shared" si="83"/>
        <v>0.13</v>
      </c>
      <c r="D599" s="88">
        <f t="shared" si="85"/>
        <v>2.6</v>
      </c>
      <c r="E599" s="277">
        <f>$C$38*D599*C599*$D$13+$C$42*D599*$D$13</f>
        <v>2.0841600000000002</v>
      </c>
      <c r="F599" s="277">
        <v>6.9349999999999996</v>
      </c>
      <c r="G599" s="277">
        <v>5.2</v>
      </c>
      <c r="H599" s="277">
        <f t="shared" si="80"/>
        <v>14.4536496</v>
      </c>
      <c r="I599" s="42">
        <f t="shared" si="81"/>
        <v>10.837632000000001</v>
      </c>
    </row>
    <row r="600" spans="1:9" x14ac:dyDescent="0.25">
      <c r="A600" s="295"/>
      <c r="B600" s="21" t="str">
        <f t="shared" si="84"/>
        <v>Y 14</v>
      </c>
      <c r="C600" s="277">
        <f t="shared" si="83"/>
        <v>0.13</v>
      </c>
      <c r="D600" s="88">
        <f t="shared" si="85"/>
        <v>2.4</v>
      </c>
      <c r="E600" s="277">
        <f>$C$38*D600*C600*$D$13+$C$42*D600*$D$13</f>
        <v>1.9238400000000002</v>
      </c>
      <c r="F600" s="277">
        <v>6.9349999999999996</v>
      </c>
      <c r="G600" s="277">
        <v>3</v>
      </c>
      <c r="H600" s="277">
        <f t="shared" si="80"/>
        <v>13.341830400000001</v>
      </c>
      <c r="I600" s="42">
        <f t="shared" si="81"/>
        <v>5.7715200000000006</v>
      </c>
    </row>
    <row r="601" spans="1:9" x14ac:dyDescent="0.25">
      <c r="A601" s="295"/>
      <c r="B601" s="21" t="str">
        <f t="shared" si="84"/>
        <v>Y 15</v>
      </c>
      <c r="C601" s="277">
        <f t="shared" si="83"/>
        <v>0.13</v>
      </c>
      <c r="D601" s="88">
        <f t="shared" si="85"/>
        <v>2.1</v>
      </c>
      <c r="E601" s="277">
        <f>$C$38*D601*C601*$D$13+$C$42*D601*$D$13</f>
        <v>1.6833600000000002</v>
      </c>
      <c r="F601" s="277">
        <v>6.9349999999999996</v>
      </c>
      <c r="G601" s="277">
        <v>1.05</v>
      </c>
      <c r="H601" s="277">
        <f t="shared" si="80"/>
        <v>11.6741016</v>
      </c>
      <c r="I601" s="42">
        <f t="shared" si="81"/>
        <v>1.7675280000000002</v>
      </c>
    </row>
    <row r="602" spans="1:9" x14ac:dyDescent="0.25">
      <c r="A602" s="295"/>
      <c r="B602" s="21" t="str">
        <f>B414</f>
        <v>Y 16</v>
      </c>
      <c r="C602" s="277">
        <f t="shared" si="83"/>
        <v>0.13</v>
      </c>
      <c r="D602" s="88">
        <f t="shared" si="85"/>
        <v>2.1</v>
      </c>
      <c r="E602" s="277">
        <f>$C$38*D602*C602*$D$13+$C$42*D602*$D$13</f>
        <v>1.6833600000000002</v>
      </c>
      <c r="F602" s="277">
        <v>3.4350000000000001</v>
      </c>
      <c r="G602" s="277">
        <v>1.05</v>
      </c>
      <c r="H602" s="277">
        <f t="shared" si="80"/>
        <v>5.7823416000000005</v>
      </c>
      <c r="I602" s="42">
        <f t="shared" si="81"/>
        <v>1.7675280000000002</v>
      </c>
    </row>
    <row r="603" spans="1:9" x14ac:dyDescent="0.25">
      <c r="A603" s="295"/>
      <c r="B603" s="21" t="str">
        <f t="shared" si="84"/>
        <v>Y 17</v>
      </c>
      <c r="C603" s="277">
        <f t="shared" si="83"/>
        <v>0.13</v>
      </c>
      <c r="D603" s="88">
        <f t="shared" si="85"/>
        <v>2.6</v>
      </c>
      <c r="E603" s="277">
        <f>$C$38*D603*C603*$D$13+$C$42*D603*$D$13</f>
        <v>2.0841600000000002</v>
      </c>
      <c r="F603" s="277">
        <v>3.4350000000000001</v>
      </c>
      <c r="G603" s="277">
        <v>7.5</v>
      </c>
      <c r="H603" s="277">
        <f t="shared" si="80"/>
        <v>7.1590896000000006</v>
      </c>
      <c r="I603" s="42">
        <f t="shared" si="81"/>
        <v>15.631200000000002</v>
      </c>
    </row>
    <row r="604" spans="1:9" x14ac:dyDescent="0.25">
      <c r="A604" s="295"/>
      <c r="B604" s="21" t="str">
        <f t="shared" si="84"/>
        <v>Y 18</v>
      </c>
      <c r="C604" s="277">
        <f t="shared" si="83"/>
        <v>0.13</v>
      </c>
      <c r="D604" s="88">
        <f t="shared" si="85"/>
        <v>2.7</v>
      </c>
      <c r="E604" s="277">
        <f>$C$38*D604*C604*$D$13+$C$42*D604*$D$13</f>
        <v>2.16432</v>
      </c>
      <c r="F604" s="277">
        <v>3.4350000000000001</v>
      </c>
      <c r="G604" s="277">
        <v>14.25</v>
      </c>
      <c r="H604" s="277">
        <f t="shared" si="80"/>
        <v>7.4344391999999999</v>
      </c>
      <c r="I604" s="42">
        <f t="shared" si="81"/>
        <v>30.841560000000001</v>
      </c>
    </row>
    <row r="605" spans="1:9" x14ac:dyDescent="0.25">
      <c r="A605" s="295"/>
      <c r="B605" s="21" t="s">
        <v>366</v>
      </c>
      <c r="C605" s="277">
        <f t="shared" si="83"/>
        <v>0.13</v>
      </c>
      <c r="D605" s="88">
        <v>1.6</v>
      </c>
      <c r="E605" s="277">
        <f>$C$38*D605*C605*$D$13+$C$42*D605*$D$13</f>
        <v>1.2825600000000001</v>
      </c>
      <c r="F605" s="277">
        <v>1.81</v>
      </c>
      <c r="G605" s="277">
        <v>6.5000000000000002E-2</v>
      </c>
      <c r="H605" s="277">
        <f t="shared" si="80"/>
        <v>2.3214336000000002</v>
      </c>
      <c r="I605" s="42">
        <f t="shared" si="81"/>
        <v>8.3366400000000007E-2</v>
      </c>
    </row>
    <row r="606" spans="1:9" x14ac:dyDescent="0.25">
      <c r="A606" s="295"/>
      <c r="B606" s="21" t="s">
        <v>374</v>
      </c>
      <c r="C606" s="277">
        <f t="shared" si="83"/>
        <v>0.13</v>
      </c>
      <c r="D606" s="88">
        <v>1.6</v>
      </c>
      <c r="E606" s="277">
        <f>$C$38*D606*C606*$D$13+$C$42*D606*$D$13</f>
        <v>1.2825600000000001</v>
      </c>
      <c r="F606" s="277">
        <v>5.1849999999999996</v>
      </c>
      <c r="G606" s="277">
        <v>6.5000000000000002E-2</v>
      </c>
      <c r="H606" s="277">
        <f t="shared" si="80"/>
        <v>6.6500735999999998</v>
      </c>
      <c r="I606" s="42">
        <f t="shared" si="81"/>
        <v>8.3366400000000007E-2</v>
      </c>
    </row>
    <row r="607" spans="1:9" x14ac:dyDescent="0.25">
      <c r="A607" s="295"/>
      <c r="B607" s="21" t="s">
        <v>370</v>
      </c>
      <c r="C607" s="277">
        <f t="shared" si="83"/>
        <v>0.13</v>
      </c>
      <c r="D607" s="88">
        <v>0.76</v>
      </c>
      <c r="E607" s="277">
        <f>$C$38*D607*C607*$D$13+$C$42*D607*$D$13</f>
        <v>0.60921600000000009</v>
      </c>
      <c r="F607" s="277">
        <v>0.63</v>
      </c>
      <c r="G607" s="277">
        <v>6.5000000000000002E-2</v>
      </c>
      <c r="H607" s="277">
        <f t="shared" si="80"/>
        <v>0.38380608000000005</v>
      </c>
      <c r="I607" s="42">
        <f t="shared" si="81"/>
        <v>3.9599040000000009E-2</v>
      </c>
    </row>
    <row r="608" spans="1:9" x14ac:dyDescent="0.25">
      <c r="A608" s="295"/>
      <c r="B608" s="21" t="s">
        <v>371</v>
      </c>
      <c r="C608" s="277">
        <f t="shared" si="83"/>
        <v>0.13</v>
      </c>
      <c r="D608" s="88">
        <v>0.76</v>
      </c>
      <c r="E608" s="277">
        <f>$C$38*D608*C608*$D$13+$C$42*D608*$D$13</f>
        <v>0.60921600000000009</v>
      </c>
      <c r="F608" s="277">
        <v>2.99</v>
      </c>
      <c r="G608" s="277">
        <v>6.5000000000000002E-2</v>
      </c>
      <c r="H608" s="277">
        <f t="shared" si="80"/>
        <v>1.8215558400000005</v>
      </c>
      <c r="I608" s="42">
        <f t="shared" si="81"/>
        <v>3.9599040000000009E-2</v>
      </c>
    </row>
    <row r="609" spans="1:9" x14ac:dyDescent="0.25">
      <c r="A609" s="295"/>
      <c r="B609" s="21" t="s">
        <v>372</v>
      </c>
      <c r="C609" s="277">
        <f t="shared" si="83"/>
        <v>0.13</v>
      </c>
      <c r="D609" s="88">
        <v>0.76500000000000001</v>
      </c>
      <c r="E609" s="277">
        <f>$C$38*D609*C609*$D$13+$C$42*D609*$D$13</f>
        <v>0.61322399999999999</v>
      </c>
      <c r="F609" s="277">
        <v>4.0025000000000004</v>
      </c>
      <c r="G609" s="277">
        <v>6.5000000000000002E-2</v>
      </c>
      <c r="H609" s="277">
        <f t="shared" si="80"/>
        <v>2.4544290600000003</v>
      </c>
      <c r="I609" s="42">
        <f t="shared" si="81"/>
        <v>3.9859560000000002E-2</v>
      </c>
    </row>
    <row r="610" spans="1:9" x14ac:dyDescent="0.25">
      <c r="A610" s="295"/>
      <c r="B610" s="21" t="s">
        <v>373</v>
      </c>
      <c r="C610" s="277">
        <f t="shared" si="83"/>
        <v>0.13</v>
      </c>
      <c r="D610" s="88">
        <v>0.76500000000000001</v>
      </c>
      <c r="E610" s="277">
        <f>$C$38*D610*C610*$D$13+$C$42*D610*$D$13</f>
        <v>0.61322399999999999</v>
      </c>
      <c r="F610" s="277">
        <v>6.3674999999999997</v>
      </c>
      <c r="G610" s="277">
        <v>6.5000000000000002E-2</v>
      </c>
      <c r="H610" s="277">
        <f t="shared" si="80"/>
        <v>3.9047038199999999</v>
      </c>
      <c r="I610" s="42">
        <f t="shared" si="81"/>
        <v>3.9859560000000002E-2</v>
      </c>
    </row>
    <row r="611" spans="1:9" x14ac:dyDescent="0.25">
      <c r="A611" s="295"/>
      <c r="B611" s="21" t="s">
        <v>375</v>
      </c>
      <c r="C611" s="277">
        <f t="shared" si="83"/>
        <v>0.13</v>
      </c>
      <c r="D611" s="88">
        <v>1</v>
      </c>
      <c r="E611" s="277">
        <f>$C$38*D611*C611*$D$13+$C$42*D611*$D$13</f>
        <v>0.80159999999999998</v>
      </c>
      <c r="F611" s="277">
        <v>0.75</v>
      </c>
      <c r="G611" s="277">
        <v>15.365</v>
      </c>
      <c r="H611" s="277">
        <f t="shared" si="80"/>
        <v>0.60119999999999996</v>
      </c>
      <c r="I611" s="42">
        <f t="shared" si="81"/>
        <v>12.316584000000001</v>
      </c>
    </row>
    <row r="612" spans="1:9" x14ac:dyDescent="0.25">
      <c r="A612" s="295"/>
      <c r="B612" s="21" t="s">
        <v>376</v>
      </c>
      <c r="C612" s="277">
        <f t="shared" si="83"/>
        <v>0.13</v>
      </c>
      <c r="D612" s="88">
        <v>1</v>
      </c>
      <c r="E612" s="277">
        <f>$C$38*D612*C612*$D$13+$C$42*D612*$D$13</f>
        <v>0.80159999999999998</v>
      </c>
      <c r="F612" s="277">
        <v>3.4350000000000001</v>
      </c>
      <c r="G612" s="277">
        <v>10.3</v>
      </c>
      <c r="H612" s="277">
        <f t="shared" si="80"/>
        <v>2.7534960000000002</v>
      </c>
      <c r="I612" s="42">
        <f t="shared" si="81"/>
        <v>8.2564799999999998</v>
      </c>
    </row>
    <row r="613" spans="1:9" x14ac:dyDescent="0.25">
      <c r="A613" s="295"/>
      <c r="B613" s="21" t="s">
        <v>367</v>
      </c>
      <c r="C613" s="277" t="s">
        <v>369</v>
      </c>
      <c r="D613" s="88">
        <f>7*5.1</f>
        <v>35.699999999999996</v>
      </c>
      <c r="E613" s="277">
        <f>D613*$C$39</f>
        <v>10.709999999999999</v>
      </c>
      <c r="F613" s="277">
        <v>3.5</v>
      </c>
      <c r="G613" s="277">
        <v>15.45</v>
      </c>
      <c r="H613" s="277">
        <f t="shared" si="80"/>
        <v>37.484999999999999</v>
      </c>
      <c r="I613" s="42">
        <f t="shared" si="81"/>
        <v>165.46949999999998</v>
      </c>
    </row>
    <row r="614" spans="1:9" x14ac:dyDescent="0.25">
      <c r="A614" s="295"/>
      <c r="B614" s="21" t="s">
        <v>368</v>
      </c>
      <c r="C614" s="277" t="s">
        <v>369</v>
      </c>
      <c r="D614" s="88">
        <f>4.8*1.8</f>
        <v>8.64</v>
      </c>
      <c r="E614" s="277">
        <f t="shared" ref="E614:E615" si="86">D614*$C$39</f>
        <v>2.5920000000000001</v>
      </c>
      <c r="F614" s="277">
        <v>4.5999999999999996</v>
      </c>
      <c r="G614" s="277">
        <v>12</v>
      </c>
      <c r="H614" s="277">
        <f t="shared" si="80"/>
        <v>11.9232</v>
      </c>
      <c r="I614" s="42">
        <f t="shared" si="81"/>
        <v>31.103999999999999</v>
      </c>
    </row>
    <row r="615" spans="1:9" x14ac:dyDescent="0.25">
      <c r="A615" s="327"/>
      <c r="B615" s="24" t="s">
        <v>377</v>
      </c>
      <c r="C615" s="278" t="s">
        <v>369</v>
      </c>
      <c r="D615" s="89">
        <f>7*11.1</f>
        <v>77.7</v>
      </c>
      <c r="E615" s="278">
        <f t="shared" si="86"/>
        <v>23.31</v>
      </c>
      <c r="F615" s="278">
        <v>3.5</v>
      </c>
      <c r="G615" s="278">
        <f>11.1/2</f>
        <v>5.55</v>
      </c>
      <c r="H615" s="278">
        <f t="shared" si="80"/>
        <v>81.584999999999994</v>
      </c>
      <c r="I615" s="46">
        <f t="shared" si="81"/>
        <v>129.37049999999999</v>
      </c>
    </row>
    <row r="616" spans="1:9" x14ac:dyDescent="0.25">
      <c r="A616" s="38"/>
      <c r="B616" s="277"/>
      <c r="C616" s="277"/>
      <c r="D616" s="88"/>
      <c r="E616" s="277"/>
      <c r="F616" s="277"/>
      <c r="G616" s="277"/>
      <c r="H616" s="277"/>
      <c r="I616" s="277"/>
    </row>
    <row r="617" spans="1:9" x14ac:dyDescent="0.25">
      <c r="E617" s="276"/>
      <c r="F617" s="276"/>
    </row>
    <row r="618" spans="1:9" x14ac:dyDescent="0.25">
      <c r="E618" s="81" t="s">
        <v>242</v>
      </c>
      <c r="F618" s="81" t="s">
        <v>243</v>
      </c>
      <c r="G618" s="81" t="s">
        <v>418</v>
      </c>
      <c r="H618" s="81" t="s">
        <v>432</v>
      </c>
      <c r="I618" s="81" t="s">
        <v>455</v>
      </c>
    </row>
    <row r="619" spans="1:9" x14ac:dyDescent="0.25">
      <c r="D619" s="268" t="s">
        <v>240</v>
      </c>
      <c r="E619" s="280">
        <f>SUM(H426:H459)/SUM(E426:E459)</f>
        <v>3.5725866555794843</v>
      </c>
      <c r="F619" s="67">
        <f>SUM(H460:H498)/SUM(E460:E498)</f>
        <v>3.5259923935072623</v>
      </c>
      <c r="G619" s="67">
        <f>SUM(H499:H537)/SUM(E499:E537)</f>
        <v>3.5259923935072623</v>
      </c>
      <c r="H619" s="67">
        <f>SUM(H538:H576)/SUM(E538:E576)</f>
        <v>3.5259923935072623</v>
      </c>
      <c r="I619" s="67">
        <f>SUM(H577:H615)/SUM(E577:E615)</f>
        <v>3.5259923935072623</v>
      </c>
    </row>
    <row r="620" spans="1:9" x14ac:dyDescent="0.25">
      <c r="D620" s="80" t="s">
        <v>241</v>
      </c>
      <c r="E620" s="24">
        <f>SUM(I426:I459)/SUM(E426:E459)</f>
        <v>9.2904310627849718</v>
      </c>
      <c r="F620" s="24">
        <f>SUM(I460:I498)/SUM(E460:E498)</f>
        <v>8.9882023040169479</v>
      </c>
      <c r="G620" s="24">
        <f>SUM(I499:I537)/SUM(E499:E537)</f>
        <v>8.9882023040169479</v>
      </c>
      <c r="H620" s="24">
        <f>SUM(I538:I576)/SUM(E538:E576)</f>
        <v>8.9882023040169479</v>
      </c>
      <c r="I620" s="24">
        <f>SUM(I577:I615)/SUM(E577:E615)</f>
        <v>8.9882023040169479</v>
      </c>
    </row>
    <row r="623" spans="1:9" x14ac:dyDescent="0.25">
      <c r="A623" s="1" t="s">
        <v>244</v>
      </c>
    </row>
    <row r="636" spans="1:10" x14ac:dyDescent="0.25">
      <c r="B636" s="274" t="s">
        <v>49</v>
      </c>
      <c r="C636" s="274" t="s">
        <v>50</v>
      </c>
      <c r="D636" s="274" t="s">
        <v>51</v>
      </c>
      <c r="E636" s="29" t="s">
        <v>245</v>
      </c>
      <c r="F636" s="29" t="s">
        <v>246</v>
      </c>
      <c r="G636" s="29" t="s">
        <v>247</v>
      </c>
      <c r="H636" s="29" t="s">
        <v>248</v>
      </c>
      <c r="I636" s="29" t="s">
        <v>249</v>
      </c>
      <c r="J636" s="29" t="s">
        <v>250</v>
      </c>
    </row>
    <row r="637" spans="1:10" x14ac:dyDescent="0.25">
      <c r="A637" s="324" t="s">
        <v>34</v>
      </c>
      <c r="B637" s="19" t="str">
        <f t="shared" ref="B637:B700" si="87">B125</f>
        <v xml:space="preserve">X 1 </v>
      </c>
      <c r="C637" s="279">
        <f>$D$105</f>
        <v>0.13</v>
      </c>
      <c r="D637" s="87">
        <f t="shared" ref="D637:D700" si="88">D125</f>
        <v>2.2000000000000002</v>
      </c>
      <c r="E637" s="279">
        <f t="shared" ref="E637:F665" si="89">F426</f>
        <v>1.075</v>
      </c>
      <c r="F637" s="279">
        <f t="shared" si="89"/>
        <v>4.1349999999999998</v>
      </c>
      <c r="G637" s="279">
        <f t="shared" ref="G637:G647" si="90">($G$32*$D$12)/((4*($D$13/D637)^3)+(3*($D$13/D637)))</f>
        <v>2687.2781327653538</v>
      </c>
      <c r="H637" s="279"/>
      <c r="I637" s="279">
        <f>F637*G637</f>
        <v>11111.895078984737</v>
      </c>
      <c r="J637" s="39">
        <f>H637*E637</f>
        <v>0</v>
      </c>
    </row>
    <row r="638" spans="1:10" x14ac:dyDescent="0.25">
      <c r="A638" s="325"/>
      <c r="B638" s="21" t="str">
        <f t="shared" si="87"/>
        <v xml:space="preserve">X 2 </v>
      </c>
      <c r="C638" s="277">
        <f t="shared" ref="C638:C701" si="91">$D$105</f>
        <v>0.13</v>
      </c>
      <c r="D638" s="88">
        <f t="shared" si="88"/>
        <v>2.2000000000000002</v>
      </c>
      <c r="E638" s="277">
        <f t="shared" si="89"/>
        <v>1.075</v>
      </c>
      <c r="F638" s="277">
        <f t="shared" si="89"/>
        <v>8.7349999999999994</v>
      </c>
      <c r="G638" s="277">
        <f t="shared" si="90"/>
        <v>2687.2781327653538</v>
      </c>
      <c r="H638" s="277"/>
      <c r="I638" s="277">
        <f t="shared" ref="I638:I701" si="92">F638*G638</f>
        <v>23473.374489705366</v>
      </c>
      <c r="J638" s="42">
        <f t="shared" ref="J638:J701" si="93">H638*E638</f>
        <v>0</v>
      </c>
    </row>
    <row r="639" spans="1:10" x14ac:dyDescent="0.25">
      <c r="A639" s="325"/>
      <c r="B639" s="21" t="str">
        <f t="shared" si="87"/>
        <v xml:space="preserve">X 3 </v>
      </c>
      <c r="C639" s="277">
        <f t="shared" si="91"/>
        <v>0.13</v>
      </c>
      <c r="D639" s="88">
        <f t="shared" si="88"/>
        <v>2.2000000000000002</v>
      </c>
      <c r="E639" s="277">
        <f t="shared" si="89"/>
        <v>1.075</v>
      </c>
      <c r="F639" s="277">
        <f t="shared" si="89"/>
        <v>11.035</v>
      </c>
      <c r="G639" s="277">
        <f t="shared" si="90"/>
        <v>2687.2781327653538</v>
      </c>
      <c r="H639" s="277"/>
      <c r="I639" s="277">
        <f t="shared" si="92"/>
        <v>29654.114195065678</v>
      </c>
      <c r="J639" s="42">
        <f t="shared" si="93"/>
        <v>0</v>
      </c>
    </row>
    <row r="640" spans="1:10" x14ac:dyDescent="0.25">
      <c r="A640" s="325"/>
      <c r="B640" s="21" t="str">
        <f t="shared" si="87"/>
        <v xml:space="preserve">X 4 </v>
      </c>
      <c r="C640" s="277">
        <f t="shared" si="91"/>
        <v>0.13</v>
      </c>
      <c r="D640" s="88">
        <f t="shared" si="88"/>
        <v>2.2000000000000002</v>
      </c>
      <c r="E640" s="277">
        <f t="shared" si="89"/>
        <v>1.075</v>
      </c>
      <c r="F640" s="277">
        <f t="shared" si="89"/>
        <v>12.965</v>
      </c>
      <c r="G640" s="277">
        <f t="shared" si="90"/>
        <v>2687.2781327653538</v>
      </c>
      <c r="H640" s="277"/>
      <c r="I640" s="277">
        <f t="shared" si="92"/>
        <v>34840.560991302809</v>
      </c>
      <c r="J640" s="42">
        <f t="shared" si="93"/>
        <v>0</v>
      </c>
    </row>
    <row r="641" spans="1:10" x14ac:dyDescent="0.25">
      <c r="A641" s="325"/>
      <c r="B641" s="21" t="str">
        <f t="shared" si="87"/>
        <v xml:space="preserve">X 5 </v>
      </c>
      <c r="C641" s="277">
        <f t="shared" si="91"/>
        <v>0.13</v>
      </c>
      <c r="D641" s="88">
        <f t="shared" si="88"/>
        <v>2.1749999999999998</v>
      </c>
      <c r="E641" s="277">
        <f t="shared" si="89"/>
        <v>1.0874999999999999</v>
      </c>
      <c r="F641" s="277">
        <f t="shared" si="89"/>
        <v>17.934999999999999</v>
      </c>
      <c r="G641" s="277">
        <f t="shared" si="90"/>
        <v>2619.5882591781237</v>
      </c>
      <c r="H641" s="277"/>
      <c r="I641" s="277">
        <f t="shared" si="92"/>
        <v>46982.315428359645</v>
      </c>
      <c r="J641" s="42">
        <f t="shared" si="93"/>
        <v>0</v>
      </c>
    </row>
    <row r="642" spans="1:10" x14ac:dyDescent="0.25">
      <c r="A642" s="325"/>
      <c r="B642" s="21" t="str">
        <f t="shared" si="87"/>
        <v>X 6</v>
      </c>
      <c r="C642" s="277">
        <f t="shared" si="91"/>
        <v>0.13</v>
      </c>
      <c r="D642" s="88">
        <f t="shared" si="88"/>
        <v>3.1</v>
      </c>
      <c r="E642" s="277">
        <f t="shared" si="89"/>
        <v>3.4750000000000001</v>
      </c>
      <c r="F642" s="277">
        <f t="shared" si="89"/>
        <v>17.934999999999999</v>
      </c>
      <c r="G642" s="277">
        <f t="shared" si="90"/>
        <v>5444.2616959064326</v>
      </c>
      <c r="H642" s="277"/>
      <c r="I642" s="277">
        <f t="shared" si="92"/>
        <v>97642.833516081868</v>
      </c>
      <c r="J642" s="42">
        <f t="shared" si="93"/>
        <v>0</v>
      </c>
    </row>
    <row r="643" spans="1:10" x14ac:dyDescent="0.25">
      <c r="A643" s="325"/>
      <c r="B643" s="21" t="str">
        <f t="shared" si="87"/>
        <v>X 7</v>
      </c>
      <c r="C643" s="277">
        <f t="shared" si="91"/>
        <v>0.13</v>
      </c>
      <c r="D643" s="88">
        <f t="shared" si="88"/>
        <v>2.2250000000000001</v>
      </c>
      <c r="E643" s="277">
        <f t="shared" si="89"/>
        <v>5.8875000000000002</v>
      </c>
      <c r="F643" s="277">
        <f t="shared" si="89"/>
        <v>17.934999999999999</v>
      </c>
      <c r="G643" s="277">
        <f t="shared" si="90"/>
        <v>2755.58688613709</v>
      </c>
      <c r="H643" s="277"/>
      <c r="I643" s="277">
        <f t="shared" si="92"/>
        <v>49421.450802868705</v>
      </c>
      <c r="J643" s="42">
        <f t="shared" si="93"/>
        <v>0</v>
      </c>
    </row>
    <row r="644" spans="1:10" x14ac:dyDescent="0.25">
      <c r="A644" s="325"/>
      <c r="B644" s="21" t="str">
        <f t="shared" si="87"/>
        <v>X 8</v>
      </c>
      <c r="C644" s="277">
        <f t="shared" si="91"/>
        <v>0.13</v>
      </c>
      <c r="D644" s="88">
        <f t="shared" si="88"/>
        <v>2.2250000000000001</v>
      </c>
      <c r="E644" s="277">
        <f t="shared" si="89"/>
        <v>5.9</v>
      </c>
      <c r="F644" s="277">
        <f t="shared" si="89"/>
        <v>12.965</v>
      </c>
      <c r="G644" s="277">
        <f t="shared" si="90"/>
        <v>2755.58688613709</v>
      </c>
      <c r="H644" s="277"/>
      <c r="I644" s="277">
        <f t="shared" si="92"/>
        <v>35726.183978767374</v>
      </c>
      <c r="J644" s="42">
        <f t="shared" si="93"/>
        <v>0</v>
      </c>
    </row>
    <row r="645" spans="1:10" x14ac:dyDescent="0.25">
      <c r="A645" s="325"/>
      <c r="B645" s="21" t="str">
        <f t="shared" si="87"/>
        <v>X 9</v>
      </c>
      <c r="C645" s="277">
        <f t="shared" si="91"/>
        <v>0.13</v>
      </c>
      <c r="D645" s="88">
        <f t="shared" si="88"/>
        <v>2.2250000000000001</v>
      </c>
      <c r="E645" s="277">
        <f t="shared" si="89"/>
        <v>5.9</v>
      </c>
      <c r="F645" s="277">
        <f t="shared" si="89"/>
        <v>8.7349999999999994</v>
      </c>
      <c r="G645" s="277">
        <f t="shared" si="90"/>
        <v>2755.58688613709</v>
      </c>
      <c r="H645" s="277"/>
      <c r="I645" s="277">
        <f t="shared" si="92"/>
        <v>24070.051450407478</v>
      </c>
      <c r="J645" s="42">
        <f t="shared" si="93"/>
        <v>0</v>
      </c>
    </row>
    <row r="646" spans="1:10" x14ac:dyDescent="0.25">
      <c r="A646" s="325"/>
      <c r="B646" s="21" t="str">
        <f t="shared" si="87"/>
        <v>X 10</v>
      </c>
      <c r="C646" s="277">
        <f t="shared" si="91"/>
        <v>0.13</v>
      </c>
      <c r="D646" s="88">
        <f t="shared" si="88"/>
        <v>2.2250000000000001</v>
      </c>
      <c r="E646" s="277">
        <f t="shared" si="89"/>
        <v>5.9</v>
      </c>
      <c r="F646" s="277">
        <f t="shared" si="89"/>
        <v>4.1349999999999998</v>
      </c>
      <c r="G646" s="277">
        <f t="shared" si="90"/>
        <v>2755.58688613709</v>
      </c>
      <c r="H646" s="277"/>
      <c r="I646" s="277">
        <f t="shared" si="92"/>
        <v>11394.351774176866</v>
      </c>
      <c r="J646" s="42">
        <f t="shared" si="93"/>
        <v>0</v>
      </c>
    </row>
    <row r="647" spans="1:10" x14ac:dyDescent="0.25">
      <c r="A647" s="325"/>
      <c r="B647" s="21" t="str">
        <f t="shared" si="87"/>
        <v>X 11</v>
      </c>
      <c r="C647" s="277">
        <f t="shared" si="91"/>
        <v>0.13</v>
      </c>
      <c r="D647" s="88">
        <f t="shared" si="88"/>
        <v>2.25</v>
      </c>
      <c r="E647" s="277">
        <f t="shared" si="89"/>
        <v>5.9</v>
      </c>
      <c r="F647" s="277">
        <f t="shared" si="89"/>
        <v>6.5000000000000002E-2</v>
      </c>
      <c r="G647" s="277">
        <f t="shared" si="90"/>
        <v>2824.5015450264859</v>
      </c>
      <c r="H647" s="277"/>
      <c r="I647" s="277">
        <f t="shared" si="92"/>
        <v>183.59260042672159</v>
      </c>
      <c r="J647" s="42">
        <f t="shared" si="93"/>
        <v>0</v>
      </c>
    </row>
    <row r="648" spans="1:10" x14ac:dyDescent="0.25">
      <c r="A648" s="325"/>
      <c r="B648" s="21" t="str">
        <f t="shared" si="87"/>
        <v xml:space="preserve">Y 1 </v>
      </c>
      <c r="C648" s="277">
        <f t="shared" si="91"/>
        <v>0.13</v>
      </c>
      <c r="D648" s="88">
        <f t="shared" si="88"/>
        <v>2.1</v>
      </c>
      <c r="E648" s="277">
        <f t="shared" si="89"/>
        <v>6.5000000000000002E-2</v>
      </c>
      <c r="F648" s="277">
        <f t="shared" si="89"/>
        <v>1.05</v>
      </c>
      <c r="G648" s="277"/>
      <c r="H648" s="277">
        <f t="shared" ref="H648:H665" si="94">($G$32*$D$12)/((4*($D$13/D648)^3)+(3*($D$13/D648)))</f>
        <v>2420.3629032258068</v>
      </c>
      <c r="I648" s="277">
        <f t="shared" si="92"/>
        <v>0</v>
      </c>
      <c r="J648" s="42">
        <f t="shared" si="93"/>
        <v>157.32358870967744</v>
      </c>
    </row>
    <row r="649" spans="1:10" x14ac:dyDescent="0.25">
      <c r="A649" s="325"/>
      <c r="B649" s="21" t="str">
        <f t="shared" si="87"/>
        <v xml:space="preserve">Y 2 </v>
      </c>
      <c r="C649" s="277">
        <f t="shared" si="91"/>
        <v>0.13</v>
      </c>
      <c r="D649" s="88">
        <f t="shared" si="88"/>
        <v>2.4</v>
      </c>
      <c r="E649" s="277">
        <f t="shared" si="89"/>
        <v>6.5000000000000002E-2</v>
      </c>
      <c r="F649" s="277">
        <f t="shared" si="89"/>
        <v>3</v>
      </c>
      <c r="G649" s="277"/>
      <c r="H649" s="277">
        <f t="shared" si="94"/>
        <v>3250</v>
      </c>
      <c r="I649" s="277">
        <f t="shared" si="92"/>
        <v>0</v>
      </c>
      <c r="J649" s="42">
        <f t="shared" si="93"/>
        <v>211.25</v>
      </c>
    </row>
    <row r="650" spans="1:10" x14ac:dyDescent="0.25">
      <c r="A650" s="325"/>
      <c r="B650" s="21" t="str">
        <f t="shared" si="87"/>
        <v xml:space="preserve">Y 3 </v>
      </c>
      <c r="C650" s="277">
        <f t="shared" si="91"/>
        <v>0.13</v>
      </c>
      <c r="D650" s="88">
        <f t="shared" si="88"/>
        <v>2.6</v>
      </c>
      <c r="E650" s="277">
        <f t="shared" si="89"/>
        <v>6.5000000000000002E-2</v>
      </c>
      <c r="F650" s="277">
        <f t="shared" si="89"/>
        <v>5.2</v>
      </c>
      <c r="G650" s="277"/>
      <c r="H650" s="277">
        <f t="shared" si="94"/>
        <v>3845.9333641120347</v>
      </c>
      <c r="I650" s="277">
        <f t="shared" si="92"/>
        <v>0</v>
      </c>
      <c r="J650" s="42">
        <f t="shared" si="93"/>
        <v>249.98566866728225</v>
      </c>
    </row>
    <row r="651" spans="1:10" x14ac:dyDescent="0.25">
      <c r="A651" s="325"/>
      <c r="B651" s="21" t="str">
        <f t="shared" si="87"/>
        <v>Y 4</v>
      </c>
      <c r="C651" s="277">
        <f t="shared" si="91"/>
        <v>0.13</v>
      </c>
      <c r="D651" s="88">
        <f t="shared" si="88"/>
        <v>2.6</v>
      </c>
      <c r="E651" s="277">
        <f t="shared" si="89"/>
        <v>6.5000000000000002E-2</v>
      </c>
      <c r="F651" s="277">
        <f t="shared" si="89"/>
        <v>7.5</v>
      </c>
      <c r="G651" s="277"/>
      <c r="H651" s="277">
        <f t="shared" si="94"/>
        <v>3845.9333641120347</v>
      </c>
      <c r="I651" s="277">
        <f t="shared" si="92"/>
        <v>0</v>
      </c>
      <c r="J651" s="42">
        <f t="shared" si="93"/>
        <v>249.98566866728225</v>
      </c>
    </row>
    <row r="652" spans="1:10" x14ac:dyDescent="0.25">
      <c r="A652" s="325"/>
      <c r="B652" s="21" t="str">
        <f t="shared" si="87"/>
        <v>Y 5</v>
      </c>
      <c r="C652" s="277">
        <f t="shared" si="91"/>
        <v>0.13</v>
      </c>
      <c r="D652" s="88">
        <f t="shared" si="88"/>
        <v>2.6</v>
      </c>
      <c r="E652" s="277">
        <f t="shared" si="89"/>
        <v>6.5000000000000002E-2</v>
      </c>
      <c r="F652" s="277">
        <f t="shared" si="89"/>
        <v>9.8000000000000007</v>
      </c>
      <c r="G652" s="277"/>
      <c r="H652" s="277">
        <f t="shared" si="94"/>
        <v>3845.9333641120347</v>
      </c>
      <c r="I652" s="277">
        <f t="shared" si="92"/>
        <v>0</v>
      </c>
      <c r="J652" s="42">
        <f t="shared" si="93"/>
        <v>249.98566866728225</v>
      </c>
    </row>
    <row r="653" spans="1:10" x14ac:dyDescent="0.25">
      <c r="A653" s="325"/>
      <c r="B653" s="21" t="str">
        <f t="shared" si="87"/>
        <v>Y 6</v>
      </c>
      <c r="C653" s="277">
        <f t="shared" si="91"/>
        <v>0.13</v>
      </c>
      <c r="D653" s="88">
        <f t="shared" si="88"/>
        <v>2.7</v>
      </c>
      <c r="E653" s="277">
        <f t="shared" si="89"/>
        <v>6.5000000000000002E-2</v>
      </c>
      <c r="F653" s="277">
        <f t="shared" si="89"/>
        <v>14.25</v>
      </c>
      <c r="G653" s="277"/>
      <c r="H653" s="277">
        <f t="shared" si="94"/>
        <v>4154.4964929859725</v>
      </c>
      <c r="I653" s="277">
        <f t="shared" si="92"/>
        <v>0</v>
      </c>
      <c r="J653" s="42">
        <f t="shared" si="93"/>
        <v>270.04227204408824</v>
      </c>
    </row>
    <row r="654" spans="1:10" x14ac:dyDescent="0.25">
      <c r="A654" s="325"/>
      <c r="B654" s="21" t="str">
        <f t="shared" si="87"/>
        <v>Y 7</v>
      </c>
      <c r="C654" s="277">
        <f t="shared" si="91"/>
        <v>0.13</v>
      </c>
      <c r="D654" s="88">
        <f t="shared" si="88"/>
        <v>2.7</v>
      </c>
      <c r="E654" s="277">
        <f t="shared" si="89"/>
        <v>6.5000000000000002E-2</v>
      </c>
      <c r="F654" s="277">
        <f t="shared" si="89"/>
        <v>16.649999999999999</v>
      </c>
      <c r="G654" s="277"/>
      <c r="H654" s="277">
        <f t="shared" si="94"/>
        <v>4154.4964929859725</v>
      </c>
      <c r="I654" s="277">
        <f t="shared" si="92"/>
        <v>0</v>
      </c>
      <c r="J654" s="42">
        <f t="shared" si="93"/>
        <v>270.04227204408824</v>
      </c>
    </row>
    <row r="655" spans="1:10" x14ac:dyDescent="0.25">
      <c r="A655" s="325"/>
      <c r="B655" s="21" t="str">
        <f t="shared" si="87"/>
        <v>Y 8</v>
      </c>
      <c r="C655" s="277">
        <f t="shared" si="91"/>
        <v>0.13</v>
      </c>
      <c r="D655" s="88">
        <f t="shared" si="88"/>
        <v>2.7</v>
      </c>
      <c r="E655" s="277">
        <f t="shared" si="89"/>
        <v>6.9349999999999996</v>
      </c>
      <c r="F655" s="277">
        <f t="shared" si="89"/>
        <v>16.649999999999999</v>
      </c>
      <c r="G655" s="277"/>
      <c r="H655" s="277">
        <f t="shared" si="94"/>
        <v>4154.4964929859725</v>
      </c>
      <c r="I655" s="277">
        <f t="shared" si="92"/>
        <v>0</v>
      </c>
      <c r="J655" s="42">
        <f t="shared" si="93"/>
        <v>28811.433178857718</v>
      </c>
    </row>
    <row r="656" spans="1:10" x14ac:dyDescent="0.25">
      <c r="A656" s="325"/>
      <c r="B656" s="21" t="str">
        <f t="shared" si="87"/>
        <v>Y 9</v>
      </c>
      <c r="C656" s="277">
        <f t="shared" si="91"/>
        <v>0.13</v>
      </c>
      <c r="D656" s="88">
        <f t="shared" si="88"/>
        <v>2.7</v>
      </c>
      <c r="E656" s="277">
        <f t="shared" si="89"/>
        <v>6.9349999999999996</v>
      </c>
      <c r="F656" s="277">
        <f t="shared" si="89"/>
        <v>14.25</v>
      </c>
      <c r="G656" s="277"/>
      <c r="H656" s="277">
        <f t="shared" si="94"/>
        <v>4154.4964929859725</v>
      </c>
      <c r="I656" s="277">
        <f t="shared" si="92"/>
        <v>0</v>
      </c>
      <c r="J656" s="42">
        <f t="shared" si="93"/>
        <v>28811.433178857718</v>
      </c>
    </row>
    <row r="657" spans="1:10" x14ac:dyDescent="0.25">
      <c r="A657" s="325"/>
      <c r="B657" s="21" t="str">
        <f t="shared" si="87"/>
        <v>Y 10</v>
      </c>
      <c r="C657" s="277">
        <f t="shared" si="91"/>
        <v>0.13</v>
      </c>
      <c r="D657" s="88">
        <f t="shared" si="88"/>
        <v>2.4</v>
      </c>
      <c r="E657" s="277">
        <f t="shared" si="89"/>
        <v>6.9349999999999996</v>
      </c>
      <c r="F657" s="277">
        <f t="shared" si="89"/>
        <v>12</v>
      </c>
      <c r="G657" s="277"/>
      <c r="H657" s="277">
        <f t="shared" si="94"/>
        <v>3250</v>
      </c>
      <c r="I657" s="277">
        <f t="shared" si="92"/>
        <v>0</v>
      </c>
      <c r="J657" s="42">
        <f t="shared" si="93"/>
        <v>22538.75</v>
      </c>
    </row>
    <row r="658" spans="1:10" x14ac:dyDescent="0.25">
      <c r="A658" s="325"/>
      <c r="B658" s="21" t="str">
        <f t="shared" si="87"/>
        <v>Y 11</v>
      </c>
      <c r="C658" s="277">
        <f t="shared" si="91"/>
        <v>0.13</v>
      </c>
      <c r="D658" s="88">
        <f t="shared" si="88"/>
        <v>2.6</v>
      </c>
      <c r="E658" s="277">
        <f t="shared" si="89"/>
        <v>6.9349999999999996</v>
      </c>
      <c r="F658" s="277">
        <f t="shared" si="89"/>
        <v>9.8000000000000007</v>
      </c>
      <c r="G658" s="277"/>
      <c r="H658" s="277">
        <f t="shared" si="94"/>
        <v>3845.9333641120347</v>
      </c>
      <c r="I658" s="277">
        <f t="shared" si="92"/>
        <v>0</v>
      </c>
      <c r="J658" s="42">
        <f t="shared" si="93"/>
        <v>26671.547880116959</v>
      </c>
    </row>
    <row r="659" spans="1:10" x14ac:dyDescent="0.25">
      <c r="A659" s="325"/>
      <c r="B659" s="21" t="str">
        <f t="shared" si="87"/>
        <v>Y 12</v>
      </c>
      <c r="C659" s="277">
        <f t="shared" si="91"/>
        <v>0.13</v>
      </c>
      <c r="D659" s="88">
        <f t="shared" si="88"/>
        <v>2.6</v>
      </c>
      <c r="E659" s="277">
        <f t="shared" si="89"/>
        <v>6.9349999999999996</v>
      </c>
      <c r="F659" s="277">
        <f t="shared" si="89"/>
        <v>7.5</v>
      </c>
      <c r="G659" s="277"/>
      <c r="H659" s="277">
        <f t="shared" si="94"/>
        <v>3845.9333641120347</v>
      </c>
      <c r="I659" s="277">
        <f t="shared" si="92"/>
        <v>0</v>
      </c>
      <c r="J659" s="42">
        <f t="shared" si="93"/>
        <v>26671.547880116959</v>
      </c>
    </row>
    <row r="660" spans="1:10" x14ac:dyDescent="0.25">
      <c r="A660" s="325"/>
      <c r="B660" s="21" t="str">
        <f t="shared" si="87"/>
        <v>Y 13</v>
      </c>
      <c r="C660" s="277">
        <f t="shared" si="91"/>
        <v>0.13</v>
      </c>
      <c r="D660" s="88">
        <f t="shared" si="88"/>
        <v>2.6</v>
      </c>
      <c r="E660" s="277">
        <f t="shared" si="89"/>
        <v>6.9349999999999996</v>
      </c>
      <c r="F660" s="277">
        <f t="shared" si="89"/>
        <v>5.2</v>
      </c>
      <c r="G660" s="277"/>
      <c r="H660" s="277">
        <f t="shared" si="94"/>
        <v>3845.9333641120347</v>
      </c>
      <c r="I660" s="277">
        <f t="shared" si="92"/>
        <v>0</v>
      </c>
      <c r="J660" s="42">
        <f t="shared" si="93"/>
        <v>26671.547880116959</v>
      </c>
    </row>
    <row r="661" spans="1:10" x14ac:dyDescent="0.25">
      <c r="A661" s="325"/>
      <c r="B661" s="21" t="str">
        <f t="shared" si="87"/>
        <v>Y 14</v>
      </c>
      <c r="C661" s="277">
        <f t="shared" si="91"/>
        <v>0.13</v>
      </c>
      <c r="D661" s="88">
        <f t="shared" si="88"/>
        <v>2.4</v>
      </c>
      <c r="E661" s="277">
        <f t="shared" si="89"/>
        <v>6.9349999999999996</v>
      </c>
      <c r="F661" s="277">
        <f t="shared" si="89"/>
        <v>3</v>
      </c>
      <c r="G661" s="277"/>
      <c r="H661" s="277">
        <f t="shared" si="94"/>
        <v>3250</v>
      </c>
      <c r="I661" s="277">
        <f t="shared" si="92"/>
        <v>0</v>
      </c>
      <c r="J661" s="42">
        <f t="shared" si="93"/>
        <v>22538.75</v>
      </c>
    </row>
    <row r="662" spans="1:10" x14ac:dyDescent="0.25">
      <c r="A662" s="325"/>
      <c r="B662" s="21" t="str">
        <f t="shared" si="87"/>
        <v>Y 15</v>
      </c>
      <c r="C662" s="277">
        <f t="shared" si="91"/>
        <v>0.13</v>
      </c>
      <c r="D662" s="88">
        <f t="shared" si="88"/>
        <v>2.1</v>
      </c>
      <c r="E662" s="277">
        <f t="shared" si="89"/>
        <v>6.9349999999999996</v>
      </c>
      <c r="F662" s="277">
        <f t="shared" si="89"/>
        <v>1.05</v>
      </c>
      <c r="G662" s="277"/>
      <c r="H662" s="277">
        <f t="shared" si="94"/>
        <v>2420.3629032258068</v>
      </c>
      <c r="I662" s="277">
        <f t="shared" si="92"/>
        <v>0</v>
      </c>
      <c r="J662" s="42">
        <f t="shared" si="93"/>
        <v>16785.21673387097</v>
      </c>
    </row>
    <row r="663" spans="1:10" x14ac:dyDescent="0.25">
      <c r="A663" s="325"/>
      <c r="B663" s="21" t="str">
        <f t="shared" si="87"/>
        <v>Y 16</v>
      </c>
      <c r="C663" s="277">
        <f t="shared" si="91"/>
        <v>0.13</v>
      </c>
      <c r="D663" s="88">
        <f t="shared" si="88"/>
        <v>2.1</v>
      </c>
      <c r="E663" s="277">
        <f t="shared" si="89"/>
        <v>3.4350000000000001</v>
      </c>
      <c r="F663" s="277">
        <f t="shared" si="89"/>
        <v>1.05</v>
      </c>
      <c r="G663" s="277"/>
      <c r="H663" s="277">
        <f t="shared" si="94"/>
        <v>2420.3629032258068</v>
      </c>
      <c r="I663" s="277">
        <f t="shared" si="92"/>
        <v>0</v>
      </c>
      <c r="J663" s="42">
        <f t="shared" si="93"/>
        <v>8313.9465725806458</v>
      </c>
    </row>
    <row r="664" spans="1:10" x14ac:dyDescent="0.25">
      <c r="A664" s="325"/>
      <c r="B664" s="21" t="str">
        <f t="shared" si="87"/>
        <v>Y 17</v>
      </c>
      <c r="C664" s="277">
        <f t="shared" si="91"/>
        <v>0.13</v>
      </c>
      <c r="D664" s="88">
        <f t="shared" si="88"/>
        <v>2.6</v>
      </c>
      <c r="E664" s="277">
        <f t="shared" si="89"/>
        <v>3.4350000000000001</v>
      </c>
      <c r="F664" s="277">
        <f t="shared" si="89"/>
        <v>7.5</v>
      </c>
      <c r="G664" s="277"/>
      <c r="H664" s="277">
        <f t="shared" si="94"/>
        <v>3845.9333641120347</v>
      </c>
      <c r="I664" s="277">
        <f t="shared" si="92"/>
        <v>0</v>
      </c>
      <c r="J664" s="42">
        <f t="shared" si="93"/>
        <v>13210.78110572484</v>
      </c>
    </row>
    <row r="665" spans="1:10" x14ac:dyDescent="0.25">
      <c r="A665" s="326"/>
      <c r="B665" s="21" t="str">
        <f t="shared" si="87"/>
        <v>Y 18</v>
      </c>
      <c r="C665" s="277">
        <f t="shared" si="91"/>
        <v>0.13</v>
      </c>
      <c r="D665" s="88">
        <f t="shared" si="88"/>
        <v>2.7</v>
      </c>
      <c r="E665" s="277">
        <f t="shared" si="89"/>
        <v>3.4350000000000001</v>
      </c>
      <c r="F665" s="277">
        <f t="shared" si="89"/>
        <v>14.25</v>
      </c>
      <c r="G665" s="277"/>
      <c r="H665" s="277">
        <f t="shared" si="94"/>
        <v>4154.4964929859725</v>
      </c>
      <c r="I665" s="277">
        <f t="shared" si="92"/>
        <v>0</v>
      </c>
      <c r="J665" s="42">
        <f t="shared" si="93"/>
        <v>14270.695453406815</v>
      </c>
    </row>
    <row r="666" spans="1:10" x14ac:dyDescent="0.25">
      <c r="A666" s="324" t="s">
        <v>35</v>
      </c>
      <c r="B666" s="19" t="str">
        <f t="shared" si="87"/>
        <v xml:space="preserve">X 1 </v>
      </c>
      <c r="C666" s="279">
        <f>$D$105</f>
        <v>0.13</v>
      </c>
      <c r="D666" s="87">
        <f t="shared" si="88"/>
        <v>2.2000000000000002</v>
      </c>
      <c r="E666" s="279">
        <f t="shared" ref="E666:F693" si="95">F460</f>
        <v>1.075</v>
      </c>
      <c r="F666" s="279">
        <f t="shared" si="95"/>
        <v>4.1349999999999998</v>
      </c>
      <c r="G666" s="279">
        <f>($G$32*$D$12)/((4*($D$13/D666)^3)+(3*($D$13/D666)))</f>
        <v>2687.2781327653538</v>
      </c>
      <c r="H666" s="279"/>
      <c r="I666" s="279">
        <f t="shared" si="92"/>
        <v>11111.895078984737</v>
      </c>
      <c r="J666" s="39">
        <f t="shared" si="93"/>
        <v>0</v>
      </c>
    </row>
    <row r="667" spans="1:10" x14ac:dyDescent="0.25">
      <c r="A667" s="325"/>
      <c r="B667" s="21" t="str">
        <f t="shared" si="87"/>
        <v xml:space="preserve">X 2 </v>
      </c>
      <c r="C667" s="277">
        <f t="shared" si="91"/>
        <v>0.13</v>
      </c>
      <c r="D667" s="88">
        <f t="shared" si="88"/>
        <v>2.2000000000000002</v>
      </c>
      <c r="E667" s="277">
        <f t="shared" si="95"/>
        <v>1.075</v>
      </c>
      <c r="F667" s="277">
        <f t="shared" si="95"/>
        <v>8.7349999999999994</v>
      </c>
      <c r="G667" s="277">
        <f>($G$32*$D$12)/((4*($D$13/D667)^3)+(3*($D$13/D667)))</f>
        <v>2687.2781327653538</v>
      </c>
      <c r="H667" s="277"/>
      <c r="I667" s="277">
        <f t="shared" si="92"/>
        <v>23473.374489705366</v>
      </c>
      <c r="J667" s="42">
        <f t="shared" si="93"/>
        <v>0</v>
      </c>
    </row>
    <row r="668" spans="1:10" x14ac:dyDescent="0.25">
      <c r="A668" s="325"/>
      <c r="B668" s="21" t="str">
        <f t="shared" si="87"/>
        <v xml:space="preserve">X 3 </v>
      </c>
      <c r="C668" s="277">
        <f t="shared" si="91"/>
        <v>0.13</v>
      </c>
      <c r="D668" s="88">
        <f t="shared" si="88"/>
        <v>2.2000000000000002</v>
      </c>
      <c r="E668" s="277">
        <f t="shared" si="95"/>
        <v>1.075</v>
      </c>
      <c r="F668" s="277">
        <f t="shared" si="95"/>
        <v>11.035</v>
      </c>
      <c r="G668" s="277">
        <f>($G$32*$D$12)/((4*($D$13/D668)^3)+(3*($D$13/D668)))</f>
        <v>2687.2781327653538</v>
      </c>
      <c r="H668" s="277"/>
      <c r="I668" s="277">
        <f t="shared" si="92"/>
        <v>29654.114195065678</v>
      </c>
      <c r="J668" s="42">
        <f t="shared" si="93"/>
        <v>0</v>
      </c>
    </row>
    <row r="669" spans="1:10" x14ac:dyDescent="0.25">
      <c r="A669" s="325"/>
      <c r="B669" s="21" t="str">
        <f t="shared" si="87"/>
        <v>X 4</v>
      </c>
      <c r="C669" s="277">
        <f t="shared" si="91"/>
        <v>0.13</v>
      </c>
      <c r="D669" s="88">
        <f t="shared" si="88"/>
        <v>2.2000000000000002</v>
      </c>
      <c r="E669" s="277">
        <f t="shared" si="95"/>
        <v>1.075</v>
      </c>
      <c r="F669" s="277">
        <f t="shared" si="95"/>
        <v>12.965</v>
      </c>
      <c r="G669" s="277">
        <f>($G$32*$D$12)/((4*($D$13/D669)^3)+(3*($D$13/D669)))</f>
        <v>2687.2781327653538</v>
      </c>
      <c r="H669" s="277"/>
      <c r="I669" s="277">
        <f t="shared" si="92"/>
        <v>34840.560991302809</v>
      </c>
      <c r="J669" s="42">
        <f t="shared" si="93"/>
        <v>0</v>
      </c>
    </row>
    <row r="670" spans="1:10" x14ac:dyDescent="0.25">
      <c r="A670" s="325"/>
      <c r="B670" s="21" t="str">
        <f t="shared" si="87"/>
        <v>X 5</v>
      </c>
      <c r="C670" s="277">
        <f t="shared" si="91"/>
        <v>0.13</v>
      </c>
      <c r="D670" s="88">
        <f t="shared" si="88"/>
        <v>2.1749999999999998</v>
      </c>
      <c r="E670" s="277">
        <f t="shared" si="95"/>
        <v>1.0874999999999999</v>
      </c>
      <c r="F670" s="277">
        <f t="shared" si="95"/>
        <v>17.934999999999999</v>
      </c>
      <c r="G670" s="277">
        <f t="shared" ref="G670:G675" si="96">($G$32*$D$12)/((4*($D$13/D670)^3)+(3*($D$13/D670)))</f>
        <v>2619.5882591781237</v>
      </c>
      <c r="H670" s="277"/>
      <c r="I670" s="277">
        <f t="shared" si="92"/>
        <v>46982.315428359645</v>
      </c>
      <c r="J670" s="42">
        <f t="shared" si="93"/>
        <v>0</v>
      </c>
    </row>
    <row r="671" spans="1:10" x14ac:dyDescent="0.25">
      <c r="A671" s="325"/>
      <c r="B671" s="21" t="str">
        <f t="shared" si="87"/>
        <v>X 6</v>
      </c>
      <c r="C671" s="277">
        <f t="shared" si="91"/>
        <v>0.13</v>
      </c>
      <c r="D671" s="88">
        <f t="shared" si="88"/>
        <v>3.1</v>
      </c>
      <c r="E671" s="277">
        <f t="shared" si="95"/>
        <v>3.4750000000000001</v>
      </c>
      <c r="F671" s="277">
        <f t="shared" si="95"/>
        <v>17.934999999999999</v>
      </c>
      <c r="G671" s="277">
        <f t="shared" si="96"/>
        <v>5444.2616959064326</v>
      </c>
      <c r="H671" s="277"/>
      <c r="I671" s="277">
        <f t="shared" si="92"/>
        <v>97642.833516081868</v>
      </c>
      <c r="J671" s="42">
        <f t="shared" si="93"/>
        <v>0</v>
      </c>
    </row>
    <row r="672" spans="1:10" x14ac:dyDescent="0.25">
      <c r="A672" s="325"/>
      <c r="B672" s="21" t="str">
        <f t="shared" si="87"/>
        <v>X 7</v>
      </c>
      <c r="C672" s="277">
        <f t="shared" si="91"/>
        <v>0.13</v>
      </c>
      <c r="D672" s="88">
        <f t="shared" si="88"/>
        <v>2.2250000000000001</v>
      </c>
      <c r="E672" s="277">
        <f t="shared" si="95"/>
        <v>5.8875000000000002</v>
      </c>
      <c r="F672" s="277">
        <f t="shared" si="95"/>
        <v>17.934999999999999</v>
      </c>
      <c r="G672" s="277">
        <f t="shared" si="96"/>
        <v>2755.58688613709</v>
      </c>
      <c r="H672" s="277"/>
      <c r="I672" s="277">
        <f t="shared" si="92"/>
        <v>49421.450802868705</v>
      </c>
      <c r="J672" s="42">
        <f t="shared" si="93"/>
        <v>0</v>
      </c>
    </row>
    <row r="673" spans="1:10" x14ac:dyDescent="0.25">
      <c r="A673" s="325"/>
      <c r="B673" s="21" t="str">
        <f t="shared" si="87"/>
        <v>X 8</v>
      </c>
      <c r="C673" s="277">
        <f t="shared" si="91"/>
        <v>0.13</v>
      </c>
      <c r="D673" s="88">
        <f t="shared" si="88"/>
        <v>2.2250000000000001</v>
      </c>
      <c r="E673" s="277">
        <f t="shared" si="95"/>
        <v>5.9</v>
      </c>
      <c r="F673" s="277">
        <f t="shared" si="95"/>
        <v>12.965</v>
      </c>
      <c r="G673" s="277">
        <f t="shared" si="96"/>
        <v>2755.58688613709</v>
      </c>
      <c r="H673" s="277"/>
      <c r="I673" s="277">
        <f t="shared" si="92"/>
        <v>35726.183978767374</v>
      </c>
      <c r="J673" s="42">
        <f t="shared" si="93"/>
        <v>0</v>
      </c>
    </row>
    <row r="674" spans="1:10" x14ac:dyDescent="0.25">
      <c r="A674" s="325"/>
      <c r="B674" s="21" t="str">
        <f t="shared" si="87"/>
        <v>X 9</v>
      </c>
      <c r="C674" s="277">
        <f t="shared" si="91"/>
        <v>0.13</v>
      </c>
      <c r="D674" s="88">
        <f t="shared" si="88"/>
        <v>2.2250000000000001</v>
      </c>
      <c r="E674" s="277">
        <f t="shared" si="95"/>
        <v>5.9</v>
      </c>
      <c r="F674" s="277">
        <f t="shared" si="95"/>
        <v>8.7349999999999994</v>
      </c>
      <c r="G674" s="277">
        <f t="shared" si="96"/>
        <v>2755.58688613709</v>
      </c>
      <c r="H674" s="277"/>
      <c r="I674" s="277">
        <f t="shared" si="92"/>
        <v>24070.051450407478</v>
      </c>
      <c r="J674" s="42">
        <f t="shared" si="93"/>
        <v>0</v>
      </c>
    </row>
    <row r="675" spans="1:10" x14ac:dyDescent="0.25">
      <c r="A675" s="325"/>
      <c r="B675" s="21" t="str">
        <f t="shared" si="87"/>
        <v>X 10</v>
      </c>
      <c r="C675" s="277">
        <f t="shared" si="91"/>
        <v>0.13</v>
      </c>
      <c r="D675" s="88">
        <f t="shared" si="88"/>
        <v>2.2250000000000001</v>
      </c>
      <c r="E675" s="277">
        <f t="shared" si="95"/>
        <v>5.9</v>
      </c>
      <c r="F675" s="277">
        <f t="shared" si="95"/>
        <v>4.1349999999999998</v>
      </c>
      <c r="G675" s="277">
        <f t="shared" si="96"/>
        <v>2755.58688613709</v>
      </c>
      <c r="H675" s="277"/>
      <c r="I675" s="277">
        <f t="shared" si="92"/>
        <v>11394.351774176866</v>
      </c>
      <c r="J675" s="42">
        <f t="shared" si="93"/>
        <v>0</v>
      </c>
    </row>
    <row r="676" spans="1:10" x14ac:dyDescent="0.25">
      <c r="A676" s="325"/>
      <c r="B676" s="21" t="str">
        <f t="shared" si="87"/>
        <v xml:space="preserve">Y 1 </v>
      </c>
      <c r="C676" s="277">
        <f t="shared" si="91"/>
        <v>0.13</v>
      </c>
      <c r="D676" s="88">
        <f t="shared" si="88"/>
        <v>2.1</v>
      </c>
      <c r="E676" s="277">
        <f t="shared" si="95"/>
        <v>6.5000000000000002E-2</v>
      </c>
      <c r="F676" s="277">
        <f t="shared" si="95"/>
        <v>1.05</v>
      </c>
      <c r="G676" s="277"/>
      <c r="H676" s="277">
        <f t="shared" ref="H676:H693" si="97">($G$32*$D$12)/((4*($D$13/D676)^3)+(3*($D$13/D676)))</f>
        <v>2420.3629032258068</v>
      </c>
      <c r="I676" s="277">
        <f t="shared" si="92"/>
        <v>0</v>
      </c>
      <c r="J676" s="42">
        <f t="shared" si="93"/>
        <v>157.32358870967744</v>
      </c>
    </row>
    <row r="677" spans="1:10" x14ac:dyDescent="0.25">
      <c r="A677" s="325"/>
      <c r="B677" s="21" t="str">
        <f t="shared" si="87"/>
        <v xml:space="preserve">Y 2 </v>
      </c>
      <c r="C677" s="277">
        <f t="shared" si="91"/>
        <v>0.13</v>
      </c>
      <c r="D677" s="88">
        <f t="shared" si="88"/>
        <v>2.4</v>
      </c>
      <c r="E677" s="277">
        <f t="shared" si="95"/>
        <v>6.5000000000000002E-2</v>
      </c>
      <c r="F677" s="277">
        <f t="shared" si="95"/>
        <v>3</v>
      </c>
      <c r="G677" s="277"/>
      <c r="H677" s="277">
        <f t="shared" si="97"/>
        <v>3250</v>
      </c>
      <c r="I677" s="277">
        <f t="shared" si="92"/>
        <v>0</v>
      </c>
      <c r="J677" s="42">
        <f t="shared" si="93"/>
        <v>211.25</v>
      </c>
    </row>
    <row r="678" spans="1:10" x14ac:dyDescent="0.25">
      <c r="A678" s="325"/>
      <c r="B678" s="21" t="str">
        <f t="shared" si="87"/>
        <v xml:space="preserve">Y 3 </v>
      </c>
      <c r="C678" s="277">
        <f t="shared" si="91"/>
        <v>0.13</v>
      </c>
      <c r="D678" s="88">
        <f t="shared" si="88"/>
        <v>2.6</v>
      </c>
      <c r="E678" s="277">
        <f t="shared" si="95"/>
        <v>6.5000000000000002E-2</v>
      </c>
      <c r="F678" s="277">
        <f t="shared" si="95"/>
        <v>5.2</v>
      </c>
      <c r="G678" s="277"/>
      <c r="H678" s="277">
        <f t="shared" si="97"/>
        <v>3845.9333641120347</v>
      </c>
      <c r="I678" s="277">
        <f t="shared" si="92"/>
        <v>0</v>
      </c>
      <c r="J678" s="42">
        <f t="shared" si="93"/>
        <v>249.98566866728225</v>
      </c>
    </row>
    <row r="679" spans="1:10" x14ac:dyDescent="0.25">
      <c r="A679" s="325"/>
      <c r="B679" s="21" t="str">
        <f t="shared" si="87"/>
        <v>Y 4</v>
      </c>
      <c r="C679" s="277">
        <f t="shared" si="91"/>
        <v>0.13</v>
      </c>
      <c r="D679" s="88">
        <f t="shared" si="88"/>
        <v>2.6</v>
      </c>
      <c r="E679" s="277">
        <f t="shared" si="95"/>
        <v>6.5000000000000002E-2</v>
      </c>
      <c r="F679" s="277">
        <f t="shared" si="95"/>
        <v>7.5</v>
      </c>
      <c r="G679" s="277"/>
      <c r="H679" s="277">
        <f t="shared" si="97"/>
        <v>3845.9333641120347</v>
      </c>
      <c r="I679" s="277">
        <f t="shared" si="92"/>
        <v>0</v>
      </c>
      <c r="J679" s="42">
        <f t="shared" si="93"/>
        <v>249.98566866728225</v>
      </c>
    </row>
    <row r="680" spans="1:10" x14ac:dyDescent="0.25">
      <c r="A680" s="325"/>
      <c r="B680" s="21" t="str">
        <f t="shared" si="87"/>
        <v>Y 5</v>
      </c>
      <c r="C680" s="277">
        <f t="shared" si="91"/>
        <v>0.13</v>
      </c>
      <c r="D680" s="88">
        <f t="shared" si="88"/>
        <v>2.6</v>
      </c>
      <c r="E680" s="277">
        <f t="shared" si="95"/>
        <v>6.5000000000000002E-2</v>
      </c>
      <c r="F680" s="277">
        <f t="shared" si="95"/>
        <v>9.8000000000000007</v>
      </c>
      <c r="G680" s="277"/>
      <c r="H680" s="277">
        <f t="shared" si="97"/>
        <v>3845.9333641120347</v>
      </c>
      <c r="I680" s="277">
        <f t="shared" si="92"/>
        <v>0</v>
      </c>
      <c r="J680" s="42">
        <f t="shared" si="93"/>
        <v>249.98566866728225</v>
      </c>
    </row>
    <row r="681" spans="1:10" x14ac:dyDescent="0.25">
      <c r="A681" s="325"/>
      <c r="B681" s="21" t="str">
        <f t="shared" si="87"/>
        <v>Y 6</v>
      </c>
      <c r="C681" s="277">
        <f t="shared" si="91"/>
        <v>0.13</v>
      </c>
      <c r="D681" s="88">
        <f t="shared" si="88"/>
        <v>2.7</v>
      </c>
      <c r="E681" s="277">
        <f t="shared" si="95"/>
        <v>6.5000000000000002E-2</v>
      </c>
      <c r="F681" s="277">
        <f t="shared" si="95"/>
        <v>14.25</v>
      </c>
      <c r="G681" s="277"/>
      <c r="H681" s="277">
        <f t="shared" si="97"/>
        <v>4154.4964929859725</v>
      </c>
      <c r="I681" s="277">
        <f t="shared" si="92"/>
        <v>0</v>
      </c>
      <c r="J681" s="42">
        <f t="shared" si="93"/>
        <v>270.04227204408824</v>
      </c>
    </row>
    <row r="682" spans="1:10" x14ac:dyDescent="0.25">
      <c r="A682" s="325"/>
      <c r="B682" s="21" t="str">
        <f t="shared" si="87"/>
        <v>Y 7</v>
      </c>
      <c r="C682" s="277">
        <f t="shared" si="91"/>
        <v>0.13</v>
      </c>
      <c r="D682" s="88">
        <f t="shared" si="88"/>
        <v>2.7</v>
      </c>
      <c r="E682" s="277">
        <f t="shared" si="95"/>
        <v>6.5000000000000002E-2</v>
      </c>
      <c r="F682" s="277">
        <f t="shared" si="95"/>
        <v>16.649999999999999</v>
      </c>
      <c r="G682" s="277"/>
      <c r="H682" s="277">
        <f t="shared" si="97"/>
        <v>4154.4964929859725</v>
      </c>
      <c r="I682" s="277">
        <f t="shared" si="92"/>
        <v>0</v>
      </c>
      <c r="J682" s="42">
        <f t="shared" si="93"/>
        <v>270.04227204408824</v>
      </c>
    </row>
    <row r="683" spans="1:10" x14ac:dyDescent="0.25">
      <c r="A683" s="325"/>
      <c r="B683" s="21" t="str">
        <f t="shared" si="87"/>
        <v>Y 8</v>
      </c>
      <c r="C683" s="277">
        <f t="shared" si="91"/>
        <v>0.13</v>
      </c>
      <c r="D683" s="88">
        <f t="shared" si="88"/>
        <v>2.7</v>
      </c>
      <c r="E683" s="277">
        <f t="shared" si="95"/>
        <v>6.9349999999999996</v>
      </c>
      <c r="F683" s="277">
        <f t="shared" si="95"/>
        <v>16.649999999999999</v>
      </c>
      <c r="G683" s="277"/>
      <c r="H683" s="277">
        <f t="shared" si="97"/>
        <v>4154.4964929859725</v>
      </c>
      <c r="I683" s="277">
        <f t="shared" si="92"/>
        <v>0</v>
      </c>
      <c r="J683" s="42">
        <f t="shared" si="93"/>
        <v>28811.433178857718</v>
      </c>
    </row>
    <row r="684" spans="1:10" x14ac:dyDescent="0.25">
      <c r="A684" s="325"/>
      <c r="B684" s="21" t="str">
        <f t="shared" si="87"/>
        <v>Y 9</v>
      </c>
      <c r="C684" s="277">
        <f t="shared" si="91"/>
        <v>0.13</v>
      </c>
      <c r="D684" s="88">
        <f t="shared" si="88"/>
        <v>2.7</v>
      </c>
      <c r="E684" s="277">
        <f t="shared" si="95"/>
        <v>6.9349999999999996</v>
      </c>
      <c r="F684" s="277">
        <f t="shared" si="95"/>
        <v>14.25</v>
      </c>
      <c r="G684" s="277"/>
      <c r="H684" s="277">
        <f t="shared" si="97"/>
        <v>4154.4964929859725</v>
      </c>
      <c r="I684" s="277">
        <f t="shared" si="92"/>
        <v>0</v>
      </c>
      <c r="J684" s="42">
        <f t="shared" si="93"/>
        <v>28811.433178857718</v>
      </c>
    </row>
    <row r="685" spans="1:10" x14ac:dyDescent="0.25">
      <c r="A685" s="325"/>
      <c r="B685" s="21" t="str">
        <f t="shared" si="87"/>
        <v>Y 10</v>
      </c>
      <c r="C685" s="277">
        <f t="shared" si="91"/>
        <v>0.13</v>
      </c>
      <c r="D685" s="88">
        <f t="shared" si="88"/>
        <v>2.4</v>
      </c>
      <c r="E685" s="277">
        <f t="shared" si="95"/>
        <v>6.9349999999999996</v>
      </c>
      <c r="F685" s="277">
        <f t="shared" si="95"/>
        <v>12</v>
      </c>
      <c r="G685" s="277"/>
      <c r="H685" s="277">
        <f t="shared" si="97"/>
        <v>3250</v>
      </c>
      <c r="I685" s="277">
        <f t="shared" si="92"/>
        <v>0</v>
      </c>
      <c r="J685" s="42">
        <f t="shared" si="93"/>
        <v>22538.75</v>
      </c>
    </row>
    <row r="686" spans="1:10" x14ac:dyDescent="0.25">
      <c r="A686" s="325"/>
      <c r="B686" s="21" t="str">
        <f t="shared" si="87"/>
        <v>Y 11</v>
      </c>
      <c r="C686" s="277">
        <f t="shared" si="91"/>
        <v>0.13</v>
      </c>
      <c r="D686" s="88">
        <f t="shared" si="88"/>
        <v>2.6</v>
      </c>
      <c r="E686" s="277">
        <f t="shared" si="95"/>
        <v>6.9349999999999996</v>
      </c>
      <c r="F686" s="277">
        <f t="shared" si="95"/>
        <v>9.8000000000000007</v>
      </c>
      <c r="G686" s="277"/>
      <c r="H686" s="277">
        <f t="shared" si="97"/>
        <v>3845.9333641120347</v>
      </c>
      <c r="I686" s="277">
        <f t="shared" si="92"/>
        <v>0</v>
      </c>
      <c r="J686" s="42">
        <f t="shared" si="93"/>
        <v>26671.547880116959</v>
      </c>
    </row>
    <row r="687" spans="1:10" x14ac:dyDescent="0.25">
      <c r="A687" s="325"/>
      <c r="B687" s="21" t="str">
        <f t="shared" si="87"/>
        <v>Y 12</v>
      </c>
      <c r="C687" s="277">
        <f t="shared" si="91"/>
        <v>0.13</v>
      </c>
      <c r="D687" s="88">
        <f t="shared" si="88"/>
        <v>2.6</v>
      </c>
      <c r="E687" s="277">
        <f t="shared" si="95"/>
        <v>6.9349999999999996</v>
      </c>
      <c r="F687" s="277">
        <f t="shared" si="95"/>
        <v>7.5</v>
      </c>
      <c r="G687" s="277"/>
      <c r="H687" s="277">
        <f t="shared" si="97"/>
        <v>3845.9333641120347</v>
      </c>
      <c r="I687" s="277">
        <f t="shared" si="92"/>
        <v>0</v>
      </c>
      <c r="J687" s="42">
        <f t="shared" si="93"/>
        <v>26671.547880116959</v>
      </c>
    </row>
    <row r="688" spans="1:10" x14ac:dyDescent="0.25">
      <c r="A688" s="325"/>
      <c r="B688" s="21" t="str">
        <f t="shared" si="87"/>
        <v>Y 13</v>
      </c>
      <c r="C688" s="277">
        <f t="shared" si="91"/>
        <v>0.13</v>
      </c>
      <c r="D688" s="88">
        <f t="shared" si="88"/>
        <v>2.6</v>
      </c>
      <c r="E688" s="277">
        <f t="shared" si="95"/>
        <v>6.9349999999999996</v>
      </c>
      <c r="F688" s="277">
        <f t="shared" si="95"/>
        <v>5.2</v>
      </c>
      <c r="G688" s="277"/>
      <c r="H688" s="277">
        <f t="shared" si="97"/>
        <v>3845.9333641120347</v>
      </c>
      <c r="I688" s="277">
        <f t="shared" si="92"/>
        <v>0</v>
      </c>
      <c r="J688" s="42">
        <f t="shared" si="93"/>
        <v>26671.547880116959</v>
      </c>
    </row>
    <row r="689" spans="1:10" x14ac:dyDescent="0.25">
      <c r="A689" s="325"/>
      <c r="B689" s="21" t="str">
        <f t="shared" si="87"/>
        <v>Y 14</v>
      </c>
      <c r="C689" s="277">
        <f t="shared" si="91"/>
        <v>0.13</v>
      </c>
      <c r="D689" s="88">
        <f t="shared" si="88"/>
        <v>2.4</v>
      </c>
      <c r="E689" s="277">
        <f t="shared" si="95"/>
        <v>6.9349999999999996</v>
      </c>
      <c r="F689" s="277">
        <f t="shared" si="95"/>
        <v>3</v>
      </c>
      <c r="G689" s="277"/>
      <c r="H689" s="277">
        <f t="shared" si="97"/>
        <v>3250</v>
      </c>
      <c r="I689" s="277">
        <f t="shared" si="92"/>
        <v>0</v>
      </c>
      <c r="J689" s="42">
        <f t="shared" si="93"/>
        <v>22538.75</v>
      </c>
    </row>
    <row r="690" spans="1:10" x14ac:dyDescent="0.25">
      <c r="A690" s="325"/>
      <c r="B690" s="21" t="str">
        <f t="shared" si="87"/>
        <v>Y 15</v>
      </c>
      <c r="C690" s="277">
        <f t="shared" si="91"/>
        <v>0.13</v>
      </c>
      <c r="D690" s="88">
        <f t="shared" si="88"/>
        <v>2.1</v>
      </c>
      <c r="E690" s="277">
        <f t="shared" si="95"/>
        <v>6.9349999999999996</v>
      </c>
      <c r="F690" s="277">
        <f t="shared" si="95"/>
        <v>1.05</v>
      </c>
      <c r="G690" s="277"/>
      <c r="H690" s="277">
        <f t="shared" si="97"/>
        <v>2420.3629032258068</v>
      </c>
      <c r="I690" s="277">
        <f t="shared" si="92"/>
        <v>0</v>
      </c>
      <c r="J690" s="42">
        <f t="shared" si="93"/>
        <v>16785.21673387097</v>
      </c>
    </row>
    <row r="691" spans="1:10" x14ac:dyDescent="0.25">
      <c r="A691" s="325"/>
      <c r="B691" s="21" t="str">
        <f t="shared" si="87"/>
        <v>Y 16</v>
      </c>
      <c r="C691" s="277">
        <f t="shared" si="91"/>
        <v>0.13</v>
      </c>
      <c r="D691" s="88">
        <f t="shared" si="88"/>
        <v>2.1</v>
      </c>
      <c r="E691" s="277">
        <f t="shared" si="95"/>
        <v>3.4350000000000001</v>
      </c>
      <c r="F691" s="277">
        <f t="shared" si="95"/>
        <v>1.05</v>
      </c>
      <c r="G691" s="277"/>
      <c r="H691" s="277">
        <f t="shared" si="97"/>
        <v>2420.3629032258068</v>
      </c>
      <c r="I691" s="277">
        <f t="shared" si="92"/>
        <v>0</v>
      </c>
      <c r="J691" s="42">
        <f t="shared" si="93"/>
        <v>8313.9465725806458</v>
      </c>
    </row>
    <row r="692" spans="1:10" x14ac:dyDescent="0.25">
      <c r="A692" s="325"/>
      <c r="B692" s="21" t="str">
        <f t="shared" si="87"/>
        <v>Y 17</v>
      </c>
      <c r="C692" s="277">
        <f t="shared" si="91"/>
        <v>0.13</v>
      </c>
      <c r="D692" s="88">
        <f t="shared" si="88"/>
        <v>2.6</v>
      </c>
      <c r="E692" s="277">
        <f t="shared" si="95"/>
        <v>3.4350000000000001</v>
      </c>
      <c r="F692" s="277">
        <f t="shared" si="95"/>
        <v>7.5</v>
      </c>
      <c r="G692" s="277"/>
      <c r="H692" s="277">
        <f t="shared" si="97"/>
        <v>3845.9333641120347</v>
      </c>
      <c r="I692" s="277">
        <f t="shared" si="92"/>
        <v>0</v>
      </c>
      <c r="J692" s="42">
        <f t="shared" si="93"/>
        <v>13210.78110572484</v>
      </c>
    </row>
    <row r="693" spans="1:10" x14ac:dyDescent="0.25">
      <c r="A693" s="326"/>
      <c r="B693" s="24" t="str">
        <f t="shared" si="87"/>
        <v>Y 18</v>
      </c>
      <c r="C693" s="278">
        <f t="shared" si="91"/>
        <v>0.13</v>
      </c>
      <c r="D693" s="89">
        <f t="shared" si="88"/>
        <v>2.7</v>
      </c>
      <c r="E693" s="278">
        <f t="shared" si="95"/>
        <v>3.4350000000000001</v>
      </c>
      <c r="F693" s="278">
        <f t="shared" si="95"/>
        <v>14.25</v>
      </c>
      <c r="G693" s="278"/>
      <c r="H693" s="278">
        <f t="shared" si="97"/>
        <v>4154.4964929859725</v>
      </c>
      <c r="I693" s="278">
        <f t="shared" si="92"/>
        <v>0</v>
      </c>
      <c r="J693" s="46">
        <f t="shared" si="93"/>
        <v>14270.695453406815</v>
      </c>
    </row>
    <row r="694" spans="1:10" x14ac:dyDescent="0.25">
      <c r="A694" s="324" t="s">
        <v>416</v>
      </c>
      <c r="B694" s="19" t="str">
        <f t="shared" si="87"/>
        <v xml:space="preserve">X 1 </v>
      </c>
      <c r="C694" s="279">
        <f>$D$105</f>
        <v>0.13</v>
      </c>
      <c r="D694" s="87">
        <f t="shared" si="88"/>
        <v>2.2000000000000002</v>
      </c>
      <c r="E694" s="279">
        <f t="shared" ref="E694:F721" si="98">F499</f>
        <v>1.075</v>
      </c>
      <c r="F694" s="279">
        <f t="shared" si="98"/>
        <v>4.1349999999999998</v>
      </c>
      <c r="G694" s="279">
        <f>($G$32*$D$12)/((4*($D$13/D694)^3)+(3*($D$13/D694)))</f>
        <v>2687.2781327653538</v>
      </c>
      <c r="H694" s="279"/>
      <c r="I694" s="279">
        <f t="shared" si="92"/>
        <v>11111.895078984737</v>
      </c>
      <c r="J694" s="39">
        <f t="shared" si="93"/>
        <v>0</v>
      </c>
    </row>
    <row r="695" spans="1:10" x14ac:dyDescent="0.25">
      <c r="A695" s="325"/>
      <c r="B695" s="21" t="str">
        <f t="shared" si="87"/>
        <v xml:space="preserve">X 2 </v>
      </c>
      <c r="C695" s="277">
        <f t="shared" si="91"/>
        <v>0.13</v>
      </c>
      <c r="D695" s="88">
        <f t="shared" si="88"/>
        <v>2.2000000000000002</v>
      </c>
      <c r="E695" s="277">
        <f t="shared" si="98"/>
        <v>1.075</v>
      </c>
      <c r="F695" s="277">
        <f t="shared" si="98"/>
        <v>8.7349999999999994</v>
      </c>
      <c r="G695" s="277">
        <f>($G$32*$D$12)/((4*($D$13/D695)^3)+(3*($D$13/D695)))</f>
        <v>2687.2781327653538</v>
      </c>
      <c r="H695" s="277"/>
      <c r="I695" s="277">
        <f t="shared" si="92"/>
        <v>23473.374489705366</v>
      </c>
      <c r="J695" s="42">
        <f t="shared" si="93"/>
        <v>0</v>
      </c>
    </row>
    <row r="696" spans="1:10" x14ac:dyDescent="0.25">
      <c r="A696" s="325"/>
      <c r="B696" s="21" t="str">
        <f t="shared" si="87"/>
        <v xml:space="preserve">X 3 </v>
      </c>
      <c r="C696" s="277">
        <f t="shared" si="91"/>
        <v>0.13</v>
      </c>
      <c r="D696" s="88">
        <f t="shared" si="88"/>
        <v>2.2000000000000002</v>
      </c>
      <c r="E696" s="277">
        <f t="shared" si="98"/>
        <v>1.075</v>
      </c>
      <c r="F696" s="277">
        <f t="shared" si="98"/>
        <v>11.035</v>
      </c>
      <c r="G696" s="277">
        <f>($G$32*$D$12)/((4*($D$13/D696)^3)+(3*($D$13/D696)))</f>
        <v>2687.2781327653538</v>
      </c>
      <c r="H696" s="277"/>
      <c r="I696" s="277">
        <f t="shared" si="92"/>
        <v>29654.114195065678</v>
      </c>
      <c r="J696" s="42">
        <f t="shared" si="93"/>
        <v>0</v>
      </c>
    </row>
    <row r="697" spans="1:10" x14ac:dyDescent="0.25">
      <c r="A697" s="325"/>
      <c r="B697" s="21" t="str">
        <f t="shared" si="87"/>
        <v>X 4</v>
      </c>
      <c r="C697" s="277">
        <f t="shared" si="91"/>
        <v>0.13</v>
      </c>
      <c r="D697" s="88">
        <f t="shared" si="88"/>
        <v>2.2000000000000002</v>
      </c>
      <c r="E697" s="277">
        <f t="shared" si="98"/>
        <v>1.075</v>
      </c>
      <c r="F697" s="277">
        <f t="shared" si="98"/>
        <v>12.965</v>
      </c>
      <c r="G697" s="277">
        <f>($G$32*$D$12)/((4*($D$13/D697)^3)+(3*($D$13/D697)))</f>
        <v>2687.2781327653538</v>
      </c>
      <c r="H697" s="277"/>
      <c r="I697" s="277">
        <f t="shared" si="92"/>
        <v>34840.560991302809</v>
      </c>
      <c r="J697" s="42">
        <f t="shared" si="93"/>
        <v>0</v>
      </c>
    </row>
    <row r="698" spans="1:10" x14ac:dyDescent="0.25">
      <c r="A698" s="325"/>
      <c r="B698" s="21" t="str">
        <f t="shared" si="87"/>
        <v>X 5</v>
      </c>
      <c r="C698" s="277">
        <f t="shared" si="91"/>
        <v>0.13</v>
      </c>
      <c r="D698" s="88">
        <f t="shared" si="88"/>
        <v>2.1749999999999998</v>
      </c>
      <c r="E698" s="277">
        <f t="shared" si="98"/>
        <v>1.0874999999999999</v>
      </c>
      <c r="F698" s="277">
        <f t="shared" si="98"/>
        <v>17.934999999999999</v>
      </c>
      <c r="G698" s="277">
        <f t="shared" ref="G698:G703" si="99">($G$32*$D$12)/((4*($D$13/D698)^3)+(3*($D$13/D698)))</f>
        <v>2619.5882591781237</v>
      </c>
      <c r="H698" s="277"/>
      <c r="I698" s="277">
        <f t="shared" si="92"/>
        <v>46982.315428359645</v>
      </c>
      <c r="J698" s="42">
        <f t="shared" si="93"/>
        <v>0</v>
      </c>
    </row>
    <row r="699" spans="1:10" x14ac:dyDescent="0.25">
      <c r="A699" s="325"/>
      <c r="B699" s="21" t="str">
        <f t="shared" si="87"/>
        <v>X 6</v>
      </c>
      <c r="C699" s="277">
        <f t="shared" si="91"/>
        <v>0.13</v>
      </c>
      <c r="D699" s="88">
        <f t="shared" si="88"/>
        <v>3.1</v>
      </c>
      <c r="E699" s="277">
        <f t="shared" si="98"/>
        <v>3.4750000000000001</v>
      </c>
      <c r="F699" s="277">
        <f t="shared" si="98"/>
        <v>17.934999999999999</v>
      </c>
      <c r="G699" s="277">
        <f t="shared" si="99"/>
        <v>5444.2616959064326</v>
      </c>
      <c r="H699" s="277"/>
      <c r="I699" s="277">
        <f t="shared" si="92"/>
        <v>97642.833516081868</v>
      </c>
      <c r="J699" s="42">
        <f t="shared" si="93"/>
        <v>0</v>
      </c>
    </row>
    <row r="700" spans="1:10" x14ac:dyDescent="0.25">
      <c r="A700" s="325"/>
      <c r="B700" s="21" t="str">
        <f t="shared" si="87"/>
        <v>X 7</v>
      </c>
      <c r="C700" s="277">
        <f t="shared" si="91"/>
        <v>0.13</v>
      </c>
      <c r="D700" s="88">
        <f t="shared" si="88"/>
        <v>2.2250000000000001</v>
      </c>
      <c r="E700" s="277">
        <f t="shared" si="98"/>
        <v>5.8875000000000002</v>
      </c>
      <c r="F700" s="277">
        <f t="shared" si="98"/>
        <v>17.934999999999999</v>
      </c>
      <c r="G700" s="277">
        <f t="shared" si="99"/>
        <v>2755.58688613709</v>
      </c>
      <c r="H700" s="277"/>
      <c r="I700" s="277">
        <f t="shared" si="92"/>
        <v>49421.450802868705</v>
      </c>
      <c r="J700" s="42">
        <f t="shared" si="93"/>
        <v>0</v>
      </c>
    </row>
    <row r="701" spans="1:10" x14ac:dyDescent="0.25">
      <c r="A701" s="325"/>
      <c r="B701" s="21" t="str">
        <f t="shared" ref="B701:B764" si="100">B189</f>
        <v>X 8</v>
      </c>
      <c r="C701" s="277">
        <f t="shared" si="91"/>
        <v>0.13</v>
      </c>
      <c r="D701" s="88">
        <f t="shared" ref="D701:D764" si="101">D189</f>
        <v>2.2250000000000001</v>
      </c>
      <c r="E701" s="277">
        <f t="shared" si="98"/>
        <v>5.9</v>
      </c>
      <c r="F701" s="277">
        <f t="shared" si="98"/>
        <v>12.965</v>
      </c>
      <c r="G701" s="277">
        <f t="shared" si="99"/>
        <v>2755.58688613709</v>
      </c>
      <c r="H701" s="277"/>
      <c r="I701" s="277">
        <f t="shared" si="92"/>
        <v>35726.183978767374</v>
      </c>
      <c r="J701" s="42">
        <f t="shared" si="93"/>
        <v>0</v>
      </c>
    </row>
    <row r="702" spans="1:10" x14ac:dyDescent="0.25">
      <c r="A702" s="325"/>
      <c r="B702" s="21" t="str">
        <f t="shared" si="100"/>
        <v>X 9</v>
      </c>
      <c r="C702" s="277">
        <f t="shared" ref="C702:C721" si="102">$D$105</f>
        <v>0.13</v>
      </c>
      <c r="D702" s="88">
        <f t="shared" si="101"/>
        <v>2.2250000000000001</v>
      </c>
      <c r="E702" s="277">
        <f t="shared" si="98"/>
        <v>5.9</v>
      </c>
      <c r="F702" s="277">
        <f t="shared" si="98"/>
        <v>8.7349999999999994</v>
      </c>
      <c r="G702" s="277">
        <f t="shared" si="99"/>
        <v>2755.58688613709</v>
      </c>
      <c r="H702" s="277"/>
      <c r="I702" s="277">
        <f t="shared" ref="I702:I765" si="103">F702*G702</f>
        <v>24070.051450407478</v>
      </c>
      <c r="J702" s="42">
        <f t="shared" ref="J702:J765" si="104">H702*E702</f>
        <v>0</v>
      </c>
    </row>
    <row r="703" spans="1:10" x14ac:dyDescent="0.25">
      <c r="A703" s="325"/>
      <c r="B703" s="21" t="str">
        <f t="shared" si="100"/>
        <v>X 10</v>
      </c>
      <c r="C703" s="277">
        <f t="shared" si="102"/>
        <v>0.13</v>
      </c>
      <c r="D703" s="88">
        <f t="shared" si="101"/>
        <v>2.2250000000000001</v>
      </c>
      <c r="E703" s="277">
        <f t="shared" si="98"/>
        <v>5.9</v>
      </c>
      <c r="F703" s="277">
        <f t="shared" si="98"/>
        <v>4.1349999999999998</v>
      </c>
      <c r="G703" s="277">
        <f t="shared" si="99"/>
        <v>2755.58688613709</v>
      </c>
      <c r="H703" s="277"/>
      <c r="I703" s="277">
        <f t="shared" si="103"/>
        <v>11394.351774176866</v>
      </c>
      <c r="J703" s="42">
        <f t="shared" si="104"/>
        <v>0</v>
      </c>
    </row>
    <row r="704" spans="1:10" x14ac:dyDescent="0.25">
      <c r="A704" s="325"/>
      <c r="B704" s="21" t="str">
        <f t="shared" si="100"/>
        <v xml:space="preserve">Y 1 </v>
      </c>
      <c r="C704" s="277">
        <f t="shared" si="102"/>
        <v>0.13</v>
      </c>
      <c r="D704" s="88">
        <f t="shared" si="101"/>
        <v>2.1</v>
      </c>
      <c r="E704" s="277">
        <f t="shared" si="98"/>
        <v>6.5000000000000002E-2</v>
      </c>
      <c r="F704" s="277">
        <f t="shared" si="98"/>
        <v>1.05</v>
      </c>
      <c r="G704" s="277"/>
      <c r="H704" s="277">
        <f t="shared" ref="H704:H721" si="105">($G$32*$D$12)/((4*($D$13/D704)^3)+(3*($D$13/D704)))</f>
        <v>2420.3629032258068</v>
      </c>
      <c r="I704" s="277">
        <f t="shared" si="103"/>
        <v>0</v>
      </c>
      <c r="J704" s="42">
        <f t="shared" si="104"/>
        <v>157.32358870967744</v>
      </c>
    </row>
    <row r="705" spans="1:10" x14ac:dyDescent="0.25">
      <c r="A705" s="325"/>
      <c r="B705" s="21" t="str">
        <f t="shared" si="100"/>
        <v xml:space="preserve">Y 2 </v>
      </c>
      <c r="C705" s="277">
        <f t="shared" si="102"/>
        <v>0.13</v>
      </c>
      <c r="D705" s="88">
        <f t="shared" si="101"/>
        <v>2.4</v>
      </c>
      <c r="E705" s="277">
        <f t="shared" si="98"/>
        <v>6.5000000000000002E-2</v>
      </c>
      <c r="F705" s="277">
        <f t="shared" si="98"/>
        <v>3</v>
      </c>
      <c r="G705" s="277"/>
      <c r="H705" s="277">
        <f t="shared" si="105"/>
        <v>3250</v>
      </c>
      <c r="I705" s="277">
        <f t="shared" si="103"/>
        <v>0</v>
      </c>
      <c r="J705" s="42">
        <f t="shared" si="104"/>
        <v>211.25</v>
      </c>
    </row>
    <row r="706" spans="1:10" x14ac:dyDescent="0.25">
      <c r="A706" s="325"/>
      <c r="B706" s="21" t="str">
        <f t="shared" si="100"/>
        <v xml:space="preserve">Y 3 </v>
      </c>
      <c r="C706" s="277">
        <f t="shared" si="102"/>
        <v>0.13</v>
      </c>
      <c r="D706" s="88">
        <f t="shared" si="101"/>
        <v>2.6</v>
      </c>
      <c r="E706" s="277">
        <f t="shared" si="98"/>
        <v>6.5000000000000002E-2</v>
      </c>
      <c r="F706" s="277">
        <f t="shared" si="98"/>
        <v>5.2</v>
      </c>
      <c r="G706" s="277"/>
      <c r="H706" s="277">
        <f t="shared" si="105"/>
        <v>3845.9333641120347</v>
      </c>
      <c r="I706" s="277">
        <f t="shared" si="103"/>
        <v>0</v>
      </c>
      <c r="J706" s="42">
        <f t="shared" si="104"/>
        <v>249.98566866728225</v>
      </c>
    </row>
    <row r="707" spans="1:10" x14ac:dyDescent="0.25">
      <c r="A707" s="325"/>
      <c r="B707" s="21" t="str">
        <f t="shared" si="100"/>
        <v>Y 4</v>
      </c>
      <c r="C707" s="277">
        <f t="shared" si="102"/>
        <v>0.13</v>
      </c>
      <c r="D707" s="88">
        <f t="shared" si="101"/>
        <v>2.6</v>
      </c>
      <c r="E707" s="277">
        <f t="shared" si="98"/>
        <v>6.5000000000000002E-2</v>
      </c>
      <c r="F707" s="277">
        <f t="shared" si="98"/>
        <v>7.5</v>
      </c>
      <c r="G707" s="277"/>
      <c r="H707" s="277">
        <f t="shared" si="105"/>
        <v>3845.9333641120347</v>
      </c>
      <c r="I707" s="277">
        <f t="shared" si="103"/>
        <v>0</v>
      </c>
      <c r="J707" s="42">
        <f t="shared" si="104"/>
        <v>249.98566866728225</v>
      </c>
    </row>
    <row r="708" spans="1:10" x14ac:dyDescent="0.25">
      <c r="A708" s="325"/>
      <c r="B708" s="21" t="str">
        <f t="shared" si="100"/>
        <v>Y 5</v>
      </c>
      <c r="C708" s="277">
        <f t="shared" si="102"/>
        <v>0.13</v>
      </c>
      <c r="D708" s="88">
        <f t="shared" si="101"/>
        <v>2.6</v>
      </c>
      <c r="E708" s="277">
        <f t="shared" si="98"/>
        <v>6.5000000000000002E-2</v>
      </c>
      <c r="F708" s="277">
        <f t="shared" si="98"/>
        <v>9.8000000000000007</v>
      </c>
      <c r="G708" s="277"/>
      <c r="H708" s="277">
        <f t="shared" si="105"/>
        <v>3845.9333641120347</v>
      </c>
      <c r="I708" s="277">
        <f t="shared" si="103"/>
        <v>0</v>
      </c>
      <c r="J708" s="42">
        <f t="shared" si="104"/>
        <v>249.98566866728225</v>
      </c>
    </row>
    <row r="709" spans="1:10" x14ac:dyDescent="0.25">
      <c r="A709" s="325"/>
      <c r="B709" s="21" t="str">
        <f t="shared" si="100"/>
        <v>Y 6</v>
      </c>
      <c r="C709" s="277">
        <f t="shared" si="102"/>
        <v>0.13</v>
      </c>
      <c r="D709" s="88">
        <f t="shared" si="101"/>
        <v>2.7</v>
      </c>
      <c r="E709" s="277">
        <f t="shared" si="98"/>
        <v>6.5000000000000002E-2</v>
      </c>
      <c r="F709" s="277">
        <f t="shared" si="98"/>
        <v>14.25</v>
      </c>
      <c r="G709" s="277"/>
      <c r="H709" s="277">
        <f t="shared" si="105"/>
        <v>4154.4964929859725</v>
      </c>
      <c r="I709" s="277">
        <f t="shared" si="103"/>
        <v>0</v>
      </c>
      <c r="J709" s="42">
        <f t="shared" si="104"/>
        <v>270.04227204408824</v>
      </c>
    </row>
    <row r="710" spans="1:10" x14ac:dyDescent="0.25">
      <c r="A710" s="325"/>
      <c r="B710" s="21" t="str">
        <f t="shared" si="100"/>
        <v>Y 7</v>
      </c>
      <c r="C710" s="277">
        <f t="shared" si="102"/>
        <v>0.13</v>
      </c>
      <c r="D710" s="88">
        <f t="shared" si="101"/>
        <v>2.7</v>
      </c>
      <c r="E710" s="277">
        <f t="shared" si="98"/>
        <v>6.5000000000000002E-2</v>
      </c>
      <c r="F710" s="277">
        <f t="shared" si="98"/>
        <v>16.649999999999999</v>
      </c>
      <c r="G710" s="277"/>
      <c r="H710" s="277">
        <f t="shared" si="105"/>
        <v>4154.4964929859725</v>
      </c>
      <c r="I710" s="277">
        <f t="shared" si="103"/>
        <v>0</v>
      </c>
      <c r="J710" s="42">
        <f t="shared" si="104"/>
        <v>270.04227204408824</v>
      </c>
    </row>
    <row r="711" spans="1:10" x14ac:dyDescent="0.25">
      <c r="A711" s="325"/>
      <c r="B711" s="21" t="str">
        <f t="shared" si="100"/>
        <v>Y 8</v>
      </c>
      <c r="C711" s="277">
        <f t="shared" si="102"/>
        <v>0.13</v>
      </c>
      <c r="D711" s="88">
        <f t="shared" si="101"/>
        <v>2.7</v>
      </c>
      <c r="E711" s="277">
        <f t="shared" si="98"/>
        <v>6.9349999999999996</v>
      </c>
      <c r="F711" s="277">
        <f t="shared" si="98"/>
        <v>16.649999999999999</v>
      </c>
      <c r="G711" s="277"/>
      <c r="H711" s="277">
        <f t="shared" si="105"/>
        <v>4154.4964929859725</v>
      </c>
      <c r="I711" s="277">
        <f t="shared" si="103"/>
        <v>0</v>
      </c>
      <c r="J711" s="42">
        <f t="shared" si="104"/>
        <v>28811.433178857718</v>
      </c>
    </row>
    <row r="712" spans="1:10" x14ac:dyDescent="0.25">
      <c r="A712" s="325"/>
      <c r="B712" s="21" t="str">
        <f t="shared" si="100"/>
        <v>Y 9</v>
      </c>
      <c r="C712" s="277">
        <f t="shared" si="102"/>
        <v>0.13</v>
      </c>
      <c r="D712" s="88">
        <f t="shared" si="101"/>
        <v>2.7</v>
      </c>
      <c r="E712" s="277">
        <f t="shared" si="98"/>
        <v>6.9349999999999996</v>
      </c>
      <c r="F712" s="277">
        <f t="shared" si="98"/>
        <v>14.25</v>
      </c>
      <c r="G712" s="277"/>
      <c r="H712" s="277">
        <f t="shared" si="105"/>
        <v>4154.4964929859725</v>
      </c>
      <c r="I712" s="277">
        <f t="shared" si="103"/>
        <v>0</v>
      </c>
      <c r="J712" s="42">
        <f t="shared" si="104"/>
        <v>28811.433178857718</v>
      </c>
    </row>
    <row r="713" spans="1:10" x14ac:dyDescent="0.25">
      <c r="A713" s="325"/>
      <c r="B713" s="21" t="str">
        <f t="shared" si="100"/>
        <v>Y 10</v>
      </c>
      <c r="C713" s="277">
        <f t="shared" si="102"/>
        <v>0.13</v>
      </c>
      <c r="D713" s="88">
        <f t="shared" si="101"/>
        <v>2.4</v>
      </c>
      <c r="E713" s="277">
        <f t="shared" si="98"/>
        <v>6.9349999999999996</v>
      </c>
      <c r="F713" s="277">
        <f t="shared" si="98"/>
        <v>12</v>
      </c>
      <c r="G713" s="277"/>
      <c r="H713" s="277">
        <f t="shared" si="105"/>
        <v>3250</v>
      </c>
      <c r="I713" s="277">
        <f t="shared" si="103"/>
        <v>0</v>
      </c>
      <c r="J713" s="42">
        <f t="shared" si="104"/>
        <v>22538.75</v>
      </c>
    </row>
    <row r="714" spans="1:10" x14ac:dyDescent="0.25">
      <c r="A714" s="325"/>
      <c r="B714" s="21" t="str">
        <f t="shared" si="100"/>
        <v>Y 11</v>
      </c>
      <c r="C714" s="277">
        <f t="shared" si="102"/>
        <v>0.13</v>
      </c>
      <c r="D714" s="88">
        <f t="shared" si="101"/>
        <v>2.6</v>
      </c>
      <c r="E714" s="277">
        <f t="shared" si="98"/>
        <v>6.9349999999999996</v>
      </c>
      <c r="F714" s="277">
        <f t="shared" si="98"/>
        <v>9.8000000000000007</v>
      </c>
      <c r="G714" s="277"/>
      <c r="H714" s="277">
        <f t="shared" si="105"/>
        <v>3845.9333641120347</v>
      </c>
      <c r="I714" s="277">
        <f t="shared" si="103"/>
        <v>0</v>
      </c>
      <c r="J714" s="42">
        <f t="shared" si="104"/>
        <v>26671.547880116959</v>
      </c>
    </row>
    <row r="715" spans="1:10" x14ac:dyDescent="0.25">
      <c r="A715" s="325"/>
      <c r="B715" s="21" t="str">
        <f t="shared" si="100"/>
        <v>Y 12</v>
      </c>
      <c r="C715" s="277">
        <f t="shared" si="102"/>
        <v>0.13</v>
      </c>
      <c r="D715" s="88">
        <f t="shared" si="101"/>
        <v>2.6</v>
      </c>
      <c r="E715" s="277">
        <f t="shared" si="98"/>
        <v>6.9349999999999996</v>
      </c>
      <c r="F715" s="277">
        <f t="shared" si="98"/>
        <v>7.5</v>
      </c>
      <c r="G715" s="277"/>
      <c r="H715" s="277">
        <f t="shared" si="105"/>
        <v>3845.9333641120347</v>
      </c>
      <c r="I715" s="277">
        <f t="shared" si="103"/>
        <v>0</v>
      </c>
      <c r="J715" s="42">
        <f t="shared" si="104"/>
        <v>26671.547880116959</v>
      </c>
    </row>
    <row r="716" spans="1:10" x14ac:dyDescent="0.25">
      <c r="A716" s="325"/>
      <c r="B716" s="21" t="str">
        <f t="shared" si="100"/>
        <v>Y 13</v>
      </c>
      <c r="C716" s="277">
        <f t="shared" si="102"/>
        <v>0.13</v>
      </c>
      <c r="D716" s="88">
        <f t="shared" si="101"/>
        <v>2.6</v>
      </c>
      <c r="E716" s="277">
        <f t="shared" si="98"/>
        <v>6.9349999999999996</v>
      </c>
      <c r="F716" s="277">
        <f t="shared" si="98"/>
        <v>5.2</v>
      </c>
      <c r="G716" s="277"/>
      <c r="H716" s="277">
        <f t="shared" si="105"/>
        <v>3845.9333641120347</v>
      </c>
      <c r="I716" s="277">
        <f t="shared" si="103"/>
        <v>0</v>
      </c>
      <c r="J716" s="42">
        <f t="shared" si="104"/>
        <v>26671.547880116959</v>
      </c>
    </row>
    <row r="717" spans="1:10" x14ac:dyDescent="0.25">
      <c r="A717" s="325"/>
      <c r="B717" s="21" t="str">
        <f t="shared" si="100"/>
        <v>Y 14</v>
      </c>
      <c r="C717" s="277">
        <f t="shared" si="102"/>
        <v>0.13</v>
      </c>
      <c r="D717" s="88">
        <f t="shared" si="101"/>
        <v>2.4</v>
      </c>
      <c r="E717" s="277">
        <f t="shared" si="98"/>
        <v>6.9349999999999996</v>
      </c>
      <c r="F717" s="277">
        <f t="shared" si="98"/>
        <v>3</v>
      </c>
      <c r="G717" s="277"/>
      <c r="H717" s="277">
        <f t="shared" si="105"/>
        <v>3250</v>
      </c>
      <c r="I717" s="277">
        <f t="shared" si="103"/>
        <v>0</v>
      </c>
      <c r="J717" s="42">
        <f t="shared" si="104"/>
        <v>22538.75</v>
      </c>
    </row>
    <row r="718" spans="1:10" x14ac:dyDescent="0.25">
      <c r="A718" s="325"/>
      <c r="B718" s="21" t="str">
        <f t="shared" si="100"/>
        <v>Y 15</v>
      </c>
      <c r="C718" s="277">
        <f t="shared" si="102"/>
        <v>0.13</v>
      </c>
      <c r="D718" s="88">
        <f t="shared" si="101"/>
        <v>2.1</v>
      </c>
      <c r="E718" s="277">
        <f t="shared" si="98"/>
        <v>6.9349999999999996</v>
      </c>
      <c r="F718" s="277">
        <f t="shared" si="98"/>
        <v>1.05</v>
      </c>
      <c r="G718" s="277"/>
      <c r="H718" s="277">
        <f t="shared" si="105"/>
        <v>2420.3629032258068</v>
      </c>
      <c r="I718" s="277">
        <f t="shared" si="103"/>
        <v>0</v>
      </c>
      <c r="J718" s="42">
        <f t="shared" si="104"/>
        <v>16785.21673387097</v>
      </c>
    </row>
    <row r="719" spans="1:10" x14ac:dyDescent="0.25">
      <c r="A719" s="325"/>
      <c r="B719" s="21" t="str">
        <f t="shared" si="100"/>
        <v>Y 16</v>
      </c>
      <c r="C719" s="277">
        <f t="shared" si="102"/>
        <v>0.13</v>
      </c>
      <c r="D719" s="88">
        <f t="shared" si="101"/>
        <v>2.1</v>
      </c>
      <c r="E719" s="277">
        <f t="shared" si="98"/>
        <v>3.4350000000000001</v>
      </c>
      <c r="F719" s="277">
        <f t="shared" si="98"/>
        <v>1.05</v>
      </c>
      <c r="G719" s="277"/>
      <c r="H719" s="277">
        <f t="shared" si="105"/>
        <v>2420.3629032258068</v>
      </c>
      <c r="I719" s="277">
        <f t="shared" si="103"/>
        <v>0</v>
      </c>
      <c r="J719" s="42">
        <f t="shared" si="104"/>
        <v>8313.9465725806458</v>
      </c>
    </row>
    <row r="720" spans="1:10" x14ac:dyDescent="0.25">
      <c r="A720" s="325"/>
      <c r="B720" s="21" t="str">
        <f t="shared" si="100"/>
        <v>Y 17</v>
      </c>
      <c r="C720" s="277">
        <f t="shared" si="102"/>
        <v>0.13</v>
      </c>
      <c r="D720" s="88">
        <f t="shared" si="101"/>
        <v>2.6</v>
      </c>
      <c r="E720" s="277">
        <f t="shared" si="98"/>
        <v>3.4350000000000001</v>
      </c>
      <c r="F720" s="277">
        <f t="shared" si="98"/>
        <v>7.5</v>
      </c>
      <c r="G720" s="277"/>
      <c r="H720" s="277">
        <f t="shared" si="105"/>
        <v>3845.9333641120347</v>
      </c>
      <c r="I720" s="277">
        <f t="shared" si="103"/>
        <v>0</v>
      </c>
      <c r="J720" s="42">
        <f t="shared" si="104"/>
        <v>13210.78110572484</v>
      </c>
    </row>
    <row r="721" spans="1:10" x14ac:dyDescent="0.25">
      <c r="A721" s="326"/>
      <c r="B721" s="24" t="str">
        <f t="shared" si="100"/>
        <v>Y 18</v>
      </c>
      <c r="C721" s="278">
        <f t="shared" si="102"/>
        <v>0.13</v>
      </c>
      <c r="D721" s="89">
        <f t="shared" si="101"/>
        <v>2.7</v>
      </c>
      <c r="E721" s="278">
        <f t="shared" si="98"/>
        <v>3.4350000000000001</v>
      </c>
      <c r="F721" s="278">
        <f t="shared" si="98"/>
        <v>14.25</v>
      </c>
      <c r="G721" s="278"/>
      <c r="H721" s="278">
        <f t="shared" si="105"/>
        <v>4154.4964929859725</v>
      </c>
      <c r="I721" s="278">
        <f t="shared" si="103"/>
        <v>0</v>
      </c>
      <c r="J721" s="46">
        <f t="shared" si="104"/>
        <v>14270.695453406815</v>
      </c>
    </row>
    <row r="722" spans="1:10" x14ac:dyDescent="0.25">
      <c r="A722" s="324" t="s">
        <v>431</v>
      </c>
      <c r="B722" s="19" t="str">
        <f t="shared" si="100"/>
        <v xml:space="preserve">X 1 </v>
      </c>
      <c r="C722" s="279">
        <f>$D$105</f>
        <v>0.13</v>
      </c>
      <c r="D722" s="87">
        <f t="shared" si="101"/>
        <v>2.2000000000000002</v>
      </c>
      <c r="E722" s="279">
        <f t="shared" ref="E722:F749" si="106">F538</f>
        <v>1.075</v>
      </c>
      <c r="F722" s="279">
        <f t="shared" si="106"/>
        <v>4.1349999999999998</v>
      </c>
      <c r="G722" s="279">
        <f>($G$32*$D$12)/((4*($D$13/D722)^3)+(3*($D$13/D722)))</f>
        <v>2687.2781327653538</v>
      </c>
      <c r="H722" s="279"/>
      <c r="I722" s="279">
        <f t="shared" si="103"/>
        <v>11111.895078984737</v>
      </c>
      <c r="J722" s="39">
        <f t="shared" si="104"/>
        <v>0</v>
      </c>
    </row>
    <row r="723" spans="1:10" x14ac:dyDescent="0.25">
      <c r="A723" s="325"/>
      <c r="B723" s="21" t="str">
        <f t="shared" si="100"/>
        <v xml:space="preserve">X 2 </v>
      </c>
      <c r="C723" s="277">
        <f t="shared" ref="C723:C777" si="107">$D$105</f>
        <v>0.13</v>
      </c>
      <c r="D723" s="88">
        <f t="shared" si="101"/>
        <v>2.2000000000000002</v>
      </c>
      <c r="E723" s="277">
        <f t="shared" si="106"/>
        <v>1.075</v>
      </c>
      <c r="F723" s="277">
        <f t="shared" si="106"/>
        <v>8.7349999999999994</v>
      </c>
      <c r="G723" s="277">
        <f>($G$32*$D$12)/((4*($D$13/D723)^3)+(3*($D$13/D723)))</f>
        <v>2687.2781327653538</v>
      </c>
      <c r="H723" s="277"/>
      <c r="I723" s="277">
        <f t="shared" si="103"/>
        <v>23473.374489705366</v>
      </c>
      <c r="J723" s="42">
        <f t="shared" si="104"/>
        <v>0</v>
      </c>
    </row>
    <row r="724" spans="1:10" x14ac:dyDescent="0.25">
      <c r="A724" s="325"/>
      <c r="B724" s="21" t="str">
        <f t="shared" si="100"/>
        <v xml:space="preserve">X 3 </v>
      </c>
      <c r="C724" s="277">
        <f t="shared" si="107"/>
        <v>0.13</v>
      </c>
      <c r="D724" s="88">
        <f t="shared" si="101"/>
        <v>2.2000000000000002</v>
      </c>
      <c r="E724" s="277">
        <f t="shared" si="106"/>
        <v>1.075</v>
      </c>
      <c r="F724" s="277">
        <f t="shared" si="106"/>
        <v>11.035</v>
      </c>
      <c r="G724" s="277">
        <f>($G$32*$D$12)/((4*($D$13/D724)^3)+(3*($D$13/D724)))</f>
        <v>2687.2781327653538</v>
      </c>
      <c r="H724" s="277"/>
      <c r="I724" s="277">
        <f t="shared" si="103"/>
        <v>29654.114195065678</v>
      </c>
      <c r="J724" s="42">
        <f t="shared" si="104"/>
        <v>0</v>
      </c>
    </row>
    <row r="725" spans="1:10" x14ac:dyDescent="0.25">
      <c r="A725" s="325"/>
      <c r="B725" s="21" t="str">
        <f t="shared" si="100"/>
        <v>X 4</v>
      </c>
      <c r="C725" s="277">
        <f t="shared" si="107"/>
        <v>0.13</v>
      </c>
      <c r="D725" s="88">
        <f t="shared" si="101"/>
        <v>2.2000000000000002</v>
      </c>
      <c r="E725" s="277">
        <f t="shared" si="106"/>
        <v>1.075</v>
      </c>
      <c r="F725" s="277">
        <f t="shared" si="106"/>
        <v>12.965</v>
      </c>
      <c r="G725" s="277">
        <f>($G$32*$D$12)/((4*($D$13/D725)^3)+(3*($D$13/D725)))</f>
        <v>2687.2781327653538</v>
      </c>
      <c r="H725" s="277"/>
      <c r="I725" s="277">
        <f t="shared" si="103"/>
        <v>34840.560991302809</v>
      </c>
      <c r="J725" s="42">
        <f t="shared" si="104"/>
        <v>0</v>
      </c>
    </row>
    <row r="726" spans="1:10" x14ac:dyDescent="0.25">
      <c r="A726" s="325"/>
      <c r="B726" s="21" t="str">
        <f t="shared" si="100"/>
        <v>X 5</v>
      </c>
      <c r="C726" s="277">
        <f t="shared" si="107"/>
        <v>0.13</v>
      </c>
      <c r="D726" s="88">
        <f t="shared" si="101"/>
        <v>2.1749999999999998</v>
      </c>
      <c r="E726" s="277">
        <f t="shared" si="106"/>
        <v>1.0874999999999999</v>
      </c>
      <c r="F726" s="277">
        <f t="shared" si="106"/>
        <v>17.934999999999999</v>
      </c>
      <c r="G726" s="277">
        <f t="shared" ref="G726:G731" si="108">($G$32*$D$12)/((4*($D$13/D726)^3)+(3*($D$13/D726)))</f>
        <v>2619.5882591781237</v>
      </c>
      <c r="H726" s="277"/>
      <c r="I726" s="277">
        <f t="shared" si="103"/>
        <v>46982.315428359645</v>
      </c>
      <c r="J726" s="42">
        <f t="shared" si="104"/>
        <v>0</v>
      </c>
    </row>
    <row r="727" spans="1:10" x14ac:dyDescent="0.25">
      <c r="A727" s="325"/>
      <c r="B727" s="21" t="str">
        <f t="shared" si="100"/>
        <v>X 6</v>
      </c>
      <c r="C727" s="277">
        <f t="shared" si="107"/>
        <v>0.13</v>
      </c>
      <c r="D727" s="88">
        <f t="shared" si="101"/>
        <v>3.1</v>
      </c>
      <c r="E727" s="277">
        <f t="shared" si="106"/>
        <v>3.4750000000000001</v>
      </c>
      <c r="F727" s="277">
        <f t="shared" si="106"/>
        <v>17.934999999999999</v>
      </c>
      <c r="G727" s="277">
        <f t="shared" si="108"/>
        <v>5444.2616959064326</v>
      </c>
      <c r="H727" s="277"/>
      <c r="I727" s="277">
        <f t="shared" si="103"/>
        <v>97642.833516081868</v>
      </c>
      <c r="J727" s="42">
        <f t="shared" si="104"/>
        <v>0</v>
      </c>
    </row>
    <row r="728" spans="1:10" x14ac:dyDescent="0.25">
      <c r="A728" s="325"/>
      <c r="B728" s="21" t="str">
        <f t="shared" si="100"/>
        <v>X 7</v>
      </c>
      <c r="C728" s="277">
        <f t="shared" si="107"/>
        <v>0.13</v>
      </c>
      <c r="D728" s="88">
        <f t="shared" si="101"/>
        <v>2.2250000000000001</v>
      </c>
      <c r="E728" s="277">
        <f t="shared" si="106"/>
        <v>5.8875000000000002</v>
      </c>
      <c r="F728" s="277">
        <f t="shared" si="106"/>
        <v>17.934999999999999</v>
      </c>
      <c r="G728" s="277">
        <f t="shared" si="108"/>
        <v>2755.58688613709</v>
      </c>
      <c r="H728" s="277"/>
      <c r="I728" s="277">
        <f t="shared" si="103"/>
        <v>49421.450802868705</v>
      </c>
      <c r="J728" s="42">
        <f t="shared" si="104"/>
        <v>0</v>
      </c>
    </row>
    <row r="729" spans="1:10" x14ac:dyDescent="0.25">
      <c r="A729" s="325"/>
      <c r="B729" s="21" t="str">
        <f t="shared" si="100"/>
        <v>X 8</v>
      </c>
      <c r="C729" s="277">
        <f t="shared" si="107"/>
        <v>0.13</v>
      </c>
      <c r="D729" s="88">
        <f t="shared" si="101"/>
        <v>2.2250000000000001</v>
      </c>
      <c r="E729" s="277">
        <f t="shared" si="106"/>
        <v>5.9</v>
      </c>
      <c r="F729" s="277">
        <f t="shared" si="106"/>
        <v>12.965</v>
      </c>
      <c r="G729" s="277">
        <f t="shared" si="108"/>
        <v>2755.58688613709</v>
      </c>
      <c r="H729" s="277"/>
      <c r="I729" s="277">
        <f t="shared" si="103"/>
        <v>35726.183978767374</v>
      </c>
      <c r="J729" s="42">
        <f t="shared" si="104"/>
        <v>0</v>
      </c>
    </row>
    <row r="730" spans="1:10" x14ac:dyDescent="0.25">
      <c r="A730" s="325"/>
      <c r="B730" s="21" t="str">
        <f t="shared" si="100"/>
        <v>X 9</v>
      </c>
      <c r="C730" s="277">
        <f t="shared" si="107"/>
        <v>0.13</v>
      </c>
      <c r="D730" s="88">
        <f t="shared" si="101"/>
        <v>2.2250000000000001</v>
      </c>
      <c r="E730" s="277">
        <f t="shared" si="106"/>
        <v>5.9</v>
      </c>
      <c r="F730" s="277">
        <f t="shared" si="106"/>
        <v>8.7349999999999994</v>
      </c>
      <c r="G730" s="277">
        <f t="shared" si="108"/>
        <v>2755.58688613709</v>
      </c>
      <c r="H730" s="277"/>
      <c r="I730" s="277">
        <f t="shared" si="103"/>
        <v>24070.051450407478</v>
      </c>
      <c r="J730" s="42">
        <f t="shared" si="104"/>
        <v>0</v>
      </c>
    </row>
    <row r="731" spans="1:10" x14ac:dyDescent="0.25">
      <c r="A731" s="325"/>
      <c r="B731" s="21" t="str">
        <f t="shared" si="100"/>
        <v>X 10</v>
      </c>
      <c r="C731" s="277">
        <f t="shared" si="107"/>
        <v>0.13</v>
      </c>
      <c r="D731" s="88">
        <f t="shared" si="101"/>
        <v>2.2250000000000001</v>
      </c>
      <c r="E731" s="277">
        <f t="shared" si="106"/>
        <v>5.9</v>
      </c>
      <c r="F731" s="277">
        <f t="shared" si="106"/>
        <v>4.1349999999999998</v>
      </c>
      <c r="G731" s="277">
        <f t="shared" si="108"/>
        <v>2755.58688613709</v>
      </c>
      <c r="H731" s="277"/>
      <c r="I731" s="277">
        <f t="shared" si="103"/>
        <v>11394.351774176866</v>
      </c>
      <c r="J731" s="42">
        <f t="shared" si="104"/>
        <v>0</v>
      </c>
    </row>
    <row r="732" spans="1:10" x14ac:dyDescent="0.25">
      <c r="A732" s="325"/>
      <c r="B732" s="21" t="str">
        <f t="shared" si="100"/>
        <v xml:space="preserve">Y 1 </v>
      </c>
      <c r="C732" s="277">
        <f t="shared" si="107"/>
        <v>0.13</v>
      </c>
      <c r="D732" s="88">
        <f t="shared" si="101"/>
        <v>2.1</v>
      </c>
      <c r="E732" s="277">
        <f t="shared" si="106"/>
        <v>6.5000000000000002E-2</v>
      </c>
      <c r="F732" s="277">
        <f t="shared" si="106"/>
        <v>1.05</v>
      </c>
      <c r="G732" s="277"/>
      <c r="H732" s="277">
        <f t="shared" ref="H732:H749" si="109">($G$32*$D$12)/((4*($D$13/D732)^3)+(3*($D$13/D732)))</f>
        <v>2420.3629032258068</v>
      </c>
      <c r="I732" s="277">
        <f t="shared" si="103"/>
        <v>0</v>
      </c>
      <c r="J732" s="42">
        <f t="shared" si="104"/>
        <v>157.32358870967744</v>
      </c>
    </row>
    <row r="733" spans="1:10" x14ac:dyDescent="0.25">
      <c r="A733" s="325"/>
      <c r="B733" s="21" t="str">
        <f t="shared" si="100"/>
        <v xml:space="preserve">Y 2 </v>
      </c>
      <c r="C733" s="277">
        <f t="shared" si="107"/>
        <v>0.13</v>
      </c>
      <c r="D733" s="88">
        <f t="shared" si="101"/>
        <v>2.4</v>
      </c>
      <c r="E733" s="277">
        <f t="shared" si="106"/>
        <v>6.5000000000000002E-2</v>
      </c>
      <c r="F733" s="277">
        <f t="shared" si="106"/>
        <v>3</v>
      </c>
      <c r="G733" s="277"/>
      <c r="H733" s="277">
        <f t="shared" si="109"/>
        <v>3250</v>
      </c>
      <c r="I733" s="277">
        <f t="shared" si="103"/>
        <v>0</v>
      </c>
      <c r="J733" s="42">
        <f t="shared" si="104"/>
        <v>211.25</v>
      </c>
    </row>
    <row r="734" spans="1:10" x14ac:dyDescent="0.25">
      <c r="A734" s="325"/>
      <c r="B734" s="21" t="str">
        <f t="shared" si="100"/>
        <v xml:space="preserve">Y 3 </v>
      </c>
      <c r="C734" s="277">
        <f t="shared" si="107"/>
        <v>0.13</v>
      </c>
      <c r="D734" s="88">
        <f t="shared" si="101"/>
        <v>2.6</v>
      </c>
      <c r="E734" s="277">
        <f t="shared" si="106"/>
        <v>6.5000000000000002E-2</v>
      </c>
      <c r="F734" s="277">
        <f t="shared" si="106"/>
        <v>5.2</v>
      </c>
      <c r="G734" s="277"/>
      <c r="H734" s="277">
        <f t="shared" si="109"/>
        <v>3845.9333641120347</v>
      </c>
      <c r="I734" s="277">
        <f t="shared" si="103"/>
        <v>0</v>
      </c>
      <c r="J734" s="42">
        <f t="shared" si="104"/>
        <v>249.98566866728225</v>
      </c>
    </row>
    <row r="735" spans="1:10" x14ac:dyDescent="0.25">
      <c r="A735" s="325"/>
      <c r="B735" s="21" t="str">
        <f t="shared" si="100"/>
        <v>Y 4</v>
      </c>
      <c r="C735" s="277">
        <f t="shared" si="107"/>
        <v>0.13</v>
      </c>
      <c r="D735" s="88">
        <f t="shared" si="101"/>
        <v>2.6</v>
      </c>
      <c r="E735" s="277">
        <f t="shared" si="106"/>
        <v>6.5000000000000002E-2</v>
      </c>
      <c r="F735" s="277">
        <f t="shared" si="106"/>
        <v>7.5</v>
      </c>
      <c r="G735" s="277"/>
      <c r="H735" s="277">
        <f t="shared" si="109"/>
        <v>3845.9333641120347</v>
      </c>
      <c r="I735" s="277">
        <f t="shared" si="103"/>
        <v>0</v>
      </c>
      <c r="J735" s="42">
        <f t="shared" si="104"/>
        <v>249.98566866728225</v>
      </c>
    </row>
    <row r="736" spans="1:10" x14ac:dyDescent="0.25">
      <c r="A736" s="325"/>
      <c r="B736" s="21" t="str">
        <f t="shared" si="100"/>
        <v>Y 5</v>
      </c>
      <c r="C736" s="277">
        <f t="shared" si="107"/>
        <v>0.13</v>
      </c>
      <c r="D736" s="88">
        <f t="shared" si="101"/>
        <v>2.6</v>
      </c>
      <c r="E736" s="277">
        <f t="shared" si="106"/>
        <v>6.5000000000000002E-2</v>
      </c>
      <c r="F736" s="277">
        <f t="shared" si="106"/>
        <v>9.8000000000000007</v>
      </c>
      <c r="G736" s="277"/>
      <c r="H736" s="277">
        <f t="shared" si="109"/>
        <v>3845.9333641120347</v>
      </c>
      <c r="I736" s="277">
        <f t="shared" si="103"/>
        <v>0</v>
      </c>
      <c r="J736" s="42">
        <f t="shared" si="104"/>
        <v>249.98566866728225</v>
      </c>
    </row>
    <row r="737" spans="1:10" x14ac:dyDescent="0.25">
      <c r="A737" s="325"/>
      <c r="B737" s="21" t="str">
        <f t="shared" si="100"/>
        <v>Y 6</v>
      </c>
      <c r="C737" s="277">
        <f t="shared" si="107"/>
        <v>0.13</v>
      </c>
      <c r="D737" s="88">
        <f t="shared" si="101"/>
        <v>2.7</v>
      </c>
      <c r="E737" s="277">
        <f t="shared" si="106"/>
        <v>6.5000000000000002E-2</v>
      </c>
      <c r="F737" s="277">
        <f t="shared" si="106"/>
        <v>14.25</v>
      </c>
      <c r="G737" s="277"/>
      <c r="H737" s="277">
        <f t="shared" si="109"/>
        <v>4154.4964929859725</v>
      </c>
      <c r="I737" s="277">
        <f t="shared" si="103"/>
        <v>0</v>
      </c>
      <c r="J737" s="42">
        <f t="shared" si="104"/>
        <v>270.04227204408824</v>
      </c>
    </row>
    <row r="738" spans="1:10" x14ac:dyDescent="0.25">
      <c r="A738" s="325"/>
      <c r="B738" s="21" t="str">
        <f t="shared" si="100"/>
        <v>Y 7</v>
      </c>
      <c r="C738" s="277">
        <f t="shared" si="107"/>
        <v>0.13</v>
      </c>
      <c r="D738" s="88">
        <f t="shared" si="101"/>
        <v>2.7</v>
      </c>
      <c r="E738" s="277">
        <f t="shared" si="106"/>
        <v>6.5000000000000002E-2</v>
      </c>
      <c r="F738" s="277">
        <f t="shared" si="106"/>
        <v>16.649999999999999</v>
      </c>
      <c r="G738" s="277"/>
      <c r="H738" s="277">
        <f t="shared" si="109"/>
        <v>4154.4964929859725</v>
      </c>
      <c r="I738" s="277">
        <f t="shared" si="103"/>
        <v>0</v>
      </c>
      <c r="J738" s="42">
        <f t="shared" si="104"/>
        <v>270.04227204408824</v>
      </c>
    </row>
    <row r="739" spans="1:10" x14ac:dyDescent="0.25">
      <c r="A739" s="325"/>
      <c r="B739" s="21" t="str">
        <f t="shared" si="100"/>
        <v>Y 8</v>
      </c>
      <c r="C739" s="277">
        <f t="shared" si="107"/>
        <v>0.13</v>
      </c>
      <c r="D739" s="88">
        <f t="shared" si="101"/>
        <v>2.7</v>
      </c>
      <c r="E739" s="277">
        <f t="shared" si="106"/>
        <v>6.9349999999999996</v>
      </c>
      <c r="F739" s="277">
        <f t="shared" si="106"/>
        <v>16.649999999999999</v>
      </c>
      <c r="G739" s="277"/>
      <c r="H739" s="277">
        <f t="shared" si="109"/>
        <v>4154.4964929859725</v>
      </c>
      <c r="I739" s="277">
        <f t="shared" si="103"/>
        <v>0</v>
      </c>
      <c r="J739" s="42">
        <f t="shared" si="104"/>
        <v>28811.433178857718</v>
      </c>
    </row>
    <row r="740" spans="1:10" x14ac:dyDescent="0.25">
      <c r="A740" s="325"/>
      <c r="B740" s="21" t="str">
        <f t="shared" si="100"/>
        <v>Y 9</v>
      </c>
      <c r="C740" s="277">
        <f t="shared" si="107"/>
        <v>0.13</v>
      </c>
      <c r="D740" s="88">
        <f t="shared" si="101"/>
        <v>2.7</v>
      </c>
      <c r="E740" s="277">
        <f t="shared" si="106"/>
        <v>6.9349999999999996</v>
      </c>
      <c r="F740" s="277">
        <f t="shared" si="106"/>
        <v>14.25</v>
      </c>
      <c r="G740" s="277"/>
      <c r="H740" s="277">
        <f t="shared" si="109"/>
        <v>4154.4964929859725</v>
      </c>
      <c r="I740" s="277">
        <f t="shared" si="103"/>
        <v>0</v>
      </c>
      <c r="J740" s="42">
        <f t="shared" si="104"/>
        <v>28811.433178857718</v>
      </c>
    </row>
    <row r="741" spans="1:10" x14ac:dyDescent="0.25">
      <c r="A741" s="325"/>
      <c r="B741" s="21" t="str">
        <f t="shared" si="100"/>
        <v>Y 10</v>
      </c>
      <c r="C741" s="277">
        <f t="shared" si="107"/>
        <v>0.13</v>
      </c>
      <c r="D741" s="88">
        <f t="shared" si="101"/>
        <v>2.4</v>
      </c>
      <c r="E741" s="277">
        <f t="shared" si="106"/>
        <v>6.9349999999999996</v>
      </c>
      <c r="F741" s="277">
        <f t="shared" si="106"/>
        <v>12</v>
      </c>
      <c r="G741" s="277"/>
      <c r="H741" s="277">
        <f t="shared" si="109"/>
        <v>3250</v>
      </c>
      <c r="I741" s="277">
        <f t="shared" si="103"/>
        <v>0</v>
      </c>
      <c r="J741" s="42">
        <f t="shared" si="104"/>
        <v>22538.75</v>
      </c>
    </row>
    <row r="742" spans="1:10" x14ac:dyDescent="0.25">
      <c r="A742" s="325"/>
      <c r="B742" s="21" t="str">
        <f t="shared" si="100"/>
        <v>Y 11</v>
      </c>
      <c r="C742" s="277">
        <f t="shared" si="107"/>
        <v>0.13</v>
      </c>
      <c r="D742" s="88">
        <f t="shared" si="101"/>
        <v>2.6</v>
      </c>
      <c r="E742" s="277">
        <f t="shared" si="106"/>
        <v>6.9349999999999996</v>
      </c>
      <c r="F742" s="277">
        <f t="shared" si="106"/>
        <v>9.8000000000000007</v>
      </c>
      <c r="G742" s="277"/>
      <c r="H742" s="277">
        <f t="shared" si="109"/>
        <v>3845.9333641120347</v>
      </c>
      <c r="I742" s="277">
        <f t="shared" si="103"/>
        <v>0</v>
      </c>
      <c r="J742" s="42">
        <f t="shared" si="104"/>
        <v>26671.547880116959</v>
      </c>
    </row>
    <row r="743" spans="1:10" x14ac:dyDescent="0.25">
      <c r="A743" s="325"/>
      <c r="B743" s="21" t="str">
        <f t="shared" si="100"/>
        <v>Y 12</v>
      </c>
      <c r="C743" s="277">
        <f t="shared" si="107"/>
        <v>0.13</v>
      </c>
      <c r="D743" s="88">
        <f t="shared" si="101"/>
        <v>2.6</v>
      </c>
      <c r="E743" s="277">
        <f t="shared" si="106"/>
        <v>6.9349999999999996</v>
      </c>
      <c r="F743" s="277">
        <f t="shared" si="106"/>
        <v>7.5</v>
      </c>
      <c r="G743" s="277"/>
      <c r="H743" s="277">
        <f t="shared" si="109"/>
        <v>3845.9333641120347</v>
      </c>
      <c r="I743" s="277">
        <f t="shared" si="103"/>
        <v>0</v>
      </c>
      <c r="J743" s="42">
        <f t="shared" si="104"/>
        <v>26671.547880116959</v>
      </c>
    </row>
    <row r="744" spans="1:10" x14ac:dyDescent="0.25">
      <c r="A744" s="325"/>
      <c r="B744" s="21" t="str">
        <f t="shared" si="100"/>
        <v>Y 13</v>
      </c>
      <c r="C744" s="277">
        <f t="shared" si="107"/>
        <v>0.13</v>
      </c>
      <c r="D744" s="88">
        <f t="shared" si="101"/>
        <v>2.6</v>
      </c>
      <c r="E744" s="277">
        <f t="shared" si="106"/>
        <v>6.9349999999999996</v>
      </c>
      <c r="F744" s="277">
        <f t="shared" si="106"/>
        <v>5.2</v>
      </c>
      <c r="G744" s="277"/>
      <c r="H744" s="277">
        <f t="shared" si="109"/>
        <v>3845.9333641120347</v>
      </c>
      <c r="I744" s="277">
        <f t="shared" si="103"/>
        <v>0</v>
      </c>
      <c r="J744" s="42">
        <f t="shared" si="104"/>
        <v>26671.547880116959</v>
      </c>
    </row>
    <row r="745" spans="1:10" x14ac:dyDescent="0.25">
      <c r="A745" s="325"/>
      <c r="B745" s="21" t="str">
        <f t="shared" si="100"/>
        <v>Y 14</v>
      </c>
      <c r="C745" s="277">
        <f t="shared" si="107"/>
        <v>0.13</v>
      </c>
      <c r="D745" s="88">
        <f t="shared" si="101"/>
        <v>2.4</v>
      </c>
      <c r="E745" s="277">
        <f t="shared" si="106"/>
        <v>6.9349999999999996</v>
      </c>
      <c r="F745" s="277">
        <f t="shared" si="106"/>
        <v>3</v>
      </c>
      <c r="G745" s="277"/>
      <c r="H745" s="277">
        <f t="shared" si="109"/>
        <v>3250</v>
      </c>
      <c r="I745" s="277">
        <f t="shared" si="103"/>
        <v>0</v>
      </c>
      <c r="J745" s="42">
        <f t="shared" si="104"/>
        <v>22538.75</v>
      </c>
    </row>
    <row r="746" spans="1:10" x14ac:dyDescent="0.25">
      <c r="A746" s="325"/>
      <c r="B746" s="21" t="str">
        <f t="shared" si="100"/>
        <v>Y 15</v>
      </c>
      <c r="C746" s="277">
        <f t="shared" si="107"/>
        <v>0.13</v>
      </c>
      <c r="D746" s="88">
        <f t="shared" si="101"/>
        <v>2.1</v>
      </c>
      <c r="E746" s="277">
        <f t="shared" si="106"/>
        <v>6.9349999999999996</v>
      </c>
      <c r="F746" s="277">
        <f t="shared" si="106"/>
        <v>1.05</v>
      </c>
      <c r="G746" s="277"/>
      <c r="H746" s="277">
        <f t="shared" si="109"/>
        <v>2420.3629032258068</v>
      </c>
      <c r="I746" s="277">
        <f t="shared" si="103"/>
        <v>0</v>
      </c>
      <c r="J746" s="42">
        <f t="shared" si="104"/>
        <v>16785.21673387097</v>
      </c>
    </row>
    <row r="747" spans="1:10" x14ac:dyDescent="0.25">
      <c r="A747" s="325"/>
      <c r="B747" s="21" t="str">
        <f t="shared" si="100"/>
        <v>Y 16</v>
      </c>
      <c r="C747" s="277">
        <f t="shared" si="107"/>
        <v>0.13</v>
      </c>
      <c r="D747" s="88">
        <f t="shared" si="101"/>
        <v>2.1</v>
      </c>
      <c r="E747" s="277">
        <f t="shared" si="106"/>
        <v>3.4350000000000001</v>
      </c>
      <c r="F747" s="277">
        <f t="shared" si="106"/>
        <v>1.05</v>
      </c>
      <c r="G747" s="277"/>
      <c r="H747" s="277">
        <f t="shared" si="109"/>
        <v>2420.3629032258068</v>
      </c>
      <c r="I747" s="277">
        <f t="shared" si="103"/>
        <v>0</v>
      </c>
      <c r="J747" s="42">
        <f t="shared" si="104"/>
        <v>8313.9465725806458</v>
      </c>
    </row>
    <row r="748" spans="1:10" x14ac:dyDescent="0.25">
      <c r="A748" s="325"/>
      <c r="B748" s="21" t="str">
        <f t="shared" si="100"/>
        <v>Y 17</v>
      </c>
      <c r="C748" s="277">
        <f t="shared" si="107"/>
        <v>0.13</v>
      </c>
      <c r="D748" s="88">
        <f t="shared" si="101"/>
        <v>2.6</v>
      </c>
      <c r="E748" s="277">
        <f t="shared" si="106"/>
        <v>3.4350000000000001</v>
      </c>
      <c r="F748" s="277">
        <f t="shared" si="106"/>
        <v>7.5</v>
      </c>
      <c r="G748" s="277"/>
      <c r="H748" s="277">
        <f t="shared" si="109"/>
        <v>3845.9333641120347</v>
      </c>
      <c r="I748" s="277">
        <f t="shared" si="103"/>
        <v>0</v>
      </c>
      <c r="J748" s="42">
        <f t="shared" si="104"/>
        <v>13210.78110572484</v>
      </c>
    </row>
    <row r="749" spans="1:10" x14ac:dyDescent="0.25">
      <c r="A749" s="326"/>
      <c r="B749" s="24" t="str">
        <f t="shared" si="100"/>
        <v>Y 18</v>
      </c>
      <c r="C749" s="278">
        <f t="shared" si="107"/>
        <v>0.13</v>
      </c>
      <c r="D749" s="89">
        <f t="shared" si="101"/>
        <v>2.7</v>
      </c>
      <c r="E749" s="278">
        <f t="shared" si="106"/>
        <v>3.4350000000000001</v>
      </c>
      <c r="F749" s="278">
        <f t="shared" si="106"/>
        <v>14.25</v>
      </c>
      <c r="G749" s="278"/>
      <c r="H749" s="278">
        <f t="shared" si="109"/>
        <v>4154.4964929859725</v>
      </c>
      <c r="I749" s="278">
        <f t="shared" si="103"/>
        <v>0</v>
      </c>
      <c r="J749" s="46">
        <f t="shared" si="104"/>
        <v>14270.695453406815</v>
      </c>
    </row>
    <row r="750" spans="1:10" x14ac:dyDescent="0.25">
      <c r="A750" s="324" t="s">
        <v>453</v>
      </c>
      <c r="B750" s="19" t="str">
        <f t="shared" si="100"/>
        <v xml:space="preserve">X 1 </v>
      </c>
      <c r="C750" s="279">
        <f>$D$105</f>
        <v>0.13</v>
      </c>
      <c r="D750" s="87">
        <f t="shared" si="101"/>
        <v>2.2000000000000002</v>
      </c>
      <c r="E750" s="279">
        <f>F577</f>
        <v>1.075</v>
      </c>
      <c r="F750" s="279">
        <f>G577</f>
        <v>4.1349999999999998</v>
      </c>
      <c r="G750" s="279">
        <f>($G$32*$D$12)/((4*($D$13/D750)^3)+(3*($D$13/D750)))</f>
        <v>2687.2781327653538</v>
      </c>
      <c r="H750" s="279"/>
      <c r="I750" s="279">
        <f t="shared" si="103"/>
        <v>11111.895078984737</v>
      </c>
      <c r="J750" s="39">
        <f t="shared" si="104"/>
        <v>0</v>
      </c>
    </row>
    <row r="751" spans="1:10" x14ac:dyDescent="0.25">
      <c r="A751" s="325"/>
      <c r="B751" s="21" t="str">
        <f t="shared" si="100"/>
        <v xml:space="preserve">X 2 </v>
      </c>
      <c r="C751" s="277">
        <f t="shared" si="107"/>
        <v>0.13</v>
      </c>
      <c r="D751" s="88">
        <f t="shared" si="101"/>
        <v>2.2000000000000002</v>
      </c>
      <c r="E751" s="277">
        <f>F578</f>
        <v>1.075</v>
      </c>
      <c r="F751" s="277">
        <f>G578</f>
        <v>8.7349999999999994</v>
      </c>
      <c r="G751" s="277">
        <f>($G$32*$D$12)/((4*($D$13/D751)^3)+(3*($D$13/D751)))</f>
        <v>2687.2781327653538</v>
      </c>
      <c r="H751" s="277"/>
      <c r="I751" s="277">
        <f t="shared" si="103"/>
        <v>23473.374489705366</v>
      </c>
      <c r="J751" s="42">
        <f t="shared" si="104"/>
        <v>0</v>
      </c>
    </row>
    <row r="752" spans="1:10" x14ac:dyDescent="0.25">
      <c r="A752" s="325"/>
      <c r="B752" s="21" t="str">
        <f t="shared" si="100"/>
        <v xml:space="preserve">X 3 </v>
      </c>
      <c r="C752" s="277">
        <f t="shared" si="107"/>
        <v>0.13</v>
      </c>
      <c r="D752" s="88">
        <f t="shared" si="101"/>
        <v>2.2000000000000002</v>
      </c>
      <c r="E752" s="277">
        <f t="shared" ref="E752:F776" si="110">F579</f>
        <v>1.075</v>
      </c>
      <c r="F752" s="277">
        <f t="shared" si="110"/>
        <v>11.035</v>
      </c>
      <c r="G752" s="277">
        <f>($G$32*$D$12)/((4*($D$13/D752)^3)+(3*($D$13/D752)))</f>
        <v>2687.2781327653538</v>
      </c>
      <c r="H752" s="277"/>
      <c r="I752" s="277">
        <f t="shared" si="103"/>
        <v>29654.114195065678</v>
      </c>
      <c r="J752" s="42">
        <f t="shared" si="104"/>
        <v>0</v>
      </c>
    </row>
    <row r="753" spans="1:10" x14ac:dyDescent="0.25">
      <c r="A753" s="325"/>
      <c r="B753" s="21" t="str">
        <f t="shared" si="100"/>
        <v>X 4</v>
      </c>
      <c r="C753" s="277">
        <f t="shared" si="107"/>
        <v>0.13</v>
      </c>
      <c r="D753" s="88">
        <f t="shared" si="101"/>
        <v>2.2000000000000002</v>
      </c>
      <c r="E753" s="277">
        <f t="shared" si="110"/>
        <v>1.075</v>
      </c>
      <c r="F753" s="277">
        <f t="shared" si="110"/>
        <v>12.965</v>
      </c>
      <c r="G753" s="277">
        <f>($G$32*$D$12)/((4*($D$13/D753)^3)+(3*($D$13/D753)))</f>
        <v>2687.2781327653538</v>
      </c>
      <c r="H753" s="277"/>
      <c r="I753" s="277">
        <f t="shared" si="103"/>
        <v>34840.560991302809</v>
      </c>
      <c r="J753" s="42">
        <f t="shared" si="104"/>
        <v>0</v>
      </c>
    </row>
    <row r="754" spans="1:10" x14ac:dyDescent="0.25">
      <c r="A754" s="325"/>
      <c r="B754" s="21" t="str">
        <f t="shared" si="100"/>
        <v>X 5</v>
      </c>
      <c r="C754" s="277">
        <f t="shared" si="107"/>
        <v>0.13</v>
      </c>
      <c r="D754" s="88">
        <f t="shared" si="101"/>
        <v>2.1749999999999998</v>
      </c>
      <c r="E754" s="277">
        <f t="shared" si="110"/>
        <v>1.0874999999999999</v>
      </c>
      <c r="F754" s="277">
        <f t="shared" si="110"/>
        <v>17.934999999999999</v>
      </c>
      <c r="G754" s="277">
        <f t="shared" ref="G754:G759" si="111">($G$32*$D$12)/((4*($D$13/D754)^3)+(3*($D$13/D754)))</f>
        <v>2619.5882591781237</v>
      </c>
      <c r="H754" s="277"/>
      <c r="I754" s="277">
        <f t="shared" si="103"/>
        <v>46982.315428359645</v>
      </c>
      <c r="J754" s="42">
        <f t="shared" si="104"/>
        <v>0</v>
      </c>
    </row>
    <row r="755" spans="1:10" x14ac:dyDescent="0.25">
      <c r="A755" s="325"/>
      <c r="B755" s="21" t="str">
        <f t="shared" si="100"/>
        <v>X 6</v>
      </c>
      <c r="C755" s="277">
        <f t="shared" si="107"/>
        <v>0.13</v>
      </c>
      <c r="D755" s="88">
        <f t="shared" si="101"/>
        <v>3.1</v>
      </c>
      <c r="E755" s="277">
        <f t="shared" si="110"/>
        <v>3.4750000000000001</v>
      </c>
      <c r="F755" s="277">
        <f t="shared" si="110"/>
        <v>17.934999999999999</v>
      </c>
      <c r="G755" s="277">
        <f t="shared" si="111"/>
        <v>5444.2616959064326</v>
      </c>
      <c r="H755" s="277"/>
      <c r="I755" s="277">
        <f t="shared" si="103"/>
        <v>97642.833516081868</v>
      </c>
      <c r="J755" s="42">
        <f t="shared" si="104"/>
        <v>0</v>
      </c>
    </row>
    <row r="756" spans="1:10" x14ac:dyDescent="0.25">
      <c r="A756" s="325"/>
      <c r="B756" s="21" t="str">
        <f t="shared" si="100"/>
        <v>X 7</v>
      </c>
      <c r="C756" s="277">
        <f t="shared" si="107"/>
        <v>0.13</v>
      </c>
      <c r="D756" s="88">
        <f t="shared" si="101"/>
        <v>2.2250000000000001</v>
      </c>
      <c r="E756" s="277">
        <f t="shared" si="110"/>
        <v>5.8875000000000002</v>
      </c>
      <c r="F756" s="277">
        <f t="shared" si="110"/>
        <v>17.934999999999999</v>
      </c>
      <c r="G756" s="277">
        <f t="shared" si="111"/>
        <v>2755.58688613709</v>
      </c>
      <c r="H756" s="277"/>
      <c r="I756" s="277">
        <f t="shared" si="103"/>
        <v>49421.450802868705</v>
      </c>
      <c r="J756" s="42">
        <f t="shared" si="104"/>
        <v>0</v>
      </c>
    </row>
    <row r="757" spans="1:10" x14ac:dyDescent="0.25">
      <c r="A757" s="325"/>
      <c r="B757" s="21" t="str">
        <f t="shared" si="100"/>
        <v>X 8</v>
      </c>
      <c r="C757" s="277">
        <f t="shared" si="107"/>
        <v>0.13</v>
      </c>
      <c r="D757" s="88">
        <f t="shared" si="101"/>
        <v>2.2250000000000001</v>
      </c>
      <c r="E757" s="277">
        <f t="shared" si="110"/>
        <v>5.9</v>
      </c>
      <c r="F757" s="277">
        <f t="shared" si="110"/>
        <v>12.965</v>
      </c>
      <c r="G757" s="277">
        <f t="shared" si="111"/>
        <v>2755.58688613709</v>
      </c>
      <c r="H757" s="277"/>
      <c r="I757" s="277">
        <f t="shared" si="103"/>
        <v>35726.183978767374</v>
      </c>
      <c r="J757" s="42">
        <f t="shared" si="104"/>
        <v>0</v>
      </c>
    </row>
    <row r="758" spans="1:10" x14ac:dyDescent="0.25">
      <c r="A758" s="325"/>
      <c r="B758" s="21" t="str">
        <f t="shared" si="100"/>
        <v>X 9</v>
      </c>
      <c r="C758" s="277">
        <f t="shared" si="107"/>
        <v>0.13</v>
      </c>
      <c r="D758" s="88">
        <f t="shared" si="101"/>
        <v>2.2250000000000001</v>
      </c>
      <c r="E758" s="277">
        <f t="shared" si="110"/>
        <v>5.9</v>
      </c>
      <c r="F758" s="277">
        <f t="shared" si="110"/>
        <v>8.7349999999999994</v>
      </c>
      <c r="G758" s="277">
        <f t="shared" si="111"/>
        <v>2755.58688613709</v>
      </c>
      <c r="H758" s="277"/>
      <c r="I758" s="277">
        <f t="shared" si="103"/>
        <v>24070.051450407478</v>
      </c>
      <c r="J758" s="42">
        <f t="shared" si="104"/>
        <v>0</v>
      </c>
    </row>
    <row r="759" spans="1:10" x14ac:dyDescent="0.25">
      <c r="A759" s="325"/>
      <c r="B759" s="21" t="str">
        <f t="shared" si="100"/>
        <v>X 10</v>
      </c>
      <c r="C759" s="277">
        <f t="shared" si="107"/>
        <v>0.13</v>
      </c>
      <c r="D759" s="88">
        <f t="shared" si="101"/>
        <v>2.2250000000000001</v>
      </c>
      <c r="E759" s="277">
        <f t="shared" si="110"/>
        <v>5.9</v>
      </c>
      <c r="F759" s="277">
        <f t="shared" si="110"/>
        <v>4.1349999999999998</v>
      </c>
      <c r="G759" s="277">
        <f t="shared" si="111"/>
        <v>2755.58688613709</v>
      </c>
      <c r="H759" s="277"/>
      <c r="I759" s="277">
        <f t="shared" si="103"/>
        <v>11394.351774176866</v>
      </c>
      <c r="J759" s="42">
        <f t="shared" si="104"/>
        <v>0</v>
      </c>
    </row>
    <row r="760" spans="1:10" x14ac:dyDescent="0.25">
      <c r="A760" s="325"/>
      <c r="B760" s="21" t="str">
        <f t="shared" si="100"/>
        <v xml:space="preserve">Y 1 </v>
      </c>
      <c r="C760" s="277">
        <f t="shared" si="107"/>
        <v>0.13</v>
      </c>
      <c r="D760" s="88">
        <f t="shared" si="101"/>
        <v>2.1</v>
      </c>
      <c r="E760" s="277">
        <f t="shared" si="110"/>
        <v>6.5000000000000002E-2</v>
      </c>
      <c r="F760" s="277">
        <f t="shared" si="110"/>
        <v>1.05</v>
      </c>
      <c r="G760" s="277"/>
      <c r="H760" s="277">
        <f t="shared" ref="H760:H777" si="112">($G$32*$D$12)/((4*($D$13/D760)^3)+(3*($D$13/D760)))</f>
        <v>2420.3629032258068</v>
      </c>
      <c r="I760" s="277">
        <f t="shared" si="103"/>
        <v>0</v>
      </c>
      <c r="J760" s="42">
        <f t="shared" si="104"/>
        <v>157.32358870967744</v>
      </c>
    </row>
    <row r="761" spans="1:10" x14ac:dyDescent="0.25">
      <c r="A761" s="325"/>
      <c r="B761" s="21" t="str">
        <f t="shared" si="100"/>
        <v xml:space="preserve">Y 2 </v>
      </c>
      <c r="C761" s="277">
        <f t="shared" si="107"/>
        <v>0.13</v>
      </c>
      <c r="D761" s="88">
        <f t="shared" si="101"/>
        <v>2.4</v>
      </c>
      <c r="E761" s="277">
        <f t="shared" si="110"/>
        <v>6.5000000000000002E-2</v>
      </c>
      <c r="F761" s="277">
        <f t="shared" si="110"/>
        <v>3</v>
      </c>
      <c r="G761" s="277"/>
      <c r="H761" s="277">
        <f t="shared" si="112"/>
        <v>3250</v>
      </c>
      <c r="I761" s="277">
        <f t="shared" si="103"/>
        <v>0</v>
      </c>
      <c r="J761" s="42">
        <f t="shared" si="104"/>
        <v>211.25</v>
      </c>
    </row>
    <row r="762" spans="1:10" x14ac:dyDescent="0.25">
      <c r="A762" s="325"/>
      <c r="B762" s="21" t="str">
        <f t="shared" si="100"/>
        <v xml:space="preserve">Y 3 </v>
      </c>
      <c r="C762" s="277">
        <f t="shared" si="107"/>
        <v>0.13</v>
      </c>
      <c r="D762" s="88">
        <f t="shared" si="101"/>
        <v>2.6</v>
      </c>
      <c r="E762" s="277">
        <f t="shared" si="110"/>
        <v>6.5000000000000002E-2</v>
      </c>
      <c r="F762" s="277">
        <f t="shared" si="110"/>
        <v>5.2</v>
      </c>
      <c r="G762" s="277"/>
      <c r="H762" s="277">
        <f t="shared" si="112"/>
        <v>3845.9333641120347</v>
      </c>
      <c r="I762" s="277">
        <f t="shared" si="103"/>
        <v>0</v>
      </c>
      <c r="J762" s="42">
        <f t="shared" si="104"/>
        <v>249.98566866728225</v>
      </c>
    </row>
    <row r="763" spans="1:10" x14ac:dyDescent="0.25">
      <c r="A763" s="325"/>
      <c r="B763" s="21" t="str">
        <f t="shared" si="100"/>
        <v>Y 4</v>
      </c>
      <c r="C763" s="277">
        <f t="shared" si="107"/>
        <v>0.13</v>
      </c>
      <c r="D763" s="88">
        <f t="shared" si="101"/>
        <v>2.6</v>
      </c>
      <c r="E763" s="277">
        <f t="shared" si="110"/>
        <v>6.5000000000000002E-2</v>
      </c>
      <c r="F763" s="277">
        <f t="shared" si="110"/>
        <v>7.5</v>
      </c>
      <c r="G763" s="277"/>
      <c r="H763" s="277">
        <f t="shared" si="112"/>
        <v>3845.9333641120347</v>
      </c>
      <c r="I763" s="277">
        <f t="shared" si="103"/>
        <v>0</v>
      </c>
      <c r="J763" s="42">
        <f t="shared" si="104"/>
        <v>249.98566866728225</v>
      </c>
    </row>
    <row r="764" spans="1:10" x14ac:dyDescent="0.25">
      <c r="A764" s="325"/>
      <c r="B764" s="21" t="str">
        <f t="shared" si="100"/>
        <v>Y 5</v>
      </c>
      <c r="C764" s="277">
        <f t="shared" si="107"/>
        <v>0.13</v>
      </c>
      <c r="D764" s="88">
        <f t="shared" si="101"/>
        <v>2.6</v>
      </c>
      <c r="E764" s="277">
        <f t="shared" si="110"/>
        <v>6.5000000000000002E-2</v>
      </c>
      <c r="F764" s="277">
        <f t="shared" si="110"/>
        <v>9.8000000000000007</v>
      </c>
      <c r="G764" s="277"/>
      <c r="H764" s="277">
        <f t="shared" si="112"/>
        <v>3845.9333641120347</v>
      </c>
      <c r="I764" s="277">
        <f t="shared" si="103"/>
        <v>0</v>
      </c>
      <c r="J764" s="42">
        <f t="shared" si="104"/>
        <v>249.98566866728225</v>
      </c>
    </row>
    <row r="765" spans="1:10" x14ac:dyDescent="0.25">
      <c r="A765" s="325"/>
      <c r="B765" s="21" t="str">
        <f t="shared" ref="B765:B777" si="113">B253</f>
        <v>Y 6</v>
      </c>
      <c r="C765" s="277">
        <f t="shared" si="107"/>
        <v>0.13</v>
      </c>
      <c r="D765" s="88">
        <f t="shared" ref="D765:D777" si="114">D253</f>
        <v>2.7</v>
      </c>
      <c r="E765" s="277">
        <f t="shared" si="110"/>
        <v>6.5000000000000002E-2</v>
      </c>
      <c r="F765" s="277">
        <f t="shared" si="110"/>
        <v>14.25</v>
      </c>
      <c r="G765" s="277"/>
      <c r="H765" s="277">
        <f t="shared" si="112"/>
        <v>4154.4964929859725</v>
      </c>
      <c r="I765" s="277">
        <f t="shared" si="103"/>
        <v>0</v>
      </c>
      <c r="J765" s="42">
        <f t="shared" si="104"/>
        <v>270.04227204408824</v>
      </c>
    </row>
    <row r="766" spans="1:10" x14ac:dyDescent="0.25">
      <c r="A766" s="325"/>
      <c r="B766" s="21" t="str">
        <f t="shared" si="113"/>
        <v>Y 7</v>
      </c>
      <c r="C766" s="277">
        <f t="shared" si="107"/>
        <v>0.13</v>
      </c>
      <c r="D766" s="88">
        <f t="shared" si="114"/>
        <v>2.7</v>
      </c>
      <c r="E766" s="277">
        <f t="shared" si="110"/>
        <v>6.5000000000000002E-2</v>
      </c>
      <c r="F766" s="277">
        <f t="shared" si="110"/>
        <v>16.649999999999999</v>
      </c>
      <c r="G766" s="277"/>
      <c r="H766" s="277">
        <f t="shared" si="112"/>
        <v>4154.4964929859725</v>
      </c>
      <c r="I766" s="277">
        <f t="shared" ref="I766:I793" si="115">F766*G766</f>
        <v>0</v>
      </c>
      <c r="J766" s="42">
        <f t="shared" ref="J766:J793" si="116">H766*E766</f>
        <v>270.04227204408824</v>
      </c>
    </row>
    <row r="767" spans="1:10" x14ac:dyDescent="0.25">
      <c r="A767" s="325"/>
      <c r="B767" s="21" t="str">
        <f t="shared" si="113"/>
        <v>Y 8</v>
      </c>
      <c r="C767" s="277">
        <f t="shared" si="107"/>
        <v>0.13</v>
      </c>
      <c r="D767" s="88">
        <f t="shared" si="114"/>
        <v>2.7</v>
      </c>
      <c r="E767" s="277">
        <f t="shared" si="110"/>
        <v>6.9349999999999996</v>
      </c>
      <c r="F767" s="277">
        <f t="shared" si="110"/>
        <v>16.649999999999999</v>
      </c>
      <c r="G767" s="277"/>
      <c r="H767" s="277">
        <f t="shared" si="112"/>
        <v>4154.4964929859725</v>
      </c>
      <c r="I767" s="277">
        <f t="shared" si="115"/>
        <v>0</v>
      </c>
      <c r="J767" s="42">
        <f t="shared" si="116"/>
        <v>28811.433178857718</v>
      </c>
    </row>
    <row r="768" spans="1:10" x14ac:dyDescent="0.25">
      <c r="A768" s="325"/>
      <c r="B768" s="21" t="str">
        <f t="shared" si="113"/>
        <v>Y 9</v>
      </c>
      <c r="C768" s="277">
        <f t="shared" si="107"/>
        <v>0.13</v>
      </c>
      <c r="D768" s="88">
        <f t="shared" si="114"/>
        <v>2.7</v>
      </c>
      <c r="E768" s="277">
        <f t="shared" si="110"/>
        <v>6.9349999999999996</v>
      </c>
      <c r="F768" s="277">
        <f t="shared" si="110"/>
        <v>14.25</v>
      </c>
      <c r="G768" s="277"/>
      <c r="H768" s="277">
        <f t="shared" si="112"/>
        <v>4154.4964929859725</v>
      </c>
      <c r="I768" s="277">
        <f t="shared" si="115"/>
        <v>0</v>
      </c>
      <c r="J768" s="42">
        <f t="shared" si="116"/>
        <v>28811.433178857718</v>
      </c>
    </row>
    <row r="769" spans="1:10" x14ac:dyDescent="0.25">
      <c r="A769" s="325"/>
      <c r="B769" s="21" t="str">
        <f t="shared" si="113"/>
        <v>Y 10</v>
      </c>
      <c r="C769" s="277">
        <f t="shared" si="107"/>
        <v>0.13</v>
      </c>
      <c r="D769" s="88">
        <f t="shared" si="114"/>
        <v>2.4</v>
      </c>
      <c r="E769" s="277">
        <f t="shared" si="110"/>
        <v>6.9349999999999996</v>
      </c>
      <c r="F769" s="277">
        <f t="shared" si="110"/>
        <v>12</v>
      </c>
      <c r="G769" s="277"/>
      <c r="H769" s="277">
        <f t="shared" si="112"/>
        <v>3250</v>
      </c>
      <c r="I769" s="277">
        <f t="shared" si="115"/>
        <v>0</v>
      </c>
      <c r="J769" s="42">
        <f t="shared" si="116"/>
        <v>22538.75</v>
      </c>
    </row>
    <row r="770" spans="1:10" x14ac:dyDescent="0.25">
      <c r="A770" s="325"/>
      <c r="B770" s="21" t="str">
        <f t="shared" si="113"/>
        <v>Y 11</v>
      </c>
      <c r="C770" s="277">
        <f t="shared" si="107"/>
        <v>0.13</v>
      </c>
      <c r="D770" s="88">
        <f t="shared" si="114"/>
        <v>2.6</v>
      </c>
      <c r="E770" s="277">
        <f t="shared" si="110"/>
        <v>6.9349999999999996</v>
      </c>
      <c r="F770" s="277">
        <f t="shared" si="110"/>
        <v>9.8000000000000007</v>
      </c>
      <c r="G770" s="277"/>
      <c r="H770" s="277">
        <f t="shared" si="112"/>
        <v>3845.9333641120347</v>
      </c>
      <c r="I770" s="277">
        <f t="shared" si="115"/>
        <v>0</v>
      </c>
      <c r="J770" s="42">
        <f t="shared" si="116"/>
        <v>26671.547880116959</v>
      </c>
    </row>
    <row r="771" spans="1:10" x14ac:dyDescent="0.25">
      <c r="A771" s="325"/>
      <c r="B771" s="21" t="str">
        <f t="shared" si="113"/>
        <v>Y 12</v>
      </c>
      <c r="C771" s="277">
        <f t="shared" si="107"/>
        <v>0.13</v>
      </c>
      <c r="D771" s="88">
        <f t="shared" si="114"/>
        <v>2.6</v>
      </c>
      <c r="E771" s="277">
        <f t="shared" si="110"/>
        <v>6.9349999999999996</v>
      </c>
      <c r="F771" s="277">
        <f t="shared" si="110"/>
        <v>7.5</v>
      </c>
      <c r="G771" s="277"/>
      <c r="H771" s="277">
        <f t="shared" si="112"/>
        <v>3845.9333641120347</v>
      </c>
      <c r="I771" s="277">
        <f t="shared" si="115"/>
        <v>0</v>
      </c>
      <c r="J771" s="42">
        <f t="shared" si="116"/>
        <v>26671.547880116959</v>
      </c>
    </row>
    <row r="772" spans="1:10" x14ac:dyDescent="0.25">
      <c r="A772" s="325"/>
      <c r="B772" s="21" t="str">
        <f t="shared" si="113"/>
        <v>Y 13</v>
      </c>
      <c r="C772" s="277">
        <f t="shared" si="107"/>
        <v>0.13</v>
      </c>
      <c r="D772" s="88">
        <f t="shared" si="114"/>
        <v>2.6</v>
      </c>
      <c r="E772" s="277">
        <f t="shared" si="110"/>
        <v>6.9349999999999996</v>
      </c>
      <c r="F772" s="277">
        <f t="shared" si="110"/>
        <v>5.2</v>
      </c>
      <c r="G772" s="277"/>
      <c r="H772" s="277">
        <f t="shared" si="112"/>
        <v>3845.9333641120347</v>
      </c>
      <c r="I772" s="277">
        <f t="shared" si="115"/>
        <v>0</v>
      </c>
      <c r="J772" s="42">
        <f t="shared" si="116"/>
        <v>26671.547880116959</v>
      </c>
    </row>
    <row r="773" spans="1:10" x14ac:dyDescent="0.25">
      <c r="A773" s="325"/>
      <c r="B773" s="21" t="str">
        <f t="shared" si="113"/>
        <v>Y 14</v>
      </c>
      <c r="C773" s="277">
        <f t="shared" si="107"/>
        <v>0.13</v>
      </c>
      <c r="D773" s="88">
        <f t="shared" si="114"/>
        <v>2.4</v>
      </c>
      <c r="E773" s="277">
        <f t="shared" si="110"/>
        <v>6.9349999999999996</v>
      </c>
      <c r="F773" s="277">
        <f t="shared" si="110"/>
        <v>3</v>
      </c>
      <c r="G773" s="277"/>
      <c r="H773" s="277">
        <f t="shared" si="112"/>
        <v>3250</v>
      </c>
      <c r="I773" s="277">
        <f t="shared" si="115"/>
        <v>0</v>
      </c>
      <c r="J773" s="42">
        <f t="shared" si="116"/>
        <v>22538.75</v>
      </c>
    </row>
    <row r="774" spans="1:10" x14ac:dyDescent="0.25">
      <c r="A774" s="325"/>
      <c r="B774" s="21" t="str">
        <f t="shared" si="113"/>
        <v>Y 15</v>
      </c>
      <c r="C774" s="277">
        <f t="shared" si="107"/>
        <v>0.13</v>
      </c>
      <c r="D774" s="88">
        <f t="shared" si="114"/>
        <v>2.1</v>
      </c>
      <c r="E774" s="277">
        <f t="shared" si="110"/>
        <v>6.9349999999999996</v>
      </c>
      <c r="F774" s="277">
        <f t="shared" si="110"/>
        <v>1.05</v>
      </c>
      <c r="G774" s="277"/>
      <c r="H774" s="277">
        <f t="shared" si="112"/>
        <v>2420.3629032258068</v>
      </c>
      <c r="I774" s="277">
        <f t="shared" si="115"/>
        <v>0</v>
      </c>
      <c r="J774" s="42">
        <f t="shared" si="116"/>
        <v>16785.21673387097</v>
      </c>
    </row>
    <row r="775" spans="1:10" x14ac:dyDescent="0.25">
      <c r="A775" s="325"/>
      <c r="B775" s="21" t="str">
        <f t="shared" si="113"/>
        <v>Y 16</v>
      </c>
      <c r="C775" s="277">
        <f t="shared" si="107"/>
        <v>0.13</v>
      </c>
      <c r="D775" s="88">
        <f t="shared" si="114"/>
        <v>2.1</v>
      </c>
      <c r="E775" s="277">
        <f t="shared" si="110"/>
        <v>3.4350000000000001</v>
      </c>
      <c r="F775" s="277">
        <f t="shared" si="110"/>
        <v>1.05</v>
      </c>
      <c r="G775" s="277"/>
      <c r="H775" s="277">
        <f t="shared" si="112"/>
        <v>2420.3629032258068</v>
      </c>
      <c r="I775" s="277">
        <f t="shared" si="115"/>
        <v>0</v>
      </c>
      <c r="J775" s="42">
        <f t="shared" si="116"/>
        <v>8313.9465725806458</v>
      </c>
    </row>
    <row r="776" spans="1:10" x14ac:dyDescent="0.25">
      <c r="A776" s="325"/>
      <c r="B776" s="21" t="str">
        <f t="shared" si="113"/>
        <v>Y 17</v>
      </c>
      <c r="C776" s="277">
        <f t="shared" si="107"/>
        <v>0.13</v>
      </c>
      <c r="D776" s="88">
        <f t="shared" si="114"/>
        <v>2.6</v>
      </c>
      <c r="E776" s="277">
        <f t="shared" si="110"/>
        <v>3.4350000000000001</v>
      </c>
      <c r="F776" s="277">
        <f t="shared" si="110"/>
        <v>7.5</v>
      </c>
      <c r="G776" s="277"/>
      <c r="H776" s="277">
        <f t="shared" si="112"/>
        <v>3845.9333641120347</v>
      </c>
      <c r="I776" s="277">
        <f t="shared" si="115"/>
        <v>0</v>
      </c>
      <c r="J776" s="42">
        <f t="shared" si="116"/>
        <v>13210.78110572484</v>
      </c>
    </row>
    <row r="777" spans="1:10" x14ac:dyDescent="0.25">
      <c r="A777" s="326"/>
      <c r="B777" s="24" t="str">
        <f t="shared" si="113"/>
        <v>Y 18</v>
      </c>
      <c r="C777" s="278">
        <f t="shared" si="107"/>
        <v>0.13</v>
      </c>
      <c r="D777" s="89">
        <f t="shared" si="114"/>
        <v>2.7</v>
      </c>
      <c r="E777" s="278">
        <f>F604</f>
        <v>3.4350000000000001</v>
      </c>
      <c r="F777" s="278">
        <f>G604</f>
        <v>14.25</v>
      </c>
      <c r="G777" s="278"/>
      <c r="H777" s="278">
        <f t="shared" si="112"/>
        <v>4154.4964929859725</v>
      </c>
      <c r="I777" s="278">
        <f t="shared" si="115"/>
        <v>0</v>
      </c>
      <c r="J777" s="46">
        <f t="shared" si="116"/>
        <v>14270.695453406815</v>
      </c>
    </row>
    <row r="778" spans="1:10" x14ac:dyDescent="0.25">
      <c r="G778" s="189">
        <f>SUM(G637:G665)</f>
        <v>32659.811575720822</v>
      </c>
      <c r="H778" s="189">
        <f>SUM(H637:H665)</f>
        <v>64705.104723391501</v>
      </c>
      <c r="I778" s="2">
        <f>SUM(I637:I665)</f>
        <v>364500.7243061472</v>
      </c>
      <c r="J778" s="189">
        <f>SUM(J637:J665)</f>
        <v>236954.26500244928</v>
      </c>
    </row>
    <row r="779" spans="1:10" x14ac:dyDescent="0.25">
      <c r="G779" s="189">
        <f>SUM(G666:G693)</f>
        <v>29835.310030694334</v>
      </c>
      <c r="H779" s="189">
        <f>SUM(H666:H693)</f>
        <v>64705.104723391501</v>
      </c>
      <c r="I779" s="2">
        <f>SUM(I666:I693)</f>
        <v>364317.1317057205</v>
      </c>
      <c r="J779" s="189">
        <f>SUM(J666:J693)</f>
        <v>236954.26500244928</v>
      </c>
    </row>
    <row r="780" spans="1:10" x14ac:dyDescent="0.25">
      <c r="G780" s="189">
        <f>SUM(G694:G721)</f>
        <v>29835.310030694334</v>
      </c>
      <c r="H780" s="189">
        <f>SUM(H694:H721)</f>
        <v>64705.104723391501</v>
      </c>
      <c r="I780" s="189">
        <f>SUM(I694:I721)</f>
        <v>364317.1317057205</v>
      </c>
      <c r="J780" s="189">
        <f>SUM(J694:J721)</f>
        <v>236954.26500244928</v>
      </c>
    </row>
    <row r="781" spans="1:10" x14ac:dyDescent="0.25">
      <c r="G781" s="189">
        <f>SUM(G722:G749)</f>
        <v>29835.310030694334</v>
      </c>
      <c r="H781" s="189">
        <f>SUM(H722:H749)</f>
        <v>64705.104723391501</v>
      </c>
      <c r="I781" s="189">
        <f>SUM(I722:I749)</f>
        <v>364317.1317057205</v>
      </c>
      <c r="J781" s="189">
        <f>SUM(J722:J749)</f>
        <v>236954.26500244928</v>
      </c>
    </row>
    <row r="782" spans="1:10" x14ac:dyDescent="0.25">
      <c r="G782" s="189">
        <f>SUM(G750:G777)</f>
        <v>29835.310030694334</v>
      </c>
      <c r="H782" s="189">
        <f>SUM(H750:H777)</f>
        <v>64705.104723391501</v>
      </c>
      <c r="I782" s="189">
        <f>SUM(I750:I777)</f>
        <v>364317.1317057205</v>
      </c>
      <c r="J782" s="189">
        <f>SUM(J750:J777)</f>
        <v>236954.26500244928</v>
      </c>
    </row>
    <row r="783" spans="1:10" x14ac:dyDescent="0.25">
      <c r="G783" s="189"/>
      <c r="H783" s="189"/>
      <c r="I783" s="189"/>
      <c r="J783" s="189"/>
    </row>
    <row r="784" spans="1:10" x14ac:dyDescent="0.25">
      <c r="G784" s="189"/>
      <c r="H784" s="189"/>
      <c r="I784" s="189"/>
      <c r="J784" s="189"/>
    </row>
    <row r="785" spans="1:8" x14ac:dyDescent="0.25">
      <c r="D785" s="80" t="s">
        <v>242</v>
      </c>
      <c r="E785" s="80" t="s">
        <v>243</v>
      </c>
      <c r="F785" s="80" t="s">
        <v>418</v>
      </c>
      <c r="G785" s="80" t="s">
        <v>432</v>
      </c>
      <c r="H785" s="80" t="s">
        <v>455</v>
      </c>
    </row>
    <row r="786" spans="1:8" x14ac:dyDescent="0.25">
      <c r="B786" s="302" t="s">
        <v>251</v>
      </c>
      <c r="C786" s="304"/>
      <c r="D786" s="70">
        <f>J778/H778</f>
        <v>3.662064469494446</v>
      </c>
      <c r="E786" s="67">
        <f>J779/H779</f>
        <v>3.662064469494446</v>
      </c>
      <c r="F786" s="67">
        <f>J780/H780</f>
        <v>3.662064469494446</v>
      </c>
      <c r="G786" s="67">
        <f>J781/H781</f>
        <v>3.662064469494446</v>
      </c>
      <c r="H786" s="67">
        <f>J782/H782</f>
        <v>3.662064469494446</v>
      </c>
    </row>
    <row r="787" spans="1:8" x14ac:dyDescent="0.25">
      <c r="B787" s="302" t="s">
        <v>252</v>
      </c>
      <c r="C787" s="304"/>
      <c r="D787" s="70">
        <f>I778/G778</f>
        <v>11.160527471539844</v>
      </c>
      <c r="E787" s="67">
        <f>I779/G779</f>
        <v>12.210938358975117</v>
      </c>
      <c r="F787" s="67">
        <f>I780/G780</f>
        <v>12.210938358975117</v>
      </c>
      <c r="G787" s="67">
        <f>I781/G781</f>
        <v>12.210938358975117</v>
      </c>
      <c r="H787" s="67">
        <f>I782/G782</f>
        <v>12.210938358975117</v>
      </c>
    </row>
    <row r="790" spans="1:8" x14ac:dyDescent="0.25">
      <c r="A790" s="1" t="s">
        <v>253</v>
      </c>
    </row>
    <row r="792" spans="1:8" x14ac:dyDescent="0.25">
      <c r="B792" s="2" t="s">
        <v>254</v>
      </c>
      <c r="E792" s="4">
        <f>C38</f>
        <v>1.8</v>
      </c>
    </row>
    <row r="793" spans="1:8" x14ac:dyDescent="0.25">
      <c r="B793" s="2" t="s">
        <v>255</v>
      </c>
      <c r="E793" s="4">
        <f>D37</f>
        <v>2.4</v>
      </c>
    </row>
    <row r="794" spans="1:8" x14ac:dyDescent="0.25">
      <c r="B794" s="2" t="s">
        <v>256</v>
      </c>
      <c r="E794" s="4">
        <f>SUM(D637:D647)</f>
        <v>25.225000000000005</v>
      </c>
    </row>
    <row r="795" spans="1:8" x14ac:dyDescent="0.25">
      <c r="B795" s="2" t="s">
        <v>257</v>
      </c>
      <c r="E795" s="4">
        <f>SUM(D666:D675)</f>
        <v>22.975000000000005</v>
      </c>
    </row>
    <row r="796" spans="1:8" x14ac:dyDescent="0.25">
      <c r="B796" s="2" t="s">
        <v>419</v>
      </c>
      <c r="E796" s="4">
        <f>SUM(D694:D703)</f>
        <v>22.975000000000005</v>
      </c>
    </row>
    <row r="797" spans="1:8" x14ac:dyDescent="0.25">
      <c r="B797" s="2" t="s">
        <v>433</v>
      </c>
      <c r="E797" s="4">
        <f>SUM(D722:D731)</f>
        <v>22.975000000000005</v>
      </c>
    </row>
    <row r="798" spans="1:8" x14ac:dyDescent="0.25">
      <c r="B798" s="2" t="s">
        <v>460</v>
      </c>
      <c r="E798" s="4">
        <f>SUM(D750:D759)</f>
        <v>22.975000000000005</v>
      </c>
    </row>
    <row r="799" spans="1:8" x14ac:dyDescent="0.25">
      <c r="B799" s="2" t="s">
        <v>258</v>
      </c>
      <c r="E799" s="4">
        <f>SUM(D648:D665)</f>
        <v>45.2</v>
      </c>
    </row>
    <row r="800" spans="1:8" x14ac:dyDescent="0.25">
      <c r="B800" s="2" t="s">
        <v>259</v>
      </c>
      <c r="E800" s="4">
        <f>SUM(D676:D693)</f>
        <v>45.2</v>
      </c>
    </row>
    <row r="801" spans="2:5" x14ac:dyDescent="0.25">
      <c r="B801" s="2" t="s">
        <v>420</v>
      </c>
      <c r="E801" s="4">
        <f>SUM(D704:D721)</f>
        <v>45.2</v>
      </c>
    </row>
    <row r="802" spans="2:5" x14ac:dyDescent="0.25">
      <c r="B802" s="2" t="s">
        <v>434</v>
      </c>
      <c r="E802" s="4">
        <f>SUM(D732:D749)</f>
        <v>45.2</v>
      </c>
    </row>
    <row r="803" spans="2:5" x14ac:dyDescent="0.25">
      <c r="B803" s="2" t="s">
        <v>461</v>
      </c>
      <c r="E803" s="4">
        <f>SUM(D760:D777)</f>
        <v>45.2</v>
      </c>
    </row>
    <row r="804" spans="2:5" x14ac:dyDescent="0.25">
      <c r="B804" s="2" t="s">
        <v>379</v>
      </c>
      <c r="E804" s="99">
        <f>SUM(D455:D456)</f>
        <v>2</v>
      </c>
    </row>
    <row r="805" spans="2:5" x14ac:dyDescent="0.25">
      <c r="B805" s="2" t="s">
        <v>380</v>
      </c>
      <c r="E805" s="99">
        <f>SUM(D490:D495)</f>
        <v>5.0500000000000007</v>
      </c>
    </row>
    <row r="806" spans="2:5" x14ac:dyDescent="0.25">
      <c r="B806" s="2" t="s">
        <v>421</v>
      </c>
      <c r="E806" s="99">
        <f>SUM(D529:D534)</f>
        <v>5.0500000000000007</v>
      </c>
    </row>
    <row r="807" spans="2:5" x14ac:dyDescent="0.25">
      <c r="B807" s="2" t="s">
        <v>435</v>
      </c>
      <c r="E807" s="99">
        <f>SUM(D568:D573)</f>
        <v>5.0500000000000007</v>
      </c>
    </row>
    <row r="808" spans="2:5" x14ac:dyDescent="0.25">
      <c r="B808" s="2" t="s">
        <v>462</v>
      </c>
      <c r="E808" s="99">
        <f>SUM(D607:D612)</f>
        <v>5.0500000000000007</v>
      </c>
    </row>
    <row r="809" spans="2:5" x14ac:dyDescent="0.25">
      <c r="B809" s="2" t="s">
        <v>378</v>
      </c>
      <c r="E809" s="99">
        <v>0</v>
      </c>
    </row>
    <row r="810" spans="2:5" x14ac:dyDescent="0.25">
      <c r="B810" s="2" t="s">
        <v>381</v>
      </c>
      <c r="E810" s="99">
        <f>SUM(D488:D489)</f>
        <v>3.2</v>
      </c>
    </row>
    <row r="811" spans="2:5" x14ac:dyDescent="0.25">
      <c r="B811" s="2" t="s">
        <v>422</v>
      </c>
      <c r="E811" s="99">
        <f>SUM(D527:D528)</f>
        <v>3.2</v>
      </c>
    </row>
    <row r="812" spans="2:5" x14ac:dyDescent="0.25">
      <c r="B812" s="2" t="s">
        <v>436</v>
      </c>
      <c r="E812" s="99">
        <f>SUM(D566:D567)</f>
        <v>3.2</v>
      </c>
    </row>
    <row r="813" spans="2:5" x14ac:dyDescent="0.25">
      <c r="B813" s="2" t="s">
        <v>459</v>
      </c>
      <c r="E813" s="99">
        <f>SUM(D605:D606)</f>
        <v>3.2</v>
      </c>
    </row>
    <row r="814" spans="2:5" x14ac:dyDescent="0.25">
      <c r="B814" s="2" t="s">
        <v>260</v>
      </c>
      <c r="E814" s="99">
        <f>D13</f>
        <v>2.4</v>
      </c>
    </row>
    <row r="815" spans="2:5" x14ac:dyDescent="0.25">
      <c r="B815" s="2" t="s">
        <v>261</v>
      </c>
      <c r="E815" s="99">
        <f>D14</f>
        <v>1.2</v>
      </c>
    </row>
    <row r="816" spans="2:5" x14ac:dyDescent="0.25">
      <c r="B816" s="2" t="s">
        <v>262</v>
      </c>
      <c r="E816" s="95">
        <f>C8</f>
        <v>5</v>
      </c>
    </row>
    <row r="817" spans="2:12" x14ac:dyDescent="0.25">
      <c r="B817" s="2" t="s">
        <v>263</v>
      </c>
      <c r="E817" s="99">
        <f>C39</f>
        <v>0.3</v>
      </c>
    </row>
    <row r="818" spans="2:12" x14ac:dyDescent="0.25">
      <c r="B818" s="2" t="s">
        <v>412</v>
      </c>
      <c r="E818" s="99">
        <f>C42</f>
        <v>0.1</v>
      </c>
    </row>
    <row r="819" spans="2:12" x14ac:dyDescent="0.25">
      <c r="B819" s="2" t="s">
        <v>264</v>
      </c>
      <c r="E819" s="99">
        <f>D106-2.2*1.8</f>
        <v>122.04</v>
      </c>
    </row>
    <row r="820" spans="2:12" x14ac:dyDescent="0.25">
      <c r="B820" s="2" t="s">
        <v>456</v>
      </c>
      <c r="E820" s="99">
        <f>C40</f>
        <v>0.2</v>
      </c>
    </row>
    <row r="821" spans="2:12" x14ac:dyDescent="0.25">
      <c r="B821" s="2" t="s">
        <v>457</v>
      </c>
      <c r="E821" s="99">
        <f>D41</f>
        <v>0.1</v>
      </c>
    </row>
    <row r="822" spans="2:12" x14ac:dyDescent="0.25">
      <c r="B822" s="2" t="s">
        <v>275</v>
      </c>
      <c r="E822" s="99">
        <f>C18*C19*36</f>
        <v>2.6999999999999997</v>
      </c>
    </row>
    <row r="823" spans="2:12" x14ac:dyDescent="0.25">
      <c r="B823" s="2" t="s">
        <v>276</v>
      </c>
      <c r="E823" s="99">
        <f>C18*C19*35</f>
        <v>2.625</v>
      </c>
    </row>
    <row r="824" spans="2:12" x14ac:dyDescent="0.25">
      <c r="B824" s="2" t="s">
        <v>425</v>
      </c>
      <c r="E824" s="99">
        <f>C18*C19*35</f>
        <v>2.625</v>
      </c>
    </row>
    <row r="825" spans="2:12" x14ac:dyDescent="0.25">
      <c r="B825" s="2" t="s">
        <v>439</v>
      </c>
      <c r="E825" s="99">
        <f>C18*C19*35</f>
        <v>2.625</v>
      </c>
    </row>
    <row r="826" spans="2:12" x14ac:dyDescent="0.25">
      <c r="B826" s="2" t="s">
        <v>458</v>
      </c>
      <c r="E826" s="99">
        <f>C18*C19*35</f>
        <v>2.625</v>
      </c>
    </row>
    <row r="827" spans="2:12" x14ac:dyDescent="0.25">
      <c r="B827" s="2" t="s">
        <v>267</v>
      </c>
      <c r="E827" s="99">
        <f>7*9+17.5*3</f>
        <v>115.5</v>
      </c>
    </row>
    <row r="828" spans="2:12" x14ac:dyDescent="0.25">
      <c r="E828" s="101"/>
    </row>
    <row r="829" spans="2:12" x14ac:dyDescent="0.25">
      <c r="B829" s="317" t="s">
        <v>268</v>
      </c>
      <c r="C829" s="320" t="s">
        <v>270</v>
      </c>
      <c r="D829" s="320" t="s">
        <v>269</v>
      </c>
      <c r="E829" s="320" t="s">
        <v>271</v>
      </c>
      <c r="F829" s="320" t="s">
        <v>279</v>
      </c>
      <c r="G829" s="320" t="s">
        <v>272</v>
      </c>
      <c r="H829" s="320" t="s">
        <v>273</v>
      </c>
      <c r="I829" s="320" t="s">
        <v>274</v>
      </c>
      <c r="J829" s="320" t="s">
        <v>277</v>
      </c>
      <c r="K829" s="320" t="s">
        <v>278</v>
      </c>
      <c r="L829" s="320" t="s">
        <v>393</v>
      </c>
    </row>
    <row r="830" spans="2:12" x14ac:dyDescent="0.25">
      <c r="B830" s="317"/>
      <c r="C830" s="320"/>
      <c r="D830" s="320"/>
      <c r="E830" s="320"/>
      <c r="F830" s="320"/>
      <c r="G830" s="320"/>
      <c r="H830" s="320"/>
      <c r="I830" s="320"/>
      <c r="J830" s="320"/>
      <c r="K830" s="320"/>
      <c r="L830" s="320"/>
    </row>
    <row r="831" spans="2:12" x14ac:dyDescent="0.25">
      <c r="B831" s="80">
        <v>1</v>
      </c>
      <c r="C831" s="280">
        <f>(($E$794+$E$799)*$E$792*$E$814*$D$12)+(0.1*$E$814*($E$794+$E$799))</f>
        <v>56.452680000000008</v>
      </c>
      <c r="D831" s="280">
        <f>E804*C38*E814*D12</f>
        <v>1.1232000000000002</v>
      </c>
      <c r="E831" s="280">
        <f>(($E$809*$E$792*1.2*$D$12))</f>
        <v>0</v>
      </c>
      <c r="F831" s="280">
        <f>$C$39*$E$819</f>
        <v>36.612000000000002</v>
      </c>
      <c r="G831" s="280">
        <f>$E$818*$E$819</f>
        <v>12.204000000000001</v>
      </c>
      <c r="H831" s="280">
        <f>$E$822*$E$793*($D$13+$E$15)</f>
        <v>16.847999999999999</v>
      </c>
      <c r="I831" s="280">
        <f>$E$827*$E$793*$C$16*$C$17</f>
        <v>13.86</v>
      </c>
      <c r="J831" s="280">
        <f>SUM(C831:I831)</f>
        <v>137.09988000000001</v>
      </c>
      <c r="K831" s="280">
        <f>$E$820*$E$819</f>
        <v>24.408000000000001</v>
      </c>
      <c r="L831" s="280">
        <f>J831+(K831*25%)</f>
        <v>143.20188000000002</v>
      </c>
    </row>
    <row r="832" spans="2:12" x14ac:dyDescent="0.25">
      <c r="B832" s="80">
        <v>2</v>
      </c>
      <c r="C832" s="280">
        <f>(($E$795+$E$800)*$E$792*$E$814*$D$12)+(0.1*$E$814*($E$795+$E$800))</f>
        <v>54.649080000000005</v>
      </c>
      <c r="D832" s="280">
        <f>E805*$C$38*$E$814*$D$12</f>
        <v>2.8360800000000004</v>
      </c>
      <c r="E832" s="280">
        <f>(($E$810*$E$792*1.2*$D$12))</f>
        <v>0.89856000000000014</v>
      </c>
      <c r="F832" s="280">
        <f>$C$39*$E$819</f>
        <v>36.612000000000002</v>
      </c>
      <c r="G832" s="280">
        <f>$E$818*$E$819</f>
        <v>12.204000000000001</v>
      </c>
      <c r="H832" s="280">
        <f>$E$823*$E$793*($D$13+$E$15)</f>
        <v>16.38</v>
      </c>
      <c r="I832" s="280">
        <f>$E$827*$E$793*$C$16*$C$17</f>
        <v>13.86</v>
      </c>
      <c r="J832" s="280">
        <f>SUM(C832:I832)</f>
        <v>137.43972000000002</v>
      </c>
      <c r="K832" s="280">
        <f>$E$820*$E$819</f>
        <v>24.408000000000001</v>
      </c>
      <c r="L832" s="280">
        <f>J832+(K832*25%)</f>
        <v>143.54172000000003</v>
      </c>
    </row>
    <row r="833" spans="1:12" x14ac:dyDescent="0.25">
      <c r="B833" s="80">
        <v>3</v>
      </c>
      <c r="C833" s="280">
        <f>(($E$796+$E$801)*$E$792*$E$814*$D$12)+(0.1*$E$814*($E$796+$E$801))</f>
        <v>54.649080000000005</v>
      </c>
      <c r="D833" s="280">
        <f>E806*$C$38*$E$814*$D$12</f>
        <v>2.8360800000000004</v>
      </c>
      <c r="E833" s="280">
        <f>(($E$811*$E$792*1.2*$D$12))</f>
        <v>0.89856000000000014</v>
      </c>
      <c r="F833" s="280">
        <f>$C$39*$E$819</f>
        <v>36.612000000000002</v>
      </c>
      <c r="G833" s="280">
        <f>$E$818*$E$819</f>
        <v>12.204000000000001</v>
      </c>
      <c r="H833" s="280">
        <f>$E$824*$E$793*($D$13+$E$15)</f>
        <v>16.38</v>
      </c>
      <c r="I833" s="280">
        <f>$E$827*$E$793*$C$16*$C$17</f>
        <v>13.86</v>
      </c>
      <c r="J833" s="280">
        <f>SUM(C833:I833)</f>
        <v>137.43972000000002</v>
      </c>
      <c r="K833" s="280">
        <f>$E$820*$E$819</f>
        <v>24.408000000000001</v>
      </c>
      <c r="L833" s="280">
        <f>J833+(K833*25%)</f>
        <v>143.54172000000003</v>
      </c>
    </row>
    <row r="834" spans="1:12" x14ac:dyDescent="0.25">
      <c r="B834" s="80">
        <v>4</v>
      </c>
      <c r="C834" s="280">
        <f>(($E$797+$E$802)*$E$792*$E$814*$D$12)+(0.1*$E$814*($E$797+$E$802))</f>
        <v>54.649080000000005</v>
      </c>
      <c r="D834" s="280">
        <f>E807*$C$38*$E$814*$D$12</f>
        <v>2.8360800000000004</v>
      </c>
      <c r="E834" s="280">
        <f>(($E$812*$E$792*1.2*$D$12))</f>
        <v>0.89856000000000014</v>
      </c>
      <c r="F834" s="280">
        <f>$C$39*$E$819</f>
        <v>36.612000000000002</v>
      </c>
      <c r="G834" s="280">
        <f>$E$818*$E$819</f>
        <v>12.204000000000001</v>
      </c>
      <c r="H834" s="280">
        <f>$E$825*$E$793*($D$13+$E$15)</f>
        <v>16.38</v>
      </c>
      <c r="I834" s="280">
        <f>$E$827*$E$793*$C$16*$C$17</f>
        <v>13.86</v>
      </c>
      <c r="J834" s="280">
        <f>SUM(C834:I834)</f>
        <v>137.43972000000002</v>
      </c>
      <c r="K834" s="280">
        <f>$E$820*$E$819</f>
        <v>24.408000000000001</v>
      </c>
      <c r="L834" s="280">
        <f>J834+(K834*25%)</f>
        <v>143.54172000000003</v>
      </c>
    </row>
    <row r="835" spans="1:12" x14ac:dyDescent="0.25">
      <c r="B835" s="80">
        <v>5</v>
      </c>
      <c r="C835" s="280">
        <f>(($E$798+$E$803)*$E$792*$E$814*$D$12)+(0.1*$E$814*($E$798+$E$803))</f>
        <v>54.649080000000005</v>
      </c>
      <c r="D835" s="280">
        <f>E808*$C$38*$E$814*$D$12</f>
        <v>2.8360800000000004</v>
      </c>
      <c r="E835" s="280">
        <f>(($E$813*$E$792*1.2*$D$12))</f>
        <v>0.89856000000000014</v>
      </c>
      <c r="F835" s="280">
        <f>$C$39*$E$819</f>
        <v>36.612000000000002</v>
      </c>
      <c r="G835" s="280">
        <f>$E$818*$E$819</f>
        <v>12.204000000000001</v>
      </c>
      <c r="H835" s="280">
        <f>$E$826*$E$793*($D$13+$E$15)</f>
        <v>16.38</v>
      </c>
      <c r="I835" s="280">
        <f>$E$827*$E$793*$C$16*$C$17</f>
        <v>13.86</v>
      </c>
      <c r="J835" s="280">
        <f>SUM(C835:I835)</f>
        <v>137.43972000000002</v>
      </c>
      <c r="K835" s="280">
        <f>$E$821*$E$819</f>
        <v>12.204000000000001</v>
      </c>
      <c r="L835" s="280">
        <f>J835+(K835*25%)</f>
        <v>140.49072000000001</v>
      </c>
    </row>
    <row r="836" spans="1:12" x14ac:dyDescent="0.25">
      <c r="L836" s="280">
        <f>SUM(L831:L835)</f>
        <v>714.31776000000013</v>
      </c>
    </row>
    <row r="838" spans="1:12" x14ac:dyDescent="0.25">
      <c r="A838" s="1" t="s">
        <v>280</v>
      </c>
    </row>
    <row r="840" spans="1:12" x14ac:dyDescent="0.25">
      <c r="B840" s="276" t="s">
        <v>288</v>
      </c>
      <c r="C840" s="276" t="s">
        <v>293</v>
      </c>
      <c r="D840" s="276">
        <v>6</v>
      </c>
    </row>
    <row r="841" spans="1:12" x14ac:dyDescent="0.25">
      <c r="C841" s="276" t="s">
        <v>296</v>
      </c>
      <c r="D841" s="276">
        <v>1</v>
      </c>
    </row>
    <row r="842" spans="1:12" x14ac:dyDescent="0.25">
      <c r="C842" s="276" t="s">
        <v>297</v>
      </c>
      <c r="D842" s="276">
        <v>1</v>
      </c>
    </row>
    <row r="843" spans="1:12" x14ac:dyDescent="0.25">
      <c r="C843" s="276" t="s">
        <v>295</v>
      </c>
      <c r="D843" s="276"/>
    </row>
    <row r="844" spans="1:12" x14ac:dyDescent="0.25">
      <c r="C844" s="276" t="s">
        <v>294</v>
      </c>
      <c r="D844" s="276">
        <f>D840*D841*D842</f>
        <v>6</v>
      </c>
    </row>
    <row r="849" spans="2:11" x14ac:dyDescent="0.25">
      <c r="C849" s="276" t="s">
        <v>281</v>
      </c>
      <c r="D849" s="4">
        <f>(($D$48*$D$60*$D$54*$E$71)/$D$844)*$L$836</f>
        <v>147.32803800000005</v>
      </c>
      <c r="E849" s="2" t="s">
        <v>156</v>
      </c>
    </row>
    <row r="858" spans="2:11" x14ac:dyDescent="0.25">
      <c r="B858" s="2" t="s">
        <v>314</v>
      </c>
    </row>
    <row r="860" spans="2:11" ht="35.25" customHeight="1" x14ac:dyDescent="0.25">
      <c r="C860" s="275" t="s">
        <v>298</v>
      </c>
      <c r="D860" s="275" t="s">
        <v>395</v>
      </c>
      <c r="E860" s="275" t="s">
        <v>396</v>
      </c>
      <c r="F860" s="275" t="s">
        <v>299</v>
      </c>
      <c r="G860" s="321"/>
      <c r="H860" s="322"/>
      <c r="I860" s="275" t="s">
        <v>397</v>
      </c>
      <c r="J860" s="275" t="s">
        <v>398</v>
      </c>
      <c r="K860" s="275" t="s">
        <v>394</v>
      </c>
    </row>
    <row r="861" spans="2:11" x14ac:dyDescent="0.25">
      <c r="C861" s="80">
        <v>1</v>
      </c>
      <c r="D861" s="280">
        <f>L831</f>
        <v>143.20188000000002</v>
      </c>
      <c r="E861" s="280">
        <f>D13+E15</f>
        <v>2.6</v>
      </c>
      <c r="F861" s="280">
        <f>D861*E861</f>
        <v>372.32488800000004</v>
      </c>
      <c r="G861" s="323">
        <f>F861/(SUM(F861:F865))</f>
        <v>6.6994061222860612E-2</v>
      </c>
      <c r="H861" s="323"/>
      <c r="I861" s="280">
        <f>G861*D849</f>
        <v>9.8701035976159375</v>
      </c>
      <c r="J861" s="280">
        <f>I862+I861+I863+I864+I865</f>
        <v>147.32803800000005</v>
      </c>
      <c r="K861" s="280">
        <f>J861*E861</f>
        <v>383.05289880000015</v>
      </c>
    </row>
    <row r="862" spans="2:11" x14ac:dyDescent="0.25">
      <c r="C862" s="80">
        <v>2</v>
      </c>
      <c r="D862" s="280">
        <f>L832</f>
        <v>143.54172000000003</v>
      </c>
      <c r="E862" s="280">
        <f>E861*2</f>
        <v>5.2</v>
      </c>
      <c r="F862" s="280">
        <f>D862*E862</f>
        <v>746.41694400000017</v>
      </c>
      <c r="G862" s="323">
        <f>F862/(SUM(F861:F865))</f>
        <v>0.13430609678748234</v>
      </c>
      <c r="H862" s="323"/>
      <c r="I862" s="280">
        <f>G862*D849</f>
        <v>19.787053731137885</v>
      </c>
      <c r="J862" s="280">
        <f>I863+I862+I864+I865</f>
        <v>137.45793440238413</v>
      </c>
      <c r="K862" s="280">
        <f>J862*E862</f>
        <v>714.78125889239743</v>
      </c>
    </row>
    <row r="863" spans="2:11" x14ac:dyDescent="0.25">
      <c r="C863" s="80">
        <v>3</v>
      </c>
      <c r="D863" s="280">
        <f>L833</f>
        <v>143.54172000000003</v>
      </c>
      <c r="E863" s="280">
        <f>E861*3</f>
        <v>7.8000000000000007</v>
      </c>
      <c r="F863" s="280">
        <f>D863*E863</f>
        <v>1119.6254160000003</v>
      </c>
      <c r="G863" s="323">
        <f>F863/(SUM(F861:F865))</f>
        <v>0.20145914518122351</v>
      </c>
      <c r="H863" s="323"/>
      <c r="I863" s="280">
        <f>G863*D849</f>
        <v>29.680580596706825</v>
      </c>
      <c r="J863" s="280">
        <f>I863+I864+I865</f>
        <v>117.67088067124624</v>
      </c>
      <c r="K863" s="280">
        <f>J863*E863</f>
        <v>917.83286923572075</v>
      </c>
    </row>
    <row r="864" spans="2:11" x14ac:dyDescent="0.25">
      <c r="C864" s="80">
        <v>4</v>
      </c>
      <c r="D864" s="280">
        <f>L834</f>
        <v>143.54172000000003</v>
      </c>
      <c r="E864" s="280">
        <f>E861*4</f>
        <v>10.4</v>
      </c>
      <c r="F864" s="280">
        <f>D864*E864</f>
        <v>1492.8338880000003</v>
      </c>
      <c r="G864" s="323">
        <f>F864/(SUM(F861:F865))</f>
        <v>0.26861219357496469</v>
      </c>
      <c r="H864" s="323"/>
      <c r="I864" s="280">
        <f>G864*D849</f>
        <v>39.574107462275769</v>
      </c>
      <c r="J864" s="280">
        <f>I864+I865</f>
        <v>87.990300074539419</v>
      </c>
      <c r="K864" s="280">
        <f>J864*E864</f>
        <v>915.09912077520994</v>
      </c>
    </row>
    <row r="865" spans="2:11" x14ac:dyDescent="0.25">
      <c r="C865" s="80">
        <v>5</v>
      </c>
      <c r="D865" s="280">
        <f>L835</f>
        <v>140.49072000000001</v>
      </c>
      <c r="E865" s="280">
        <f>E861*5</f>
        <v>13</v>
      </c>
      <c r="F865" s="280">
        <f>D865*E865</f>
        <v>1826.3793600000001</v>
      </c>
      <c r="G865" s="323">
        <f>F865/(SUM(F861:F865))</f>
        <v>0.32862850323346893</v>
      </c>
      <c r="H865" s="323"/>
      <c r="I865" s="280">
        <f>G865*D849</f>
        <v>48.41619261226365</v>
      </c>
      <c r="J865" s="280">
        <f>I865</f>
        <v>48.41619261226365</v>
      </c>
      <c r="K865" s="280">
        <f>J865*E865</f>
        <v>629.4105039594275</v>
      </c>
    </row>
    <row r="867" spans="2:11" x14ac:dyDescent="0.25">
      <c r="B867" s="2" t="s">
        <v>301</v>
      </c>
    </row>
    <row r="875" spans="2:11" x14ac:dyDescent="0.25">
      <c r="C875" s="2" t="s">
        <v>302</v>
      </c>
    </row>
    <row r="876" spans="2:11" x14ac:dyDescent="0.25">
      <c r="C876" s="274" t="s">
        <v>268</v>
      </c>
      <c r="D876" s="274" t="s">
        <v>237</v>
      </c>
      <c r="E876" s="274" t="s">
        <v>246</v>
      </c>
      <c r="F876" s="274" t="s">
        <v>304</v>
      </c>
      <c r="G876" s="274" t="s">
        <v>305</v>
      </c>
      <c r="H876" s="274" t="s">
        <v>303</v>
      </c>
      <c r="I876" s="274" t="s">
        <v>306</v>
      </c>
      <c r="J876" s="274" t="s">
        <v>307</v>
      </c>
    </row>
    <row r="877" spans="2:11" x14ac:dyDescent="0.25">
      <c r="C877" s="80">
        <v>1</v>
      </c>
      <c r="D877" s="280">
        <f>E620</f>
        <v>9.2904310627849718</v>
      </c>
      <c r="E877" s="280">
        <f>D787</f>
        <v>11.160527471539844</v>
      </c>
      <c r="F877" s="280">
        <f>E877-D877</f>
        <v>1.8700964087548719</v>
      </c>
      <c r="G877" s="280">
        <f>$C$10</f>
        <v>18</v>
      </c>
      <c r="H877" s="280">
        <f>0.05*G877</f>
        <v>0.9</v>
      </c>
      <c r="I877" s="280">
        <f>J861*(F877+H877)</f>
        <v>408.11286897270145</v>
      </c>
      <c r="J877" s="280">
        <f>J861*(F877-H877)</f>
        <v>142.92240057270135</v>
      </c>
    </row>
    <row r="878" spans="2:11" x14ac:dyDescent="0.25">
      <c r="C878" s="80">
        <v>2</v>
      </c>
      <c r="D878" s="280">
        <f>F620</f>
        <v>8.9882023040169479</v>
      </c>
      <c r="E878" s="280">
        <f>E787</f>
        <v>12.210938358975117</v>
      </c>
      <c r="F878" s="280">
        <f>E878-D878</f>
        <v>3.2227360549581689</v>
      </c>
      <c r="G878" s="280">
        <f>$C$10</f>
        <v>18</v>
      </c>
      <c r="H878" s="280">
        <f>0.05*G878</f>
        <v>0.9</v>
      </c>
      <c r="I878" s="280">
        <f>J862*(F878+H878)</f>
        <v>566.70278220078399</v>
      </c>
      <c r="J878" s="280">
        <f>J862*(F878-H878)</f>
        <v>319.27850027649248</v>
      </c>
    </row>
    <row r="879" spans="2:11" x14ac:dyDescent="0.25">
      <c r="C879" s="80">
        <v>3</v>
      </c>
      <c r="D879" s="280">
        <f>G620</f>
        <v>8.9882023040169479</v>
      </c>
      <c r="E879" s="280">
        <f>F787</f>
        <v>12.210938358975117</v>
      </c>
      <c r="F879" s="280">
        <f>E879-D879</f>
        <v>3.2227360549581689</v>
      </c>
      <c r="G879" s="280">
        <f>$C$10</f>
        <v>18</v>
      </c>
      <c r="H879" s="280">
        <f>0.05*G879</f>
        <v>0.9</v>
      </c>
      <c r="I879" s="280">
        <f>J863*(F879+H879)</f>
        <v>485.12598236202723</v>
      </c>
      <c r="J879" s="280">
        <f>J863*(F879-H879)</f>
        <v>273.31839715378396</v>
      </c>
    </row>
    <row r="880" spans="2:11" x14ac:dyDescent="0.25">
      <c r="C880" s="80">
        <v>4</v>
      </c>
      <c r="D880" s="280">
        <f>H620</f>
        <v>8.9882023040169479</v>
      </c>
      <c r="E880" s="280">
        <f>G787</f>
        <v>12.210938358975117</v>
      </c>
      <c r="F880" s="280">
        <f>E880-D880</f>
        <v>3.2227360549581689</v>
      </c>
      <c r="G880" s="280">
        <f>$C$10</f>
        <v>18</v>
      </c>
      <c r="H880" s="280">
        <f>0.05*G880</f>
        <v>0.9</v>
      </c>
      <c r="I880" s="280">
        <f>J864*(F880+H880)</f>
        <v>362.76078260389215</v>
      </c>
      <c r="J880" s="280">
        <f>J864*(F880-H880)</f>
        <v>204.37824246972119</v>
      </c>
    </row>
    <row r="881" spans="2:10" x14ac:dyDescent="0.25">
      <c r="C881" s="80">
        <v>5</v>
      </c>
      <c r="D881" s="280">
        <f>I620</f>
        <v>8.9882023040169479</v>
      </c>
      <c r="E881" s="280">
        <f>H787</f>
        <v>12.210938358975117</v>
      </c>
      <c r="F881" s="280">
        <f>E881-D881</f>
        <v>3.2227360549581689</v>
      </c>
      <c r="G881" s="280">
        <f>$C$10</f>
        <v>18</v>
      </c>
      <c r="H881" s="280">
        <f>0.05*G881</f>
        <v>0.9</v>
      </c>
      <c r="I881" s="280">
        <f>J865*(F881+H881)</f>
        <v>199.6071829263787</v>
      </c>
      <c r="J881" s="280">
        <f>J865*(F881-H881)</f>
        <v>112.45803622430412</v>
      </c>
    </row>
    <row r="883" spans="2:10" x14ac:dyDescent="0.25">
      <c r="C883" s="2" t="s">
        <v>308</v>
      </c>
    </row>
    <row r="884" spans="2:10" x14ac:dyDescent="0.25">
      <c r="C884" s="274" t="s">
        <v>268</v>
      </c>
      <c r="D884" s="274" t="s">
        <v>236</v>
      </c>
      <c r="E884" s="274" t="s">
        <v>245</v>
      </c>
      <c r="F884" s="274" t="s">
        <v>309</v>
      </c>
      <c r="G884" s="274" t="s">
        <v>311</v>
      </c>
      <c r="H884" s="274" t="s">
        <v>310</v>
      </c>
      <c r="I884" s="274" t="s">
        <v>312</v>
      </c>
      <c r="J884" s="274" t="s">
        <v>313</v>
      </c>
    </row>
    <row r="885" spans="2:10" x14ac:dyDescent="0.25">
      <c r="C885" s="80">
        <v>1</v>
      </c>
      <c r="D885" s="280">
        <f>E619</f>
        <v>3.5725866555794843</v>
      </c>
      <c r="E885" s="280">
        <f>D786</f>
        <v>3.662064469494446</v>
      </c>
      <c r="F885" s="280">
        <f>E885-D885</f>
        <v>8.9477813914961679E-2</v>
      </c>
      <c r="G885" s="280">
        <f>$C$9</f>
        <v>7</v>
      </c>
      <c r="H885" s="280">
        <f>0.05*G885</f>
        <v>0.35000000000000003</v>
      </c>
      <c r="I885" s="280">
        <f>J861*(F885+H885)</f>
        <v>64.747404068620426</v>
      </c>
      <c r="J885" s="280">
        <f>J861*(F885-H885)</f>
        <v>-38.382222531379618</v>
      </c>
    </row>
    <row r="886" spans="2:10" x14ac:dyDescent="0.25">
      <c r="C886" s="80">
        <v>2</v>
      </c>
      <c r="D886" s="280">
        <f>F619</f>
        <v>3.5259923935072623</v>
      </c>
      <c r="E886" s="280">
        <f>E786</f>
        <v>3.662064469494446</v>
      </c>
      <c r="F886" s="280">
        <f>E886-D886</f>
        <v>0.13607207598718363</v>
      </c>
      <c r="G886" s="280">
        <f>$C$9</f>
        <v>7</v>
      </c>
      <c r="H886" s="280">
        <f>0.05*G886</f>
        <v>0.35000000000000003</v>
      </c>
      <c r="I886" s="280">
        <f>J862*(F886+H886)</f>
        <v>66.814463535876968</v>
      </c>
      <c r="J886" s="280">
        <f>J862*(F886-H886)</f>
        <v>-29.406090545791933</v>
      </c>
    </row>
    <row r="887" spans="2:10" x14ac:dyDescent="0.25">
      <c r="C887" s="80">
        <v>3</v>
      </c>
      <c r="D887" s="280">
        <f>G619</f>
        <v>3.5259923935072623</v>
      </c>
      <c r="E887" s="280">
        <f>F786</f>
        <v>3.662064469494446</v>
      </c>
      <c r="F887" s="280">
        <f>E887-D887</f>
        <v>0.13607207598718363</v>
      </c>
      <c r="G887" s="280">
        <f>$C$9</f>
        <v>7</v>
      </c>
      <c r="H887" s="280">
        <f>0.05*G887</f>
        <v>0.35000000000000003</v>
      </c>
      <c r="I887" s="280">
        <f>J863*(F887+H887)</f>
        <v>57.196529251112821</v>
      </c>
      <c r="J887" s="280">
        <f>J863*(F887-H887)</f>
        <v>-25.173087218759552</v>
      </c>
    </row>
    <row r="888" spans="2:10" x14ac:dyDescent="0.25">
      <c r="C888" s="80">
        <v>4</v>
      </c>
      <c r="D888" s="280">
        <f>H619</f>
        <v>3.5259923935072623</v>
      </c>
      <c r="E888" s="280">
        <f>G786</f>
        <v>3.662064469494446</v>
      </c>
      <c r="F888" s="280">
        <f>E888-D888</f>
        <v>0.13607207598718363</v>
      </c>
      <c r="G888" s="280">
        <f>$C$9</f>
        <v>7</v>
      </c>
      <c r="H888" s="280">
        <f>0.05*G888</f>
        <v>0.35000000000000003</v>
      </c>
      <c r="I888" s="280">
        <f>J864*(F888+H888)</f>
        <v>42.769627823966616</v>
      </c>
      <c r="J888" s="280">
        <f>J864*(F888-H888)</f>
        <v>-18.823582228210984</v>
      </c>
    </row>
    <row r="889" spans="2:10" x14ac:dyDescent="0.25">
      <c r="C889" s="80">
        <v>5</v>
      </c>
      <c r="D889" s="280">
        <f>I619</f>
        <v>3.5259923935072623</v>
      </c>
      <c r="E889" s="280">
        <f>H786</f>
        <v>3.662064469494446</v>
      </c>
      <c r="F889" s="280">
        <f>E889-D889</f>
        <v>0.13607207598718363</v>
      </c>
      <c r="G889" s="280">
        <f>$C$9</f>
        <v>7</v>
      </c>
      <c r="H889" s="280">
        <f>0.05*G889</f>
        <v>0.35000000000000003</v>
      </c>
      <c r="I889" s="280">
        <f>J865*(F889+H889)</f>
        <v>23.533759254438337</v>
      </c>
      <c r="J889" s="280">
        <f>J865*(F889-H889)</f>
        <v>-10.357575574146221</v>
      </c>
    </row>
    <row r="891" spans="2:10" x14ac:dyDescent="0.25">
      <c r="B891" s="2" t="s">
        <v>315</v>
      </c>
    </row>
    <row r="904" spans="2:10" x14ac:dyDescent="0.25">
      <c r="B904" s="2" t="s">
        <v>316</v>
      </c>
    </row>
    <row r="905" spans="2:10" x14ac:dyDescent="0.25">
      <c r="B905" s="274" t="s">
        <v>30</v>
      </c>
      <c r="C905" s="274" t="s">
        <v>247</v>
      </c>
      <c r="D905" s="274" t="s">
        <v>317</v>
      </c>
      <c r="E905" s="274" t="s">
        <v>318</v>
      </c>
      <c r="F905" s="274" t="s">
        <v>319</v>
      </c>
      <c r="G905" s="274" t="s">
        <v>327</v>
      </c>
      <c r="H905" s="317" t="s">
        <v>320</v>
      </c>
      <c r="I905" s="317"/>
      <c r="J905" s="274" t="s">
        <v>329</v>
      </c>
    </row>
    <row r="906" spans="2:10" x14ac:dyDescent="0.25">
      <c r="B906" s="80" t="str">
        <f t="shared" ref="B906:B916" si="117">B79</f>
        <v xml:space="preserve">X 1 </v>
      </c>
      <c r="C906" s="280">
        <f t="shared" ref="C906:C916" si="118">G637</f>
        <v>2687.2781327653538</v>
      </c>
      <c r="D906" s="280">
        <f t="shared" ref="D906:D915" si="119">(C906/(SUM($C$906:$C$916)))*$J$861</f>
        <v>12.122281046928704</v>
      </c>
      <c r="E906" s="280">
        <f t="shared" ref="E906:E916" si="120">F637</f>
        <v>4.1349999999999998</v>
      </c>
      <c r="F906" s="280">
        <f>$D$787-E906</f>
        <v>7.0255274715398439</v>
      </c>
      <c r="G906" s="280">
        <f>(C906)*(F906)^2</f>
        <v>132638.77149989668</v>
      </c>
      <c r="H906" s="280">
        <f t="shared" ref="H906:H916" si="121">(C906*F906*$I$877)/(SUM($G$906:$G$916)+SUM($G$920:$G$937))</f>
        <v>4.2768390094069302</v>
      </c>
      <c r="I906" s="280">
        <f t="shared" ref="I906:I916" si="122">(C906*F906*$J$877)/(SUM($G$906:$G$916)+SUM($G$920:$G$937))</f>
        <v>1.4977623705570999</v>
      </c>
      <c r="J906" s="280">
        <f>D906+MAX(H906:I906)</f>
        <v>16.399120056335633</v>
      </c>
    </row>
    <row r="907" spans="2:10" x14ac:dyDescent="0.25">
      <c r="B907" s="80" t="str">
        <f t="shared" si="117"/>
        <v xml:space="preserve">X 2 </v>
      </c>
      <c r="C907" s="280">
        <f t="shared" si="118"/>
        <v>2687.2781327653538</v>
      </c>
      <c r="D907" s="280">
        <f t="shared" si="119"/>
        <v>12.122281046928704</v>
      </c>
      <c r="E907" s="280">
        <f t="shared" si="120"/>
        <v>8.7349999999999994</v>
      </c>
      <c r="F907" s="280">
        <f t="shared" ref="F907:F916" si="123">$D$787-E907</f>
        <v>2.4255274715398443</v>
      </c>
      <c r="G907" s="280">
        <f t="shared" ref="G907:G916" si="124">(C907)*(F907)^2</f>
        <v>15809.750411427705</v>
      </c>
      <c r="H907" s="280">
        <f t="shared" si="121"/>
        <v>1.476556820920963</v>
      </c>
      <c r="I907" s="280">
        <f t="shared" si="122"/>
        <v>0.51709480752035841</v>
      </c>
      <c r="J907" s="280">
        <f t="shared" ref="J907:J916" si="125">D907+MAX(H907:I907)</f>
        <v>13.598837867849667</v>
      </c>
    </row>
    <row r="908" spans="2:10" x14ac:dyDescent="0.25">
      <c r="B908" s="80" t="str">
        <f t="shared" si="117"/>
        <v xml:space="preserve">X 3 </v>
      </c>
      <c r="C908" s="280">
        <f t="shared" si="118"/>
        <v>2687.2781327653538</v>
      </c>
      <c r="D908" s="280">
        <f t="shared" si="119"/>
        <v>12.122281046928704</v>
      </c>
      <c r="E908" s="280">
        <f t="shared" si="120"/>
        <v>11.035</v>
      </c>
      <c r="F908" s="280">
        <f t="shared" si="123"/>
        <v>0.12552747153984356</v>
      </c>
      <c r="G908" s="280">
        <f t="shared" si="124"/>
        <v>42.3438341793794</v>
      </c>
      <c r="H908" s="280">
        <f t="shared" si="121"/>
        <v>7.6415726677978926E-2</v>
      </c>
      <c r="I908" s="280">
        <f t="shared" si="122"/>
        <v>2.6761026001987459E-2</v>
      </c>
      <c r="J908" s="280">
        <f t="shared" si="125"/>
        <v>12.198696773606683</v>
      </c>
    </row>
    <row r="909" spans="2:10" x14ac:dyDescent="0.25">
      <c r="B909" s="80" t="str">
        <f t="shared" si="117"/>
        <v xml:space="preserve">X 4 </v>
      </c>
      <c r="C909" s="280">
        <f t="shared" si="118"/>
        <v>2687.2781327653538</v>
      </c>
      <c r="D909" s="280">
        <f t="shared" si="119"/>
        <v>12.122281046928704</v>
      </c>
      <c r="E909" s="280">
        <f t="shared" si="120"/>
        <v>12.965</v>
      </c>
      <c r="F909" s="280">
        <f t="shared" si="123"/>
        <v>-1.8044725284601562</v>
      </c>
      <c r="G909" s="280">
        <f t="shared" si="124"/>
        <v>8750.1030457019042</v>
      </c>
      <c r="H909" s="280">
        <f t="shared" si="121"/>
        <v>-1.0984852784911332</v>
      </c>
      <c r="I909" s="280">
        <f t="shared" si="122"/>
        <v>-0.38469297327212365</v>
      </c>
      <c r="J909" s="280">
        <f>D909</f>
        <v>12.122281046928704</v>
      </c>
    </row>
    <row r="910" spans="2:10" x14ac:dyDescent="0.25">
      <c r="B910" s="80" t="str">
        <f t="shared" si="117"/>
        <v xml:space="preserve">X 5 </v>
      </c>
      <c r="C910" s="280">
        <f t="shared" si="118"/>
        <v>2619.5882591781237</v>
      </c>
      <c r="D910" s="280">
        <f t="shared" si="119"/>
        <v>11.816932798211671</v>
      </c>
      <c r="E910" s="280">
        <f t="shared" si="120"/>
        <v>17.934999999999999</v>
      </c>
      <c r="F910" s="280">
        <f t="shared" si="123"/>
        <v>-6.774472528460155</v>
      </c>
      <c r="G910" s="280">
        <f t="shared" si="124"/>
        <v>120222.01624345018</v>
      </c>
      <c r="H910" s="280">
        <f t="shared" si="121"/>
        <v>-4.0201278918144272</v>
      </c>
      <c r="I910" s="280">
        <f t="shared" si="122"/>
        <v>-1.4078613358938787</v>
      </c>
      <c r="J910" s="280">
        <f>D910</f>
        <v>11.816932798211671</v>
      </c>
    </row>
    <row r="911" spans="2:10" x14ac:dyDescent="0.25">
      <c r="B911" s="80" t="str">
        <f t="shared" si="117"/>
        <v>X 6</v>
      </c>
      <c r="C911" s="280">
        <f t="shared" si="118"/>
        <v>5444.2616959064326</v>
      </c>
      <c r="D911" s="280">
        <f t="shared" si="119"/>
        <v>24.559002496288741</v>
      </c>
      <c r="E911" s="280">
        <f t="shared" si="120"/>
        <v>17.934999999999999</v>
      </c>
      <c r="F911" s="280">
        <f t="shared" si="123"/>
        <v>-6.774472528460155</v>
      </c>
      <c r="G911" s="280">
        <f t="shared" si="124"/>
        <v>249856.10457889579</v>
      </c>
      <c r="H911" s="280">
        <f t="shared" si="121"/>
        <v>-8.3549879326902801</v>
      </c>
      <c r="I911" s="280">
        <f t="shared" si="122"/>
        <v>-2.925942852774682</v>
      </c>
      <c r="J911" s="280">
        <f>D911</f>
        <v>24.559002496288741</v>
      </c>
    </row>
    <row r="912" spans="2:10" x14ac:dyDescent="0.25">
      <c r="B912" s="80" t="str">
        <f t="shared" si="117"/>
        <v>X 7</v>
      </c>
      <c r="C912" s="280">
        <f t="shared" si="118"/>
        <v>2755.58688613709</v>
      </c>
      <c r="D912" s="280">
        <f t="shared" si="119"/>
        <v>12.430421055304171</v>
      </c>
      <c r="E912" s="280">
        <f t="shared" si="120"/>
        <v>17.934999999999999</v>
      </c>
      <c r="F912" s="280">
        <f t="shared" si="123"/>
        <v>-6.774472528460155</v>
      </c>
      <c r="G912" s="280">
        <f t="shared" si="124"/>
        <v>126463.4662431068</v>
      </c>
      <c r="H912" s="280">
        <f t="shared" si="121"/>
        <v>-4.2288369786606701</v>
      </c>
      <c r="I912" s="280">
        <f t="shared" si="122"/>
        <v>-1.4809519095591672</v>
      </c>
      <c r="J912" s="280">
        <f>D912</f>
        <v>12.430421055304171</v>
      </c>
    </row>
    <row r="913" spans="2:10" x14ac:dyDescent="0.25">
      <c r="B913" s="80" t="str">
        <f t="shared" si="117"/>
        <v>X 8</v>
      </c>
      <c r="C913" s="280">
        <f t="shared" si="118"/>
        <v>2755.58688613709</v>
      </c>
      <c r="D913" s="280">
        <f t="shared" si="119"/>
        <v>12.430421055304171</v>
      </c>
      <c r="E913" s="280">
        <f t="shared" si="120"/>
        <v>12.965</v>
      </c>
      <c r="F913" s="280">
        <f t="shared" si="123"/>
        <v>-1.8044725284601562</v>
      </c>
      <c r="G913" s="280">
        <f t="shared" si="124"/>
        <v>8972.5246192779341</v>
      </c>
      <c r="H913" s="280">
        <f t="shared" si="121"/>
        <v>-1.1264080152767435</v>
      </c>
      <c r="I913" s="280">
        <f t="shared" si="122"/>
        <v>-0.39447160285076122</v>
      </c>
      <c r="J913" s="280">
        <f>D913</f>
        <v>12.430421055304171</v>
      </c>
    </row>
    <row r="914" spans="2:10" x14ac:dyDescent="0.25">
      <c r="B914" s="80" t="str">
        <f t="shared" si="117"/>
        <v>X 9</v>
      </c>
      <c r="C914" s="280">
        <f t="shared" si="118"/>
        <v>2755.58688613709</v>
      </c>
      <c r="D914" s="280">
        <f t="shared" si="119"/>
        <v>12.430421055304171</v>
      </c>
      <c r="E914" s="280">
        <f t="shared" si="120"/>
        <v>8.7349999999999994</v>
      </c>
      <c r="F914" s="280">
        <f t="shared" si="123"/>
        <v>2.4255274715398443</v>
      </c>
      <c r="G914" s="280">
        <f t="shared" si="124"/>
        <v>16211.62334320779</v>
      </c>
      <c r="H914" s="280">
        <f t="shared" si="121"/>
        <v>1.5140898750882488</v>
      </c>
      <c r="I914" s="280">
        <f t="shared" si="122"/>
        <v>0.53023900024311366</v>
      </c>
      <c r="J914" s="280">
        <f t="shared" si="125"/>
        <v>13.94451093039242</v>
      </c>
    </row>
    <row r="915" spans="2:10" x14ac:dyDescent="0.25">
      <c r="B915" s="80" t="str">
        <f t="shared" si="117"/>
        <v>X 10</v>
      </c>
      <c r="C915" s="280">
        <f t="shared" si="118"/>
        <v>2755.58688613709</v>
      </c>
      <c r="D915" s="280">
        <f t="shared" si="119"/>
        <v>12.430421055304171</v>
      </c>
      <c r="E915" s="280">
        <f t="shared" si="120"/>
        <v>4.1349999999999998</v>
      </c>
      <c r="F915" s="280">
        <f t="shared" si="123"/>
        <v>7.0255274715398439</v>
      </c>
      <c r="G915" s="280">
        <f t="shared" si="124"/>
        <v>136010.35742524074</v>
      </c>
      <c r="H915" s="280">
        <f t="shared" si="121"/>
        <v>4.385553301962708</v>
      </c>
      <c r="I915" s="280">
        <f t="shared" si="122"/>
        <v>1.5358344551442538</v>
      </c>
      <c r="J915" s="280">
        <f t="shared" si="125"/>
        <v>16.815974357266878</v>
      </c>
    </row>
    <row r="916" spans="2:10" x14ac:dyDescent="0.25">
      <c r="B916" s="80" t="str">
        <f t="shared" si="117"/>
        <v>X 11</v>
      </c>
      <c r="C916" s="280">
        <f t="shared" si="118"/>
        <v>2824.5015450264859</v>
      </c>
      <c r="D916" s="280">
        <f t="shared" ref="D916" si="126">(C916/(SUM($C$906:$C$916)))*$J$861</f>
        <v>12.741294296568114</v>
      </c>
      <c r="E916" s="280">
        <f t="shared" si="120"/>
        <v>6.5000000000000002E-2</v>
      </c>
      <c r="F916" s="280">
        <f t="shared" si="123"/>
        <v>11.095527471539844</v>
      </c>
      <c r="G916" s="280">
        <f t="shared" si="124"/>
        <v>347726.44673194195</v>
      </c>
      <c r="H916" s="280">
        <f t="shared" si="121"/>
        <v>7.0993913628764105</v>
      </c>
      <c r="I916" s="280">
        <f t="shared" si="122"/>
        <v>2.486229014883794</v>
      </c>
      <c r="J916" s="280">
        <f t="shared" si="125"/>
        <v>19.840685659444524</v>
      </c>
    </row>
    <row r="918" spans="2:10" x14ac:dyDescent="0.25">
      <c r="B918" s="2" t="s">
        <v>322</v>
      </c>
    </row>
    <row r="919" spans="2:10" x14ac:dyDescent="0.25">
      <c r="B919" s="274" t="s">
        <v>30</v>
      </c>
      <c r="C919" s="274" t="s">
        <v>248</v>
      </c>
      <c r="D919" s="274" t="s">
        <v>323</v>
      </c>
      <c r="E919" s="274" t="s">
        <v>324</v>
      </c>
      <c r="F919" s="274" t="s">
        <v>325</v>
      </c>
      <c r="G919" s="274" t="s">
        <v>326</v>
      </c>
      <c r="H919" s="317" t="s">
        <v>328</v>
      </c>
      <c r="I919" s="317"/>
      <c r="J919" s="274" t="s">
        <v>321</v>
      </c>
    </row>
    <row r="920" spans="2:10" x14ac:dyDescent="0.25">
      <c r="B920" s="80" t="str">
        <f t="shared" ref="B920:B937" si="127">D79</f>
        <v xml:space="preserve">Y 1 </v>
      </c>
      <c r="C920" s="280">
        <f t="shared" ref="C920:C937" si="128">H648</f>
        <v>2420.3629032258068</v>
      </c>
      <c r="D920" s="280">
        <f t="shared" ref="D920:D937" si="129">(C920/(SUM($C$920:$C$937)))*$J$861</f>
        <v>5.5109611413909425</v>
      </c>
      <c r="E920" s="280">
        <f t="shared" ref="E920:E937" si="130">E648</f>
        <v>6.5000000000000002E-2</v>
      </c>
      <c r="F920" s="280">
        <f>$D$786-E920</f>
        <v>3.597064469494446</v>
      </c>
      <c r="G920" s="280">
        <f t="shared" ref="G920:G937" si="131">(C920)*(F920)^2</f>
        <v>31316.76772910904</v>
      </c>
      <c r="H920" s="280">
        <f t="shared" ref="H920:H937" si="132">(C920*F920*$I$885)/(SUM($G$906:$G$916)+SUM($G$920:$G$937))</f>
        <v>0.31289752582371411</v>
      </c>
      <c r="I920" s="280">
        <f t="shared" ref="I920:I937" si="133">(C920*F920*$J$885)/(SUM($G$906:$G$916)+SUM($G$920:$G$937))</f>
        <v>-0.18548546676799277</v>
      </c>
      <c r="J920" s="280">
        <f>D920+MAX(H920:I920)</f>
        <v>5.8238586672146564</v>
      </c>
    </row>
    <row r="921" spans="2:10" x14ac:dyDescent="0.25">
      <c r="B921" s="80" t="str">
        <f t="shared" si="127"/>
        <v xml:space="preserve">Y 2 </v>
      </c>
      <c r="C921" s="280">
        <f t="shared" si="128"/>
        <v>3250</v>
      </c>
      <c r="D921" s="280">
        <f t="shared" si="129"/>
        <v>7.3999744772363174</v>
      </c>
      <c r="E921" s="280">
        <f t="shared" si="130"/>
        <v>6.5000000000000002E-2</v>
      </c>
      <c r="F921" s="280">
        <f t="shared" ref="F921:F937" si="134">$D$786-E921</f>
        <v>3.597064469494446</v>
      </c>
      <c r="G921" s="280">
        <f t="shared" si="131"/>
        <v>42051.336592522923</v>
      </c>
      <c r="H921" s="280">
        <f t="shared" si="132"/>
        <v>0.42015061360085559</v>
      </c>
      <c r="I921" s="280">
        <f t="shared" si="133"/>
        <v>-0.24906503326114485</v>
      </c>
      <c r="J921" s="280">
        <f t="shared" ref="J921:J937" si="135">D921+MAX(H921:I921)</f>
        <v>7.8201250908371733</v>
      </c>
    </row>
    <row r="922" spans="2:10" x14ac:dyDescent="0.25">
      <c r="B922" s="80" t="str">
        <f t="shared" si="127"/>
        <v xml:space="preserve">Y 3 </v>
      </c>
      <c r="C922" s="280">
        <f t="shared" si="128"/>
        <v>3845.9333641120347</v>
      </c>
      <c r="D922" s="280">
        <f t="shared" si="129"/>
        <v>8.756864226332512</v>
      </c>
      <c r="E922" s="280">
        <f t="shared" si="130"/>
        <v>6.5000000000000002E-2</v>
      </c>
      <c r="F922" s="280">
        <f t="shared" si="134"/>
        <v>3.597064469494446</v>
      </c>
      <c r="G922" s="280">
        <f t="shared" si="131"/>
        <v>49762.042586673597</v>
      </c>
      <c r="H922" s="280">
        <f t="shared" si="132"/>
        <v>0.49719115778451511</v>
      </c>
      <c r="I922" s="280">
        <f t="shared" si="133"/>
        <v>-0.29473462192391092</v>
      </c>
      <c r="J922" s="280">
        <f t="shared" si="135"/>
        <v>9.2540553841170272</v>
      </c>
    </row>
    <row r="923" spans="2:10" x14ac:dyDescent="0.25">
      <c r="B923" s="80" t="str">
        <f t="shared" si="127"/>
        <v>Y 4</v>
      </c>
      <c r="C923" s="280">
        <f t="shared" si="128"/>
        <v>3845.9333641120347</v>
      </c>
      <c r="D923" s="280">
        <f t="shared" si="129"/>
        <v>8.756864226332512</v>
      </c>
      <c r="E923" s="280">
        <f t="shared" si="130"/>
        <v>6.5000000000000002E-2</v>
      </c>
      <c r="F923" s="280">
        <f t="shared" si="134"/>
        <v>3.597064469494446</v>
      </c>
      <c r="G923" s="280">
        <f t="shared" si="131"/>
        <v>49762.042586673597</v>
      </c>
      <c r="H923" s="280">
        <f t="shared" si="132"/>
        <v>0.49719115778451511</v>
      </c>
      <c r="I923" s="280">
        <f t="shared" si="133"/>
        <v>-0.29473462192391092</v>
      </c>
      <c r="J923" s="280">
        <f t="shared" si="135"/>
        <v>9.2540553841170272</v>
      </c>
    </row>
    <row r="924" spans="2:10" x14ac:dyDescent="0.25">
      <c r="B924" s="80" t="str">
        <f t="shared" si="127"/>
        <v>Y 5</v>
      </c>
      <c r="C924" s="280">
        <f t="shared" si="128"/>
        <v>3845.9333641120347</v>
      </c>
      <c r="D924" s="280">
        <f t="shared" si="129"/>
        <v>8.756864226332512</v>
      </c>
      <c r="E924" s="280">
        <f t="shared" si="130"/>
        <v>6.5000000000000002E-2</v>
      </c>
      <c r="F924" s="280">
        <f t="shared" si="134"/>
        <v>3.597064469494446</v>
      </c>
      <c r="G924" s="280">
        <f t="shared" si="131"/>
        <v>49762.042586673597</v>
      </c>
      <c r="H924" s="280">
        <f t="shared" si="132"/>
        <v>0.49719115778451511</v>
      </c>
      <c r="I924" s="280">
        <f t="shared" si="133"/>
        <v>-0.29473462192391092</v>
      </c>
      <c r="J924" s="280">
        <f t="shared" si="135"/>
        <v>9.2540553841170272</v>
      </c>
    </row>
    <row r="925" spans="2:10" x14ac:dyDescent="0.25">
      <c r="B925" s="80" t="str">
        <f t="shared" si="127"/>
        <v>Y 6</v>
      </c>
      <c r="C925" s="280">
        <f t="shared" si="128"/>
        <v>4154.4964929859725</v>
      </c>
      <c r="D925" s="280">
        <f t="shared" si="129"/>
        <v>9.4594363119581484</v>
      </c>
      <c r="E925" s="280">
        <f t="shared" si="130"/>
        <v>6.5000000000000002E-2</v>
      </c>
      <c r="F925" s="280">
        <f t="shared" si="134"/>
        <v>3.597064469494446</v>
      </c>
      <c r="G925" s="280">
        <f t="shared" si="131"/>
        <v>53754.501661233589</v>
      </c>
      <c r="H925" s="280">
        <f t="shared" si="132"/>
        <v>0.53708130791712572</v>
      </c>
      <c r="I925" s="280">
        <f t="shared" si="133"/>
        <v>-0.31838147914118792</v>
      </c>
      <c r="J925" s="280">
        <f t="shared" si="135"/>
        <v>9.9965176198752737</v>
      </c>
    </row>
    <row r="926" spans="2:10" x14ac:dyDescent="0.25">
      <c r="B926" s="80" t="str">
        <f t="shared" si="127"/>
        <v>Y 7</v>
      </c>
      <c r="C926" s="280">
        <f t="shared" si="128"/>
        <v>4154.4964929859725</v>
      </c>
      <c r="D926" s="280">
        <f t="shared" si="129"/>
        <v>9.4594363119581484</v>
      </c>
      <c r="E926" s="280">
        <f t="shared" si="130"/>
        <v>6.5000000000000002E-2</v>
      </c>
      <c r="F926" s="280">
        <f t="shared" si="134"/>
        <v>3.597064469494446</v>
      </c>
      <c r="G926" s="280">
        <f t="shared" si="131"/>
        <v>53754.501661233589</v>
      </c>
      <c r="H926" s="280">
        <f t="shared" si="132"/>
        <v>0.53708130791712572</v>
      </c>
      <c r="I926" s="280">
        <f t="shared" si="133"/>
        <v>-0.31838147914118792</v>
      </c>
      <c r="J926" s="280">
        <f t="shared" si="135"/>
        <v>9.9965176198752737</v>
      </c>
    </row>
    <row r="927" spans="2:10" x14ac:dyDescent="0.25">
      <c r="B927" s="80" t="str">
        <f t="shared" si="127"/>
        <v>Y 8</v>
      </c>
      <c r="C927" s="280">
        <f t="shared" si="128"/>
        <v>4154.4964929859725</v>
      </c>
      <c r="D927" s="280">
        <f t="shared" si="129"/>
        <v>9.4594363119581484</v>
      </c>
      <c r="E927" s="280">
        <f t="shared" si="130"/>
        <v>6.9349999999999996</v>
      </c>
      <c r="F927" s="280">
        <f t="shared" si="134"/>
        <v>-3.2729355305055536</v>
      </c>
      <c r="G927" s="280">
        <f t="shared" si="131"/>
        <v>44503.41090934087</v>
      </c>
      <c r="H927" s="280">
        <f t="shared" si="132"/>
        <v>-0.48868529056400578</v>
      </c>
      <c r="I927" s="280">
        <f t="shared" si="133"/>
        <v>0.28969234890654094</v>
      </c>
      <c r="J927" s="280">
        <f t="shared" si="135"/>
        <v>9.7491286608646899</v>
      </c>
    </row>
    <row r="928" spans="2:10" x14ac:dyDescent="0.25">
      <c r="B928" s="80" t="str">
        <f t="shared" si="127"/>
        <v>Y 9</v>
      </c>
      <c r="C928" s="280">
        <f t="shared" si="128"/>
        <v>4154.4964929859725</v>
      </c>
      <c r="D928" s="280">
        <f t="shared" si="129"/>
        <v>9.4594363119581484</v>
      </c>
      <c r="E928" s="280">
        <f t="shared" si="130"/>
        <v>6.9349999999999996</v>
      </c>
      <c r="F928" s="280">
        <f t="shared" si="134"/>
        <v>-3.2729355305055536</v>
      </c>
      <c r="G928" s="280">
        <f t="shared" si="131"/>
        <v>44503.41090934087</v>
      </c>
      <c r="H928" s="280">
        <f t="shared" si="132"/>
        <v>-0.48868529056400578</v>
      </c>
      <c r="I928" s="280">
        <f t="shared" si="133"/>
        <v>0.28969234890654094</v>
      </c>
      <c r="J928" s="280">
        <f t="shared" si="135"/>
        <v>9.7491286608646899</v>
      </c>
    </row>
    <row r="929" spans="2:10" x14ac:dyDescent="0.25">
      <c r="B929" s="80" t="str">
        <f t="shared" si="127"/>
        <v>Y 10</v>
      </c>
      <c r="C929" s="280">
        <f t="shared" si="128"/>
        <v>3250</v>
      </c>
      <c r="D929" s="280">
        <f t="shared" si="129"/>
        <v>7.3999744772363174</v>
      </c>
      <c r="E929" s="280">
        <f t="shared" si="130"/>
        <v>6.9349999999999996</v>
      </c>
      <c r="F929" s="280">
        <f t="shared" si="134"/>
        <v>-3.2729355305055536</v>
      </c>
      <c r="G929" s="280">
        <f t="shared" si="131"/>
        <v>34814.347707248431</v>
      </c>
      <c r="H929" s="280">
        <f t="shared" si="132"/>
        <v>-0.38229113853253199</v>
      </c>
      <c r="I929" s="280">
        <f t="shared" si="133"/>
        <v>0.22662195901134849</v>
      </c>
      <c r="J929" s="280">
        <f t="shared" si="135"/>
        <v>7.6265964362476657</v>
      </c>
    </row>
    <row r="930" spans="2:10" x14ac:dyDescent="0.25">
      <c r="B930" s="80" t="str">
        <f t="shared" si="127"/>
        <v>Y 11</v>
      </c>
      <c r="C930" s="280">
        <f t="shared" si="128"/>
        <v>3845.9333641120347</v>
      </c>
      <c r="D930" s="280">
        <f t="shared" si="129"/>
        <v>8.756864226332512</v>
      </c>
      <c r="E930" s="280">
        <f t="shared" si="130"/>
        <v>6.9349999999999996</v>
      </c>
      <c r="F930" s="280">
        <f t="shared" si="134"/>
        <v>-3.2729355305055536</v>
      </c>
      <c r="G930" s="280">
        <f t="shared" si="131"/>
        <v>41198.049660647404</v>
      </c>
      <c r="H930" s="280">
        <f t="shared" si="132"/>
        <v>-0.45238961368819713</v>
      </c>
      <c r="I930" s="280">
        <f t="shared" si="133"/>
        <v>0.26817629329297699</v>
      </c>
      <c r="J930" s="280">
        <f t="shared" si="135"/>
        <v>9.0250405196254881</v>
      </c>
    </row>
    <row r="931" spans="2:10" x14ac:dyDescent="0.25">
      <c r="B931" s="80" t="str">
        <f t="shared" si="127"/>
        <v>Y 12</v>
      </c>
      <c r="C931" s="280">
        <f t="shared" si="128"/>
        <v>3845.9333641120347</v>
      </c>
      <c r="D931" s="280">
        <f t="shared" si="129"/>
        <v>8.756864226332512</v>
      </c>
      <c r="E931" s="280">
        <f t="shared" si="130"/>
        <v>6.9349999999999996</v>
      </c>
      <c r="F931" s="280">
        <f t="shared" si="134"/>
        <v>-3.2729355305055536</v>
      </c>
      <c r="G931" s="280">
        <f t="shared" si="131"/>
        <v>41198.049660647404</v>
      </c>
      <c r="H931" s="280">
        <f t="shared" si="132"/>
        <v>-0.45238961368819713</v>
      </c>
      <c r="I931" s="280">
        <f t="shared" si="133"/>
        <v>0.26817629329297699</v>
      </c>
      <c r="J931" s="280">
        <f t="shared" si="135"/>
        <v>9.0250405196254881</v>
      </c>
    </row>
    <row r="932" spans="2:10" x14ac:dyDescent="0.25">
      <c r="B932" s="80" t="str">
        <f t="shared" si="127"/>
        <v>Y 13</v>
      </c>
      <c r="C932" s="280">
        <f t="shared" si="128"/>
        <v>3845.9333641120347</v>
      </c>
      <c r="D932" s="280">
        <f t="shared" si="129"/>
        <v>8.756864226332512</v>
      </c>
      <c r="E932" s="280">
        <f t="shared" si="130"/>
        <v>6.9349999999999996</v>
      </c>
      <c r="F932" s="280">
        <f t="shared" si="134"/>
        <v>-3.2729355305055536</v>
      </c>
      <c r="G932" s="280">
        <f t="shared" si="131"/>
        <v>41198.049660647404</v>
      </c>
      <c r="H932" s="280">
        <f t="shared" si="132"/>
        <v>-0.45238961368819713</v>
      </c>
      <c r="I932" s="280">
        <f t="shared" si="133"/>
        <v>0.26817629329297699</v>
      </c>
      <c r="J932" s="280">
        <f t="shared" si="135"/>
        <v>9.0250405196254881</v>
      </c>
    </row>
    <row r="933" spans="2:10" x14ac:dyDescent="0.25">
      <c r="B933" s="80" t="str">
        <f t="shared" si="127"/>
        <v>Y 14</v>
      </c>
      <c r="C933" s="280">
        <f t="shared" si="128"/>
        <v>3250</v>
      </c>
      <c r="D933" s="280">
        <f t="shared" si="129"/>
        <v>7.3999744772363174</v>
      </c>
      <c r="E933" s="280">
        <f t="shared" si="130"/>
        <v>6.9349999999999996</v>
      </c>
      <c r="F933" s="280">
        <f t="shared" si="134"/>
        <v>-3.2729355305055536</v>
      </c>
      <c r="G933" s="280">
        <f t="shared" si="131"/>
        <v>34814.347707248431</v>
      </c>
      <c r="H933" s="280">
        <f t="shared" si="132"/>
        <v>-0.38229113853253199</v>
      </c>
      <c r="I933" s="280">
        <f t="shared" si="133"/>
        <v>0.22662195901134849</v>
      </c>
      <c r="J933" s="280">
        <f t="shared" si="135"/>
        <v>7.6265964362476657</v>
      </c>
    </row>
    <row r="934" spans="2:10" x14ac:dyDescent="0.25">
      <c r="B934" s="80" t="str">
        <f t="shared" si="127"/>
        <v>Y 15</v>
      </c>
      <c r="C934" s="280">
        <f t="shared" si="128"/>
        <v>2420.3629032258068</v>
      </c>
      <c r="D934" s="280">
        <f t="shared" si="129"/>
        <v>5.5109611413909425</v>
      </c>
      <c r="E934" s="280">
        <f t="shared" si="130"/>
        <v>6.9349999999999996</v>
      </c>
      <c r="F934" s="280">
        <f t="shared" si="134"/>
        <v>-3.2729355305055536</v>
      </c>
      <c r="G934" s="280">
        <f t="shared" si="131"/>
        <v>25927.186366347236</v>
      </c>
      <c r="H934" s="280">
        <f t="shared" si="132"/>
        <v>-0.28470255074956868</v>
      </c>
      <c r="I934" s="280">
        <f t="shared" si="133"/>
        <v>0.16877150235305455</v>
      </c>
      <c r="J934" s="280">
        <f t="shared" si="135"/>
        <v>5.6797326437439972</v>
      </c>
    </row>
    <row r="935" spans="2:10" x14ac:dyDescent="0.25">
      <c r="B935" s="80" t="str">
        <f t="shared" si="127"/>
        <v>Y 16</v>
      </c>
      <c r="C935" s="280">
        <f t="shared" si="128"/>
        <v>2420.3629032258068</v>
      </c>
      <c r="D935" s="280">
        <f t="shared" si="129"/>
        <v>5.5109611413909425</v>
      </c>
      <c r="E935" s="280">
        <f t="shared" si="130"/>
        <v>3.4350000000000001</v>
      </c>
      <c r="F935" s="280">
        <f t="shared" si="134"/>
        <v>0.22706446949444592</v>
      </c>
      <c r="G935" s="280">
        <f t="shared" si="131"/>
        <v>124.78973206614194</v>
      </c>
      <c r="H935" s="280">
        <f t="shared" si="132"/>
        <v>1.9751636733180894E-2</v>
      </c>
      <c r="I935" s="280">
        <f t="shared" si="133"/>
        <v>-1.170875848008456E-2</v>
      </c>
      <c r="J935" s="280">
        <f t="shared" si="135"/>
        <v>5.5307127781241237</v>
      </c>
    </row>
    <row r="936" spans="2:10" x14ac:dyDescent="0.25">
      <c r="B936" s="80" t="str">
        <f t="shared" si="127"/>
        <v>Y 17</v>
      </c>
      <c r="C936" s="280">
        <f t="shared" si="128"/>
        <v>3845.9333641120347</v>
      </c>
      <c r="D936" s="280">
        <f t="shared" si="129"/>
        <v>8.756864226332512</v>
      </c>
      <c r="E936" s="280">
        <f t="shared" si="130"/>
        <v>3.4350000000000001</v>
      </c>
      <c r="F936" s="280">
        <f t="shared" si="134"/>
        <v>0.22706446949444592</v>
      </c>
      <c r="G936" s="280">
        <f t="shared" si="131"/>
        <v>198.28968350660659</v>
      </c>
      <c r="H936" s="280">
        <f t="shared" si="132"/>
        <v>3.1385160715659111E-2</v>
      </c>
      <c r="I936" s="280">
        <f t="shared" si="133"/>
        <v>-1.8605104561332703E-2</v>
      </c>
      <c r="J936" s="280">
        <f t="shared" si="135"/>
        <v>8.7882493870481717</v>
      </c>
    </row>
    <row r="937" spans="2:10" x14ac:dyDescent="0.25">
      <c r="B937" s="80" t="str">
        <f t="shared" si="127"/>
        <v>Y 18</v>
      </c>
      <c r="C937" s="280">
        <f t="shared" si="128"/>
        <v>4154.4964929859725</v>
      </c>
      <c r="D937" s="280">
        <f t="shared" si="129"/>
        <v>9.4594363119581484</v>
      </c>
      <c r="E937" s="280">
        <f t="shared" si="130"/>
        <v>3.4350000000000001</v>
      </c>
      <c r="F937" s="280">
        <f t="shared" si="134"/>
        <v>0.22706446949444592</v>
      </c>
      <c r="G937" s="280">
        <f t="shared" si="131"/>
        <v>214.19866563748863</v>
      </c>
      <c r="H937" s="280">
        <f t="shared" si="132"/>
        <v>3.3903223946032096E-2</v>
      </c>
      <c r="I937" s="280">
        <f t="shared" si="133"/>
        <v>-2.0097810943102545E-2</v>
      </c>
      <c r="J937" s="280">
        <f t="shared" si="135"/>
        <v>9.4933395359041803</v>
      </c>
    </row>
    <row r="939" spans="2:10" x14ac:dyDescent="0.25">
      <c r="B939" s="2" t="s">
        <v>330</v>
      </c>
    </row>
    <row r="940" spans="2:10" x14ac:dyDescent="0.25">
      <c r="B940" s="281" t="s">
        <v>30</v>
      </c>
      <c r="C940" s="281" t="s">
        <v>247</v>
      </c>
      <c r="D940" s="281" t="s">
        <v>317</v>
      </c>
      <c r="E940" s="281" t="s">
        <v>318</v>
      </c>
      <c r="F940" s="281" t="s">
        <v>319</v>
      </c>
      <c r="G940" s="281" t="s">
        <v>327</v>
      </c>
      <c r="H940" s="334" t="s">
        <v>320</v>
      </c>
      <c r="I940" s="334"/>
      <c r="J940" s="281" t="s">
        <v>329</v>
      </c>
    </row>
    <row r="941" spans="2:10" x14ac:dyDescent="0.25">
      <c r="B941" s="280" t="str">
        <f t="shared" ref="B941:B950" si="136">G79</f>
        <v xml:space="preserve">X 1 </v>
      </c>
      <c r="C941" s="280">
        <f t="shared" ref="C941:C950" si="137">G666</f>
        <v>2687.2781327653538</v>
      </c>
      <c r="D941" s="280">
        <f t="shared" ref="D941:D950" si="138">(C941/(SUM($C$941:$C$950)))*$J$862</f>
        <v>12.380890324739314</v>
      </c>
      <c r="E941" s="280">
        <f t="shared" ref="E941:E950" si="139">F666</f>
        <v>4.1349999999999998</v>
      </c>
      <c r="F941" s="280">
        <f>$E$787-E941</f>
        <v>8.075938358975117</v>
      </c>
      <c r="G941" s="280">
        <f>(C941)*(F941)^2</f>
        <v>175266.37691159893</v>
      </c>
      <c r="H941" s="280">
        <f t="shared" ref="H941:H950" si="140">(C941*F941*$I$878)/(SUM($G$941:$G$950)+SUM($G$954:$G$971))</f>
        <v>8.6555124083120134</v>
      </c>
      <c r="I941" s="280">
        <f t="shared" ref="I941:I950" si="141">(C941*F941*$J$878)/(SUM($G$941:$G$950)+SUM($G$954:$G$971))</f>
        <v>4.8764874774715867</v>
      </c>
      <c r="J941" s="280">
        <f>D941+MAX(H941:I941)</f>
        <v>21.036402733051325</v>
      </c>
    </row>
    <row r="942" spans="2:10" x14ac:dyDescent="0.25">
      <c r="B942" s="280" t="str">
        <f t="shared" si="136"/>
        <v xml:space="preserve">X 2 </v>
      </c>
      <c r="C942" s="280">
        <f t="shared" si="137"/>
        <v>2687.2781327653538</v>
      </c>
      <c r="D942" s="280">
        <f t="shared" si="138"/>
        <v>12.380890324739314</v>
      </c>
      <c r="E942" s="280">
        <f t="shared" si="139"/>
        <v>8.7349999999999994</v>
      </c>
      <c r="F942" s="280">
        <f t="shared" ref="F942:F950" si="142">$E$787-E942</f>
        <v>3.4759383589751174</v>
      </c>
      <c r="G942" s="280">
        <f t="shared" ref="G942:G950" si="143">(C942)*(F942)^2</f>
        <v>32468.090707474119</v>
      </c>
      <c r="H942" s="280">
        <f t="shared" si="140"/>
        <v>3.7253909402615739</v>
      </c>
      <c r="I942" s="280">
        <f t="shared" si="141"/>
        <v>2.0988731125179609</v>
      </c>
      <c r="J942" s="280">
        <f t="shared" ref="J942:J950" si="144">D942+MAX(H942:I942)</f>
        <v>16.106281265000888</v>
      </c>
    </row>
    <row r="943" spans="2:10" x14ac:dyDescent="0.25">
      <c r="B943" s="280" t="str">
        <f t="shared" si="136"/>
        <v xml:space="preserve">X 3 </v>
      </c>
      <c r="C943" s="280">
        <f t="shared" si="137"/>
        <v>2687.2781327653538</v>
      </c>
      <c r="D943" s="280">
        <f t="shared" si="138"/>
        <v>12.380890324739314</v>
      </c>
      <c r="E943" s="280">
        <f t="shared" si="139"/>
        <v>11.035</v>
      </c>
      <c r="F943" s="280">
        <f t="shared" si="142"/>
        <v>1.1759383589751167</v>
      </c>
      <c r="G943" s="280">
        <f t="shared" si="143"/>
        <v>3716.0515723978783</v>
      </c>
      <c r="H943" s="280">
        <f t="shared" si="140"/>
        <v>1.2603302062363537</v>
      </c>
      <c r="I943" s="280">
        <f t="shared" si="141"/>
        <v>0.71006593004114749</v>
      </c>
      <c r="J943" s="280">
        <f t="shared" si="144"/>
        <v>13.641220530975668</v>
      </c>
    </row>
    <row r="944" spans="2:10" x14ac:dyDescent="0.25">
      <c r="B944" s="280" t="str">
        <f t="shared" si="136"/>
        <v>X 4</v>
      </c>
      <c r="C944" s="280">
        <f t="shared" si="137"/>
        <v>2687.2781327653538</v>
      </c>
      <c r="D944" s="280">
        <f t="shared" si="138"/>
        <v>12.380890324739314</v>
      </c>
      <c r="E944" s="280">
        <f t="shared" si="139"/>
        <v>12.965</v>
      </c>
      <c r="F944" s="280">
        <f t="shared" si="142"/>
        <v>-0.75406164102488304</v>
      </c>
      <c r="G944" s="280">
        <f t="shared" si="143"/>
        <v>1528.0104201778529</v>
      </c>
      <c r="H944" s="280">
        <f t="shared" si="140"/>
        <v>-0.8081772792717653</v>
      </c>
      <c r="I944" s="280">
        <f t="shared" si="141"/>
        <v>-0.45532444481983037</v>
      </c>
      <c r="J944" s="280">
        <f>D944</f>
        <v>12.380890324739314</v>
      </c>
    </row>
    <row r="945" spans="2:10" x14ac:dyDescent="0.25">
      <c r="B945" s="280" t="str">
        <f t="shared" si="136"/>
        <v>X 5</v>
      </c>
      <c r="C945" s="280">
        <f t="shared" si="137"/>
        <v>2619.5882591781237</v>
      </c>
      <c r="D945" s="280">
        <f t="shared" si="138"/>
        <v>12.069027964546416</v>
      </c>
      <c r="E945" s="280">
        <f t="shared" si="139"/>
        <v>17.934999999999999</v>
      </c>
      <c r="F945" s="280">
        <f t="shared" si="142"/>
        <v>-5.7240616410248819</v>
      </c>
      <c r="G945" s="280">
        <f t="shared" si="143"/>
        <v>85830.49933675387</v>
      </c>
      <c r="H945" s="280">
        <f t="shared" si="140"/>
        <v>-5.9803211525255913</v>
      </c>
      <c r="I945" s="280">
        <f t="shared" si="141"/>
        <v>-3.369293443972639</v>
      </c>
      <c r="J945" s="280">
        <f>D945</f>
        <v>12.069027964546416</v>
      </c>
    </row>
    <row r="946" spans="2:10" x14ac:dyDescent="0.25">
      <c r="B946" s="280" t="str">
        <f t="shared" si="136"/>
        <v>X 6</v>
      </c>
      <c r="C946" s="280">
        <f t="shared" si="137"/>
        <v>5444.2616959064326</v>
      </c>
      <c r="D946" s="280">
        <f t="shared" si="138"/>
        <v>25.08292912979336</v>
      </c>
      <c r="E946" s="280">
        <f t="shared" si="139"/>
        <v>17.934999999999999</v>
      </c>
      <c r="F946" s="280">
        <f t="shared" si="142"/>
        <v>-5.7240616410248819</v>
      </c>
      <c r="G946" s="280">
        <f t="shared" si="143"/>
        <v>178380.59024826228</v>
      </c>
      <c r="H946" s="280">
        <f t="shared" si="140"/>
        <v>-12.428836198147053</v>
      </c>
      <c r="I946" s="280">
        <f t="shared" si="141"/>
        <v>-7.0023658011980805</v>
      </c>
      <c r="J946" s="280">
        <f>D946</f>
        <v>25.08292912979336</v>
      </c>
    </row>
    <row r="947" spans="2:10" x14ac:dyDescent="0.25">
      <c r="B947" s="280" t="str">
        <f t="shared" si="136"/>
        <v>X 7</v>
      </c>
      <c r="C947" s="280">
        <f t="shared" si="137"/>
        <v>2755.58688613709</v>
      </c>
      <c r="D947" s="280">
        <f t="shared" si="138"/>
        <v>12.69560400227177</v>
      </c>
      <c r="E947" s="280">
        <f t="shared" si="139"/>
        <v>17.934999999999999</v>
      </c>
      <c r="F947" s="280">
        <f t="shared" si="142"/>
        <v>-5.7240616410248819</v>
      </c>
      <c r="G947" s="280">
        <f t="shared" si="143"/>
        <v>90286.478256381204</v>
      </c>
      <c r="H947" s="280">
        <f t="shared" si="140"/>
        <v>-6.2907956947241876</v>
      </c>
      <c r="I947" s="280">
        <f t="shared" si="141"/>
        <v>-3.5442137890294187</v>
      </c>
      <c r="J947" s="280">
        <f>D947</f>
        <v>12.69560400227177</v>
      </c>
    </row>
    <row r="948" spans="2:10" x14ac:dyDescent="0.25">
      <c r="B948" s="280" t="str">
        <f t="shared" si="136"/>
        <v>X 8</v>
      </c>
      <c r="C948" s="280">
        <f t="shared" si="137"/>
        <v>2755.58688613709</v>
      </c>
      <c r="D948" s="280">
        <f t="shared" si="138"/>
        <v>12.69560400227177</v>
      </c>
      <c r="E948" s="280">
        <f t="shared" si="139"/>
        <v>12.965</v>
      </c>
      <c r="F948" s="280">
        <f t="shared" si="142"/>
        <v>-0.75406164102488304</v>
      </c>
      <c r="G948" s="280">
        <f t="shared" si="143"/>
        <v>1566.8513892866079</v>
      </c>
      <c r="H948" s="280">
        <f t="shared" si="140"/>
        <v>-0.82872058730427112</v>
      </c>
      <c r="I948" s="280">
        <f t="shared" si="141"/>
        <v>-0.46689847760270209</v>
      </c>
      <c r="J948" s="280">
        <f>D948</f>
        <v>12.69560400227177</v>
      </c>
    </row>
    <row r="949" spans="2:10" x14ac:dyDescent="0.25">
      <c r="B949" s="280" t="str">
        <f t="shared" si="136"/>
        <v>X 9</v>
      </c>
      <c r="C949" s="280">
        <f t="shared" si="137"/>
        <v>2755.58688613709</v>
      </c>
      <c r="D949" s="280">
        <f t="shared" si="138"/>
        <v>12.69560400227177</v>
      </c>
      <c r="E949" s="280">
        <f t="shared" si="139"/>
        <v>8.7349999999999994</v>
      </c>
      <c r="F949" s="280">
        <f t="shared" si="142"/>
        <v>3.4759383589751174</v>
      </c>
      <c r="G949" s="280">
        <f t="shared" si="143"/>
        <v>33293.407139571798</v>
      </c>
      <c r="H949" s="280">
        <f t="shared" si="140"/>
        <v>3.8200878039203268</v>
      </c>
      <c r="I949" s="280">
        <f t="shared" si="141"/>
        <v>2.1522250168309029</v>
      </c>
      <c r="J949" s="280">
        <f t="shared" si="144"/>
        <v>16.515691806192095</v>
      </c>
    </row>
    <row r="950" spans="2:10" x14ac:dyDescent="0.25">
      <c r="B950" s="280" t="str">
        <f t="shared" si="136"/>
        <v>X 10</v>
      </c>
      <c r="C950" s="280">
        <f t="shared" si="137"/>
        <v>2755.58688613709</v>
      </c>
      <c r="D950" s="280">
        <f t="shared" si="138"/>
        <v>12.69560400227177</v>
      </c>
      <c r="E950" s="280">
        <f t="shared" si="139"/>
        <v>4.1349999999999998</v>
      </c>
      <c r="F950" s="280">
        <f t="shared" si="142"/>
        <v>8.075938358975117</v>
      </c>
      <c r="G950" s="280">
        <f t="shared" si="143"/>
        <v>179721.52711314955</v>
      </c>
      <c r="H950" s="280">
        <f t="shared" si="140"/>
        <v>8.8755295532425844</v>
      </c>
      <c r="I950" s="280">
        <f t="shared" si="141"/>
        <v>5.0004444197610631</v>
      </c>
      <c r="J950" s="280">
        <f t="shared" si="144"/>
        <v>21.571133555514354</v>
      </c>
    </row>
    <row r="952" spans="2:10" x14ac:dyDescent="0.25">
      <c r="B952" s="2" t="s">
        <v>331</v>
      </c>
    </row>
    <row r="953" spans="2:10" x14ac:dyDescent="0.25">
      <c r="B953" s="281" t="s">
        <v>30</v>
      </c>
      <c r="C953" s="281" t="s">
        <v>248</v>
      </c>
      <c r="D953" s="281" t="s">
        <v>323</v>
      </c>
      <c r="E953" s="281" t="s">
        <v>324</v>
      </c>
      <c r="F953" s="281" t="s">
        <v>325</v>
      </c>
      <c r="G953" s="281" t="s">
        <v>326</v>
      </c>
      <c r="H953" s="334" t="s">
        <v>328</v>
      </c>
      <c r="I953" s="334"/>
      <c r="J953" s="281" t="s">
        <v>321</v>
      </c>
    </row>
    <row r="954" spans="2:10" x14ac:dyDescent="0.25">
      <c r="B954" s="280" t="str">
        <f t="shared" ref="B954:B971" si="145">I79</f>
        <v xml:space="preserve">Y 1 </v>
      </c>
      <c r="C954" s="280">
        <f t="shared" ref="C954:C971" si="146">H676</f>
        <v>2420.3629032258068</v>
      </c>
      <c r="D954" s="280">
        <f t="shared" ref="D954:D971" si="147">(C954/(SUM($C$954:$C$971)))*$J$862</f>
        <v>5.1417594732877925</v>
      </c>
      <c r="E954" s="280">
        <f t="shared" ref="E954:E971" si="148">E676</f>
        <v>6.5000000000000002E-2</v>
      </c>
      <c r="F954" s="280">
        <f>$E$786-E954</f>
        <v>3.597064469494446</v>
      </c>
      <c r="G954" s="280">
        <f t="shared" ref="G954:G971" si="149">(C954)*(F954)^2</f>
        <v>31316.76772910904</v>
      </c>
      <c r="H954" s="280">
        <f t="shared" ref="H954:H971" si="150">(C954*F954*$I$886)/(SUM($G$941:$G$950)+SUM($G$954:$G$971))</f>
        <v>0.40938414622888752</v>
      </c>
      <c r="I954" s="280">
        <f t="shared" ref="I954:I971" si="151">(C954*F954*$J$886)/(SUM($G$941:$G$950)+SUM($G$954:$G$971))</f>
        <v>-0.18017636653707786</v>
      </c>
      <c r="J954" s="280">
        <f>D954+MAX(H954:I954)</f>
        <v>5.5511436195166803</v>
      </c>
    </row>
    <row r="955" spans="2:10" x14ac:dyDescent="0.25">
      <c r="B955" s="280" t="str">
        <f t="shared" si="145"/>
        <v xml:space="preserve">Y 2 </v>
      </c>
      <c r="C955" s="280">
        <f t="shared" si="146"/>
        <v>3250</v>
      </c>
      <c r="D955" s="280">
        <f t="shared" si="147"/>
        <v>6.9042201340607416</v>
      </c>
      <c r="E955" s="280">
        <f t="shared" si="148"/>
        <v>6.5000000000000002E-2</v>
      </c>
      <c r="F955" s="280">
        <f t="shared" ref="F955:F971" si="152">$E$786-E955</f>
        <v>3.597064469494446</v>
      </c>
      <c r="G955" s="280">
        <f t="shared" si="149"/>
        <v>42051.336592522923</v>
      </c>
      <c r="H955" s="280">
        <f t="shared" si="150"/>
        <v>0.54971032379922247</v>
      </c>
      <c r="I955" s="280">
        <f t="shared" si="151"/>
        <v>-0.24193611233466844</v>
      </c>
      <c r="J955" s="280">
        <f t="shared" ref="J955:J971" si="153">D955+MAX(H955:I955)</f>
        <v>7.4539304578599639</v>
      </c>
    </row>
    <row r="956" spans="2:10" x14ac:dyDescent="0.25">
      <c r="B956" s="280" t="str">
        <f t="shared" si="145"/>
        <v xml:space="preserve">Y 3 </v>
      </c>
      <c r="C956" s="280">
        <f t="shared" si="146"/>
        <v>3845.9333641120347</v>
      </c>
      <c r="D956" s="280">
        <f t="shared" si="147"/>
        <v>8.1702063282333146</v>
      </c>
      <c r="E956" s="280">
        <f t="shared" si="148"/>
        <v>6.5000000000000002E-2</v>
      </c>
      <c r="F956" s="280">
        <f t="shared" si="152"/>
        <v>3.597064469494446</v>
      </c>
      <c r="G956" s="280">
        <f t="shared" si="149"/>
        <v>49762.042586673597</v>
      </c>
      <c r="H956" s="280">
        <f t="shared" si="150"/>
        <v>0.65050746919884916</v>
      </c>
      <c r="I956" s="280">
        <f t="shared" si="151"/>
        <v>-0.28629851274198725</v>
      </c>
      <c r="J956" s="280">
        <f t="shared" si="153"/>
        <v>8.8207137974321643</v>
      </c>
    </row>
    <row r="957" spans="2:10" x14ac:dyDescent="0.25">
      <c r="B957" s="280" t="str">
        <f t="shared" si="145"/>
        <v>Y 4</v>
      </c>
      <c r="C957" s="280">
        <f t="shared" si="146"/>
        <v>3845.9333641120347</v>
      </c>
      <c r="D957" s="280">
        <f t="shared" si="147"/>
        <v>8.1702063282333146</v>
      </c>
      <c r="E957" s="280">
        <f t="shared" si="148"/>
        <v>6.5000000000000002E-2</v>
      </c>
      <c r="F957" s="280">
        <f t="shared" si="152"/>
        <v>3.597064469494446</v>
      </c>
      <c r="G957" s="280">
        <f t="shared" si="149"/>
        <v>49762.042586673597</v>
      </c>
      <c r="H957" s="280">
        <f t="shared" si="150"/>
        <v>0.65050746919884916</v>
      </c>
      <c r="I957" s="280">
        <f t="shared" si="151"/>
        <v>-0.28629851274198725</v>
      </c>
      <c r="J957" s="280">
        <f t="shared" si="153"/>
        <v>8.8207137974321643</v>
      </c>
    </row>
    <row r="958" spans="2:10" x14ac:dyDescent="0.25">
      <c r="B958" s="280" t="str">
        <f t="shared" si="145"/>
        <v>Y 5</v>
      </c>
      <c r="C958" s="280">
        <f t="shared" si="146"/>
        <v>3845.9333641120347</v>
      </c>
      <c r="D958" s="280">
        <f t="shared" si="147"/>
        <v>8.1702063282333146</v>
      </c>
      <c r="E958" s="280">
        <f t="shared" si="148"/>
        <v>6.5000000000000002E-2</v>
      </c>
      <c r="F958" s="280">
        <f t="shared" si="152"/>
        <v>3.597064469494446</v>
      </c>
      <c r="G958" s="280">
        <f t="shared" si="149"/>
        <v>49762.042586673597</v>
      </c>
      <c r="H958" s="280">
        <f t="shared" si="150"/>
        <v>0.65050746919884916</v>
      </c>
      <c r="I958" s="280">
        <f t="shared" si="151"/>
        <v>-0.28629851274198725</v>
      </c>
      <c r="J958" s="280">
        <f t="shared" si="153"/>
        <v>8.8207137974321643</v>
      </c>
    </row>
    <row r="959" spans="2:10" x14ac:dyDescent="0.25">
      <c r="B959" s="280" t="str">
        <f t="shared" si="145"/>
        <v>Y 6</v>
      </c>
      <c r="C959" s="280">
        <f t="shared" si="146"/>
        <v>4154.4964929859725</v>
      </c>
      <c r="D959" s="280">
        <f t="shared" si="147"/>
        <v>8.8257102565410737</v>
      </c>
      <c r="E959" s="280">
        <f t="shared" si="148"/>
        <v>6.5000000000000002E-2</v>
      </c>
      <c r="F959" s="280">
        <f t="shared" si="152"/>
        <v>3.597064469494446</v>
      </c>
      <c r="G959" s="280">
        <f t="shared" si="149"/>
        <v>53754.501661233589</v>
      </c>
      <c r="H959" s="280">
        <f t="shared" si="150"/>
        <v>0.70269834227140104</v>
      </c>
      <c r="I959" s="280">
        <f t="shared" si="151"/>
        <v>-0.30926853237570473</v>
      </c>
      <c r="J959" s="280">
        <f t="shared" si="153"/>
        <v>9.528408598812474</v>
      </c>
    </row>
    <row r="960" spans="2:10" x14ac:dyDescent="0.25">
      <c r="B960" s="280" t="str">
        <f t="shared" si="145"/>
        <v>Y 7</v>
      </c>
      <c r="C960" s="280">
        <f t="shared" si="146"/>
        <v>4154.4964929859725</v>
      </c>
      <c r="D960" s="280">
        <f t="shared" si="147"/>
        <v>8.8257102565410737</v>
      </c>
      <c r="E960" s="280">
        <f t="shared" si="148"/>
        <v>6.5000000000000002E-2</v>
      </c>
      <c r="F960" s="280">
        <f t="shared" si="152"/>
        <v>3.597064469494446</v>
      </c>
      <c r="G960" s="280">
        <f t="shared" si="149"/>
        <v>53754.501661233589</v>
      </c>
      <c r="H960" s="280">
        <f t="shared" si="150"/>
        <v>0.70269834227140104</v>
      </c>
      <c r="I960" s="280">
        <f t="shared" si="151"/>
        <v>-0.30926853237570473</v>
      </c>
      <c r="J960" s="280">
        <f t="shared" si="153"/>
        <v>9.528408598812474</v>
      </c>
    </row>
    <row r="961" spans="2:10" x14ac:dyDescent="0.25">
      <c r="B961" s="280" t="str">
        <f t="shared" si="145"/>
        <v>Y 8</v>
      </c>
      <c r="C961" s="280">
        <f t="shared" si="146"/>
        <v>4154.4964929859725</v>
      </c>
      <c r="D961" s="280">
        <f t="shared" si="147"/>
        <v>8.8257102565410737</v>
      </c>
      <c r="E961" s="280">
        <f t="shared" si="148"/>
        <v>6.9349999999999996</v>
      </c>
      <c r="F961" s="280">
        <f t="shared" si="152"/>
        <v>-3.2729355305055536</v>
      </c>
      <c r="G961" s="280">
        <f t="shared" si="149"/>
        <v>44503.41090934087</v>
      </c>
      <c r="H961" s="280">
        <f t="shared" si="150"/>
        <v>-0.63937869091644639</v>
      </c>
      <c r="I961" s="280">
        <f t="shared" si="151"/>
        <v>0.28140056333825292</v>
      </c>
      <c r="J961" s="280">
        <f t="shared" si="153"/>
        <v>9.1071108198793258</v>
      </c>
    </row>
    <row r="962" spans="2:10" x14ac:dyDescent="0.25">
      <c r="B962" s="280" t="str">
        <f t="shared" si="145"/>
        <v>Y 9</v>
      </c>
      <c r="C962" s="280">
        <f t="shared" si="146"/>
        <v>4154.4964929859725</v>
      </c>
      <c r="D962" s="280">
        <f t="shared" si="147"/>
        <v>8.8257102565410737</v>
      </c>
      <c r="E962" s="280">
        <f t="shared" si="148"/>
        <v>6.9349999999999996</v>
      </c>
      <c r="F962" s="280">
        <f t="shared" si="152"/>
        <v>-3.2729355305055536</v>
      </c>
      <c r="G962" s="280">
        <f t="shared" si="149"/>
        <v>44503.41090934087</v>
      </c>
      <c r="H962" s="280">
        <f t="shared" si="150"/>
        <v>-0.63937869091644639</v>
      </c>
      <c r="I962" s="280">
        <f t="shared" si="151"/>
        <v>0.28140056333825292</v>
      </c>
      <c r="J962" s="280">
        <f t="shared" si="153"/>
        <v>9.1071108198793258</v>
      </c>
    </row>
    <row r="963" spans="2:10" x14ac:dyDescent="0.25">
      <c r="B963" s="280" t="str">
        <f t="shared" si="145"/>
        <v>Y 10</v>
      </c>
      <c r="C963" s="280">
        <f t="shared" si="146"/>
        <v>3250</v>
      </c>
      <c r="D963" s="280">
        <f t="shared" si="147"/>
        <v>6.9042201340607416</v>
      </c>
      <c r="E963" s="280">
        <f t="shared" si="148"/>
        <v>6.9349999999999996</v>
      </c>
      <c r="F963" s="280">
        <f t="shared" si="152"/>
        <v>-3.2729355305055536</v>
      </c>
      <c r="G963" s="280">
        <f t="shared" si="149"/>
        <v>34814.347707248431</v>
      </c>
      <c r="H963" s="280">
        <f t="shared" si="150"/>
        <v>-0.50017631474396507</v>
      </c>
      <c r="I963" s="280">
        <f t="shared" si="151"/>
        <v>0.22013542011489429</v>
      </c>
      <c r="J963" s="280">
        <f t="shared" si="153"/>
        <v>7.1243555541756356</v>
      </c>
    </row>
    <row r="964" spans="2:10" x14ac:dyDescent="0.25">
      <c r="B964" s="280" t="str">
        <f t="shared" si="145"/>
        <v>Y 11</v>
      </c>
      <c r="C964" s="280">
        <f t="shared" si="146"/>
        <v>3845.9333641120347</v>
      </c>
      <c r="D964" s="280">
        <f t="shared" si="147"/>
        <v>8.1702063282333146</v>
      </c>
      <c r="E964" s="280">
        <f t="shared" si="148"/>
        <v>6.9349999999999996</v>
      </c>
      <c r="F964" s="280">
        <f t="shared" si="152"/>
        <v>-3.2729355305055536</v>
      </c>
      <c r="G964" s="280">
        <f t="shared" si="149"/>
        <v>41198.049660647404</v>
      </c>
      <c r="H964" s="280">
        <f t="shared" si="150"/>
        <v>-0.59189070055766702</v>
      </c>
      <c r="I964" s="280">
        <f t="shared" si="151"/>
        <v>0.26050035595159737</v>
      </c>
      <c r="J964" s="280">
        <f t="shared" si="153"/>
        <v>8.4307066841849121</v>
      </c>
    </row>
    <row r="965" spans="2:10" x14ac:dyDescent="0.25">
      <c r="B965" s="280" t="str">
        <f t="shared" si="145"/>
        <v>Y 12</v>
      </c>
      <c r="C965" s="280">
        <f t="shared" si="146"/>
        <v>3845.9333641120347</v>
      </c>
      <c r="D965" s="280">
        <f t="shared" si="147"/>
        <v>8.1702063282333146</v>
      </c>
      <c r="E965" s="280">
        <f t="shared" si="148"/>
        <v>6.9349999999999996</v>
      </c>
      <c r="F965" s="280">
        <f t="shared" si="152"/>
        <v>-3.2729355305055536</v>
      </c>
      <c r="G965" s="280">
        <f t="shared" si="149"/>
        <v>41198.049660647404</v>
      </c>
      <c r="H965" s="280">
        <f t="shared" si="150"/>
        <v>-0.59189070055766702</v>
      </c>
      <c r="I965" s="280">
        <f t="shared" si="151"/>
        <v>0.26050035595159737</v>
      </c>
      <c r="J965" s="280">
        <f t="shared" si="153"/>
        <v>8.4307066841849121</v>
      </c>
    </row>
    <row r="966" spans="2:10" x14ac:dyDescent="0.25">
      <c r="B966" s="280" t="str">
        <f t="shared" si="145"/>
        <v>Y 13</v>
      </c>
      <c r="C966" s="280">
        <f t="shared" si="146"/>
        <v>3845.9333641120347</v>
      </c>
      <c r="D966" s="280">
        <f t="shared" si="147"/>
        <v>8.1702063282333146</v>
      </c>
      <c r="E966" s="280">
        <f t="shared" si="148"/>
        <v>6.9349999999999996</v>
      </c>
      <c r="F966" s="280">
        <f t="shared" si="152"/>
        <v>-3.2729355305055536</v>
      </c>
      <c r="G966" s="280">
        <f t="shared" si="149"/>
        <v>41198.049660647404</v>
      </c>
      <c r="H966" s="280">
        <f t="shared" si="150"/>
        <v>-0.59189070055766702</v>
      </c>
      <c r="I966" s="280">
        <f t="shared" si="151"/>
        <v>0.26050035595159737</v>
      </c>
      <c r="J966" s="280">
        <f t="shared" si="153"/>
        <v>8.4307066841849121</v>
      </c>
    </row>
    <row r="967" spans="2:10" x14ac:dyDescent="0.25">
      <c r="B967" s="280" t="str">
        <f t="shared" si="145"/>
        <v>Y 14</v>
      </c>
      <c r="C967" s="280">
        <f t="shared" si="146"/>
        <v>3250</v>
      </c>
      <c r="D967" s="280">
        <f t="shared" si="147"/>
        <v>6.9042201340607416</v>
      </c>
      <c r="E967" s="280">
        <f t="shared" si="148"/>
        <v>6.9349999999999996</v>
      </c>
      <c r="F967" s="280">
        <f t="shared" si="152"/>
        <v>-3.2729355305055536</v>
      </c>
      <c r="G967" s="280">
        <f t="shared" si="149"/>
        <v>34814.347707248431</v>
      </c>
      <c r="H967" s="280">
        <f t="shared" si="150"/>
        <v>-0.50017631474396507</v>
      </c>
      <c r="I967" s="280">
        <f t="shared" si="151"/>
        <v>0.22013542011489429</v>
      </c>
      <c r="J967" s="280">
        <f t="shared" si="153"/>
        <v>7.1243555541756356</v>
      </c>
    </row>
    <row r="968" spans="2:10" x14ac:dyDescent="0.25">
      <c r="B968" s="280" t="str">
        <f t="shared" si="145"/>
        <v>Y 15</v>
      </c>
      <c r="C968" s="280">
        <f t="shared" si="146"/>
        <v>2420.3629032258068</v>
      </c>
      <c r="D968" s="280">
        <f t="shared" si="147"/>
        <v>5.1417594732877925</v>
      </c>
      <c r="E968" s="280">
        <f t="shared" si="148"/>
        <v>6.9349999999999996</v>
      </c>
      <c r="F968" s="280">
        <f t="shared" si="152"/>
        <v>-3.2729355305055536</v>
      </c>
      <c r="G968" s="280">
        <f t="shared" si="149"/>
        <v>25927.186366347236</v>
      </c>
      <c r="H968" s="280">
        <f t="shared" si="150"/>
        <v>-0.37249482993184252</v>
      </c>
      <c r="I968" s="280">
        <f t="shared" si="151"/>
        <v>0.1639408013944979</v>
      </c>
      <c r="J968" s="280">
        <f t="shared" si="153"/>
        <v>5.3057002746822901</v>
      </c>
    </row>
    <row r="969" spans="2:10" x14ac:dyDescent="0.25">
      <c r="B969" s="280" t="str">
        <f t="shared" si="145"/>
        <v>Y 16</v>
      </c>
      <c r="C969" s="280">
        <f t="shared" si="146"/>
        <v>2420.3629032258068</v>
      </c>
      <c r="D969" s="280">
        <f t="shared" si="147"/>
        <v>5.1417594732877925</v>
      </c>
      <c r="E969" s="280">
        <f t="shared" si="148"/>
        <v>3.4350000000000001</v>
      </c>
      <c r="F969" s="280">
        <f t="shared" si="152"/>
        <v>0.22706446949444592</v>
      </c>
      <c r="G969" s="280">
        <f t="shared" si="149"/>
        <v>124.78973206614194</v>
      </c>
      <c r="H969" s="280">
        <f t="shared" si="150"/>
        <v>2.5842348607102873E-2</v>
      </c>
      <c r="I969" s="280">
        <f t="shared" si="151"/>
        <v>-1.1373621860307775E-2</v>
      </c>
      <c r="J969" s="280">
        <f t="shared" si="153"/>
        <v>5.1676018218948956</v>
      </c>
    </row>
    <row r="970" spans="2:10" x14ac:dyDescent="0.25">
      <c r="B970" s="280" t="str">
        <f t="shared" si="145"/>
        <v>Y 17</v>
      </c>
      <c r="C970" s="280">
        <f t="shared" si="146"/>
        <v>3845.9333641120347</v>
      </c>
      <c r="D970" s="280">
        <f t="shared" si="147"/>
        <v>8.1702063282333146</v>
      </c>
      <c r="E970" s="280">
        <f t="shared" si="148"/>
        <v>3.4350000000000001</v>
      </c>
      <c r="F970" s="280">
        <f t="shared" si="152"/>
        <v>0.22706446949444592</v>
      </c>
      <c r="G970" s="280">
        <f t="shared" si="149"/>
        <v>198.28968350660659</v>
      </c>
      <c r="H970" s="280">
        <f t="shared" si="150"/>
        <v>4.1063243277530408E-2</v>
      </c>
      <c r="I970" s="280">
        <f t="shared" si="151"/>
        <v>-1.8072575697244832E-2</v>
      </c>
      <c r="J970" s="280">
        <f t="shared" si="153"/>
        <v>8.2112695715108455</v>
      </c>
    </row>
    <row r="971" spans="2:10" x14ac:dyDescent="0.25">
      <c r="B971" s="280" t="str">
        <f t="shared" si="145"/>
        <v>Y 18</v>
      </c>
      <c r="C971" s="280">
        <f t="shared" si="146"/>
        <v>4154.4964929859725</v>
      </c>
      <c r="D971" s="280">
        <f t="shared" si="147"/>
        <v>8.8257102565410737</v>
      </c>
      <c r="E971" s="280">
        <f t="shared" si="148"/>
        <v>3.4350000000000001</v>
      </c>
      <c r="F971" s="280">
        <f t="shared" si="152"/>
        <v>0.22706446949444592</v>
      </c>
      <c r="G971" s="280">
        <f t="shared" si="149"/>
        <v>214.19866563748863</v>
      </c>
      <c r="H971" s="280">
        <f t="shared" si="150"/>
        <v>4.4357788873577657E-2</v>
      </c>
      <c r="I971" s="280">
        <f t="shared" si="151"/>
        <v>-1.9522556748916141E-2</v>
      </c>
      <c r="J971" s="280">
        <f t="shared" si="153"/>
        <v>8.8700680454146514</v>
      </c>
    </row>
    <row r="973" spans="2:10" x14ac:dyDescent="0.25">
      <c r="B973" s="2" t="s">
        <v>426</v>
      </c>
    </row>
    <row r="974" spans="2:10" x14ac:dyDescent="0.25">
      <c r="B974" s="281" t="s">
        <v>30</v>
      </c>
      <c r="C974" s="281" t="s">
        <v>247</v>
      </c>
      <c r="D974" s="281" t="s">
        <v>317</v>
      </c>
      <c r="E974" s="281" t="s">
        <v>318</v>
      </c>
      <c r="F974" s="281" t="s">
        <v>319</v>
      </c>
      <c r="G974" s="281" t="s">
        <v>327</v>
      </c>
      <c r="H974" s="334" t="s">
        <v>320</v>
      </c>
      <c r="I974" s="334"/>
      <c r="J974" s="281" t="s">
        <v>329</v>
      </c>
    </row>
    <row r="975" spans="2:10" x14ac:dyDescent="0.25">
      <c r="B975" s="280" t="str">
        <f t="shared" ref="B975:B984" si="154">L79</f>
        <v xml:space="preserve">X 1 </v>
      </c>
      <c r="C975" s="280">
        <f t="shared" ref="C975:C984" si="155">G694</f>
        <v>2687.2781327653538</v>
      </c>
      <c r="D975" s="280">
        <f t="shared" ref="D975:D984" si="156">(C975/(SUM($C$975:$C$984)))*$J$863</f>
        <v>10.598662596961869</v>
      </c>
      <c r="E975" s="280">
        <f t="shared" ref="E975:E984" si="157">F694</f>
        <v>4.1349999999999998</v>
      </c>
      <c r="F975" s="280">
        <f>$F$787-E975</f>
        <v>8.075938358975117</v>
      </c>
      <c r="G975" s="280">
        <f>(C975)*(F975)^2</f>
        <v>175266.37691159893</v>
      </c>
      <c r="H975" s="280">
        <f t="shared" ref="H975:H984" si="158">(C975*F975*$I$879)/(SUM($G$975:$G$984)+SUM($G$988:$G$1005))</f>
        <v>7.4095523999763282</v>
      </c>
      <c r="I975" s="280">
        <f t="shared" ref="I975:I984" si="159">(C975*F975*$J$879)/(SUM($G$975:$G$984)+SUM($G$988:$G$1005))</f>
        <v>4.1745176700868072</v>
      </c>
      <c r="J975" s="280">
        <f>D975+MAX(H975:I975)</f>
        <v>18.008214996938197</v>
      </c>
    </row>
    <row r="976" spans="2:10" x14ac:dyDescent="0.25">
      <c r="B976" s="280" t="str">
        <f t="shared" si="154"/>
        <v xml:space="preserve">X 2 </v>
      </c>
      <c r="C976" s="280">
        <f t="shared" si="155"/>
        <v>2687.2781327653538</v>
      </c>
      <c r="D976" s="280">
        <f t="shared" si="156"/>
        <v>10.598662596961869</v>
      </c>
      <c r="E976" s="280">
        <f t="shared" si="157"/>
        <v>8.7349999999999994</v>
      </c>
      <c r="F976" s="280">
        <f t="shared" ref="F976:F984" si="160">$F$787-E976</f>
        <v>3.4759383589751174</v>
      </c>
      <c r="G976" s="280">
        <f t="shared" ref="G976:G984" si="161">(C976)*(F976)^2</f>
        <v>32468.090707474119</v>
      </c>
      <c r="H976" s="280">
        <f t="shared" si="158"/>
        <v>3.18912134604038</v>
      </c>
      <c r="I976" s="280">
        <f t="shared" si="159"/>
        <v>1.7967405711496311</v>
      </c>
      <c r="J976" s="280">
        <f t="shared" ref="J976:J984" si="162">D976+MAX(H976:I976)</f>
        <v>13.78778394300225</v>
      </c>
    </row>
    <row r="977" spans="2:10" x14ac:dyDescent="0.25">
      <c r="B977" s="280" t="str">
        <f t="shared" si="154"/>
        <v xml:space="preserve">X 3 </v>
      </c>
      <c r="C977" s="280">
        <f t="shared" si="155"/>
        <v>2687.2781327653538</v>
      </c>
      <c r="D977" s="280">
        <f t="shared" si="156"/>
        <v>10.598662596961869</v>
      </c>
      <c r="E977" s="280">
        <f t="shared" si="157"/>
        <v>11.035</v>
      </c>
      <c r="F977" s="280">
        <f t="shared" si="160"/>
        <v>1.1759383589751167</v>
      </c>
      <c r="G977" s="280">
        <f t="shared" si="161"/>
        <v>3716.0515723978783</v>
      </c>
      <c r="H977" s="280">
        <f t="shared" si="158"/>
        <v>1.0789058190724048</v>
      </c>
      <c r="I977" s="280">
        <f t="shared" si="159"/>
        <v>0.60785202168104269</v>
      </c>
      <c r="J977" s="280">
        <f t="shared" si="162"/>
        <v>11.677568416034275</v>
      </c>
    </row>
    <row r="978" spans="2:10" x14ac:dyDescent="0.25">
      <c r="B978" s="280" t="str">
        <f t="shared" si="154"/>
        <v>X 4</v>
      </c>
      <c r="C978" s="280">
        <f t="shared" si="155"/>
        <v>2687.2781327653538</v>
      </c>
      <c r="D978" s="280">
        <f t="shared" si="156"/>
        <v>10.598662596961869</v>
      </c>
      <c r="E978" s="280">
        <f t="shared" si="157"/>
        <v>12.965</v>
      </c>
      <c r="F978" s="280">
        <f t="shared" si="160"/>
        <v>-0.75406164102488304</v>
      </c>
      <c r="G978" s="280">
        <f t="shared" si="161"/>
        <v>1528.0104201778529</v>
      </c>
      <c r="H978" s="280">
        <f t="shared" si="158"/>
        <v>-0.6918402535572431</v>
      </c>
      <c r="I978" s="280">
        <f t="shared" si="159"/>
        <v>-0.38978054374259841</v>
      </c>
      <c r="J978" s="280">
        <f>D978</f>
        <v>10.598662596961869</v>
      </c>
    </row>
    <row r="979" spans="2:10" x14ac:dyDescent="0.25">
      <c r="B979" s="280" t="str">
        <f t="shared" si="154"/>
        <v>X 5</v>
      </c>
      <c r="C979" s="280">
        <f t="shared" si="155"/>
        <v>2619.5882591781237</v>
      </c>
      <c r="D979" s="280">
        <f t="shared" si="156"/>
        <v>10.331692787385894</v>
      </c>
      <c r="E979" s="280">
        <f t="shared" si="157"/>
        <v>17.934999999999999</v>
      </c>
      <c r="F979" s="280">
        <f t="shared" si="160"/>
        <v>-5.7240616410248819</v>
      </c>
      <c r="G979" s="280">
        <f t="shared" si="161"/>
        <v>85830.49933675387</v>
      </c>
      <c r="H979" s="280">
        <f t="shared" si="158"/>
        <v>-5.1194546155086353</v>
      </c>
      <c r="I979" s="280">
        <f t="shared" si="159"/>
        <v>-2.8842840430842398</v>
      </c>
      <c r="J979" s="280">
        <f>D979</f>
        <v>10.331692787385894</v>
      </c>
    </row>
    <row r="980" spans="2:10" x14ac:dyDescent="0.25">
      <c r="B980" s="280" t="str">
        <f t="shared" si="154"/>
        <v>X 6</v>
      </c>
      <c r="C980" s="280">
        <f t="shared" si="155"/>
        <v>5444.2616959064326</v>
      </c>
      <c r="D980" s="280">
        <f t="shared" si="156"/>
        <v>21.472244387705917</v>
      </c>
      <c r="E980" s="280">
        <f t="shared" si="157"/>
        <v>17.934999999999999</v>
      </c>
      <c r="F980" s="280">
        <f t="shared" si="160"/>
        <v>-5.7240616410248819</v>
      </c>
      <c r="G980" s="280">
        <f t="shared" si="161"/>
        <v>178380.59024826228</v>
      </c>
      <c r="H980" s="280">
        <f t="shared" si="158"/>
        <v>-10.639706667447646</v>
      </c>
      <c r="I980" s="280">
        <f t="shared" si="159"/>
        <v>-5.9943760554203669</v>
      </c>
      <c r="J980" s="280">
        <f>D980</f>
        <v>21.472244387705917</v>
      </c>
    </row>
    <row r="981" spans="2:10" x14ac:dyDescent="0.25">
      <c r="B981" s="280" t="str">
        <f t="shared" si="154"/>
        <v>X 7</v>
      </c>
      <c r="C981" s="280">
        <f t="shared" si="155"/>
        <v>2755.58688613709</v>
      </c>
      <c r="D981" s="280">
        <f t="shared" si="156"/>
        <v>10.868073277076734</v>
      </c>
      <c r="E981" s="280">
        <f t="shared" si="157"/>
        <v>17.934999999999999</v>
      </c>
      <c r="F981" s="280">
        <f t="shared" si="160"/>
        <v>-5.7240616410248819</v>
      </c>
      <c r="G981" s="280">
        <f t="shared" si="161"/>
        <v>90286.478256381204</v>
      </c>
      <c r="H981" s="280">
        <f t="shared" si="158"/>
        <v>-5.3852363833297963</v>
      </c>
      <c r="I981" s="280">
        <f t="shared" si="159"/>
        <v>-3.0340246247366336</v>
      </c>
      <c r="J981" s="280">
        <f>D981</f>
        <v>10.868073277076734</v>
      </c>
    </row>
    <row r="982" spans="2:10" x14ac:dyDescent="0.25">
      <c r="B982" s="280" t="str">
        <f t="shared" si="154"/>
        <v>X 8</v>
      </c>
      <c r="C982" s="280">
        <f t="shared" si="155"/>
        <v>2755.58688613709</v>
      </c>
      <c r="D982" s="280">
        <f t="shared" si="156"/>
        <v>10.868073277076734</v>
      </c>
      <c r="E982" s="280">
        <f t="shared" si="157"/>
        <v>12.965</v>
      </c>
      <c r="F982" s="280">
        <f t="shared" si="160"/>
        <v>-0.75406164102488304</v>
      </c>
      <c r="G982" s="280">
        <f t="shared" si="161"/>
        <v>1566.8513892866079</v>
      </c>
      <c r="H982" s="280">
        <f t="shared" si="158"/>
        <v>-0.70942635477864868</v>
      </c>
      <c r="I982" s="280">
        <f t="shared" si="159"/>
        <v>-0.39968849584736083</v>
      </c>
      <c r="J982" s="280">
        <f>D982</f>
        <v>10.868073277076734</v>
      </c>
    </row>
    <row r="983" spans="2:10" x14ac:dyDescent="0.25">
      <c r="B983" s="280" t="str">
        <f t="shared" si="154"/>
        <v>X 9</v>
      </c>
      <c r="C983" s="280">
        <f t="shared" si="155"/>
        <v>2755.58688613709</v>
      </c>
      <c r="D983" s="280">
        <f t="shared" si="156"/>
        <v>10.868073277076734</v>
      </c>
      <c r="E983" s="280">
        <f t="shared" si="157"/>
        <v>8.7349999999999994</v>
      </c>
      <c r="F983" s="280">
        <f t="shared" si="160"/>
        <v>3.4759383589751174</v>
      </c>
      <c r="G983" s="280">
        <f t="shared" si="161"/>
        <v>33293.407139571798</v>
      </c>
      <c r="H983" s="280">
        <f t="shared" si="158"/>
        <v>3.2701866071471781</v>
      </c>
      <c r="I983" s="280">
        <f t="shared" si="159"/>
        <v>1.8424124750181576</v>
      </c>
      <c r="J983" s="280">
        <f t="shared" si="162"/>
        <v>14.138259884223912</v>
      </c>
    </row>
    <row r="984" spans="2:10" x14ac:dyDescent="0.25">
      <c r="B984" s="280" t="str">
        <f t="shared" si="154"/>
        <v>X 10</v>
      </c>
      <c r="C984" s="280">
        <f t="shared" si="155"/>
        <v>2755.58688613709</v>
      </c>
      <c r="D984" s="280">
        <f t="shared" si="156"/>
        <v>10.868073277076734</v>
      </c>
      <c r="E984" s="280">
        <f t="shared" si="157"/>
        <v>4.1349999999999998</v>
      </c>
      <c r="F984" s="280">
        <f t="shared" si="160"/>
        <v>8.075938358975117</v>
      </c>
      <c r="G984" s="280">
        <f t="shared" si="161"/>
        <v>179721.52711314955</v>
      </c>
      <c r="H984" s="280">
        <f t="shared" si="158"/>
        <v>7.5978981023856633</v>
      </c>
      <c r="I984" s="280">
        <f t="shared" si="159"/>
        <v>4.2806310248955528</v>
      </c>
      <c r="J984" s="280">
        <f t="shared" si="162"/>
        <v>18.465971379462395</v>
      </c>
    </row>
    <row r="986" spans="2:10" x14ac:dyDescent="0.25">
      <c r="B986" s="2" t="s">
        <v>427</v>
      </c>
    </row>
    <row r="987" spans="2:10" x14ac:dyDescent="0.25">
      <c r="B987" s="281" t="s">
        <v>30</v>
      </c>
      <c r="C987" s="281" t="s">
        <v>248</v>
      </c>
      <c r="D987" s="281" t="s">
        <v>323</v>
      </c>
      <c r="E987" s="281" t="s">
        <v>324</v>
      </c>
      <c r="F987" s="281" t="s">
        <v>325</v>
      </c>
      <c r="G987" s="281" t="s">
        <v>326</v>
      </c>
      <c r="H987" s="334" t="s">
        <v>328</v>
      </c>
      <c r="I987" s="334"/>
      <c r="J987" s="281" t="s">
        <v>321</v>
      </c>
    </row>
    <row r="988" spans="2:10" x14ac:dyDescent="0.25">
      <c r="B988" s="280" t="str">
        <f t="shared" ref="B988:B1005" si="163">N79</f>
        <v xml:space="preserve">Y 1 </v>
      </c>
      <c r="C988" s="280">
        <f t="shared" ref="C988:C1005" si="164">H704</f>
        <v>2420.3629032258068</v>
      </c>
      <c r="D988" s="280">
        <f t="shared" ref="D988:D1005" si="165">(C988/(SUM($C$988:$C$1005)))*$J$863</f>
        <v>4.4016037928400857</v>
      </c>
      <c r="E988" s="280">
        <f t="shared" ref="E988:E1005" si="166">E704</f>
        <v>6.5000000000000002E-2</v>
      </c>
      <c r="F988" s="280">
        <f>$F$786-E988</f>
        <v>3.597064469494446</v>
      </c>
      <c r="G988" s="280">
        <f t="shared" ref="G988:G1005" si="167">(C988)*(F988)^2</f>
        <v>31316.76772910904</v>
      </c>
      <c r="H988" s="280">
        <f t="shared" ref="H988:H1005" si="168">(C988*F988*$I$887)/(SUM($G$975:$G$984)+SUM($G$988:$G$1005))</f>
        <v>0.35045334581110882</v>
      </c>
      <c r="I988" s="280">
        <f t="shared" ref="I988:I1005" si="169">(C988*F988*$J$887)/(SUM($G$975:$G$984)+SUM($G$988:$G$1005))</f>
        <v>-0.15423999944957331</v>
      </c>
      <c r="J988" s="280">
        <f>D988+MAX(H988:I988)</f>
        <v>4.7520571386511943</v>
      </c>
    </row>
    <row r="989" spans="2:10" x14ac:dyDescent="0.25">
      <c r="B989" s="280" t="str">
        <f t="shared" si="163"/>
        <v xml:space="preserve">Y 2 </v>
      </c>
      <c r="C989" s="280">
        <f t="shared" si="164"/>
        <v>3250</v>
      </c>
      <c r="D989" s="280">
        <f t="shared" si="165"/>
        <v>5.9103584456961418</v>
      </c>
      <c r="E989" s="280">
        <f t="shared" si="166"/>
        <v>6.5000000000000002E-2</v>
      </c>
      <c r="F989" s="280">
        <f t="shared" ref="F989:F1005" si="170">$F$786-E989</f>
        <v>3.597064469494446</v>
      </c>
      <c r="G989" s="280">
        <f t="shared" si="167"/>
        <v>42051.336592522923</v>
      </c>
      <c r="H989" s="280">
        <f t="shared" si="168"/>
        <v>0.47057958637859842</v>
      </c>
      <c r="I989" s="280">
        <f t="shared" si="169"/>
        <v>-0.20710943699517878</v>
      </c>
      <c r="J989" s="280">
        <f t="shared" ref="J989:J1005" si="171">D989+MAX(H989:I989)</f>
        <v>6.3809380320747398</v>
      </c>
    </row>
    <row r="990" spans="2:10" x14ac:dyDescent="0.25">
      <c r="B990" s="280" t="str">
        <f t="shared" si="163"/>
        <v xml:space="preserve">Y 3 </v>
      </c>
      <c r="C990" s="280">
        <f t="shared" si="164"/>
        <v>3845.9333641120347</v>
      </c>
      <c r="D990" s="280">
        <f t="shared" si="165"/>
        <v>6.9941060738966589</v>
      </c>
      <c r="E990" s="280">
        <f t="shared" si="166"/>
        <v>6.5000000000000002E-2</v>
      </c>
      <c r="F990" s="280">
        <f t="shared" si="170"/>
        <v>3.597064469494446</v>
      </c>
      <c r="G990" s="280">
        <f t="shared" si="167"/>
        <v>49762.042586673597</v>
      </c>
      <c r="H990" s="280">
        <f t="shared" si="168"/>
        <v>0.55686699437645937</v>
      </c>
      <c r="I990" s="280">
        <f t="shared" si="169"/>
        <v>-0.24508587500375922</v>
      </c>
      <c r="J990" s="280">
        <f t="shared" si="171"/>
        <v>7.5509730682731186</v>
      </c>
    </row>
    <row r="991" spans="2:10" x14ac:dyDescent="0.25">
      <c r="B991" s="280" t="str">
        <f t="shared" si="163"/>
        <v>Y 4</v>
      </c>
      <c r="C991" s="280">
        <f t="shared" si="164"/>
        <v>3845.9333641120347</v>
      </c>
      <c r="D991" s="280">
        <f t="shared" si="165"/>
        <v>6.9941060738966589</v>
      </c>
      <c r="E991" s="280">
        <f t="shared" si="166"/>
        <v>6.5000000000000002E-2</v>
      </c>
      <c r="F991" s="280">
        <f t="shared" si="170"/>
        <v>3.597064469494446</v>
      </c>
      <c r="G991" s="280">
        <f t="shared" si="167"/>
        <v>49762.042586673597</v>
      </c>
      <c r="H991" s="280">
        <f t="shared" si="168"/>
        <v>0.55686699437645937</v>
      </c>
      <c r="I991" s="280">
        <f t="shared" si="169"/>
        <v>-0.24508587500375922</v>
      </c>
      <c r="J991" s="280">
        <f t="shared" si="171"/>
        <v>7.5509730682731186</v>
      </c>
    </row>
    <row r="992" spans="2:10" x14ac:dyDescent="0.25">
      <c r="B992" s="280" t="str">
        <f t="shared" si="163"/>
        <v>Y 5</v>
      </c>
      <c r="C992" s="280">
        <f t="shared" si="164"/>
        <v>3845.9333641120347</v>
      </c>
      <c r="D992" s="280">
        <f t="shared" si="165"/>
        <v>6.9941060738966589</v>
      </c>
      <c r="E992" s="280">
        <f t="shared" si="166"/>
        <v>6.5000000000000002E-2</v>
      </c>
      <c r="F992" s="280">
        <f t="shared" si="170"/>
        <v>3.597064469494446</v>
      </c>
      <c r="G992" s="280">
        <f t="shared" si="167"/>
        <v>49762.042586673597</v>
      </c>
      <c r="H992" s="280">
        <f t="shared" si="168"/>
        <v>0.55686699437645937</v>
      </c>
      <c r="I992" s="280">
        <f t="shared" si="169"/>
        <v>-0.24508587500375922</v>
      </c>
      <c r="J992" s="280">
        <f t="shared" si="171"/>
        <v>7.5509730682731186</v>
      </c>
    </row>
    <row r="993" spans="2:10" x14ac:dyDescent="0.25">
      <c r="B993" s="280" t="str">
        <f t="shared" si="163"/>
        <v>Y 6</v>
      </c>
      <c r="C993" s="280">
        <f t="shared" si="164"/>
        <v>4154.4964929859725</v>
      </c>
      <c r="D993" s="280">
        <f t="shared" si="165"/>
        <v>7.5552502876721981</v>
      </c>
      <c r="E993" s="280">
        <f t="shared" si="166"/>
        <v>6.5000000000000002E-2</v>
      </c>
      <c r="F993" s="280">
        <f t="shared" si="170"/>
        <v>3.597064469494446</v>
      </c>
      <c r="G993" s="280">
        <f t="shared" si="167"/>
        <v>53754.501661233589</v>
      </c>
      <c r="H993" s="280">
        <f t="shared" si="168"/>
        <v>0.60154499731713129</v>
      </c>
      <c r="I993" s="280">
        <f t="shared" si="169"/>
        <v>-0.26474936297254448</v>
      </c>
      <c r="J993" s="280">
        <f t="shared" si="171"/>
        <v>8.1567952849893288</v>
      </c>
    </row>
    <row r="994" spans="2:10" x14ac:dyDescent="0.25">
      <c r="B994" s="280" t="str">
        <f t="shared" si="163"/>
        <v>Y 7</v>
      </c>
      <c r="C994" s="280">
        <f t="shared" si="164"/>
        <v>4154.4964929859725</v>
      </c>
      <c r="D994" s="280">
        <f t="shared" si="165"/>
        <v>7.5552502876721981</v>
      </c>
      <c r="E994" s="280">
        <f t="shared" si="166"/>
        <v>6.5000000000000002E-2</v>
      </c>
      <c r="F994" s="280">
        <f t="shared" si="170"/>
        <v>3.597064469494446</v>
      </c>
      <c r="G994" s="280">
        <f t="shared" si="167"/>
        <v>53754.501661233589</v>
      </c>
      <c r="H994" s="280">
        <f t="shared" si="168"/>
        <v>0.60154499731713129</v>
      </c>
      <c r="I994" s="280">
        <f t="shared" si="169"/>
        <v>-0.26474936297254448</v>
      </c>
      <c r="J994" s="280">
        <f t="shared" si="171"/>
        <v>8.1567952849893288</v>
      </c>
    </row>
    <row r="995" spans="2:10" x14ac:dyDescent="0.25">
      <c r="B995" s="280" t="str">
        <f t="shared" si="163"/>
        <v>Y 8</v>
      </c>
      <c r="C995" s="280">
        <f t="shared" si="164"/>
        <v>4154.4964929859725</v>
      </c>
      <c r="D995" s="280">
        <f t="shared" si="165"/>
        <v>7.5552502876721981</v>
      </c>
      <c r="E995" s="280">
        <f t="shared" si="166"/>
        <v>6.9349999999999996</v>
      </c>
      <c r="F995" s="280">
        <f t="shared" si="170"/>
        <v>-3.2729355305055536</v>
      </c>
      <c r="G995" s="280">
        <f t="shared" si="167"/>
        <v>44503.41090934087</v>
      </c>
      <c r="H995" s="280">
        <f t="shared" si="168"/>
        <v>-0.54734020243841131</v>
      </c>
      <c r="I995" s="280">
        <f t="shared" si="169"/>
        <v>0.2408929848492086</v>
      </c>
      <c r="J995" s="280">
        <f t="shared" si="171"/>
        <v>7.796143272521407</v>
      </c>
    </row>
    <row r="996" spans="2:10" x14ac:dyDescent="0.25">
      <c r="B996" s="280" t="str">
        <f t="shared" si="163"/>
        <v>Y 9</v>
      </c>
      <c r="C996" s="280">
        <f t="shared" si="164"/>
        <v>4154.4964929859725</v>
      </c>
      <c r="D996" s="280">
        <f t="shared" si="165"/>
        <v>7.5552502876721981</v>
      </c>
      <c r="E996" s="280">
        <f t="shared" si="166"/>
        <v>6.9349999999999996</v>
      </c>
      <c r="F996" s="280">
        <f t="shared" si="170"/>
        <v>-3.2729355305055536</v>
      </c>
      <c r="G996" s="280">
        <f t="shared" si="167"/>
        <v>44503.41090934087</v>
      </c>
      <c r="H996" s="280">
        <f t="shared" si="168"/>
        <v>-0.54734020243841131</v>
      </c>
      <c r="I996" s="280">
        <f t="shared" si="169"/>
        <v>0.2408929848492086</v>
      </c>
      <c r="J996" s="280">
        <f t="shared" si="171"/>
        <v>7.796143272521407</v>
      </c>
    </row>
    <row r="997" spans="2:10" x14ac:dyDescent="0.25">
      <c r="B997" s="280" t="str">
        <f t="shared" si="163"/>
        <v>Y 10</v>
      </c>
      <c r="C997" s="280">
        <f t="shared" si="164"/>
        <v>3250</v>
      </c>
      <c r="D997" s="280">
        <f t="shared" si="165"/>
        <v>5.9103584456961418</v>
      </c>
      <c r="E997" s="280">
        <f t="shared" si="166"/>
        <v>6.9349999999999996</v>
      </c>
      <c r="F997" s="280">
        <f t="shared" si="170"/>
        <v>-3.2729355305055536</v>
      </c>
      <c r="G997" s="280">
        <f t="shared" si="167"/>
        <v>34814.347707248431</v>
      </c>
      <c r="H997" s="280">
        <f t="shared" si="168"/>
        <v>-0.4281759921877597</v>
      </c>
      <c r="I997" s="280">
        <f t="shared" si="169"/>
        <v>0.18844695189457977</v>
      </c>
      <c r="J997" s="280">
        <f t="shared" si="171"/>
        <v>6.0988053975907217</v>
      </c>
    </row>
    <row r="998" spans="2:10" x14ac:dyDescent="0.25">
      <c r="B998" s="280" t="str">
        <f t="shared" si="163"/>
        <v>Y 11</v>
      </c>
      <c r="C998" s="280">
        <f t="shared" si="164"/>
        <v>3845.9333641120347</v>
      </c>
      <c r="D998" s="280">
        <f t="shared" si="165"/>
        <v>6.9941060738966589</v>
      </c>
      <c r="E998" s="280">
        <f t="shared" si="166"/>
        <v>6.9349999999999996</v>
      </c>
      <c r="F998" s="280">
        <f t="shared" si="170"/>
        <v>-3.2729355305055536</v>
      </c>
      <c r="G998" s="280">
        <f t="shared" si="167"/>
        <v>41198.049660647404</v>
      </c>
      <c r="H998" s="280">
        <f t="shared" si="168"/>
        <v>-0.50668810278974741</v>
      </c>
      <c r="I998" s="280">
        <f t="shared" si="169"/>
        <v>0.22300135989433231</v>
      </c>
      <c r="J998" s="280">
        <f t="shared" si="171"/>
        <v>7.2171074337909911</v>
      </c>
    </row>
    <row r="999" spans="2:10" x14ac:dyDescent="0.25">
      <c r="B999" s="280" t="str">
        <f t="shared" si="163"/>
        <v>Y 12</v>
      </c>
      <c r="C999" s="280">
        <f t="shared" si="164"/>
        <v>3845.9333641120347</v>
      </c>
      <c r="D999" s="280">
        <f t="shared" si="165"/>
        <v>6.9941060738966589</v>
      </c>
      <c r="E999" s="280">
        <f t="shared" si="166"/>
        <v>6.9349999999999996</v>
      </c>
      <c r="F999" s="280">
        <f t="shared" si="170"/>
        <v>-3.2729355305055536</v>
      </c>
      <c r="G999" s="280">
        <f t="shared" si="167"/>
        <v>41198.049660647404</v>
      </c>
      <c r="H999" s="280">
        <f t="shared" si="168"/>
        <v>-0.50668810278974741</v>
      </c>
      <c r="I999" s="280">
        <f t="shared" si="169"/>
        <v>0.22300135989433231</v>
      </c>
      <c r="J999" s="280">
        <f t="shared" si="171"/>
        <v>7.2171074337909911</v>
      </c>
    </row>
    <row r="1000" spans="2:10" x14ac:dyDescent="0.25">
      <c r="B1000" s="280" t="str">
        <f t="shared" si="163"/>
        <v>Y 13</v>
      </c>
      <c r="C1000" s="280">
        <f t="shared" si="164"/>
        <v>3845.9333641120347</v>
      </c>
      <c r="D1000" s="280">
        <f t="shared" si="165"/>
        <v>6.9941060738966589</v>
      </c>
      <c r="E1000" s="280">
        <f t="shared" si="166"/>
        <v>6.9349999999999996</v>
      </c>
      <c r="F1000" s="280">
        <f t="shared" si="170"/>
        <v>-3.2729355305055536</v>
      </c>
      <c r="G1000" s="280">
        <f t="shared" si="167"/>
        <v>41198.049660647404</v>
      </c>
      <c r="H1000" s="280">
        <f t="shared" si="168"/>
        <v>-0.50668810278974741</v>
      </c>
      <c r="I1000" s="280">
        <f t="shared" si="169"/>
        <v>0.22300135989433231</v>
      </c>
      <c r="J1000" s="280">
        <f t="shared" si="171"/>
        <v>7.2171074337909911</v>
      </c>
    </row>
    <row r="1001" spans="2:10" x14ac:dyDescent="0.25">
      <c r="B1001" s="280" t="str">
        <f t="shared" si="163"/>
        <v>Y 14</v>
      </c>
      <c r="C1001" s="280">
        <f t="shared" si="164"/>
        <v>3250</v>
      </c>
      <c r="D1001" s="280">
        <f t="shared" si="165"/>
        <v>5.9103584456961418</v>
      </c>
      <c r="E1001" s="280">
        <f t="shared" si="166"/>
        <v>6.9349999999999996</v>
      </c>
      <c r="F1001" s="280">
        <f t="shared" si="170"/>
        <v>-3.2729355305055536</v>
      </c>
      <c r="G1001" s="280">
        <f t="shared" si="167"/>
        <v>34814.347707248431</v>
      </c>
      <c r="H1001" s="280">
        <f t="shared" si="168"/>
        <v>-0.4281759921877597</v>
      </c>
      <c r="I1001" s="280">
        <f t="shared" si="169"/>
        <v>0.18844695189457977</v>
      </c>
      <c r="J1001" s="280">
        <f t="shared" si="171"/>
        <v>6.0988053975907217</v>
      </c>
    </row>
    <row r="1002" spans="2:10" x14ac:dyDescent="0.25">
      <c r="B1002" s="280" t="str">
        <f t="shared" si="163"/>
        <v>Y 15</v>
      </c>
      <c r="C1002" s="280">
        <f t="shared" si="164"/>
        <v>2420.3629032258068</v>
      </c>
      <c r="D1002" s="280">
        <f t="shared" si="165"/>
        <v>4.4016037928400857</v>
      </c>
      <c r="E1002" s="280">
        <f t="shared" si="166"/>
        <v>6.9349999999999996</v>
      </c>
      <c r="F1002" s="280">
        <f t="shared" si="170"/>
        <v>-3.2729355305055536</v>
      </c>
      <c r="G1002" s="280">
        <f t="shared" si="167"/>
        <v>25927.186366347236</v>
      </c>
      <c r="H1002" s="280">
        <f t="shared" si="168"/>
        <v>-0.31887424232097122</v>
      </c>
      <c r="I1002" s="280">
        <f t="shared" si="169"/>
        <v>0.14034154202819049</v>
      </c>
      <c r="J1002" s="280">
        <f t="shared" si="171"/>
        <v>4.5419453348682763</v>
      </c>
    </row>
    <row r="1003" spans="2:10" x14ac:dyDescent="0.25">
      <c r="B1003" s="280" t="str">
        <f t="shared" si="163"/>
        <v>Y 16</v>
      </c>
      <c r="C1003" s="280">
        <f t="shared" si="164"/>
        <v>2420.3629032258068</v>
      </c>
      <c r="D1003" s="280">
        <f t="shared" si="165"/>
        <v>4.4016037928400857</v>
      </c>
      <c r="E1003" s="280">
        <f t="shared" si="166"/>
        <v>3.4350000000000001</v>
      </c>
      <c r="F1003" s="280">
        <f t="shared" si="170"/>
        <v>0.22706446949444592</v>
      </c>
      <c r="G1003" s="280">
        <f t="shared" si="167"/>
        <v>124.78973206614194</v>
      </c>
      <c r="H1003" s="280">
        <f t="shared" si="168"/>
        <v>2.2122345519244219E-2</v>
      </c>
      <c r="I1003" s="280">
        <f t="shared" si="169"/>
        <v>-9.7363903112815953E-3</v>
      </c>
      <c r="J1003" s="280">
        <f t="shared" si="171"/>
        <v>4.4237261383593296</v>
      </c>
    </row>
    <row r="1004" spans="2:10" x14ac:dyDescent="0.25">
      <c r="B1004" s="280" t="str">
        <f t="shared" si="163"/>
        <v>Y 17</v>
      </c>
      <c r="C1004" s="280">
        <f t="shared" si="164"/>
        <v>3845.9333641120347</v>
      </c>
      <c r="D1004" s="280">
        <f t="shared" si="165"/>
        <v>6.9941060738966589</v>
      </c>
      <c r="E1004" s="280">
        <f t="shared" si="166"/>
        <v>3.4350000000000001</v>
      </c>
      <c r="F1004" s="280">
        <f t="shared" si="170"/>
        <v>0.22706446949444592</v>
      </c>
      <c r="G1004" s="280">
        <f t="shared" si="167"/>
        <v>198.28968350660659</v>
      </c>
      <c r="H1004" s="280">
        <f t="shared" si="168"/>
        <v>3.5152194165379708E-2</v>
      </c>
      <c r="I1004" s="280">
        <f t="shared" si="169"/>
        <v>-1.5471030519542539E-2</v>
      </c>
      <c r="J1004" s="280">
        <f t="shared" si="171"/>
        <v>7.0292582680620388</v>
      </c>
    </row>
    <row r="1005" spans="2:10" x14ac:dyDescent="0.25">
      <c r="B1005" s="280" t="str">
        <f t="shared" si="163"/>
        <v>Y 18</v>
      </c>
      <c r="C1005" s="280">
        <f t="shared" si="164"/>
        <v>4154.4964929859725</v>
      </c>
      <c r="D1005" s="280">
        <f t="shared" si="165"/>
        <v>7.5552502876721981</v>
      </c>
      <c r="E1005" s="280">
        <f t="shared" si="166"/>
        <v>3.4350000000000001</v>
      </c>
      <c r="F1005" s="280">
        <f t="shared" si="170"/>
        <v>0.22706446949444592</v>
      </c>
      <c r="G1005" s="280">
        <f t="shared" si="167"/>
        <v>214.19866563748863</v>
      </c>
      <c r="H1005" s="280">
        <f t="shared" si="168"/>
        <v>3.797249030458702E-2</v>
      </c>
      <c r="I1005" s="280">
        <f t="shared" si="169"/>
        <v>-1.6712286966822774E-2</v>
      </c>
      <c r="J1005" s="280">
        <f t="shared" si="171"/>
        <v>7.5932227779767851</v>
      </c>
    </row>
    <row r="1007" spans="2:10" x14ac:dyDescent="0.25">
      <c r="B1007" s="2" t="s">
        <v>440</v>
      </c>
    </row>
    <row r="1008" spans="2:10" x14ac:dyDescent="0.25">
      <c r="B1008" s="281" t="s">
        <v>30</v>
      </c>
      <c r="C1008" s="281" t="s">
        <v>247</v>
      </c>
      <c r="D1008" s="281" t="s">
        <v>317</v>
      </c>
      <c r="E1008" s="281" t="s">
        <v>318</v>
      </c>
      <c r="F1008" s="281" t="s">
        <v>319</v>
      </c>
      <c r="G1008" s="281" t="s">
        <v>327</v>
      </c>
      <c r="H1008" s="334" t="s">
        <v>320</v>
      </c>
      <c r="I1008" s="334"/>
      <c r="J1008" s="281" t="s">
        <v>329</v>
      </c>
    </row>
    <row r="1009" spans="2:10" x14ac:dyDescent="0.25">
      <c r="B1009" s="280" t="str">
        <f t="shared" ref="B1009:B1018" si="172">Q79</f>
        <v xml:space="preserve">X 1 </v>
      </c>
      <c r="C1009" s="280">
        <f t="shared" ref="C1009:C1018" si="173">G722</f>
        <v>2687.2781327653538</v>
      </c>
      <c r="D1009" s="280">
        <f t="shared" ref="D1009:D1018" si="174">(C1009/(SUM($C$1009:$C$1018)))*$J$864</f>
        <v>7.9253210052957046</v>
      </c>
      <c r="E1009" s="280">
        <f t="shared" ref="E1009:E1018" si="175">F722</f>
        <v>4.1349999999999998</v>
      </c>
      <c r="F1009" s="280">
        <f>$G$787-E1009</f>
        <v>8.075938358975117</v>
      </c>
      <c r="G1009" s="280">
        <f>(C1009)*(F1009)^2</f>
        <v>175266.37691159893</v>
      </c>
      <c r="H1009" s="280">
        <f t="shared" ref="H1009:H1018" si="176">(C1009*F1009*$I$880)/(SUM($G$1009:$G$1018)+SUM($G$1022:$G$1039))</f>
        <v>5.5406123874728017</v>
      </c>
      <c r="I1009" s="280">
        <f t="shared" ref="I1009:I1018" si="177">(C1009*F1009*$J$880)/(SUM($G$1009:$G$1018)+SUM($G$1022:$G$1039))</f>
        <v>3.121562959009637</v>
      </c>
      <c r="J1009" s="280">
        <f>D1009+MAX(H1009:I1009)</f>
        <v>13.465933392768505</v>
      </c>
    </row>
    <row r="1010" spans="2:10" x14ac:dyDescent="0.25">
      <c r="B1010" s="280" t="str">
        <f t="shared" si="172"/>
        <v xml:space="preserve">X 2 </v>
      </c>
      <c r="C1010" s="280">
        <f t="shared" si="173"/>
        <v>2687.2781327653538</v>
      </c>
      <c r="D1010" s="280">
        <f t="shared" si="174"/>
        <v>7.9253210052957046</v>
      </c>
      <c r="E1010" s="280">
        <f t="shared" si="175"/>
        <v>8.7349999999999994</v>
      </c>
      <c r="F1010" s="280">
        <f t="shared" ref="F1010:F1018" si="178">$G$787-E1010</f>
        <v>3.4759383589751174</v>
      </c>
      <c r="G1010" s="280">
        <f t="shared" ref="G1010:G1018" si="179">(C1010)*(F1010)^2</f>
        <v>32468.090707474119</v>
      </c>
      <c r="H1010" s="280">
        <f t="shared" si="176"/>
        <v>2.3847169547085887</v>
      </c>
      <c r="I1010" s="280">
        <f t="shared" si="177"/>
        <v>1.3435417590971364</v>
      </c>
      <c r="J1010" s="280">
        <f t="shared" ref="J1010:J1018" si="180">D1010+MAX(H1010:I1010)</f>
        <v>10.310037960004294</v>
      </c>
    </row>
    <row r="1011" spans="2:10" x14ac:dyDescent="0.25">
      <c r="B1011" s="280" t="str">
        <f t="shared" si="172"/>
        <v xml:space="preserve">X 3 </v>
      </c>
      <c r="C1011" s="280">
        <f t="shared" si="173"/>
        <v>2687.2781327653538</v>
      </c>
      <c r="D1011" s="280">
        <f t="shared" si="174"/>
        <v>7.9253210052957046</v>
      </c>
      <c r="E1011" s="280">
        <f t="shared" si="175"/>
        <v>11.035</v>
      </c>
      <c r="F1011" s="280">
        <f t="shared" si="178"/>
        <v>1.1759383589751167</v>
      </c>
      <c r="G1011" s="280">
        <f t="shared" si="179"/>
        <v>3716.0515723978783</v>
      </c>
      <c r="H1011" s="280">
        <f t="shared" si="176"/>
        <v>0.80676923832648162</v>
      </c>
      <c r="I1011" s="280">
        <f t="shared" si="177"/>
        <v>0.45453115914088565</v>
      </c>
      <c r="J1011" s="280">
        <f t="shared" si="180"/>
        <v>8.7320902436221868</v>
      </c>
    </row>
    <row r="1012" spans="2:10" x14ac:dyDescent="0.25">
      <c r="B1012" s="280" t="str">
        <f t="shared" si="172"/>
        <v>X 4</v>
      </c>
      <c r="C1012" s="280">
        <f t="shared" si="173"/>
        <v>2687.2781327653538</v>
      </c>
      <c r="D1012" s="280">
        <f t="shared" si="174"/>
        <v>7.9253210052957046</v>
      </c>
      <c r="E1012" s="280">
        <f t="shared" si="175"/>
        <v>12.965</v>
      </c>
      <c r="F1012" s="280">
        <f t="shared" si="178"/>
        <v>-0.75406164102488304</v>
      </c>
      <c r="G1012" s="280">
        <f t="shared" si="179"/>
        <v>1528.0104201778529</v>
      </c>
      <c r="H1012" s="280">
        <f t="shared" si="176"/>
        <v>-0.51733471498546013</v>
      </c>
      <c r="I1012" s="280">
        <f t="shared" si="177"/>
        <v>-0.29146469212675041</v>
      </c>
      <c r="J1012" s="280">
        <f>D1012</f>
        <v>7.9253210052957046</v>
      </c>
    </row>
    <row r="1013" spans="2:10" x14ac:dyDescent="0.25">
      <c r="B1013" s="280" t="str">
        <f t="shared" si="172"/>
        <v>X 5</v>
      </c>
      <c r="C1013" s="280">
        <f t="shared" si="173"/>
        <v>2619.5882591781237</v>
      </c>
      <c r="D1013" s="280">
        <f t="shared" si="174"/>
        <v>7.725690021645109</v>
      </c>
      <c r="E1013" s="280">
        <f t="shared" si="175"/>
        <v>17.934999999999999</v>
      </c>
      <c r="F1013" s="280">
        <f t="shared" si="178"/>
        <v>-5.7240616410248819</v>
      </c>
      <c r="G1013" s="280">
        <f t="shared" si="179"/>
        <v>85830.49933675387</v>
      </c>
      <c r="H1013" s="280">
        <f t="shared" si="176"/>
        <v>-3.8281548099832015</v>
      </c>
      <c r="I1013" s="280">
        <f t="shared" si="177"/>
        <v>-2.1567699417516413</v>
      </c>
      <c r="J1013" s="280">
        <f>D1013</f>
        <v>7.725690021645109</v>
      </c>
    </row>
    <row r="1014" spans="2:10" x14ac:dyDescent="0.25">
      <c r="B1014" s="280" t="str">
        <f t="shared" si="172"/>
        <v>X 6</v>
      </c>
      <c r="C1014" s="280">
        <f t="shared" si="173"/>
        <v>5444.2616959064326</v>
      </c>
      <c r="D1014" s="280">
        <f t="shared" si="174"/>
        <v>16.056217274574756</v>
      </c>
      <c r="E1014" s="280">
        <f t="shared" si="175"/>
        <v>17.934999999999999</v>
      </c>
      <c r="F1014" s="280">
        <f t="shared" si="178"/>
        <v>-5.7240616410248819</v>
      </c>
      <c r="G1014" s="280">
        <f t="shared" si="179"/>
        <v>178380.59024826228</v>
      </c>
      <c r="H1014" s="280">
        <f t="shared" si="176"/>
        <v>-7.9560123713985389</v>
      </c>
      <c r="I1014" s="280">
        <f t="shared" si="177"/>
        <v>-4.4823914367537965</v>
      </c>
      <c r="J1014" s="280">
        <f>D1014</f>
        <v>16.056217274574756</v>
      </c>
    </row>
    <row r="1015" spans="2:10" x14ac:dyDescent="0.25">
      <c r="B1015" s="280" t="str">
        <f t="shared" si="172"/>
        <v>X 7</v>
      </c>
      <c r="C1015" s="280">
        <f t="shared" si="173"/>
        <v>2755.58688613709</v>
      </c>
      <c r="D1015" s="280">
        <f t="shared" si="174"/>
        <v>8.1267771892841818</v>
      </c>
      <c r="E1015" s="280">
        <f t="shared" si="175"/>
        <v>17.934999999999999</v>
      </c>
      <c r="F1015" s="280">
        <f t="shared" si="178"/>
        <v>-5.7240616410248819</v>
      </c>
      <c r="G1015" s="280">
        <f t="shared" si="179"/>
        <v>90286.478256381204</v>
      </c>
      <c r="H1015" s="280">
        <f t="shared" si="176"/>
        <v>-4.0268974162382092</v>
      </c>
      <c r="I1015" s="280">
        <f t="shared" si="177"/>
        <v>-2.2687408782974554</v>
      </c>
      <c r="J1015" s="280">
        <f>D1015</f>
        <v>8.1267771892841818</v>
      </c>
    </row>
    <row r="1016" spans="2:10" x14ac:dyDescent="0.25">
      <c r="B1016" s="280" t="str">
        <f t="shared" si="172"/>
        <v>X 8</v>
      </c>
      <c r="C1016" s="280">
        <f t="shared" si="173"/>
        <v>2755.58688613709</v>
      </c>
      <c r="D1016" s="280">
        <f t="shared" si="174"/>
        <v>8.1267771892841818</v>
      </c>
      <c r="E1016" s="280">
        <f t="shared" si="175"/>
        <v>12.965</v>
      </c>
      <c r="F1016" s="280">
        <f t="shared" si="178"/>
        <v>-0.75406164102488304</v>
      </c>
      <c r="G1016" s="280">
        <f t="shared" si="179"/>
        <v>1566.8513892866079</v>
      </c>
      <c r="H1016" s="280">
        <f t="shared" si="176"/>
        <v>-0.5304850059902152</v>
      </c>
      <c r="I1016" s="280">
        <f t="shared" si="177"/>
        <v>-0.29887352321434879</v>
      </c>
      <c r="J1016" s="280">
        <f>D1016</f>
        <v>8.1267771892841818</v>
      </c>
    </row>
    <row r="1017" spans="2:10" x14ac:dyDescent="0.25">
      <c r="B1017" s="280" t="str">
        <f t="shared" si="172"/>
        <v>X 9</v>
      </c>
      <c r="C1017" s="280">
        <f t="shared" si="173"/>
        <v>2755.58688613709</v>
      </c>
      <c r="D1017" s="280">
        <f t="shared" si="174"/>
        <v>8.1267771892841818</v>
      </c>
      <c r="E1017" s="280">
        <f t="shared" si="175"/>
        <v>8.7349999999999994</v>
      </c>
      <c r="F1017" s="280">
        <f t="shared" si="178"/>
        <v>3.4759383589751174</v>
      </c>
      <c r="G1017" s="280">
        <f t="shared" si="179"/>
        <v>33293.407139571798</v>
      </c>
      <c r="H1017" s="280">
        <f t="shared" si="176"/>
        <v>2.4453348119874545</v>
      </c>
      <c r="I1017" s="280">
        <f t="shared" si="177"/>
        <v>1.3776936622990401</v>
      </c>
      <c r="J1017" s="280">
        <f t="shared" si="180"/>
        <v>10.572112001271636</v>
      </c>
    </row>
    <row r="1018" spans="2:10" x14ac:dyDescent="0.25">
      <c r="B1018" s="280" t="str">
        <f t="shared" si="172"/>
        <v>X 10</v>
      </c>
      <c r="C1018" s="280">
        <f t="shared" si="173"/>
        <v>2755.58688613709</v>
      </c>
      <c r="D1018" s="280">
        <f t="shared" si="174"/>
        <v>8.1267771892841818</v>
      </c>
      <c r="E1018" s="280">
        <f t="shared" si="175"/>
        <v>4.1349999999999998</v>
      </c>
      <c r="F1018" s="280">
        <f t="shared" si="178"/>
        <v>8.075938358975117</v>
      </c>
      <c r="G1018" s="280">
        <f t="shared" si="179"/>
        <v>179721.52711314955</v>
      </c>
      <c r="H1018" s="280">
        <f t="shared" si="176"/>
        <v>5.6814509261002861</v>
      </c>
      <c r="I1018" s="280">
        <f t="shared" si="177"/>
        <v>3.2009109325972873</v>
      </c>
      <c r="J1018" s="280">
        <f t="shared" si="180"/>
        <v>13.808228115384468</v>
      </c>
    </row>
    <row r="1020" spans="2:10" x14ac:dyDescent="0.25">
      <c r="B1020" s="2" t="s">
        <v>441</v>
      </c>
    </row>
    <row r="1021" spans="2:10" x14ac:dyDescent="0.25">
      <c r="B1021" s="281" t="s">
        <v>30</v>
      </c>
      <c r="C1021" s="281" t="s">
        <v>248</v>
      </c>
      <c r="D1021" s="281" t="s">
        <v>323</v>
      </c>
      <c r="E1021" s="281" t="s">
        <v>324</v>
      </c>
      <c r="F1021" s="281" t="s">
        <v>325</v>
      </c>
      <c r="G1021" s="281" t="s">
        <v>326</v>
      </c>
      <c r="H1021" s="334" t="s">
        <v>328</v>
      </c>
      <c r="I1021" s="334"/>
      <c r="J1021" s="281" t="s">
        <v>321</v>
      </c>
    </row>
    <row r="1022" spans="2:10" x14ac:dyDescent="0.25">
      <c r="B1022" s="280" t="str">
        <f t="shared" ref="B1022:B1039" si="181">S79</f>
        <v xml:space="preserve">Y 1 </v>
      </c>
      <c r="C1022" s="280">
        <f t="shared" ref="C1022:C1039" si="182">H732</f>
        <v>2420.3629032258068</v>
      </c>
      <c r="D1022" s="280">
        <f t="shared" ref="D1022:D1039" si="183">(C1022/(SUM($C$1022:$C$1039)))*$J$864</f>
        <v>3.291370272168527</v>
      </c>
      <c r="E1022" s="280">
        <f t="shared" ref="E1022:E1039" si="184">E732</f>
        <v>6.5000000000000002E-2</v>
      </c>
      <c r="F1022" s="280">
        <f>$G$786-E1022</f>
        <v>3.597064469494446</v>
      </c>
      <c r="G1022" s="280">
        <f t="shared" ref="G1022:G1039" si="185">(C1022)*(F1022)^2</f>
        <v>31316.76772910904</v>
      </c>
      <c r="H1022" s="280">
        <f t="shared" ref="H1022:H1039" si="186">(C1022*F1022*$I$888)/(SUM($G$1009:$G$1018)+SUM($G$1022:$G$1039))</f>
        <v>0.2620571451844409</v>
      </c>
      <c r="I1022" s="280">
        <f t="shared" ref="I1022:I1039" si="187">(C1022*F1022*$J$888)/(SUM($G$1009:$G$1018)+SUM($G$1022:$G$1039))</f>
        <v>-0.11533544881831653</v>
      </c>
      <c r="J1022" s="280">
        <f>D1022+MAX(H1022:I1022)</f>
        <v>3.5534274173529679</v>
      </c>
    </row>
    <row r="1023" spans="2:10" x14ac:dyDescent="0.25">
      <c r="B1023" s="280" t="str">
        <f t="shared" si="181"/>
        <v xml:space="preserve">Y 2 </v>
      </c>
      <c r="C1023" s="280">
        <f t="shared" si="182"/>
        <v>3250</v>
      </c>
      <c r="D1023" s="280">
        <f t="shared" si="183"/>
        <v>4.4195659131492429</v>
      </c>
      <c r="E1023" s="280">
        <f t="shared" si="184"/>
        <v>6.5000000000000002E-2</v>
      </c>
      <c r="F1023" s="280">
        <f t="shared" ref="F1023:F1039" si="188">$G$786-E1023</f>
        <v>3.597064469494446</v>
      </c>
      <c r="G1023" s="280">
        <f t="shared" si="185"/>
        <v>42051.336592522923</v>
      </c>
      <c r="H1023" s="280">
        <f t="shared" si="186"/>
        <v>0.35188348024766242</v>
      </c>
      <c r="I1023" s="280">
        <f t="shared" si="187"/>
        <v>-0.15486942398594436</v>
      </c>
      <c r="J1023" s="280">
        <f t="shared" ref="J1023:J1039" si="189">D1023+MAX(H1023:I1023)</f>
        <v>4.7714493933969049</v>
      </c>
    </row>
    <row r="1024" spans="2:10" x14ac:dyDescent="0.25">
      <c r="B1024" s="280" t="str">
        <f t="shared" si="181"/>
        <v xml:space="preserve">Y 3 </v>
      </c>
      <c r="C1024" s="280">
        <f t="shared" si="182"/>
        <v>3845.9333641120347</v>
      </c>
      <c r="D1024" s="280">
        <f t="shared" si="183"/>
        <v>5.229955692391675</v>
      </c>
      <c r="E1024" s="280">
        <f t="shared" si="184"/>
        <v>6.5000000000000002E-2</v>
      </c>
      <c r="F1024" s="280">
        <f t="shared" si="188"/>
        <v>3.597064469494446</v>
      </c>
      <c r="G1024" s="280">
        <f t="shared" si="185"/>
        <v>49762.042586673597</v>
      </c>
      <c r="H1024" s="280">
        <f t="shared" si="186"/>
        <v>0.41640628214287478</v>
      </c>
      <c r="I1024" s="280">
        <f t="shared" si="187"/>
        <v>-0.18326691839641726</v>
      </c>
      <c r="J1024" s="280">
        <f t="shared" si="189"/>
        <v>5.6463619745345497</v>
      </c>
    </row>
    <row r="1025" spans="2:10" x14ac:dyDescent="0.25">
      <c r="B1025" s="280" t="str">
        <f t="shared" si="181"/>
        <v>Y 4</v>
      </c>
      <c r="C1025" s="280">
        <f t="shared" si="182"/>
        <v>3845.9333641120347</v>
      </c>
      <c r="D1025" s="280">
        <f t="shared" si="183"/>
        <v>5.229955692391675</v>
      </c>
      <c r="E1025" s="280">
        <f t="shared" si="184"/>
        <v>6.5000000000000002E-2</v>
      </c>
      <c r="F1025" s="280">
        <f t="shared" si="188"/>
        <v>3.597064469494446</v>
      </c>
      <c r="G1025" s="280">
        <f t="shared" si="185"/>
        <v>49762.042586673597</v>
      </c>
      <c r="H1025" s="280">
        <f t="shared" si="186"/>
        <v>0.41640628214287478</v>
      </c>
      <c r="I1025" s="280">
        <f t="shared" si="187"/>
        <v>-0.18326691839641726</v>
      </c>
      <c r="J1025" s="280">
        <f t="shared" si="189"/>
        <v>5.6463619745345497</v>
      </c>
    </row>
    <row r="1026" spans="2:10" x14ac:dyDescent="0.25">
      <c r="B1026" s="280" t="str">
        <f t="shared" si="181"/>
        <v>Y 5</v>
      </c>
      <c r="C1026" s="280">
        <f t="shared" si="182"/>
        <v>3845.9333641120347</v>
      </c>
      <c r="D1026" s="280">
        <f t="shared" si="183"/>
        <v>5.229955692391675</v>
      </c>
      <c r="E1026" s="280">
        <f t="shared" si="184"/>
        <v>6.5000000000000002E-2</v>
      </c>
      <c r="F1026" s="280">
        <f t="shared" si="188"/>
        <v>3.597064469494446</v>
      </c>
      <c r="G1026" s="280">
        <f t="shared" si="185"/>
        <v>49762.042586673597</v>
      </c>
      <c r="H1026" s="280">
        <f t="shared" si="186"/>
        <v>0.41640628214287478</v>
      </c>
      <c r="I1026" s="280">
        <f t="shared" si="187"/>
        <v>-0.18326691839641726</v>
      </c>
      <c r="J1026" s="280">
        <f t="shared" si="189"/>
        <v>5.6463619745345497</v>
      </c>
    </row>
    <row r="1027" spans="2:10" x14ac:dyDescent="0.25">
      <c r="B1027" s="280" t="str">
        <f t="shared" si="181"/>
        <v>Y 6</v>
      </c>
      <c r="C1027" s="280">
        <f t="shared" si="182"/>
        <v>4154.4964929859725</v>
      </c>
      <c r="D1027" s="280">
        <f t="shared" si="183"/>
        <v>5.6495603343688838</v>
      </c>
      <c r="E1027" s="280">
        <f t="shared" si="184"/>
        <v>6.5000000000000002E-2</v>
      </c>
      <c r="F1027" s="280">
        <f t="shared" si="188"/>
        <v>3.597064469494446</v>
      </c>
      <c r="G1027" s="280">
        <f t="shared" si="185"/>
        <v>53754.501661233589</v>
      </c>
      <c r="H1027" s="280">
        <f t="shared" si="186"/>
        <v>0.44981497988572683</v>
      </c>
      <c r="I1027" s="280">
        <f t="shared" si="187"/>
        <v>-0.19797060886780418</v>
      </c>
      <c r="J1027" s="280">
        <f t="shared" si="189"/>
        <v>6.099375314254611</v>
      </c>
    </row>
    <row r="1028" spans="2:10" x14ac:dyDescent="0.25">
      <c r="B1028" s="280" t="str">
        <f t="shared" si="181"/>
        <v>Y 7</v>
      </c>
      <c r="C1028" s="280">
        <f t="shared" si="182"/>
        <v>4154.4964929859725</v>
      </c>
      <c r="D1028" s="280">
        <f t="shared" si="183"/>
        <v>5.6495603343688838</v>
      </c>
      <c r="E1028" s="280">
        <f t="shared" si="184"/>
        <v>6.5000000000000002E-2</v>
      </c>
      <c r="F1028" s="280">
        <f t="shared" si="188"/>
        <v>3.597064469494446</v>
      </c>
      <c r="G1028" s="280">
        <f t="shared" si="185"/>
        <v>53754.501661233589</v>
      </c>
      <c r="H1028" s="280">
        <f t="shared" si="186"/>
        <v>0.44981497988572683</v>
      </c>
      <c r="I1028" s="280">
        <f t="shared" si="187"/>
        <v>-0.19797060886780418</v>
      </c>
      <c r="J1028" s="280">
        <f t="shared" si="189"/>
        <v>6.099375314254611</v>
      </c>
    </row>
    <row r="1029" spans="2:10" x14ac:dyDescent="0.25">
      <c r="B1029" s="280" t="str">
        <f t="shared" si="181"/>
        <v>Y 8</v>
      </c>
      <c r="C1029" s="280">
        <f t="shared" si="182"/>
        <v>4154.4964929859725</v>
      </c>
      <c r="D1029" s="280">
        <f t="shared" si="183"/>
        <v>5.6495603343688838</v>
      </c>
      <c r="E1029" s="280">
        <f t="shared" si="184"/>
        <v>6.9349999999999996</v>
      </c>
      <c r="F1029" s="280">
        <f t="shared" si="188"/>
        <v>-3.2729355305055536</v>
      </c>
      <c r="G1029" s="280">
        <f t="shared" si="185"/>
        <v>44503.41090934087</v>
      </c>
      <c r="H1029" s="280">
        <f t="shared" si="186"/>
        <v>-0.40928246972135884</v>
      </c>
      <c r="I1029" s="280">
        <f t="shared" si="187"/>
        <v>0.18013161711564216</v>
      </c>
      <c r="J1029" s="280">
        <f t="shared" si="189"/>
        <v>5.8296919514845262</v>
      </c>
    </row>
    <row r="1030" spans="2:10" x14ac:dyDescent="0.25">
      <c r="B1030" s="280" t="str">
        <f t="shared" si="181"/>
        <v>Y 9</v>
      </c>
      <c r="C1030" s="280">
        <f t="shared" si="182"/>
        <v>4154.4964929859725</v>
      </c>
      <c r="D1030" s="280">
        <f t="shared" si="183"/>
        <v>5.6495603343688838</v>
      </c>
      <c r="E1030" s="280">
        <f t="shared" si="184"/>
        <v>6.9349999999999996</v>
      </c>
      <c r="F1030" s="280">
        <f t="shared" si="188"/>
        <v>-3.2729355305055536</v>
      </c>
      <c r="G1030" s="280">
        <f t="shared" si="185"/>
        <v>44503.41090934087</v>
      </c>
      <c r="H1030" s="280">
        <f t="shared" si="186"/>
        <v>-0.40928246972135884</v>
      </c>
      <c r="I1030" s="280">
        <f t="shared" si="187"/>
        <v>0.18013161711564216</v>
      </c>
      <c r="J1030" s="280">
        <f t="shared" si="189"/>
        <v>5.8296919514845262</v>
      </c>
    </row>
    <row r="1031" spans="2:10" x14ac:dyDescent="0.25">
      <c r="B1031" s="280" t="str">
        <f t="shared" si="181"/>
        <v>Y 10</v>
      </c>
      <c r="C1031" s="280">
        <f t="shared" si="182"/>
        <v>3250</v>
      </c>
      <c r="D1031" s="280">
        <f t="shared" si="183"/>
        <v>4.4195659131492429</v>
      </c>
      <c r="E1031" s="280">
        <f t="shared" si="184"/>
        <v>6.9349999999999996</v>
      </c>
      <c r="F1031" s="280">
        <f t="shared" si="188"/>
        <v>-3.2729355305055536</v>
      </c>
      <c r="G1031" s="280">
        <f t="shared" si="185"/>
        <v>34814.347707248431</v>
      </c>
      <c r="H1031" s="280">
        <f t="shared" si="186"/>
        <v>-0.32017550835345171</v>
      </c>
      <c r="I1031" s="280">
        <f t="shared" si="187"/>
        <v>0.14091424956410806</v>
      </c>
      <c r="J1031" s="280">
        <f t="shared" si="189"/>
        <v>4.5604801627133513</v>
      </c>
    </row>
    <row r="1032" spans="2:10" x14ac:dyDescent="0.25">
      <c r="B1032" s="280" t="str">
        <f t="shared" si="181"/>
        <v>Y 11</v>
      </c>
      <c r="C1032" s="280">
        <f t="shared" si="182"/>
        <v>3845.9333641120347</v>
      </c>
      <c r="D1032" s="280">
        <f t="shared" si="183"/>
        <v>5.229955692391675</v>
      </c>
      <c r="E1032" s="280">
        <f t="shared" si="184"/>
        <v>6.9349999999999996</v>
      </c>
      <c r="F1032" s="280">
        <f t="shared" si="188"/>
        <v>-3.2729355305055536</v>
      </c>
      <c r="G1032" s="280">
        <f t="shared" si="185"/>
        <v>41198.049660647404</v>
      </c>
      <c r="H1032" s="280">
        <f t="shared" si="186"/>
        <v>-0.37888420613786816</v>
      </c>
      <c r="I1032" s="280">
        <f t="shared" si="187"/>
        <v>0.16675286580843476</v>
      </c>
      <c r="J1032" s="280">
        <f t="shared" si="189"/>
        <v>5.3967085582001095</v>
      </c>
    </row>
    <row r="1033" spans="2:10" x14ac:dyDescent="0.25">
      <c r="B1033" s="280" t="str">
        <f t="shared" si="181"/>
        <v>Y 12</v>
      </c>
      <c r="C1033" s="280">
        <f t="shared" si="182"/>
        <v>3845.9333641120347</v>
      </c>
      <c r="D1033" s="280">
        <f t="shared" si="183"/>
        <v>5.229955692391675</v>
      </c>
      <c r="E1033" s="280">
        <f t="shared" si="184"/>
        <v>6.9349999999999996</v>
      </c>
      <c r="F1033" s="280">
        <f t="shared" si="188"/>
        <v>-3.2729355305055536</v>
      </c>
      <c r="G1033" s="280">
        <f t="shared" si="185"/>
        <v>41198.049660647404</v>
      </c>
      <c r="H1033" s="280">
        <f t="shared" si="186"/>
        <v>-0.37888420613786816</v>
      </c>
      <c r="I1033" s="280">
        <f t="shared" si="187"/>
        <v>0.16675286580843476</v>
      </c>
      <c r="J1033" s="280">
        <f t="shared" si="189"/>
        <v>5.3967085582001095</v>
      </c>
    </row>
    <row r="1034" spans="2:10" x14ac:dyDescent="0.25">
      <c r="B1034" s="280" t="str">
        <f t="shared" si="181"/>
        <v>Y 13</v>
      </c>
      <c r="C1034" s="280">
        <f t="shared" si="182"/>
        <v>3845.9333641120347</v>
      </c>
      <c r="D1034" s="280">
        <f t="shared" si="183"/>
        <v>5.229955692391675</v>
      </c>
      <c r="E1034" s="280">
        <f t="shared" si="184"/>
        <v>6.9349999999999996</v>
      </c>
      <c r="F1034" s="280">
        <f t="shared" si="188"/>
        <v>-3.2729355305055536</v>
      </c>
      <c r="G1034" s="280">
        <f t="shared" si="185"/>
        <v>41198.049660647404</v>
      </c>
      <c r="H1034" s="280">
        <f t="shared" si="186"/>
        <v>-0.37888420613786816</v>
      </c>
      <c r="I1034" s="280">
        <f t="shared" si="187"/>
        <v>0.16675286580843476</v>
      </c>
      <c r="J1034" s="280">
        <f t="shared" si="189"/>
        <v>5.3967085582001095</v>
      </c>
    </row>
    <row r="1035" spans="2:10" x14ac:dyDescent="0.25">
      <c r="B1035" s="280" t="str">
        <f t="shared" si="181"/>
        <v>Y 14</v>
      </c>
      <c r="C1035" s="280">
        <f t="shared" si="182"/>
        <v>3250</v>
      </c>
      <c r="D1035" s="280">
        <f t="shared" si="183"/>
        <v>4.4195659131492429</v>
      </c>
      <c r="E1035" s="280">
        <f t="shared" si="184"/>
        <v>6.9349999999999996</v>
      </c>
      <c r="F1035" s="280">
        <f t="shared" si="188"/>
        <v>-3.2729355305055536</v>
      </c>
      <c r="G1035" s="280">
        <f t="shared" si="185"/>
        <v>34814.347707248431</v>
      </c>
      <c r="H1035" s="280">
        <f t="shared" si="186"/>
        <v>-0.32017550835345171</v>
      </c>
      <c r="I1035" s="280">
        <f t="shared" si="187"/>
        <v>0.14091424956410806</v>
      </c>
      <c r="J1035" s="280">
        <f t="shared" si="189"/>
        <v>4.5604801627133513</v>
      </c>
    </row>
    <row r="1036" spans="2:10" x14ac:dyDescent="0.25">
      <c r="B1036" s="280" t="str">
        <f t="shared" si="181"/>
        <v>Y 15</v>
      </c>
      <c r="C1036" s="280">
        <f t="shared" si="182"/>
        <v>2420.3629032258068</v>
      </c>
      <c r="D1036" s="280">
        <f t="shared" si="183"/>
        <v>3.291370272168527</v>
      </c>
      <c r="E1036" s="280">
        <f t="shared" si="184"/>
        <v>6.9349999999999996</v>
      </c>
      <c r="F1036" s="280">
        <f t="shared" si="188"/>
        <v>-3.2729355305055536</v>
      </c>
      <c r="G1036" s="280">
        <f t="shared" si="185"/>
        <v>25927.186366347236</v>
      </c>
      <c r="H1036" s="280">
        <f t="shared" si="186"/>
        <v>-0.23844336090466434</v>
      </c>
      <c r="I1036" s="280">
        <f t="shared" si="187"/>
        <v>0.10494265297872937</v>
      </c>
      <c r="J1036" s="280">
        <f t="shared" si="189"/>
        <v>3.3963129251472561</v>
      </c>
    </row>
    <row r="1037" spans="2:10" x14ac:dyDescent="0.25">
      <c r="B1037" s="280" t="str">
        <f t="shared" si="181"/>
        <v>Y 16</v>
      </c>
      <c r="C1037" s="280">
        <f t="shared" si="182"/>
        <v>2420.3629032258068</v>
      </c>
      <c r="D1037" s="280">
        <f t="shared" si="183"/>
        <v>3.291370272168527</v>
      </c>
      <c r="E1037" s="280">
        <f t="shared" si="184"/>
        <v>3.4350000000000001</v>
      </c>
      <c r="F1037" s="280">
        <f t="shared" si="188"/>
        <v>0.22706446949444592</v>
      </c>
      <c r="G1037" s="280">
        <f t="shared" si="185"/>
        <v>124.78973206614194</v>
      </c>
      <c r="H1037" s="280">
        <f t="shared" si="186"/>
        <v>1.6542340887456243E-2</v>
      </c>
      <c r="I1037" s="280">
        <f t="shared" si="187"/>
        <v>-7.2805429877423281E-3</v>
      </c>
      <c r="J1037" s="280">
        <f t="shared" si="189"/>
        <v>3.3079126130559833</v>
      </c>
    </row>
    <row r="1038" spans="2:10" x14ac:dyDescent="0.25">
      <c r="B1038" s="280" t="str">
        <f t="shared" si="181"/>
        <v>Y 17</v>
      </c>
      <c r="C1038" s="280">
        <f t="shared" si="182"/>
        <v>3845.9333641120347</v>
      </c>
      <c r="D1038" s="280">
        <f t="shared" si="183"/>
        <v>5.229955692391675</v>
      </c>
      <c r="E1038" s="280">
        <f t="shared" si="184"/>
        <v>3.4350000000000001</v>
      </c>
      <c r="F1038" s="280">
        <f t="shared" si="188"/>
        <v>0.22706446949444592</v>
      </c>
      <c r="G1038" s="280">
        <f t="shared" si="185"/>
        <v>198.28968350660659</v>
      </c>
      <c r="H1038" s="280">
        <f t="shared" si="186"/>
        <v>2.6285620497153675E-2</v>
      </c>
      <c r="I1038" s="280">
        <f t="shared" si="187"/>
        <v>-1.1568712752989107E-2</v>
      </c>
      <c r="J1038" s="280">
        <f t="shared" si="189"/>
        <v>5.2562413128888288</v>
      </c>
    </row>
    <row r="1039" spans="2:10" x14ac:dyDescent="0.25">
      <c r="B1039" s="280" t="str">
        <f t="shared" si="181"/>
        <v>Y 18</v>
      </c>
      <c r="C1039" s="280">
        <f t="shared" si="182"/>
        <v>4154.4964929859725</v>
      </c>
      <c r="D1039" s="280">
        <f t="shared" si="183"/>
        <v>5.6495603343688838</v>
      </c>
      <c r="E1039" s="280">
        <f t="shared" si="184"/>
        <v>3.4350000000000001</v>
      </c>
      <c r="F1039" s="280">
        <f t="shared" si="188"/>
        <v>0.22706446949444592</v>
      </c>
      <c r="G1039" s="280">
        <f t="shared" si="185"/>
        <v>214.19866563748863</v>
      </c>
      <c r="H1039" s="280">
        <f t="shared" si="186"/>
        <v>2.8394542451101078E-2</v>
      </c>
      <c r="I1039" s="280">
        <f t="shared" si="187"/>
        <v>-1.2496882293682728E-2</v>
      </c>
      <c r="J1039" s="280">
        <f t="shared" si="189"/>
        <v>5.6779548768199852</v>
      </c>
    </row>
    <row r="1041" spans="2:10" x14ac:dyDescent="0.25">
      <c r="B1041" s="2" t="s">
        <v>463</v>
      </c>
    </row>
    <row r="1042" spans="2:10" x14ac:dyDescent="0.25">
      <c r="B1042" s="281" t="s">
        <v>30</v>
      </c>
      <c r="C1042" s="281" t="s">
        <v>247</v>
      </c>
      <c r="D1042" s="281" t="s">
        <v>317</v>
      </c>
      <c r="E1042" s="281" t="s">
        <v>318</v>
      </c>
      <c r="F1042" s="281" t="s">
        <v>319</v>
      </c>
      <c r="G1042" s="281" t="s">
        <v>327</v>
      </c>
      <c r="H1042" s="334" t="s">
        <v>320</v>
      </c>
      <c r="I1042" s="334"/>
      <c r="J1042" s="281" t="s">
        <v>329</v>
      </c>
    </row>
    <row r="1043" spans="2:10" x14ac:dyDescent="0.25">
      <c r="B1043" s="280" t="str">
        <f>V79</f>
        <v xml:space="preserve">X 1 </v>
      </c>
      <c r="C1043" s="280">
        <f>G750</f>
        <v>2687.2781327653538</v>
      </c>
      <c r="D1043" s="280">
        <f>(C1043/(SUM($C$1043:$C$1052)))*$J$865</f>
        <v>4.3608655497408177</v>
      </c>
      <c r="E1043" s="280">
        <f>F750</f>
        <v>4.1349999999999998</v>
      </c>
      <c r="F1043" s="280">
        <f>$H$787-E1043</f>
        <v>8.075938358975117</v>
      </c>
      <c r="G1043" s="280">
        <f>(C1043)*(F1043)^2</f>
        <v>175266.37691159893</v>
      </c>
      <c r="H1043" s="280">
        <f>(C1043*F1043*$I$881)/(SUM($G$1043:$G$1052)+SUM($G$1056:$G$1073))</f>
        <v>3.0486923708014335</v>
      </c>
      <c r="I1043" s="280">
        <f>(C1043*F1043*$J$881)/(SUM($G$1043:$G$1052)+SUM($G$1056:$G$1073))</f>
        <v>1.7176233442400763</v>
      </c>
      <c r="J1043" s="280">
        <f>D1043+MAX(H1043:I1043)</f>
        <v>7.4095579205422517</v>
      </c>
    </row>
    <row r="1044" spans="2:10" x14ac:dyDescent="0.25">
      <c r="B1044" s="280" t="str">
        <f t="shared" ref="B1044:B1052" si="190">V80</f>
        <v xml:space="preserve">X 2 </v>
      </c>
      <c r="C1044" s="280">
        <f t="shared" ref="C1044:C1052" si="191">G751</f>
        <v>2687.2781327653538</v>
      </c>
      <c r="D1044" s="280">
        <f t="shared" ref="D1044:D1052" si="192">(C1044/(SUM($C$1043:$C$1052)))*$J$865</f>
        <v>4.3608655497408177</v>
      </c>
      <c r="E1044" s="280">
        <f t="shared" ref="E1044:E1052" si="193">F751</f>
        <v>8.7349999999999994</v>
      </c>
      <c r="F1044" s="280">
        <f t="shared" ref="F1044:F1052" si="194">$H$787-E1044</f>
        <v>3.4759383589751174</v>
      </c>
      <c r="G1044" s="280">
        <f t="shared" ref="G1044:G1052" si="195">(C1044)*(F1044)^2</f>
        <v>32468.090707474119</v>
      </c>
      <c r="H1044" s="280">
        <f t="shared" ref="H1044:H1052" si="196">(C1044*F1044*$I$881)/(SUM($G$1043:$G$1052)+SUM($G$1056:$G$1073))</f>
        <v>1.3121777662662006</v>
      </c>
      <c r="I1044" s="280">
        <f t="shared" ref="I1044:I1052" si="197">(C1044*F1044*$J$881)/(SUM($G$1043:$G$1052)+SUM($G$1056:$G$1073))</f>
        <v>0.73927667636047634</v>
      </c>
      <c r="J1044" s="280">
        <f t="shared" ref="J1044:J1052" si="198">D1044+MAX(H1044:I1044)</f>
        <v>5.6730433160070186</v>
      </c>
    </row>
    <row r="1045" spans="2:10" x14ac:dyDescent="0.25">
      <c r="B1045" s="280" t="str">
        <f t="shared" si="190"/>
        <v xml:space="preserve">X 3 </v>
      </c>
      <c r="C1045" s="280">
        <f t="shared" si="191"/>
        <v>2687.2781327653538</v>
      </c>
      <c r="D1045" s="280">
        <f t="shared" si="192"/>
        <v>4.3608655497408177</v>
      </c>
      <c r="E1045" s="280">
        <f t="shared" si="193"/>
        <v>11.035</v>
      </c>
      <c r="F1045" s="280">
        <f t="shared" si="194"/>
        <v>1.1759383589751167</v>
      </c>
      <c r="G1045" s="280">
        <f t="shared" si="195"/>
        <v>3716.0515723978783</v>
      </c>
      <c r="H1045" s="280">
        <f t="shared" si="196"/>
        <v>0.44392046399858387</v>
      </c>
      <c r="I1045" s="280">
        <f t="shared" si="197"/>
        <v>0.25010334242067617</v>
      </c>
      <c r="J1045" s="280">
        <f t="shared" si="198"/>
        <v>4.8047860137394016</v>
      </c>
    </row>
    <row r="1046" spans="2:10" x14ac:dyDescent="0.25">
      <c r="B1046" s="280" t="str">
        <f t="shared" si="190"/>
        <v>X 4</v>
      </c>
      <c r="C1046" s="280">
        <f t="shared" si="191"/>
        <v>2687.2781327653538</v>
      </c>
      <c r="D1046" s="280">
        <f t="shared" si="192"/>
        <v>4.3608655497408177</v>
      </c>
      <c r="E1046" s="280">
        <f t="shared" si="193"/>
        <v>12.965</v>
      </c>
      <c r="F1046" s="280">
        <f t="shared" si="194"/>
        <v>-0.75406164102488304</v>
      </c>
      <c r="G1046" s="280">
        <f t="shared" si="195"/>
        <v>1528.0104201778529</v>
      </c>
      <c r="H1046" s="280">
        <f t="shared" si="196"/>
        <v>-0.284660663556416</v>
      </c>
      <c r="I1046" s="280">
        <f t="shared" si="197"/>
        <v>-0.16037688997228641</v>
      </c>
      <c r="J1046" s="280">
        <f>D1046</f>
        <v>4.3608655497408177</v>
      </c>
    </row>
    <row r="1047" spans="2:10" x14ac:dyDescent="0.25">
      <c r="B1047" s="280" t="str">
        <f t="shared" si="190"/>
        <v>X 5</v>
      </c>
      <c r="C1047" s="280">
        <f t="shared" si="191"/>
        <v>2619.5882591781237</v>
      </c>
      <c r="D1047" s="280">
        <f t="shared" si="192"/>
        <v>4.2510196673240612</v>
      </c>
      <c r="E1047" s="280">
        <f t="shared" si="193"/>
        <v>17.934999999999999</v>
      </c>
      <c r="F1047" s="280">
        <f t="shared" si="194"/>
        <v>-5.7240616410248819</v>
      </c>
      <c r="G1047" s="280">
        <f t="shared" si="195"/>
        <v>85830.49933675387</v>
      </c>
      <c r="H1047" s="280">
        <f t="shared" si="196"/>
        <v>-2.1064217359492896</v>
      </c>
      <c r="I1047" s="280">
        <f t="shared" si="197"/>
        <v>-1.1867511399748423</v>
      </c>
      <c r="J1047" s="280">
        <f>D1047</f>
        <v>4.2510196673240612</v>
      </c>
    </row>
    <row r="1048" spans="2:10" x14ac:dyDescent="0.25">
      <c r="B1048" s="280" t="str">
        <f t="shared" si="190"/>
        <v>X 6</v>
      </c>
      <c r="C1048" s="280">
        <f t="shared" si="191"/>
        <v>5444.2616959064326</v>
      </c>
      <c r="D1048" s="280">
        <f t="shared" si="192"/>
        <v>8.8348477903998717</v>
      </c>
      <c r="E1048" s="280">
        <f t="shared" si="193"/>
        <v>17.934999999999999</v>
      </c>
      <c r="F1048" s="280">
        <f t="shared" si="194"/>
        <v>-5.7240616410248819</v>
      </c>
      <c r="G1048" s="280">
        <f t="shared" si="195"/>
        <v>178380.59024826228</v>
      </c>
      <c r="H1048" s="280">
        <f t="shared" si="196"/>
        <v>-4.3777533099997266</v>
      </c>
      <c r="I1048" s="280">
        <f t="shared" si="197"/>
        <v>-2.4664119451983697</v>
      </c>
      <c r="J1048" s="280">
        <f>D1048</f>
        <v>8.8348477903998717</v>
      </c>
    </row>
    <row r="1049" spans="2:10" x14ac:dyDescent="0.25">
      <c r="B1049" s="280" t="str">
        <f t="shared" si="190"/>
        <v>X 7</v>
      </c>
      <c r="C1049" s="280">
        <f t="shared" si="191"/>
        <v>2755.58688613709</v>
      </c>
      <c r="D1049" s="280">
        <f t="shared" si="192"/>
        <v>4.47171573889411</v>
      </c>
      <c r="E1049" s="280">
        <f t="shared" si="193"/>
        <v>17.934999999999999</v>
      </c>
      <c r="F1049" s="280">
        <f t="shared" si="194"/>
        <v>-5.7240616410248819</v>
      </c>
      <c r="G1049" s="280">
        <f t="shared" si="195"/>
        <v>90286.478256381204</v>
      </c>
      <c r="H1049" s="280">
        <f t="shared" si="196"/>
        <v>-2.2157787934494269</v>
      </c>
      <c r="I1049" s="280">
        <f t="shared" si="197"/>
        <v>-1.2483625497118838</v>
      </c>
      <c r="J1049" s="280">
        <f>D1049</f>
        <v>4.47171573889411</v>
      </c>
    </row>
    <row r="1050" spans="2:10" x14ac:dyDescent="0.25">
      <c r="B1050" s="280" t="str">
        <f t="shared" si="190"/>
        <v>X 8</v>
      </c>
      <c r="C1050" s="280">
        <f t="shared" si="191"/>
        <v>2755.58688613709</v>
      </c>
      <c r="D1050" s="280">
        <f t="shared" si="192"/>
        <v>4.47171573889411</v>
      </c>
      <c r="E1050" s="280">
        <f t="shared" si="193"/>
        <v>12.965</v>
      </c>
      <c r="F1050" s="280">
        <f t="shared" si="194"/>
        <v>-0.75406164102488304</v>
      </c>
      <c r="G1050" s="280">
        <f t="shared" si="195"/>
        <v>1566.8513892866079</v>
      </c>
      <c r="H1050" s="280">
        <f t="shared" si="196"/>
        <v>-0.29189654093897055</v>
      </c>
      <c r="I1050" s="280">
        <f t="shared" si="197"/>
        <v>-0.1644535597036661</v>
      </c>
      <c r="J1050" s="280">
        <f>D1050</f>
        <v>4.47171573889411</v>
      </c>
    </row>
    <row r="1051" spans="2:10" x14ac:dyDescent="0.25">
      <c r="B1051" s="280" t="str">
        <f t="shared" si="190"/>
        <v>X 9</v>
      </c>
      <c r="C1051" s="280">
        <f t="shared" si="191"/>
        <v>2755.58688613709</v>
      </c>
      <c r="D1051" s="280">
        <f t="shared" si="192"/>
        <v>4.47171573889411</v>
      </c>
      <c r="E1051" s="280">
        <f t="shared" si="193"/>
        <v>8.7349999999999994</v>
      </c>
      <c r="F1051" s="280">
        <f t="shared" si="194"/>
        <v>3.4759383589751174</v>
      </c>
      <c r="G1051" s="280">
        <f t="shared" si="195"/>
        <v>33293.407139571798</v>
      </c>
      <c r="H1051" s="280">
        <f t="shared" si="196"/>
        <v>1.3455324184411568</v>
      </c>
      <c r="I1051" s="280">
        <f t="shared" si="197"/>
        <v>0.75806857867354971</v>
      </c>
      <c r="J1051" s="280">
        <f t="shared" si="198"/>
        <v>5.8172481573352668</v>
      </c>
    </row>
    <row r="1052" spans="2:10" x14ac:dyDescent="0.25">
      <c r="B1052" s="280" t="str">
        <f t="shared" si="190"/>
        <v>X 10</v>
      </c>
      <c r="C1052" s="280">
        <f t="shared" si="191"/>
        <v>2755.58688613709</v>
      </c>
      <c r="D1052" s="280">
        <f t="shared" si="192"/>
        <v>4.47171573889411</v>
      </c>
      <c r="E1052" s="280">
        <f t="shared" si="193"/>
        <v>4.1349999999999998</v>
      </c>
      <c r="F1052" s="280">
        <f t="shared" si="194"/>
        <v>8.075938358975117</v>
      </c>
      <c r="G1052" s="280">
        <f t="shared" si="195"/>
        <v>179721.52711314955</v>
      </c>
      <c r="H1052" s="280">
        <f t="shared" si="196"/>
        <v>3.1261880243864479</v>
      </c>
      <c r="I1052" s="280">
        <f t="shared" si="197"/>
        <v>1.7612841428662662</v>
      </c>
      <c r="J1052" s="280">
        <f t="shared" si="198"/>
        <v>7.5979037632805575</v>
      </c>
    </row>
    <row r="1054" spans="2:10" x14ac:dyDescent="0.25">
      <c r="B1054" s="2" t="s">
        <v>464</v>
      </c>
    </row>
    <row r="1055" spans="2:10" x14ac:dyDescent="0.25">
      <c r="B1055" s="281" t="s">
        <v>30</v>
      </c>
      <c r="C1055" s="281" t="s">
        <v>248</v>
      </c>
      <c r="D1055" s="281" t="s">
        <v>323</v>
      </c>
      <c r="E1055" s="281" t="s">
        <v>324</v>
      </c>
      <c r="F1055" s="281" t="s">
        <v>325</v>
      </c>
      <c r="G1055" s="281" t="s">
        <v>326</v>
      </c>
      <c r="H1055" s="334" t="s">
        <v>328</v>
      </c>
      <c r="I1055" s="334"/>
      <c r="J1055" s="281" t="s">
        <v>321</v>
      </c>
    </row>
    <row r="1056" spans="2:10" x14ac:dyDescent="0.25">
      <c r="B1056" s="280" t="str">
        <f>X79</f>
        <v xml:space="preserve">Y 1 </v>
      </c>
      <c r="C1056" s="280">
        <f>H760</f>
        <v>2420.3629032258068</v>
      </c>
      <c r="D1056" s="280">
        <f>(C1056/(SUM($C$1056:$C$1073)))*$J$865</f>
        <v>1.811058911273115</v>
      </c>
      <c r="E1056" s="280">
        <f>E760</f>
        <v>6.5000000000000002E-2</v>
      </c>
      <c r="F1056" s="280">
        <f>$H$786-E1056</f>
        <v>3.597064469494446</v>
      </c>
      <c r="G1056" s="280">
        <f>(C1056)*(F1056)^2</f>
        <v>31316.76772910904</v>
      </c>
      <c r="H1056" s="280">
        <f>(C1056*F1056*$I$889)/(SUM($G$1043:$G$1052)+SUM($G$1056:$G$1073))</f>
        <v>0.14419554434888368</v>
      </c>
      <c r="I1056" s="280">
        <f>(C1056*F1056*$J$889)/(SUM($G$1043:$G$1052)+SUM($G$1056:$G$1073))</f>
        <v>-6.3462714643307439E-2</v>
      </c>
      <c r="J1056" s="280">
        <f>D1056+MAX(H1056:I1056)</f>
        <v>1.9552544556219986</v>
      </c>
    </row>
    <row r="1057" spans="2:10" x14ac:dyDescent="0.25">
      <c r="B1057" s="280" t="str">
        <f t="shared" ref="B1057:B1073" si="199">X80</f>
        <v xml:space="preserve">Y 2 </v>
      </c>
      <c r="C1057" s="280">
        <f t="shared" ref="C1057:C1073" si="200">H761</f>
        <v>3250</v>
      </c>
      <c r="D1057" s="280">
        <f t="shared" ref="D1057:D1073" si="201">(C1057/(SUM($C$1056:$C$1073)))*$J$865</f>
        <v>2.4318425364200427</v>
      </c>
      <c r="E1057" s="280">
        <f t="shared" ref="E1057:E1073" si="202">E761</f>
        <v>6.5000000000000002E-2</v>
      </c>
      <c r="F1057" s="280">
        <f t="shared" ref="F1057:F1073" si="203">$H$786-E1057</f>
        <v>3.597064469494446</v>
      </c>
      <c r="G1057" s="280">
        <f t="shared" ref="G1057:G1073" si="204">(C1057)*(F1057)^2</f>
        <v>42051.336592522923</v>
      </c>
      <c r="H1057" s="280">
        <f t="shared" ref="H1057:H1073" si="205">(C1057*F1057*$I$889)/(SUM($G$1043:$G$1052)+SUM($G$1056:$G$1073))</f>
        <v>0.19362200540641439</v>
      </c>
      <c r="I1057" s="280">
        <f t="shared" ref="I1057:I1073" si="206">(C1057*F1057*$J$889)/(SUM($G$1043:$G$1052)+SUM($G$1056:$G$1073))</f>
        <v>-8.5216073306965082E-2</v>
      </c>
      <c r="J1057" s="280">
        <f t="shared" ref="J1057:J1073" si="207">D1057+MAX(H1057:I1057)</f>
        <v>2.6254645418264571</v>
      </c>
    </row>
    <row r="1058" spans="2:10" x14ac:dyDescent="0.25">
      <c r="B1058" s="280" t="str">
        <f t="shared" si="199"/>
        <v xml:space="preserve">Y 3 </v>
      </c>
      <c r="C1058" s="280">
        <f t="shared" si="200"/>
        <v>3845.9333641120347</v>
      </c>
      <c r="D1058" s="280">
        <f t="shared" si="201"/>
        <v>2.8777551837183624</v>
      </c>
      <c r="E1058" s="280">
        <f t="shared" si="202"/>
        <v>6.5000000000000002E-2</v>
      </c>
      <c r="F1058" s="280">
        <f t="shared" si="203"/>
        <v>3.597064469494446</v>
      </c>
      <c r="G1058" s="280">
        <f t="shared" si="204"/>
        <v>49762.042586673597</v>
      </c>
      <c r="H1058" s="280">
        <f t="shared" si="205"/>
        <v>0.22912533249809536</v>
      </c>
      <c r="I1058" s="280">
        <f t="shared" si="206"/>
        <v>-0.10084164291996121</v>
      </c>
      <c r="J1058" s="280">
        <f t="shared" si="207"/>
        <v>3.1068805162164579</v>
      </c>
    </row>
    <row r="1059" spans="2:10" x14ac:dyDescent="0.25">
      <c r="B1059" s="280" t="str">
        <f t="shared" si="199"/>
        <v>Y 4</v>
      </c>
      <c r="C1059" s="280">
        <f t="shared" si="200"/>
        <v>3845.9333641120347</v>
      </c>
      <c r="D1059" s="280">
        <f t="shared" si="201"/>
        <v>2.8777551837183624</v>
      </c>
      <c r="E1059" s="280">
        <f t="shared" si="202"/>
        <v>6.5000000000000002E-2</v>
      </c>
      <c r="F1059" s="280">
        <f t="shared" si="203"/>
        <v>3.597064469494446</v>
      </c>
      <c r="G1059" s="280">
        <f t="shared" si="204"/>
        <v>49762.042586673597</v>
      </c>
      <c r="H1059" s="280">
        <f t="shared" si="205"/>
        <v>0.22912533249809536</v>
      </c>
      <c r="I1059" s="280">
        <f t="shared" si="206"/>
        <v>-0.10084164291996121</v>
      </c>
      <c r="J1059" s="280">
        <f t="shared" si="207"/>
        <v>3.1068805162164579</v>
      </c>
    </row>
    <row r="1060" spans="2:10" x14ac:dyDescent="0.25">
      <c r="B1060" s="280" t="str">
        <f t="shared" si="199"/>
        <v>Y 5</v>
      </c>
      <c r="C1060" s="280">
        <f t="shared" si="200"/>
        <v>3845.9333641120347</v>
      </c>
      <c r="D1060" s="280">
        <f t="shared" si="201"/>
        <v>2.8777551837183624</v>
      </c>
      <c r="E1060" s="280">
        <f t="shared" si="202"/>
        <v>6.5000000000000002E-2</v>
      </c>
      <c r="F1060" s="280">
        <f t="shared" si="203"/>
        <v>3.597064469494446</v>
      </c>
      <c r="G1060" s="280">
        <f t="shared" si="204"/>
        <v>49762.042586673597</v>
      </c>
      <c r="H1060" s="280">
        <f t="shared" si="205"/>
        <v>0.22912533249809536</v>
      </c>
      <c r="I1060" s="280">
        <f t="shared" si="206"/>
        <v>-0.10084164291996121</v>
      </c>
      <c r="J1060" s="280">
        <f t="shared" si="207"/>
        <v>3.1068805162164579</v>
      </c>
    </row>
    <row r="1061" spans="2:10" x14ac:dyDescent="0.25">
      <c r="B1061" s="280" t="str">
        <f t="shared" si="199"/>
        <v>Y 6</v>
      </c>
      <c r="C1061" s="280">
        <f t="shared" si="200"/>
        <v>4154.4964929859725</v>
      </c>
      <c r="D1061" s="280">
        <f t="shared" si="201"/>
        <v>3.1086403966311318</v>
      </c>
      <c r="E1061" s="280">
        <f t="shared" si="202"/>
        <v>6.5000000000000002E-2</v>
      </c>
      <c r="F1061" s="280">
        <f t="shared" si="203"/>
        <v>3.597064469494446</v>
      </c>
      <c r="G1061" s="280">
        <f t="shared" si="204"/>
        <v>53754.501661233589</v>
      </c>
      <c r="H1061" s="280">
        <f t="shared" si="205"/>
        <v>0.24750828997718757</v>
      </c>
      <c r="I1061" s="280">
        <f t="shared" si="206"/>
        <v>-0.10893227006148368</v>
      </c>
      <c r="J1061" s="280">
        <f t="shared" si="207"/>
        <v>3.3561486866083192</v>
      </c>
    </row>
    <row r="1062" spans="2:10" x14ac:dyDescent="0.25">
      <c r="B1062" s="280" t="str">
        <f t="shared" si="199"/>
        <v>Y 7</v>
      </c>
      <c r="C1062" s="280">
        <f t="shared" si="200"/>
        <v>4154.4964929859725</v>
      </c>
      <c r="D1062" s="280">
        <f t="shared" si="201"/>
        <v>3.1086403966311318</v>
      </c>
      <c r="E1062" s="280">
        <f t="shared" si="202"/>
        <v>6.5000000000000002E-2</v>
      </c>
      <c r="F1062" s="280">
        <f t="shared" si="203"/>
        <v>3.597064469494446</v>
      </c>
      <c r="G1062" s="280">
        <f t="shared" si="204"/>
        <v>53754.501661233589</v>
      </c>
      <c r="H1062" s="280">
        <f t="shared" si="205"/>
        <v>0.24750828997718757</v>
      </c>
      <c r="I1062" s="280">
        <f t="shared" si="206"/>
        <v>-0.10893227006148368</v>
      </c>
      <c r="J1062" s="280">
        <f t="shared" si="207"/>
        <v>3.3561486866083192</v>
      </c>
    </row>
    <row r="1063" spans="2:10" x14ac:dyDescent="0.25">
      <c r="B1063" s="280" t="str">
        <f t="shared" si="199"/>
        <v>Y 8</v>
      </c>
      <c r="C1063" s="280">
        <f t="shared" si="200"/>
        <v>4154.4964929859725</v>
      </c>
      <c r="D1063" s="280">
        <f t="shared" si="201"/>
        <v>3.1086403966311318</v>
      </c>
      <c r="E1063" s="280">
        <f t="shared" si="202"/>
        <v>6.9349999999999996</v>
      </c>
      <c r="F1063" s="280">
        <f t="shared" si="203"/>
        <v>-3.2729355305055536</v>
      </c>
      <c r="G1063" s="280">
        <f t="shared" si="204"/>
        <v>44503.41090934087</v>
      </c>
      <c r="H1063" s="280">
        <f t="shared" si="205"/>
        <v>-0.22520549276528876</v>
      </c>
      <c r="I1063" s="280">
        <f t="shared" si="206"/>
        <v>9.91164601375535E-2</v>
      </c>
      <c r="J1063" s="280">
        <f t="shared" si="207"/>
        <v>3.2077568567686852</v>
      </c>
    </row>
    <row r="1064" spans="2:10" x14ac:dyDescent="0.25">
      <c r="B1064" s="280" t="str">
        <f t="shared" si="199"/>
        <v>Y 9</v>
      </c>
      <c r="C1064" s="280">
        <f t="shared" si="200"/>
        <v>4154.4964929859725</v>
      </c>
      <c r="D1064" s="280">
        <f t="shared" si="201"/>
        <v>3.1086403966311318</v>
      </c>
      <c r="E1064" s="280">
        <f t="shared" si="202"/>
        <v>6.9349999999999996</v>
      </c>
      <c r="F1064" s="280">
        <f t="shared" si="203"/>
        <v>-3.2729355305055536</v>
      </c>
      <c r="G1064" s="280">
        <f t="shared" si="204"/>
        <v>44503.41090934087</v>
      </c>
      <c r="H1064" s="280">
        <f t="shared" si="205"/>
        <v>-0.22520549276528876</v>
      </c>
      <c r="I1064" s="280">
        <f t="shared" si="206"/>
        <v>9.91164601375535E-2</v>
      </c>
      <c r="J1064" s="280">
        <f t="shared" si="207"/>
        <v>3.2077568567686852</v>
      </c>
    </row>
    <row r="1065" spans="2:10" x14ac:dyDescent="0.25">
      <c r="B1065" s="280" t="str">
        <f t="shared" si="199"/>
        <v>Y 10</v>
      </c>
      <c r="C1065" s="280">
        <f t="shared" si="200"/>
        <v>3250</v>
      </c>
      <c r="D1065" s="280">
        <f t="shared" si="201"/>
        <v>2.4318425364200427</v>
      </c>
      <c r="E1065" s="280">
        <f t="shared" si="202"/>
        <v>6.9349999999999996</v>
      </c>
      <c r="F1065" s="280">
        <f t="shared" si="203"/>
        <v>-3.2729355305055536</v>
      </c>
      <c r="G1065" s="280">
        <f t="shared" si="204"/>
        <v>34814.347707248431</v>
      </c>
      <c r="H1065" s="280">
        <f t="shared" si="205"/>
        <v>-0.17617486324104106</v>
      </c>
      <c r="I1065" s="280">
        <f t="shared" si="206"/>
        <v>7.7537313123479043E-2</v>
      </c>
      <c r="J1065" s="280">
        <f t="shared" si="207"/>
        <v>2.5093798495435218</v>
      </c>
    </row>
    <row r="1066" spans="2:10" x14ac:dyDescent="0.25">
      <c r="B1066" s="280" t="str">
        <f t="shared" si="199"/>
        <v>Y 11</v>
      </c>
      <c r="C1066" s="280">
        <f t="shared" si="200"/>
        <v>3845.9333641120347</v>
      </c>
      <c r="D1066" s="280">
        <f t="shared" si="201"/>
        <v>2.8777551837183624</v>
      </c>
      <c r="E1066" s="280">
        <f t="shared" si="202"/>
        <v>6.9349999999999996</v>
      </c>
      <c r="F1066" s="280">
        <f t="shared" si="203"/>
        <v>-3.2729355305055536</v>
      </c>
      <c r="G1066" s="280">
        <f t="shared" si="204"/>
        <v>41198.049660647404</v>
      </c>
      <c r="H1066" s="280">
        <f t="shared" si="205"/>
        <v>-0.2084790106020292</v>
      </c>
      <c r="I1066" s="280">
        <f t="shared" si="206"/>
        <v>9.1754873693904615E-2</v>
      </c>
      <c r="J1066" s="280">
        <f t="shared" si="207"/>
        <v>2.969510057412267</v>
      </c>
    </row>
    <row r="1067" spans="2:10" x14ac:dyDescent="0.25">
      <c r="B1067" s="280" t="str">
        <f t="shared" si="199"/>
        <v>Y 12</v>
      </c>
      <c r="C1067" s="280">
        <f t="shared" si="200"/>
        <v>3845.9333641120347</v>
      </c>
      <c r="D1067" s="280">
        <f t="shared" si="201"/>
        <v>2.8777551837183624</v>
      </c>
      <c r="E1067" s="280">
        <f t="shared" si="202"/>
        <v>6.9349999999999996</v>
      </c>
      <c r="F1067" s="280">
        <f t="shared" si="203"/>
        <v>-3.2729355305055536</v>
      </c>
      <c r="G1067" s="280">
        <f t="shared" si="204"/>
        <v>41198.049660647404</v>
      </c>
      <c r="H1067" s="280">
        <f t="shared" si="205"/>
        <v>-0.2084790106020292</v>
      </c>
      <c r="I1067" s="280">
        <f t="shared" si="206"/>
        <v>9.1754873693904615E-2</v>
      </c>
      <c r="J1067" s="280">
        <f t="shared" si="207"/>
        <v>2.969510057412267</v>
      </c>
    </row>
    <row r="1068" spans="2:10" x14ac:dyDescent="0.25">
      <c r="B1068" s="280" t="str">
        <f t="shared" si="199"/>
        <v>Y 13</v>
      </c>
      <c r="C1068" s="280">
        <f t="shared" si="200"/>
        <v>3845.9333641120347</v>
      </c>
      <c r="D1068" s="280">
        <f t="shared" si="201"/>
        <v>2.8777551837183624</v>
      </c>
      <c r="E1068" s="280">
        <f t="shared" si="202"/>
        <v>6.9349999999999996</v>
      </c>
      <c r="F1068" s="280">
        <f t="shared" si="203"/>
        <v>-3.2729355305055536</v>
      </c>
      <c r="G1068" s="280">
        <f t="shared" si="204"/>
        <v>41198.049660647404</v>
      </c>
      <c r="H1068" s="280">
        <f t="shared" si="205"/>
        <v>-0.2084790106020292</v>
      </c>
      <c r="I1068" s="280">
        <f t="shared" si="206"/>
        <v>9.1754873693904615E-2</v>
      </c>
      <c r="J1068" s="280">
        <f t="shared" si="207"/>
        <v>2.969510057412267</v>
      </c>
    </row>
    <row r="1069" spans="2:10" x14ac:dyDescent="0.25">
      <c r="B1069" s="280" t="str">
        <f t="shared" si="199"/>
        <v>Y 14</v>
      </c>
      <c r="C1069" s="280">
        <f t="shared" si="200"/>
        <v>3250</v>
      </c>
      <c r="D1069" s="280">
        <f t="shared" si="201"/>
        <v>2.4318425364200427</v>
      </c>
      <c r="E1069" s="280">
        <f t="shared" si="202"/>
        <v>6.9349999999999996</v>
      </c>
      <c r="F1069" s="280">
        <f t="shared" si="203"/>
        <v>-3.2729355305055536</v>
      </c>
      <c r="G1069" s="280">
        <f t="shared" si="204"/>
        <v>34814.347707248431</v>
      </c>
      <c r="H1069" s="280">
        <f t="shared" si="205"/>
        <v>-0.17617486324104106</v>
      </c>
      <c r="I1069" s="280">
        <f t="shared" si="206"/>
        <v>7.7537313123479043E-2</v>
      </c>
      <c r="J1069" s="280">
        <f t="shared" si="207"/>
        <v>2.5093798495435218</v>
      </c>
    </row>
    <row r="1070" spans="2:10" x14ac:dyDescent="0.25">
      <c r="B1070" s="280" t="str">
        <f t="shared" si="199"/>
        <v>Y 15</v>
      </c>
      <c r="C1070" s="280">
        <f t="shared" si="200"/>
        <v>2420.3629032258068</v>
      </c>
      <c r="D1070" s="280">
        <f t="shared" si="201"/>
        <v>1.811058911273115</v>
      </c>
      <c r="E1070" s="280">
        <f t="shared" si="202"/>
        <v>6.9349999999999996</v>
      </c>
      <c r="F1070" s="280">
        <f t="shared" si="203"/>
        <v>-3.2729355305055536</v>
      </c>
      <c r="G1070" s="280">
        <f t="shared" si="204"/>
        <v>25927.186366347236</v>
      </c>
      <c r="H1070" s="280">
        <f t="shared" si="205"/>
        <v>-0.13120218568292175</v>
      </c>
      <c r="I1070" s="280">
        <f t="shared" si="206"/>
        <v>5.774413424611452E-2</v>
      </c>
      <c r="J1070" s="280">
        <f t="shared" si="207"/>
        <v>1.8688030455192295</v>
      </c>
    </row>
    <row r="1071" spans="2:10" x14ac:dyDescent="0.25">
      <c r="B1071" s="280" t="str">
        <f t="shared" si="199"/>
        <v>Y 16</v>
      </c>
      <c r="C1071" s="280">
        <f t="shared" si="200"/>
        <v>2420.3629032258068</v>
      </c>
      <c r="D1071" s="280">
        <f t="shared" si="201"/>
        <v>1.811058911273115</v>
      </c>
      <c r="E1071" s="280">
        <f t="shared" si="202"/>
        <v>3.4350000000000001</v>
      </c>
      <c r="F1071" s="280">
        <f t="shared" si="203"/>
        <v>0.22706446949444592</v>
      </c>
      <c r="G1071" s="280">
        <f t="shared" si="204"/>
        <v>124.78973206614194</v>
      </c>
      <c r="H1071" s="280">
        <f t="shared" si="205"/>
        <v>9.1023347117389439E-3</v>
      </c>
      <c r="I1071" s="280">
        <f t="shared" si="206"/>
        <v>-4.0060798896899667E-3</v>
      </c>
      <c r="J1071" s="280">
        <f t="shared" si="207"/>
        <v>1.820161245984854</v>
      </c>
    </row>
    <row r="1072" spans="2:10" x14ac:dyDescent="0.25">
      <c r="B1072" s="280" t="str">
        <f t="shared" si="199"/>
        <v>Y 17</v>
      </c>
      <c r="C1072" s="280">
        <f t="shared" si="200"/>
        <v>3845.9333641120347</v>
      </c>
      <c r="D1072" s="280">
        <f t="shared" si="201"/>
        <v>2.8777551837183624</v>
      </c>
      <c r="E1072" s="280">
        <f t="shared" si="202"/>
        <v>3.4350000000000001</v>
      </c>
      <c r="F1072" s="280">
        <f t="shared" si="203"/>
        <v>0.22706446949444592</v>
      </c>
      <c r="G1072" s="280">
        <f t="shared" si="204"/>
        <v>198.28968350660659</v>
      </c>
      <c r="H1072" s="280">
        <f t="shared" si="205"/>
        <v>1.4463522272852296E-2</v>
      </c>
      <c r="I1072" s="280">
        <f t="shared" si="206"/>
        <v>-6.3656223975845248E-3</v>
      </c>
      <c r="J1072" s="280">
        <f t="shared" si="207"/>
        <v>2.8922187059912146</v>
      </c>
    </row>
    <row r="1073" spans="2:10" x14ac:dyDescent="0.25">
      <c r="B1073" s="280" t="str">
        <f t="shared" si="199"/>
        <v>Y 18</v>
      </c>
      <c r="C1073" s="280">
        <f t="shared" si="200"/>
        <v>4154.4964929859725</v>
      </c>
      <c r="D1073" s="280">
        <f t="shared" si="201"/>
        <v>3.1086403966311318</v>
      </c>
      <c r="E1073" s="280">
        <f t="shared" si="202"/>
        <v>3.4350000000000001</v>
      </c>
      <c r="F1073" s="280">
        <f t="shared" si="203"/>
        <v>0.22706446949444592</v>
      </c>
      <c r="G1073" s="280">
        <f t="shared" si="204"/>
        <v>214.19866563748863</v>
      </c>
      <c r="H1073" s="280">
        <f t="shared" si="205"/>
        <v>1.5623945313119818E-2</v>
      </c>
      <c r="I1073" s="280">
        <f t="shared" si="206"/>
        <v>-6.8763427294959954E-3</v>
      </c>
      <c r="J1073" s="280">
        <f t="shared" si="207"/>
        <v>3.1242643419442517</v>
      </c>
    </row>
    <row r="1078" spans="2:10" x14ac:dyDescent="0.25">
      <c r="B1078" s="274" t="s">
        <v>30</v>
      </c>
      <c r="C1078" s="274" t="s">
        <v>242</v>
      </c>
      <c r="D1078" s="274" t="s">
        <v>243</v>
      </c>
      <c r="E1078" s="274" t="s">
        <v>418</v>
      </c>
      <c r="F1078" s="274" t="s">
        <v>432</v>
      </c>
      <c r="G1078" s="274" t="s">
        <v>455</v>
      </c>
    </row>
    <row r="1079" spans="2:10" x14ac:dyDescent="0.25">
      <c r="B1079" s="80" t="str">
        <f t="shared" ref="B1079:B1089" si="208">B906</f>
        <v xml:space="preserve">X 1 </v>
      </c>
      <c r="C1079" s="280">
        <f t="shared" ref="C1079:C1089" si="209">J906*$D$13</f>
        <v>39.357888135205521</v>
      </c>
      <c r="D1079" s="280">
        <f t="shared" ref="D1079:D1089" si="210">J941*$D$13</f>
        <v>50.487366559323178</v>
      </c>
      <c r="E1079" s="280">
        <f t="shared" ref="E1079:E1089" si="211">J975*$D$13</f>
        <v>43.219715992651672</v>
      </c>
      <c r="F1079" s="280">
        <f t="shared" ref="F1079:F1089" si="212">J1009*$D$13</f>
        <v>32.318240142644413</v>
      </c>
      <c r="G1079" s="280">
        <f>J1043*$D$13</f>
        <v>17.782939009301405</v>
      </c>
    </row>
    <row r="1080" spans="2:10" x14ac:dyDescent="0.25">
      <c r="B1080" s="80" t="str">
        <f t="shared" si="208"/>
        <v xml:space="preserve">X 2 </v>
      </c>
      <c r="C1080" s="280">
        <f t="shared" si="209"/>
        <v>32.637210882839199</v>
      </c>
      <c r="D1080" s="280">
        <f t="shared" si="210"/>
        <v>38.655075036002131</v>
      </c>
      <c r="E1080" s="280">
        <f t="shared" si="211"/>
        <v>33.090681463205399</v>
      </c>
      <c r="F1080" s="280">
        <f t="shared" si="212"/>
        <v>24.744091104010305</v>
      </c>
      <c r="G1080" s="280">
        <f t="shared" ref="G1080:G1089" si="213">J1044*$D$13</f>
        <v>13.615303958416844</v>
      </c>
    </row>
    <row r="1081" spans="2:10" x14ac:dyDescent="0.25">
      <c r="B1081" s="80" t="str">
        <f t="shared" si="208"/>
        <v xml:space="preserve">X 3 </v>
      </c>
      <c r="C1081" s="280">
        <f t="shared" si="209"/>
        <v>29.276872256656038</v>
      </c>
      <c r="D1081" s="280">
        <f t="shared" si="210"/>
        <v>32.738929274341601</v>
      </c>
      <c r="E1081" s="280">
        <f t="shared" si="211"/>
        <v>28.02616419848226</v>
      </c>
      <c r="F1081" s="280">
        <f t="shared" si="212"/>
        <v>20.957016584693246</v>
      </c>
      <c r="G1081" s="280">
        <f t="shared" si="213"/>
        <v>11.531486432974564</v>
      </c>
    </row>
    <row r="1082" spans="2:10" x14ac:dyDescent="0.25">
      <c r="B1082" s="80" t="str">
        <f t="shared" si="208"/>
        <v xml:space="preserve">X 4 </v>
      </c>
      <c r="C1082" s="280">
        <f t="shared" si="209"/>
        <v>29.093474512628887</v>
      </c>
      <c r="D1082" s="280">
        <f t="shared" si="210"/>
        <v>29.71413677937435</v>
      </c>
      <c r="E1082" s="280">
        <f t="shared" si="211"/>
        <v>25.436790232708486</v>
      </c>
      <c r="F1082" s="280">
        <f t="shared" si="212"/>
        <v>19.020770412709691</v>
      </c>
      <c r="G1082" s="280">
        <f t="shared" si="213"/>
        <v>10.466077319377963</v>
      </c>
    </row>
    <row r="1083" spans="2:10" x14ac:dyDescent="0.25">
      <c r="B1083" s="80" t="str">
        <f t="shared" si="208"/>
        <v xml:space="preserve">X 5 </v>
      </c>
      <c r="C1083" s="280">
        <f t="shared" si="209"/>
        <v>28.36063871570801</v>
      </c>
      <c r="D1083" s="280">
        <f t="shared" si="210"/>
        <v>28.965667114911398</v>
      </c>
      <c r="E1083" s="280">
        <f t="shared" si="211"/>
        <v>24.796062689726146</v>
      </c>
      <c r="F1083" s="280">
        <f t="shared" si="212"/>
        <v>18.541656051948262</v>
      </c>
      <c r="G1083" s="280">
        <f t="shared" si="213"/>
        <v>10.202447201577746</v>
      </c>
    </row>
    <row r="1084" spans="2:10" x14ac:dyDescent="0.25">
      <c r="B1084" s="80" t="str">
        <f t="shared" si="208"/>
        <v>X 6</v>
      </c>
      <c r="C1084" s="280">
        <f t="shared" si="209"/>
        <v>58.941605991092977</v>
      </c>
      <c r="D1084" s="280">
        <f t="shared" si="210"/>
        <v>60.199029911504063</v>
      </c>
      <c r="E1084" s="280">
        <f t="shared" si="211"/>
        <v>51.533386530494198</v>
      </c>
      <c r="F1084" s="280">
        <f t="shared" si="212"/>
        <v>38.534921458979412</v>
      </c>
      <c r="G1084" s="280">
        <f t="shared" si="213"/>
        <v>21.203634696959693</v>
      </c>
    </row>
    <row r="1085" spans="2:10" x14ac:dyDescent="0.25">
      <c r="B1085" s="80" t="str">
        <f t="shared" si="208"/>
        <v>X 7</v>
      </c>
      <c r="C1085" s="280">
        <f t="shared" si="209"/>
        <v>29.833010532730007</v>
      </c>
      <c r="D1085" s="280">
        <f t="shared" si="210"/>
        <v>30.469449605452247</v>
      </c>
      <c r="E1085" s="280">
        <f t="shared" si="211"/>
        <v>26.083375864984159</v>
      </c>
      <c r="F1085" s="280">
        <f t="shared" si="212"/>
        <v>19.504265254282036</v>
      </c>
      <c r="G1085" s="280">
        <f t="shared" si="213"/>
        <v>10.732117773345864</v>
      </c>
    </row>
    <row r="1086" spans="2:10" x14ac:dyDescent="0.25">
      <c r="B1086" s="80" t="str">
        <f t="shared" si="208"/>
        <v>X 8</v>
      </c>
      <c r="C1086" s="280">
        <f t="shared" si="209"/>
        <v>29.833010532730007</v>
      </c>
      <c r="D1086" s="280">
        <f t="shared" si="210"/>
        <v>30.469449605452247</v>
      </c>
      <c r="E1086" s="280">
        <f t="shared" si="211"/>
        <v>26.083375864984159</v>
      </c>
      <c r="F1086" s="280">
        <f t="shared" si="212"/>
        <v>19.504265254282036</v>
      </c>
      <c r="G1086" s="280">
        <f t="shared" si="213"/>
        <v>10.732117773345864</v>
      </c>
    </row>
    <row r="1087" spans="2:10" x14ac:dyDescent="0.25">
      <c r="B1087" s="80" t="str">
        <f t="shared" si="208"/>
        <v>X 9</v>
      </c>
      <c r="C1087" s="280">
        <f t="shared" si="209"/>
        <v>33.466826232941806</v>
      </c>
      <c r="D1087" s="280">
        <f t="shared" si="210"/>
        <v>39.637660334861025</v>
      </c>
      <c r="E1087" s="280">
        <f t="shared" si="211"/>
        <v>33.931823722137388</v>
      </c>
      <c r="F1087" s="280">
        <f t="shared" si="212"/>
        <v>25.373068803051925</v>
      </c>
      <c r="G1087" s="280">
        <f t="shared" si="213"/>
        <v>13.961395577604639</v>
      </c>
    </row>
    <row r="1088" spans="2:10" x14ac:dyDescent="0.25">
      <c r="B1088" s="80" t="str">
        <f t="shared" si="208"/>
        <v>X 10</v>
      </c>
      <c r="C1088" s="280">
        <f t="shared" si="209"/>
        <v>40.358338457440503</v>
      </c>
      <c r="D1088" s="280">
        <f t="shared" si="210"/>
        <v>51.770720533234446</v>
      </c>
      <c r="E1088" s="280">
        <f t="shared" si="211"/>
        <v>44.318331310709745</v>
      </c>
      <c r="F1088" s="280">
        <f t="shared" si="212"/>
        <v>33.139747476922722</v>
      </c>
      <c r="G1088" s="280">
        <f t="shared" si="213"/>
        <v>18.234969031873337</v>
      </c>
    </row>
    <row r="1089" spans="2:7" x14ac:dyDescent="0.25">
      <c r="B1089" s="80" t="str">
        <f t="shared" si="208"/>
        <v>X 11</v>
      </c>
      <c r="C1089" s="280">
        <f t="shared" si="209"/>
        <v>47.61764558266686</v>
      </c>
      <c r="D1089" s="280">
        <f t="shared" si="210"/>
        <v>0</v>
      </c>
      <c r="E1089" s="280">
        <f t="shared" si="211"/>
        <v>0</v>
      </c>
      <c r="F1089" s="280">
        <f t="shared" si="212"/>
        <v>0</v>
      </c>
      <c r="G1089" s="280">
        <f t="shared" si="213"/>
        <v>0</v>
      </c>
    </row>
    <row r="1090" spans="2:7" x14ac:dyDescent="0.25">
      <c r="B1090" s="80" t="str">
        <f t="shared" ref="B1090:B1107" si="214">B954</f>
        <v xml:space="preserve">Y 1 </v>
      </c>
      <c r="C1090" s="280">
        <f t="shared" ref="C1090:C1107" si="215">J920*$D$13</f>
        <v>13.977260801315175</v>
      </c>
      <c r="D1090" s="280">
        <f t="shared" ref="D1090:D1107" si="216">J954*$D$13</f>
        <v>13.322744686840032</v>
      </c>
      <c r="E1090" s="280">
        <f t="shared" ref="E1090:E1107" si="217">J988*$D$13</f>
        <v>11.404937132762866</v>
      </c>
      <c r="F1090" s="280">
        <f t="shared" ref="F1090:F1107" si="218">J1022*$D$13</f>
        <v>8.5282258016471229</v>
      </c>
      <c r="G1090" s="280">
        <f>J1056*$D$13</f>
        <v>4.6926106934927967</v>
      </c>
    </row>
    <row r="1091" spans="2:7" x14ac:dyDescent="0.25">
      <c r="B1091" s="80" t="str">
        <f t="shared" si="214"/>
        <v xml:space="preserve">Y 2 </v>
      </c>
      <c r="C1091" s="280">
        <f t="shared" si="215"/>
        <v>18.768300218009216</v>
      </c>
      <c r="D1091" s="280">
        <f t="shared" si="216"/>
        <v>17.889433098863911</v>
      </c>
      <c r="E1091" s="280">
        <f t="shared" si="217"/>
        <v>15.314251276979375</v>
      </c>
      <c r="F1091" s="280">
        <f t="shared" si="218"/>
        <v>11.451478544152572</v>
      </c>
      <c r="G1091" s="280">
        <f t="shared" ref="G1091:G1107" si="219">J1057*$D$13</f>
        <v>6.3011149003834968</v>
      </c>
    </row>
    <row r="1092" spans="2:7" x14ac:dyDescent="0.25">
      <c r="B1092" s="80" t="str">
        <f t="shared" si="214"/>
        <v xml:space="preserve">Y 3 </v>
      </c>
      <c r="C1092" s="280">
        <f t="shared" si="215"/>
        <v>22.209732921880864</v>
      </c>
      <c r="D1092" s="280">
        <f t="shared" si="216"/>
        <v>21.169713113837194</v>
      </c>
      <c r="E1092" s="280">
        <f t="shared" si="217"/>
        <v>18.122335363855484</v>
      </c>
      <c r="F1092" s="280">
        <f t="shared" si="218"/>
        <v>13.55126873888292</v>
      </c>
      <c r="G1092" s="280">
        <f t="shared" si="219"/>
        <v>7.4565132389194986</v>
      </c>
    </row>
    <row r="1093" spans="2:7" x14ac:dyDescent="0.25">
      <c r="B1093" s="80" t="str">
        <f t="shared" si="214"/>
        <v>Y 4</v>
      </c>
      <c r="C1093" s="280">
        <f t="shared" si="215"/>
        <v>22.209732921880864</v>
      </c>
      <c r="D1093" s="280">
        <f t="shared" si="216"/>
        <v>21.169713113837194</v>
      </c>
      <c r="E1093" s="280">
        <f t="shared" si="217"/>
        <v>18.122335363855484</v>
      </c>
      <c r="F1093" s="280">
        <f t="shared" si="218"/>
        <v>13.55126873888292</v>
      </c>
      <c r="G1093" s="280">
        <f t="shared" si="219"/>
        <v>7.4565132389194986</v>
      </c>
    </row>
    <row r="1094" spans="2:7" x14ac:dyDescent="0.25">
      <c r="B1094" s="80" t="str">
        <f t="shared" si="214"/>
        <v>Y 5</v>
      </c>
      <c r="C1094" s="280">
        <f t="shared" si="215"/>
        <v>22.209732921880864</v>
      </c>
      <c r="D1094" s="280">
        <f t="shared" si="216"/>
        <v>21.169713113837194</v>
      </c>
      <c r="E1094" s="280">
        <f t="shared" si="217"/>
        <v>18.122335363855484</v>
      </c>
      <c r="F1094" s="280">
        <f t="shared" si="218"/>
        <v>13.55126873888292</v>
      </c>
      <c r="G1094" s="280">
        <f t="shared" si="219"/>
        <v>7.4565132389194986</v>
      </c>
    </row>
    <row r="1095" spans="2:7" x14ac:dyDescent="0.25">
      <c r="B1095" s="80" t="str">
        <f t="shared" si="214"/>
        <v>Y 6</v>
      </c>
      <c r="C1095" s="280">
        <f t="shared" si="215"/>
        <v>23.991642287700657</v>
      </c>
      <c r="D1095" s="280">
        <f t="shared" si="216"/>
        <v>22.868180637149937</v>
      </c>
      <c r="E1095" s="280">
        <f t="shared" si="217"/>
        <v>19.576308683974389</v>
      </c>
      <c r="F1095" s="280">
        <f t="shared" si="218"/>
        <v>14.638500754211066</v>
      </c>
      <c r="G1095" s="280">
        <f t="shared" si="219"/>
        <v>8.0547568478599665</v>
      </c>
    </row>
    <row r="1096" spans="2:7" x14ac:dyDescent="0.25">
      <c r="B1096" s="80" t="str">
        <f t="shared" si="214"/>
        <v>Y 7</v>
      </c>
      <c r="C1096" s="280">
        <f t="shared" si="215"/>
        <v>23.991642287700657</v>
      </c>
      <c r="D1096" s="280">
        <f t="shared" si="216"/>
        <v>22.868180637149937</v>
      </c>
      <c r="E1096" s="280">
        <f t="shared" si="217"/>
        <v>19.576308683974389</v>
      </c>
      <c r="F1096" s="280">
        <f t="shared" si="218"/>
        <v>14.638500754211066</v>
      </c>
      <c r="G1096" s="280">
        <f t="shared" si="219"/>
        <v>8.0547568478599665</v>
      </c>
    </row>
    <row r="1097" spans="2:7" x14ac:dyDescent="0.25">
      <c r="B1097" s="80" t="str">
        <f t="shared" si="214"/>
        <v>Y 8</v>
      </c>
      <c r="C1097" s="280">
        <f t="shared" si="215"/>
        <v>23.397908786075256</v>
      </c>
      <c r="D1097" s="280">
        <f t="shared" si="216"/>
        <v>21.85706596771038</v>
      </c>
      <c r="E1097" s="280">
        <f t="shared" si="217"/>
        <v>18.710743854051376</v>
      </c>
      <c r="F1097" s="280">
        <f t="shared" si="218"/>
        <v>13.991260683562862</v>
      </c>
      <c r="G1097" s="280">
        <f t="shared" si="219"/>
        <v>7.698616456244844</v>
      </c>
    </row>
    <row r="1098" spans="2:7" x14ac:dyDescent="0.25">
      <c r="B1098" s="80" t="str">
        <f t="shared" si="214"/>
        <v>Y 9</v>
      </c>
      <c r="C1098" s="280">
        <f t="shared" si="215"/>
        <v>23.397908786075256</v>
      </c>
      <c r="D1098" s="280">
        <f t="shared" si="216"/>
        <v>21.85706596771038</v>
      </c>
      <c r="E1098" s="280">
        <f t="shared" si="217"/>
        <v>18.710743854051376</v>
      </c>
      <c r="F1098" s="280">
        <f t="shared" si="218"/>
        <v>13.991260683562862</v>
      </c>
      <c r="G1098" s="280">
        <f t="shared" si="219"/>
        <v>7.698616456244844</v>
      </c>
    </row>
    <row r="1099" spans="2:7" x14ac:dyDescent="0.25">
      <c r="B1099" s="80" t="str">
        <f t="shared" si="214"/>
        <v>Y 10</v>
      </c>
      <c r="C1099" s="280">
        <f t="shared" si="215"/>
        <v>18.303831446994398</v>
      </c>
      <c r="D1099" s="280">
        <f t="shared" si="216"/>
        <v>17.098453330021524</v>
      </c>
      <c r="E1099" s="280">
        <f t="shared" si="217"/>
        <v>14.637132954217732</v>
      </c>
      <c r="F1099" s="280">
        <f t="shared" si="218"/>
        <v>10.945152390512042</v>
      </c>
      <c r="G1099" s="280">
        <f t="shared" si="219"/>
        <v>6.0225116389044517</v>
      </c>
    </row>
    <row r="1100" spans="2:7" x14ac:dyDescent="0.25">
      <c r="B1100" s="80" t="str">
        <f t="shared" si="214"/>
        <v>Y 11</v>
      </c>
      <c r="C1100" s="280">
        <f t="shared" si="215"/>
        <v>21.66009724710117</v>
      </c>
      <c r="D1100" s="280">
        <f t="shared" si="216"/>
        <v>20.233696042043789</v>
      </c>
      <c r="E1100" s="280">
        <f t="shared" si="217"/>
        <v>17.321057841098376</v>
      </c>
      <c r="F1100" s="280">
        <f t="shared" si="218"/>
        <v>12.952100539680263</v>
      </c>
      <c r="G1100" s="280">
        <f t="shared" si="219"/>
        <v>7.1268241377894403</v>
      </c>
    </row>
    <row r="1101" spans="2:7" x14ac:dyDescent="0.25">
      <c r="B1101" s="80" t="str">
        <f t="shared" si="214"/>
        <v>Y 12</v>
      </c>
      <c r="C1101" s="280">
        <f t="shared" si="215"/>
        <v>21.66009724710117</v>
      </c>
      <c r="D1101" s="280">
        <f t="shared" si="216"/>
        <v>20.233696042043789</v>
      </c>
      <c r="E1101" s="280">
        <f t="shared" si="217"/>
        <v>17.321057841098376</v>
      </c>
      <c r="F1101" s="280">
        <f t="shared" si="218"/>
        <v>12.952100539680263</v>
      </c>
      <c r="G1101" s="280">
        <f t="shared" si="219"/>
        <v>7.1268241377894403</v>
      </c>
    </row>
    <row r="1102" spans="2:7" x14ac:dyDescent="0.25">
      <c r="B1102" s="80" t="str">
        <f t="shared" si="214"/>
        <v>Y 13</v>
      </c>
      <c r="C1102" s="280">
        <f t="shared" si="215"/>
        <v>21.66009724710117</v>
      </c>
      <c r="D1102" s="280">
        <f t="shared" si="216"/>
        <v>20.233696042043789</v>
      </c>
      <c r="E1102" s="280">
        <f t="shared" si="217"/>
        <v>17.321057841098376</v>
      </c>
      <c r="F1102" s="280">
        <f t="shared" si="218"/>
        <v>12.952100539680263</v>
      </c>
      <c r="G1102" s="280">
        <f t="shared" si="219"/>
        <v>7.1268241377894403</v>
      </c>
    </row>
    <row r="1103" spans="2:7" x14ac:dyDescent="0.25">
      <c r="B1103" s="80" t="str">
        <f t="shared" si="214"/>
        <v>Y 14</v>
      </c>
      <c r="C1103" s="280">
        <f t="shared" si="215"/>
        <v>18.303831446994398</v>
      </c>
      <c r="D1103" s="280">
        <f t="shared" si="216"/>
        <v>17.098453330021524</v>
      </c>
      <c r="E1103" s="280">
        <f t="shared" si="217"/>
        <v>14.637132954217732</v>
      </c>
      <c r="F1103" s="280">
        <f t="shared" si="218"/>
        <v>10.945152390512042</v>
      </c>
      <c r="G1103" s="280">
        <f t="shared" si="219"/>
        <v>6.0225116389044517</v>
      </c>
    </row>
    <row r="1104" spans="2:7" x14ac:dyDescent="0.25">
      <c r="B1104" s="80" t="str">
        <f t="shared" si="214"/>
        <v>Y 15</v>
      </c>
      <c r="C1104" s="280">
        <f t="shared" si="215"/>
        <v>13.631358344985593</v>
      </c>
      <c r="D1104" s="280">
        <f t="shared" si="216"/>
        <v>12.733680659237496</v>
      </c>
      <c r="E1104" s="280">
        <f t="shared" si="217"/>
        <v>10.900668803683862</v>
      </c>
      <c r="F1104" s="280">
        <f t="shared" si="218"/>
        <v>8.1511510203534137</v>
      </c>
      <c r="G1104" s="280">
        <f t="shared" si="219"/>
        <v>4.4851273092461508</v>
      </c>
    </row>
    <row r="1105" spans="2:7" x14ac:dyDescent="0.25">
      <c r="B1105" s="80" t="str">
        <f t="shared" si="214"/>
        <v>Y 16</v>
      </c>
      <c r="C1105" s="280">
        <f t="shared" si="215"/>
        <v>13.273710667497896</v>
      </c>
      <c r="D1105" s="280">
        <f t="shared" si="216"/>
        <v>12.402244372547749</v>
      </c>
      <c r="E1105" s="280">
        <f t="shared" si="217"/>
        <v>10.616942732062391</v>
      </c>
      <c r="F1105" s="280">
        <f t="shared" si="218"/>
        <v>7.9389902713343599</v>
      </c>
      <c r="G1105" s="280">
        <f t="shared" si="219"/>
        <v>4.368386990363649</v>
      </c>
    </row>
    <row r="1106" spans="2:7" x14ac:dyDescent="0.25">
      <c r="B1106" s="80" t="str">
        <f t="shared" si="214"/>
        <v>Y 17</v>
      </c>
      <c r="C1106" s="280">
        <f t="shared" si="215"/>
        <v>21.091798528915611</v>
      </c>
      <c r="D1106" s="280">
        <f t="shared" si="216"/>
        <v>19.707046971626028</v>
      </c>
      <c r="E1106" s="280">
        <f t="shared" si="217"/>
        <v>16.870219843348892</v>
      </c>
      <c r="F1106" s="280">
        <f t="shared" si="218"/>
        <v>12.614979150933189</v>
      </c>
      <c r="G1106" s="280">
        <f t="shared" si="219"/>
        <v>6.9413248943789148</v>
      </c>
    </row>
    <row r="1107" spans="2:7" x14ac:dyDescent="0.25">
      <c r="B1107" s="80" t="str">
        <f t="shared" si="214"/>
        <v>Y 18</v>
      </c>
      <c r="C1107" s="280">
        <f t="shared" si="215"/>
        <v>22.784014886170031</v>
      </c>
      <c r="D1107" s="280">
        <f t="shared" si="216"/>
        <v>21.288163308995163</v>
      </c>
      <c r="E1107" s="280">
        <f t="shared" si="217"/>
        <v>18.223734667144285</v>
      </c>
      <c r="F1107" s="280">
        <f t="shared" si="218"/>
        <v>13.627091704367965</v>
      </c>
      <c r="G1107" s="280">
        <f t="shared" si="219"/>
        <v>7.4982344206662042</v>
      </c>
    </row>
    <row r="1109" spans="2:7" x14ac:dyDescent="0.25">
      <c r="B1109" s="2" t="s">
        <v>332</v>
      </c>
    </row>
    <row r="1120" spans="2:7" x14ac:dyDescent="0.25">
      <c r="B1120" s="2" t="s">
        <v>316</v>
      </c>
    </row>
    <row r="1121" spans="2:11" x14ac:dyDescent="0.25">
      <c r="B1121" s="274" t="s">
        <v>49</v>
      </c>
      <c r="C1121" s="274" t="s">
        <v>333</v>
      </c>
      <c r="D1121" s="274" t="s">
        <v>334</v>
      </c>
      <c r="E1121" s="274" t="s">
        <v>335</v>
      </c>
      <c r="F1121" s="274" t="s">
        <v>336</v>
      </c>
      <c r="G1121" s="274" t="s">
        <v>337</v>
      </c>
      <c r="H1121" s="274" t="s">
        <v>338</v>
      </c>
      <c r="I1121" s="274" t="s">
        <v>339</v>
      </c>
      <c r="J1121" s="274" t="s">
        <v>475</v>
      </c>
      <c r="K1121" s="274" t="s">
        <v>477</v>
      </c>
    </row>
    <row r="1122" spans="2:11" x14ac:dyDescent="0.25">
      <c r="B1122" s="80" t="str">
        <f t="shared" ref="B1122:C1132" si="220">B79</f>
        <v xml:space="preserve">X 1 </v>
      </c>
      <c r="C1122" s="280">
        <f t="shared" si="220"/>
        <v>2.2000000000000002</v>
      </c>
      <c r="D1122" s="280">
        <f>$D$12</f>
        <v>0.13</v>
      </c>
      <c r="E1122" s="280">
        <f t="shared" ref="E1122:E1132" si="221">J125+(K125*25%)</f>
        <v>3.0437099999999995</v>
      </c>
      <c r="F1122" s="280">
        <f t="shared" ref="F1122:F1132" si="222">J906</f>
        <v>16.399120056335633</v>
      </c>
      <c r="G1122" s="280">
        <f>C1079</f>
        <v>39.357888135205521</v>
      </c>
      <c r="H1122" s="162">
        <f>(F1122*C1122)/G1122</f>
        <v>0.91666666666666674</v>
      </c>
      <c r="I1122" s="280">
        <f>(0.5*$I$31*H1122*$D$1122*C1122)+(0.23*E1122)</f>
        <v>7.3853033000000021</v>
      </c>
      <c r="J1122" s="280">
        <f>0.55*I1122</f>
        <v>4.0619168150000018</v>
      </c>
      <c r="K1122" s="98" t="str">
        <f>IF(F1122&lt;=J1122,"No se agrieta","Se agrieta")</f>
        <v>Se agrieta</v>
      </c>
    </row>
    <row r="1123" spans="2:11" x14ac:dyDescent="0.25">
      <c r="B1123" s="80" t="str">
        <f t="shared" si="220"/>
        <v xml:space="preserve">X 2 </v>
      </c>
      <c r="C1123" s="280">
        <f t="shared" si="220"/>
        <v>2.2000000000000002</v>
      </c>
      <c r="D1123" s="280">
        <f t="shared" ref="D1123:D1132" si="223">$D$12</f>
        <v>0.13</v>
      </c>
      <c r="E1123" s="280">
        <f t="shared" si="221"/>
        <v>2.7151649999999994</v>
      </c>
      <c r="F1123" s="280">
        <f t="shared" si="222"/>
        <v>13.598837867849667</v>
      </c>
      <c r="G1123" s="280">
        <f>C1080</f>
        <v>32.637210882839199</v>
      </c>
      <c r="H1123" s="162">
        <f t="shared" ref="H1123:H1132" si="224">(F1123*C1123)/G1123</f>
        <v>0.91666666666666685</v>
      </c>
      <c r="I1123" s="280">
        <f>(0.5*$I$31*H1123*$D$1122*C1123)+(0.23*E1123)</f>
        <v>7.3097379500000024</v>
      </c>
      <c r="J1123" s="280">
        <f t="shared" ref="J1123:J1132" si="225">0.55*I1123</f>
        <v>4.0203558725000015</v>
      </c>
      <c r="K1123" s="98" t="str">
        <f t="shared" ref="K1123:K1132" si="226">IF(F1123&lt;=J1123,"No se agrieta","Se agrieta")</f>
        <v>Se agrieta</v>
      </c>
    </row>
    <row r="1124" spans="2:11" x14ac:dyDescent="0.25">
      <c r="B1124" s="80" t="str">
        <f t="shared" si="220"/>
        <v xml:space="preserve">X 3 </v>
      </c>
      <c r="C1124" s="280">
        <f t="shared" si="220"/>
        <v>2.2000000000000002</v>
      </c>
      <c r="D1124" s="280">
        <f t="shared" si="223"/>
        <v>0.13</v>
      </c>
      <c r="E1124" s="280">
        <f t="shared" si="221"/>
        <v>1.8236699999999999</v>
      </c>
      <c r="F1124" s="280">
        <f t="shared" si="222"/>
        <v>12.198696773606683</v>
      </c>
      <c r="G1124" s="280">
        <f t="shared" ref="G1124:G1130" si="227">C1081</f>
        <v>29.276872256656038</v>
      </c>
      <c r="H1124" s="162">
        <f t="shared" si="224"/>
        <v>0.91666666666666685</v>
      </c>
      <c r="I1124" s="280">
        <f>(0.5*$I$31*H1124*$D$1122*C1124)+(0.23*E1124)</f>
        <v>7.1046941000000023</v>
      </c>
      <c r="J1124" s="280">
        <f t="shared" si="225"/>
        <v>3.9075817550000016</v>
      </c>
      <c r="K1124" s="98" t="str">
        <f t="shared" si="226"/>
        <v>Se agrieta</v>
      </c>
    </row>
    <row r="1125" spans="2:11" x14ac:dyDescent="0.25">
      <c r="B1125" s="80" t="str">
        <f t="shared" si="220"/>
        <v xml:space="preserve">X 4 </v>
      </c>
      <c r="C1125" s="280">
        <f t="shared" si="220"/>
        <v>2.2000000000000002</v>
      </c>
      <c r="D1125" s="280">
        <f t="shared" si="223"/>
        <v>0.13</v>
      </c>
      <c r="E1125" s="280">
        <f t="shared" si="221"/>
        <v>2.0905200000000002</v>
      </c>
      <c r="F1125" s="280">
        <f t="shared" si="222"/>
        <v>12.122281046928704</v>
      </c>
      <c r="G1125" s="280">
        <f t="shared" si="227"/>
        <v>29.093474512628887</v>
      </c>
      <c r="H1125" s="162">
        <f t="shared" si="224"/>
        <v>0.91666666666666674</v>
      </c>
      <c r="I1125" s="280">
        <f>(0.5*$I$31*H1125*$D$1122*C1125)+(0.23*E1125)</f>
        <v>7.1660696000000028</v>
      </c>
      <c r="J1125" s="280">
        <f t="shared" si="225"/>
        <v>3.9413382800000019</v>
      </c>
      <c r="K1125" s="98" t="str">
        <f t="shared" si="226"/>
        <v>Se agrieta</v>
      </c>
    </row>
    <row r="1126" spans="2:11" x14ac:dyDescent="0.25">
      <c r="B1126" s="80" t="str">
        <f t="shared" si="220"/>
        <v xml:space="preserve">X 5 </v>
      </c>
      <c r="C1126" s="280">
        <f t="shared" si="220"/>
        <v>2.1749999999999998</v>
      </c>
      <c r="D1126" s="280">
        <f t="shared" si="223"/>
        <v>0.13</v>
      </c>
      <c r="E1126" s="280">
        <f t="shared" si="221"/>
        <v>1.837575</v>
      </c>
      <c r="F1126" s="280">
        <f t="shared" si="222"/>
        <v>11.816932798211671</v>
      </c>
      <c r="G1126" s="280">
        <f t="shared" si="227"/>
        <v>28.36063871570801</v>
      </c>
      <c r="H1126" s="162">
        <f t="shared" si="224"/>
        <v>0.90624999999999989</v>
      </c>
      <c r="I1126" s="280">
        <f>(0.5*$I$31*H1126*$D$1122*C1126)+(0.23*E1126)</f>
        <v>6.9568180312499992</v>
      </c>
      <c r="J1126" s="280">
        <f t="shared" si="225"/>
        <v>3.8262499171875</v>
      </c>
      <c r="K1126" s="98" t="str">
        <f t="shared" si="226"/>
        <v>Se agrieta</v>
      </c>
    </row>
    <row r="1127" spans="2:11" x14ac:dyDescent="0.25">
      <c r="B1127" s="80" t="str">
        <f t="shared" si="220"/>
        <v>X 6</v>
      </c>
      <c r="C1127" s="280">
        <f t="shared" si="220"/>
        <v>3.1</v>
      </c>
      <c r="D1127" s="280">
        <f t="shared" si="223"/>
        <v>0.13</v>
      </c>
      <c r="E1127" s="280">
        <f t="shared" si="221"/>
        <v>2.9209499999999999</v>
      </c>
      <c r="F1127" s="280">
        <f t="shared" si="222"/>
        <v>24.559002496288741</v>
      </c>
      <c r="G1127" s="280">
        <f t="shared" si="227"/>
        <v>58.941605991092977</v>
      </c>
      <c r="H1127" s="162">
        <v>1</v>
      </c>
      <c r="I1127" s="280">
        <f>(0.5*$I$31*H1127*$D$1122*C1127)+(0.23*E1127)</f>
        <v>10.948318500000001</v>
      </c>
      <c r="J1127" s="280">
        <f t="shared" si="225"/>
        <v>6.0215751750000006</v>
      </c>
      <c r="K1127" s="98" t="str">
        <f t="shared" si="226"/>
        <v>Se agrieta</v>
      </c>
    </row>
    <row r="1128" spans="2:11" x14ac:dyDescent="0.25">
      <c r="B1128" s="80" t="str">
        <f t="shared" si="220"/>
        <v>X 7</v>
      </c>
      <c r="C1128" s="280">
        <f t="shared" si="220"/>
        <v>2.2250000000000001</v>
      </c>
      <c r="D1128" s="280">
        <f t="shared" si="223"/>
        <v>0.13</v>
      </c>
      <c r="E1128" s="280">
        <f t="shared" si="221"/>
        <v>1.8867149999999997</v>
      </c>
      <c r="F1128" s="280">
        <f t="shared" si="222"/>
        <v>12.430421055304171</v>
      </c>
      <c r="G1128" s="280">
        <f t="shared" si="227"/>
        <v>29.833010532730007</v>
      </c>
      <c r="H1128" s="162">
        <f t="shared" si="224"/>
        <v>0.92708333333333348</v>
      </c>
      <c r="I1128" s="280">
        <f>(0.5*$I$31*H1128*$D$1122*C1128)+(0.23*E1128)</f>
        <v>7.2719952312500018</v>
      </c>
      <c r="J1128" s="280">
        <f t="shared" si="225"/>
        <v>3.9995973771875013</v>
      </c>
      <c r="K1128" s="98" t="str">
        <f t="shared" si="226"/>
        <v>Se agrieta</v>
      </c>
    </row>
    <row r="1129" spans="2:11" x14ac:dyDescent="0.25">
      <c r="B1129" s="80" t="str">
        <f t="shared" si="220"/>
        <v>X 8</v>
      </c>
      <c r="C1129" s="280">
        <f t="shared" si="220"/>
        <v>2.2250000000000001</v>
      </c>
      <c r="D1129" s="280">
        <f t="shared" si="223"/>
        <v>0.13</v>
      </c>
      <c r="E1129" s="280">
        <f t="shared" si="221"/>
        <v>3.0236399999999999</v>
      </c>
      <c r="F1129" s="280">
        <f t="shared" si="222"/>
        <v>12.430421055304171</v>
      </c>
      <c r="G1129" s="280">
        <f t="shared" si="227"/>
        <v>29.833010532730007</v>
      </c>
      <c r="H1129" s="162">
        <f t="shared" si="224"/>
        <v>0.92708333333333348</v>
      </c>
      <c r="I1129" s="280">
        <f>(0.5*$I$31*H1129*$D$1122*C1129)+(0.23*E1129)</f>
        <v>7.5334879812500013</v>
      </c>
      <c r="J1129" s="280">
        <f t="shared" si="225"/>
        <v>4.1434183896875014</v>
      </c>
      <c r="K1129" s="98" t="str">
        <f t="shared" si="226"/>
        <v>Se agrieta</v>
      </c>
    </row>
    <row r="1130" spans="2:11" x14ac:dyDescent="0.25">
      <c r="B1130" s="80" t="str">
        <f t="shared" si="220"/>
        <v>X 9</v>
      </c>
      <c r="C1130" s="280">
        <f t="shared" si="220"/>
        <v>2.2250000000000001</v>
      </c>
      <c r="D1130" s="280">
        <f t="shared" si="223"/>
        <v>0.13</v>
      </c>
      <c r="E1130" s="280">
        <f t="shared" si="221"/>
        <v>3.0792150000000005</v>
      </c>
      <c r="F1130" s="280">
        <f t="shared" si="222"/>
        <v>13.94451093039242</v>
      </c>
      <c r="G1130" s="280">
        <f t="shared" si="227"/>
        <v>33.466826232941806</v>
      </c>
      <c r="H1130" s="162">
        <f t="shared" si="224"/>
        <v>0.92708333333333348</v>
      </c>
      <c r="I1130" s="280">
        <f>(0.5*$I$31*H1130*$D$1122*C1130)+(0.23*E1130)</f>
        <v>7.5462702312500021</v>
      </c>
      <c r="J1130" s="280">
        <f t="shared" si="225"/>
        <v>4.1504486271875018</v>
      </c>
      <c r="K1130" s="98" t="str">
        <f t="shared" si="226"/>
        <v>Se agrieta</v>
      </c>
    </row>
    <row r="1131" spans="2:11" x14ac:dyDescent="0.25">
      <c r="B1131" s="80" t="str">
        <f t="shared" si="220"/>
        <v>X 10</v>
      </c>
      <c r="C1131" s="280">
        <f t="shared" si="220"/>
        <v>2.2250000000000001</v>
      </c>
      <c r="D1131" s="280">
        <f t="shared" si="223"/>
        <v>0.13</v>
      </c>
      <c r="E1131" s="280">
        <f t="shared" si="221"/>
        <v>3.0792150000000005</v>
      </c>
      <c r="F1131" s="280">
        <f t="shared" si="222"/>
        <v>16.815974357266878</v>
      </c>
      <c r="G1131" s="280">
        <f>C1088</f>
        <v>40.358338457440503</v>
      </c>
      <c r="H1131" s="162">
        <f t="shared" si="224"/>
        <v>0.92708333333333348</v>
      </c>
      <c r="I1131" s="280">
        <f>(0.5*$I$31*H1131*$D$1122*C1131)+(0.23*E1131)</f>
        <v>7.5462702312500021</v>
      </c>
      <c r="J1131" s="280">
        <f t="shared" si="225"/>
        <v>4.1504486271875018</v>
      </c>
      <c r="K1131" s="98" t="str">
        <f t="shared" si="226"/>
        <v>Se agrieta</v>
      </c>
    </row>
    <row r="1132" spans="2:11" x14ac:dyDescent="0.25">
      <c r="B1132" s="80" t="str">
        <f t="shared" si="220"/>
        <v>X 11</v>
      </c>
      <c r="C1132" s="280">
        <f t="shared" si="220"/>
        <v>2.25</v>
      </c>
      <c r="D1132" s="280">
        <f t="shared" si="223"/>
        <v>0.13</v>
      </c>
      <c r="E1132" s="280">
        <f t="shared" si="221"/>
        <v>2.1859649999999999</v>
      </c>
      <c r="F1132" s="280">
        <f t="shared" si="222"/>
        <v>19.840685659444524</v>
      </c>
      <c r="G1132" s="280">
        <f>C1089</f>
        <v>47.61764558266686</v>
      </c>
      <c r="H1132" s="162">
        <f t="shared" si="224"/>
        <v>0.93749999999999989</v>
      </c>
      <c r="I1132" s="280">
        <f>(0.5*$I$31*H1132*$D$1122*C1132)+(0.23*E1132)</f>
        <v>7.4953500749999993</v>
      </c>
      <c r="J1132" s="280">
        <f t="shared" si="225"/>
        <v>4.1224425412499999</v>
      </c>
      <c r="K1132" s="98" t="str">
        <f t="shared" si="226"/>
        <v>Se agrieta</v>
      </c>
    </row>
    <row r="1134" spans="2:11" x14ac:dyDescent="0.25">
      <c r="B1134" s="2" t="s">
        <v>322</v>
      </c>
    </row>
    <row r="1135" spans="2:11" x14ac:dyDescent="0.25">
      <c r="B1135" s="80" t="str">
        <f t="shared" ref="B1135:C1152" si="228">D79</f>
        <v xml:space="preserve">Y 1 </v>
      </c>
      <c r="C1135" s="280">
        <f t="shared" si="228"/>
        <v>2.1</v>
      </c>
      <c r="D1135" s="280">
        <f>$D$12</f>
        <v>0.13</v>
      </c>
      <c r="E1135" s="280">
        <f t="shared" ref="E1135:E1152" si="229">J136+(K136*25%)</f>
        <v>2.0133000000000001</v>
      </c>
      <c r="F1135" s="280">
        <f t="shared" ref="F1135:F1152" si="230">J920</f>
        <v>5.8238586672146564</v>
      </c>
      <c r="G1135" s="280">
        <f t="shared" ref="G1135:G1152" si="231">C1090</f>
        <v>13.977260801315175</v>
      </c>
      <c r="H1135" s="162">
        <f>(F1135*C1135)/G1135</f>
        <v>0.87500000000000011</v>
      </c>
      <c r="I1135" s="280">
        <f>(0.5*$I$31*H1135*$D$1135*C1135)+(0.23*E1135)</f>
        <v>6.554371500000002</v>
      </c>
      <c r="J1135" s="280">
        <f>0.55*I1135</f>
        <v>3.6049043250000015</v>
      </c>
      <c r="K1135" s="98" t="str">
        <f t="shared" ref="K1135:K1152" si="232">IF(F1135&lt;=J1135,"No se agrieta","Se agrieta")</f>
        <v>Se agrieta</v>
      </c>
    </row>
    <row r="1136" spans="2:11" x14ac:dyDescent="0.25">
      <c r="B1136" s="80" t="str">
        <f t="shared" si="228"/>
        <v xml:space="preserve">Y 2 </v>
      </c>
      <c r="C1136" s="280">
        <f t="shared" si="228"/>
        <v>2.4</v>
      </c>
      <c r="D1136" s="280">
        <f t="shared" ref="D1136:D1152" si="233">$D$12</f>
        <v>0.13</v>
      </c>
      <c r="E1136" s="280">
        <f t="shared" si="229"/>
        <v>2.4085799999999997</v>
      </c>
      <c r="F1136" s="280">
        <f t="shared" si="230"/>
        <v>7.8201250908371733</v>
      </c>
      <c r="G1136" s="280">
        <f t="shared" si="231"/>
        <v>18.768300218009216</v>
      </c>
      <c r="H1136" s="162">
        <f t="shared" ref="H1136:H1152" si="234">(F1136*C1136)/G1136</f>
        <v>1</v>
      </c>
      <c r="I1136" s="280">
        <f>(0.5*$I$31*H1136*$D$1135*C1136)+(0.23*E1136)</f>
        <v>8.5099733999999998</v>
      </c>
      <c r="J1136" s="280">
        <f t="shared" ref="J1136:J1152" si="235">0.55*I1136</f>
        <v>4.6804853700000004</v>
      </c>
      <c r="K1136" s="98" t="str">
        <f t="shared" si="232"/>
        <v>Se agrieta</v>
      </c>
    </row>
    <row r="1137" spans="2:11" x14ac:dyDescent="0.25">
      <c r="B1137" s="80" t="str">
        <f t="shared" si="228"/>
        <v xml:space="preserve">Y 3 </v>
      </c>
      <c r="C1137" s="280">
        <f t="shared" si="228"/>
        <v>2.6</v>
      </c>
      <c r="D1137" s="280">
        <f t="shared" si="233"/>
        <v>0.13</v>
      </c>
      <c r="E1137" s="280">
        <f t="shared" si="229"/>
        <v>2.5820099999999999</v>
      </c>
      <c r="F1137" s="280">
        <f t="shared" si="230"/>
        <v>9.2540553841170272</v>
      </c>
      <c r="G1137" s="280">
        <f t="shared" si="231"/>
        <v>22.209732921880864</v>
      </c>
      <c r="H1137" s="162">
        <f t="shared" si="234"/>
        <v>1.0833333333333335</v>
      </c>
      <c r="I1137" s="280">
        <f>(0.5*$I$31*H1137*$D$1135*C1137)+(0.23*E1137)</f>
        <v>9.9311123000000006</v>
      </c>
      <c r="J1137" s="280">
        <f t="shared" si="235"/>
        <v>5.4621117650000004</v>
      </c>
      <c r="K1137" s="98" t="str">
        <f t="shared" si="232"/>
        <v>Se agrieta</v>
      </c>
    </row>
    <row r="1138" spans="2:11" x14ac:dyDescent="0.25">
      <c r="B1138" s="80" t="str">
        <f t="shared" si="228"/>
        <v>Y 4</v>
      </c>
      <c r="C1138" s="280">
        <f t="shared" si="228"/>
        <v>2.6</v>
      </c>
      <c r="D1138" s="280">
        <f t="shared" si="233"/>
        <v>0.13</v>
      </c>
      <c r="E1138" s="280">
        <f t="shared" si="229"/>
        <v>2.6721000000000004</v>
      </c>
      <c r="F1138" s="280">
        <f t="shared" si="230"/>
        <v>9.2540553841170272</v>
      </c>
      <c r="G1138" s="280">
        <f t="shared" si="231"/>
        <v>22.209732921880864</v>
      </c>
      <c r="H1138" s="162">
        <f t="shared" si="234"/>
        <v>1.0833333333333335</v>
      </c>
      <c r="I1138" s="280">
        <f>(0.5*$I$31*H1138*$D$1135*C1138)+(0.23*E1138)</f>
        <v>9.9518330000000006</v>
      </c>
      <c r="J1138" s="280">
        <f t="shared" si="235"/>
        <v>5.4735081500000007</v>
      </c>
      <c r="K1138" s="98" t="str">
        <f t="shared" si="232"/>
        <v>Se agrieta</v>
      </c>
    </row>
    <row r="1139" spans="2:11" x14ac:dyDescent="0.25">
      <c r="B1139" s="80" t="str">
        <f t="shared" si="228"/>
        <v>Y 5</v>
      </c>
      <c r="C1139" s="280">
        <f t="shared" si="228"/>
        <v>2.6</v>
      </c>
      <c r="D1139" s="280">
        <f t="shared" si="233"/>
        <v>0.13</v>
      </c>
      <c r="E1139" s="280">
        <f t="shared" si="229"/>
        <v>1.7817750000000001</v>
      </c>
      <c r="F1139" s="280">
        <f t="shared" si="230"/>
        <v>9.2540553841170272</v>
      </c>
      <c r="G1139" s="280">
        <f t="shared" si="231"/>
        <v>22.209732921880864</v>
      </c>
      <c r="H1139" s="162">
        <f t="shared" si="234"/>
        <v>1.0833333333333335</v>
      </c>
      <c r="I1139" s="280">
        <f>(0.5*$I$31*H1139*$D$1135*C1139)+(0.23*E1139)</f>
        <v>9.7470582500000003</v>
      </c>
      <c r="J1139" s="280">
        <f t="shared" si="235"/>
        <v>5.3608820375000006</v>
      </c>
      <c r="K1139" s="98" t="str">
        <f t="shared" si="232"/>
        <v>Se agrieta</v>
      </c>
    </row>
    <row r="1140" spans="2:11" x14ac:dyDescent="0.25">
      <c r="B1140" s="80" t="str">
        <f t="shared" si="228"/>
        <v>Y 6</v>
      </c>
      <c r="C1140" s="280">
        <f t="shared" si="228"/>
        <v>2.7</v>
      </c>
      <c r="D1140" s="280">
        <f t="shared" si="233"/>
        <v>0.13</v>
      </c>
      <c r="E1140" s="280">
        <f t="shared" si="229"/>
        <v>2.8038600000000002</v>
      </c>
      <c r="F1140" s="280">
        <f t="shared" si="230"/>
        <v>9.9965176198752737</v>
      </c>
      <c r="G1140" s="280">
        <f t="shared" si="231"/>
        <v>23.991642287700657</v>
      </c>
      <c r="H1140" s="162">
        <f t="shared" si="234"/>
        <v>1.125</v>
      </c>
      <c r="I1140" s="280">
        <f>(0.5*$I$31*H1140*$D$1135*C1140)+(0.23*E1140)</f>
        <v>10.7142003</v>
      </c>
      <c r="J1140" s="280">
        <f t="shared" si="235"/>
        <v>5.8928101650000002</v>
      </c>
      <c r="K1140" s="98" t="str">
        <f t="shared" si="232"/>
        <v>Se agrieta</v>
      </c>
    </row>
    <row r="1141" spans="2:11" x14ac:dyDescent="0.25">
      <c r="B1141" s="80" t="str">
        <f t="shared" si="228"/>
        <v>Y 7</v>
      </c>
      <c r="C1141" s="280">
        <f t="shared" si="228"/>
        <v>2.7</v>
      </c>
      <c r="D1141" s="280">
        <f t="shared" si="233"/>
        <v>0.13</v>
      </c>
      <c r="E1141" s="280">
        <f t="shared" si="229"/>
        <v>2.8038600000000002</v>
      </c>
      <c r="F1141" s="280">
        <f t="shared" si="230"/>
        <v>9.9965176198752737</v>
      </c>
      <c r="G1141" s="280">
        <f t="shared" si="231"/>
        <v>23.991642287700657</v>
      </c>
      <c r="H1141" s="162">
        <f t="shared" si="234"/>
        <v>1.125</v>
      </c>
      <c r="I1141" s="280">
        <f>(0.5*$I$31*H1141*$D$1135*C1141)+(0.23*E1141)</f>
        <v>10.7142003</v>
      </c>
      <c r="J1141" s="280">
        <f t="shared" si="235"/>
        <v>5.8928101650000002</v>
      </c>
      <c r="K1141" s="98" t="str">
        <f t="shared" si="232"/>
        <v>Se agrieta</v>
      </c>
    </row>
    <row r="1142" spans="2:11" x14ac:dyDescent="0.25">
      <c r="B1142" s="80" t="str">
        <f t="shared" si="228"/>
        <v>Y 8</v>
      </c>
      <c r="C1142" s="280">
        <f t="shared" si="228"/>
        <v>2.7</v>
      </c>
      <c r="D1142" s="280">
        <f t="shared" si="233"/>
        <v>0.13</v>
      </c>
      <c r="E1142" s="280">
        <f t="shared" si="229"/>
        <v>2.8071899999999999</v>
      </c>
      <c r="F1142" s="280">
        <f t="shared" si="230"/>
        <v>9.7491286608646899</v>
      </c>
      <c r="G1142" s="280">
        <f t="shared" si="231"/>
        <v>23.397908786075256</v>
      </c>
      <c r="H1142" s="162">
        <f t="shared" si="234"/>
        <v>1.1250000000000002</v>
      </c>
      <c r="I1142" s="280">
        <f>(0.5*$I$31*H1142*$D$1135*C1142)+(0.23*E1142)</f>
        <v>10.714966200000005</v>
      </c>
      <c r="J1142" s="280">
        <f t="shared" si="235"/>
        <v>5.8932314100000029</v>
      </c>
      <c r="K1142" s="98" t="str">
        <f t="shared" si="232"/>
        <v>Se agrieta</v>
      </c>
    </row>
    <row r="1143" spans="2:11" x14ac:dyDescent="0.25">
      <c r="B1143" s="80" t="str">
        <f t="shared" si="228"/>
        <v>Y 9</v>
      </c>
      <c r="C1143" s="280">
        <f t="shared" si="228"/>
        <v>2.7</v>
      </c>
      <c r="D1143" s="280">
        <f t="shared" si="233"/>
        <v>0.13</v>
      </c>
      <c r="E1143" s="280">
        <f t="shared" si="229"/>
        <v>2.8071899999999999</v>
      </c>
      <c r="F1143" s="280">
        <f t="shared" si="230"/>
        <v>9.7491286608646899</v>
      </c>
      <c r="G1143" s="280">
        <f t="shared" si="231"/>
        <v>23.397908786075256</v>
      </c>
      <c r="H1143" s="162">
        <f t="shared" si="234"/>
        <v>1.1250000000000002</v>
      </c>
      <c r="I1143" s="280">
        <f>(0.5*$I$31*H1143*$D$1135*C1143)+(0.23*E1143)</f>
        <v>10.714966200000005</v>
      </c>
      <c r="J1143" s="280">
        <f t="shared" si="235"/>
        <v>5.8932314100000029</v>
      </c>
      <c r="K1143" s="98" t="str">
        <f t="shared" si="232"/>
        <v>Se agrieta</v>
      </c>
    </row>
    <row r="1144" spans="2:11" x14ac:dyDescent="0.25">
      <c r="B1144" s="80" t="str">
        <f t="shared" si="228"/>
        <v>Y 10</v>
      </c>
      <c r="C1144" s="280">
        <f t="shared" si="228"/>
        <v>2.4</v>
      </c>
      <c r="D1144" s="280">
        <f t="shared" si="233"/>
        <v>0.13</v>
      </c>
      <c r="E1144" s="280">
        <f t="shared" si="229"/>
        <v>2.35656</v>
      </c>
      <c r="F1144" s="280">
        <f t="shared" si="230"/>
        <v>7.6265964362476657</v>
      </c>
      <c r="G1144" s="280">
        <f t="shared" si="231"/>
        <v>18.303831446994398</v>
      </c>
      <c r="H1144" s="162">
        <f t="shared" si="234"/>
        <v>1</v>
      </c>
      <c r="I1144" s="280">
        <f>(0.5*$I$31*H1144*$D$1135*C1144)+(0.23*E1144)</f>
        <v>8.4980087999999991</v>
      </c>
      <c r="J1144" s="280">
        <f t="shared" si="235"/>
        <v>4.6739048399999996</v>
      </c>
      <c r="K1144" s="98" t="str">
        <f t="shared" si="232"/>
        <v>Se agrieta</v>
      </c>
    </row>
    <row r="1145" spans="2:11" x14ac:dyDescent="0.25">
      <c r="B1145" s="80" t="str">
        <f t="shared" si="228"/>
        <v>Y 11</v>
      </c>
      <c r="C1145" s="280">
        <f t="shared" si="228"/>
        <v>2.6</v>
      </c>
      <c r="D1145" s="280">
        <f t="shared" si="233"/>
        <v>0.13</v>
      </c>
      <c r="E1145" s="280">
        <f t="shared" si="229"/>
        <v>2.5847549999999999</v>
      </c>
      <c r="F1145" s="280">
        <f t="shared" si="230"/>
        <v>9.0250405196254881</v>
      </c>
      <c r="G1145" s="280">
        <f t="shared" si="231"/>
        <v>21.66009724710117</v>
      </c>
      <c r="H1145" s="162">
        <f t="shared" si="234"/>
        <v>1.0833333333333335</v>
      </c>
      <c r="I1145" s="280">
        <f>(0.5*$I$31*H1145*$D$1135*C1145)+(0.23*E1145)</f>
        <v>9.9317436500000014</v>
      </c>
      <c r="J1145" s="280">
        <f t="shared" si="235"/>
        <v>5.4624590075000015</v>
      </c>
      <c r="K1145" s="98" t="str">
        <f t="shared" si="232"/>
        <v>Se agrieta</v>
      </c>
    </row>
    <row r="1146" spans="2:11" x14ac:dyDescent="0.25">
      <c r="B1146" s="80" t="str">
        <f t="shared" si="228"/>
        <v>Y 12</v>
      </c>
      <c r="C1146" s="280">
        <f t="shared" si="228"/>
        <v>2.6</v>
      </c>
      <c r="D1146" s="280">
        <f t="shared" si="233"/>
        <v>0.13</v>
      </c>
      <c r="E1146" s="280">
        <f t="shared" si="229"/>
        <v>2.67516</v>
      </c>
      <c r="F1146" s="280">
        <f t="shared" si="230"/>
        <v>9.0250405196254881</v>
      </c>
      <c r="G1146" s="280">
        <f t="shared" si="231"/>
        <v>21.66009724710117</v>
      </c>
      <c r="H1146" s="162">
        <f t="shared" si="234"/>
        <v>1.0833333333333335</v>
      </c>
      <c r="I1146" s="280">
        <f>(0.5*$I$31*H1146*$D$1135*C1146)+(0.23*E1146)</f>
        <v>9.9525368000000007</v>
      </c>
      <c r="J1146" s="280">
        <f t="shared" si="235"/>
        <v>5.4738952400000009</v>
      </c>
      <c r="K1146" s="98" t="str">
        <f t="shared" si="232"/>
        <v>Se agrieta</v>
      </c>
    </row>
    <row r="1147" spans="2:11" x14ac:dyDescent="0.25">
      <c r="B1147" s="80" t="str">
        <f t="shared" si="228"/>
        <v>Y 13</v>
      </c>
      <c r="C1147" s="280">
        <f t="shared" si="228"/>
        <v>2.6</v>
      </c>
      <c r="D1147" s="280">
        <f t="shared" si="233"/>
        <v>0.13</v>
      </c>
      <c r="E1147" s="280">
        <f t="shared" si="229"/>
        <v>2.5847549999999999</v>
      </c>
      <c r="F1147" s="280">
        <f t="shared" si="230"/>
        <v>9.0250405196254881</v>
      </c>
      <c r="G1147" s="280">
        <f t="shared" si="231"/>
        <v>21.66009724710117</v>
      </c>
      <c r="H1147" s="162">
        <f t="shared" si="234"/>
        <v>1.0833333333333335</v>
      </c>
      <c r="I1147" s="280">
        <f>(0.5*$I$31*H1147*$D$1135*C1147)+(0.23*E1147)</f>
        <v>9.9317436500000014</v>
      </c>
      <c r="J1147" s="280">
        <f t="shared" si="235"/>
        <v>5.4624590075000015</v>
      </c>
      <c r="K1147" s="98" t="str">
        <f t="shared" si="232"/>
        <v>Se agrieta</v>
      </c>
    </row>
    <row r="1148" spans="2:11" x14ac:dyDescent="0.25">
      <c r="B1148" s="80" t="str">
        <f t="shared" si="228"/>
        <v>Y 14</v>
      </c>
      <c r="C1148" s="280">
        <f t="shared" si="228"/>
        <v>2.4</v>
      </c>
      <c r="D1148" s="280">
        <f t="shared" si="233"/>
        <v>0.13</v>
      </c>
      <c r="E1148" s="280">
        <f t="shared" si="229"/>
        <v>2.4112350000000005</v>
      </c>
      <c r="F1148" s="280">
        <f t="shared" si="230"/>
        <v>7.6265964362476657</v>
      </c>
      <c r="G1148" s="280">
        <f t="shared" si="231"/>
        <v>18.303831446994398</v>
      </c>
      <c r="H1148" s="162">
        <f t="shared" si="234"/>
        <v>1</v>
      </c>
      <c r="I1148" s="280">
        <f>(0.5*$I$31*H1148*$D$1135*C1148)+(0.23*E1148)</f>
        <v>8.5105840500000003</v>
      </c>
      <c r="J1148" s="280">
        <f t="shared" si="235"/>
        <v>4.680821227500001</v>
      </c>
      <c r="K1148" s="98" t="str">
        <f t="shared" si="232"/>
        <v>Se agrieta</v>
      </c>
    </row>
    <row r="1149" spans="2:11" x14ac:dyDescent="0.25">
      <c r="B1149" s="80" t="str">
        <f t="shared" si="228"/>
        <v>Y 15</v>
      </c>
      <c r="C1149" s="280">
        <f t="shared" si="228"/>
        <v>2.1</v>
      </c>
      <c r="D1149" s="280">
        <f t="shared" si="233"/>
        <v>0.13</v>
      </c>
      <c r="E1149" s="280">
        <f t="shared" si="229"/>
        <v>2.0152800000000002</v>
      </c>
      <c r="F1149" s="280">
        <f t="shared" si="230"/>
        <v>5.6797326437439972</v>
      </c>
      <c r="G1149" s="280">
        <f t="shared" si="231"/>
        <v>13.631358344985593</v>
      </c>
      <c r="H1149" s="162">
        <f t="shared" si="234"/>
        <v>0.87500000000000011</v>
      </c>
      <c r="I1149" s="280">
        <f>(0.5*$I$31*H1149*$D$1135*C1149)+(0.23*E1149)</f>
        <v>6.5548269000000019</v>
      </c>
      <c r="J1149" s="280">
        <f t="shared" si="235"/>
        <v>3.6051547950000011</v>
      </c>
      <c r="K1149" s="98" t="str">
        <f t="shared" si="232"/>
        <v>Se agrieta</v>
      </c>
    </row>
    <row r="1150" spans="2:11" x14ac:dyDescent="0.25">
      <c r="B1150" s="80" t="str">
        <f t="shared" si="228"/>
        <v>Y 16</v>
      </c>
      <c r="C1150" s="280">
        <f t="shared" si="228"/>
        <v>2.1</v>
      </c>
      <c r="D1150" s="280">
        <f t="shared" si="233"/>
        <v>0.13</v>
      </c>
      <c r="E1150" s="280">
        <f t="shared" si="229"/>
        <v>2.7682200000000003</v>
      </c>
      <c r="F1150" s="280">
        <f t="shared" si="230"/>
        <v>5.5307127781241237</v>
      </c>
      <c r="G1150" s="280">
        <f t="shared" si="231"/>
        <v>13.273710667497896</v>
      </c>
      <c r="H1150" s="162">
        <f t="shared" si="234"/>
        <v>0.875</v>
      </c>
      <c r="I1150" s="280">
        <f>(0.5*$I$31*H1150*$D$1135*C1150)+(0.23*E1150)</f>
        <v>6.7280031000000005</v>
      </c>
      <c r="J1150" s="280">
        <f t="shared" si="235"/>
        <v>3.7004017050000004</v>
      </c>
      <c r="K1150" s="98" t="str">
        <f t="shared" si="232"/>
        <v>Se agrieta</v>
      </c>
    </row>
    <row r="1151" spans="2:11" x14ac:dyDescent="0.25">
      <c r="B1151" s="80" t="str">
        <f t="shared" si="228"/>
        <v>Y 17</v>
      </c>
      <c r="C1151" s="280">
        <f t="shared" si="228"/>
        <v>2.6</v>
      </c>
      <c r="D1151" s="280">
        <f t="shared" si="233"/>
        <v>0.13</v>
      </c>
      <c r="E1151" s="280">
        <f t="shared" si="229"/>
        <v>3.7791449999999998</v>
      </c>
      <c r="F1151" s="280">
        <f t="shared" si="230"/>
        <v>8.7882493870481717</v>
      </c>
      <c r="G1151" s="280">
        <f t="shared" si="231"/>
        <v>21.091798528915611</v>
      </c>
      <c r="H1151" s="162">
        <f t="shared" si="234"/>
        <v>1.0833333333333335</v>
      </c>
      <c r="I1151" s="280">
        <f>(0.5*$I$31*H1151*$D$1135*C1151)+(0.23*E1151)</f>
        <v>10.20645335</v>
      </c>
      <c r="J1151" s="280">
        <f t="shared" si="235"/>
        <v>5.6135493425000007</v>
      </c>
      <c r="K1151" s="98" t="str">
        <f t="shared" si="232"/>
        <v>Se agrieta</v>
      </c>
    </row>
    <row r="1152" spans="2:11" x14ac:dyDescent="0.25">
      <c r="B1152" s="80" t="str">
        <f t="shared" si="228"/>
        <v>Y 18</v>
      </c>
      <c r="C1152" s="280">
        <f t="shared" si="228"/>
        <v>2.7</v>
      </c>
      <c r="D1152" s="280">
        <f t="shared" si="233"/>
        <v>0.13</v>
      </c>
      <c r="E1152" s="280">
        <f t="shared" si="229"/>
        <v>3.9813300000000003</v>
      </c>
      <c r="F1152" s="280">
        <f t="shared" si="230"/>
        <v>9.4933395359041803</v>
      </c>
      <c r="G1152" s="280">
        <f t="shared" si="231"/>
        <v>22.784014886170031</v>
      </c>
      <c r="H1152" s="162">
        <f t="shared" si="234"/>
        <v>1.1250000000000002</v>
      </c>
      <c r="I1152" s="280">
        <f>(0.5*$I$31*H1152*$D$1135*C1152)+(0.23*E1152)</f>
        <v>10.985018400000005</v>
      </c>
      <c r="J1152" s="280">
        <f t="shared" si="235"/>
        <v>6.0417601200000028</v>
      </c>
      <c r="K1152" s="98" t="str">
        <f t="shared" si="232"/>
        <v>Se agrieta</v>
      </c>
    </row>
    <row r="1154" spans="2:11" x14ac:dyDescent="0.25">
      <c r="B1154" s="2" t="s">
        <v>330</v>
      </c>
    </row>
    <row r="1155" spans="2:11" x14ac:dyDescent="0.25">
      <c r="B1155" s="274" t="s">
        <v>49</v>
      </c>
      <c r="C1155" s="274" t="s">
        <v>333</v>
      </c>
      <c r="D1155" s="274" t="s">
        <v>334</v>
      </c>
      <c r="E1155" s="274" t="s">
        <v>335</v>
      </c>
      <c r="F1155" s="274" t="s">
        <v>336</v>
      </c>
      <c r="G1155" s="274" t="s">
        <v>337</v>
      </c>
      <c r="H1155" s="274" t="s">
        <v>338</v>
      </c>
      <c r="I1155" s="274" t="s">
        <v>339</v>
      </c>
      <c r="J1155" s="274" t="s">
        <v>475</v>
      </c>
      <c r="K1155" s="274" t="s">
        <v>477</v>
      </c>
    </row>
    <row r="1156" spans="2:11" x14ac:dyDescent="0.25">
      <c r="B1156" s="80" t="str">
        <f t="shared" ref="B1156:C1165" si="236">G79</f>
        <v xml:space="preserve">X 1 </v>
      </c>
      <c r="C1156" s="280">
        <f t="shared" si="236"/>
        <v>2.2000000000000002</v>
      </c>
      <c r="D1156" s="280">
        <f>$D$12</f>
        <v>0.13</v>
      </c>
      <c r="E1156" s="280">
        <f t="shared" ref="E1156:E1165" si="237">J154+(K154*25%)</f>
        <v>3.0437099999999995</v>
      </c>
      <c r="F1156" s="280">
        <f t="shared" ref="F1156:F1165" si="238">J941</f>
        <v>21.036402733051325</v>
      </c>
      <c r="G1156" s="280">
        <f>D1079</f>
        <v>50.487366559323178</v>
      </c>
      <c r="H1156" s="162">
        <f>(F1156*C1156)/G1156</f>
        <v>0.91666666666666685</v>
      </c>
      <c r="I1156" s="280">
        <f>(0.5*$I$31*H1156*$D$1156*C1156)+(0.23*E1156)</f>
        <v>7.3853033000000021</v>
      </c>
      <c r="J1156" s="280">
        <f>0.55*I1156</f>
        <v>4.0619168150000018</v>
      </c>
      <c r="K1156" s="98" t="str">
        <f t="shared" ref="K1156:K1165" si="239">IF(F1156&lt;=J1156,"No se agrieta","Se agrieta")</f>
        <v>Se agrieta</v>
      </c>
    </row>
    <row r="1157" spans="2:11" x14ac:dyDescent="0.25">
      <c r="B1157" s="80" t="str">
        <f t="shared" si="236"/>
        <v xml:space="preserve">X 2 </v>
      </c>
      <c r="C1157" s="280">
        <f t="shared" si="236"/>
        <v>2.2000000000000002</v>
      </c>
      <c r="D1157" s="280">
        <f t="shared" ref="D1157:D1165" si="240">$D$12</f>
        <v>0.13</v>
      </c>
      <c r="E1157" s="280">
        <f t="shared" si="237"/>
        <v>2.7151649999999994</v>
      </c>
      <c r="F1157" s="280">
        <f t="shared" si="238"/>
        <v>16.106281265000888</v>
      </c>
      <c r="G1157" s="280">
        <f>D1080</f>
        <v>38.655075036002131</v>
      </c>
      <c r="H1157" s="162">
        <f t="shared" ref="H1157:H1165" si="241">(F1157*C1157)/G1157</f>
        <v>0.91666666666666663</v>
      </c>
      <c r="I1157" s="280">
        <f>(0.5*$I$31*H1157*$D$1156*C1157)+(0.23*E1157)</f>
        <v>7.3097379500000006</v>
      </c>
      <c r="J1157" s="280">
        <f t="shared" ref="J1157:J1165" si="242">0.55*I1157</f>
        <v>4.0203558725000006</v>
      </c>
      <c r="K1157" s="98" t="str">
        <f t="shared" si="239"/>
        <v>Se agrieta</v>
      </c>
    </row>
    <row r="1158" spans="2:11" x14ac:dyDescent="0.25">
      <c r="B1158" s="80" t="str">
        <f t="shared" si="236"/>
        <v xml:space="preserve">X 3 </v>
      </c>
      <c r="C1158" s="280">
        <f t="shared" si="236"/>
        <v>2.2000000000000002</v>
      </c>
      <c r="D1158" s="280">
        <f t="shared" si="240"/>
        <v>0.13</v>
      </c>
      <c r="E1158" s="280">
        <f t="shared" si="237"/>
        <v>1.8236699999999999</v>
      </c>
      <c r="F1158" s="280">
        <f t="shared" si="238"/>
        <v>13.641220530975668</v>
      </c>
      <c r="G1158" s="280">
        <f>D1081</f>
        <v>32.738929274341601</v>
      </c>
      <c r="H1158" s="162">
        <f t="shared" si="241"/>
        <v>0.91666666666666674</v>
      </c>
      <c r="I1158" s="280">
        <f>(0.5*$I$31*H1158*$D$1156*C1158)+(0.23*E1158)</f>
        <v>7.1046941000000023</v>
      </c>
      <c r="J1158" s="280">
        <f t="shared" si="242"/>
        <v>3.9075817550000016</v>
      </c>
      <c r="K1158" s="98" t="str">
        <f t="shared" si="239"/>
        <v>Se agrieta</v>
      </c>
    </row>
    <row r="1159" spans="2:11" x14ac:dyDescent="0.25">
      <c r="B1159" s="80" t="str">
        <f t="shared" si="236"/>
        <v>X 4</v>
      </c>
      <c r="C1159" s="280">
        <f t="shared" si="236"/>
        <v>2.2000000000000002</v>
      </c>
      <c r="D1159" s="280">
        <f t="shared" si="240"/>
        <v>0.13</v>
      </c>
      <c r="E1159" s="280">
        <f t="shared" si="237"/>
        <v>2.0905200000000002</v>
      </c>
      <c r="F1159" s="280">
        <f t="shared" si="238"/>
        <v>12.380890324739314</v>
      </c>
      <c r="G1159" s="280">
        <f t="shared" ref="G1159:G1165" si="243">D1082</f>
        <v>29.71413677937435</v>
      </c>
      <c r="H1159" s="162">
        <f t="shared" si="241"/>
        <v>0.91666666666666685</v>
      </c>
      <c r="I1159" s="280">
        <f>(0.5*$I$31*H1159*$D$1156*C1159)+(0.23*E1159)</f>
        <v>7.1660696000000028</v>
      </c>
      <c r="J1159" s="280">
        <f t="shared" si="242"/>
        <v>3.9413382800000019</v>
      </c>
      <c r="K1159" s="98" t="str">
        <f t="shared" si="239"/>
        <v>Se agrieta</v>
      </c>
    </row>
    <row r="1160" spans="2:11" x14ac:dyDescent="0.25">
      <c r="B1160" s="80" t="str">
        <f t="shared" si="236"/>
        <v>X 5</v>
      </c>
      <c r="C1160" s="280">
        <f t="shared" si="236"/>
        <v>2.1749999999999998</v>
      </c>
      <c r="D1160" s="280">
        <f t="shared" si="240"/>
        <v>0.13</v>
      </c>
      <c r="E1160" s="280">
        <f t="shared" si="237"/>
        <v>1.837575</v>
      </c>
      <c r="F1160" s="280">
        <f t="shared" si="238"/>
        <v>12.069027964546416</v>
      </c>
      <c r="G1160" s="280">
        <f t="shared" si="243"/>
        <v>28.965667114911398</v>
      </c>
      <c r="H1160" s="162">
        <f t="shared" si="241"/>
        <v>0.90625</v>
      </c>
      <c r="I1160" s="280">
        <f>(0.5*$I$31*H1160*$D$1156*C1160)+(0.23*E1160)</f>
        <v>6.9568180312500001</v>
      </c>
      <c r="J1160" s="280">
        <f t="shared" si="242"/>
        <v>3.8262499171875004</v>
      </c>
      <c r="K1160" s="98" t="str">
        <f t="shared" si="239"/>
        <v>Se agrieta</v>
      </c>
    </row>
    <row r="1161" spans="2:11" x14ac:dyDescent="0.25">
      <c r="B1161" s="80" t="str">
        <f t="shared" si="236"/>
        <v>X 6</v>
      </c>
      <c r="C1161" s="280">
        <f t="shared" si="236"/>
        <v>3.1</v>
      </c>
      <c r="D1161" s="280">
        <f t="shared" si="240"/>
        <v>0.13</v>
      </c>
      <c r="E1161" s="280">
        <f t="shared" si="237"/>
        <v>2.9209499999999999</v>
      </c>
      <c r="F1161" s="280">
        <f t="shared" si="238"/>
        <v>25.08292912979336</v>
      </c>
      <c r="G1161" s="280">
        <f t="shared" si="243"/>
        <v>60.199029911504063</v>
      </c>
      <c r="H1161" s="162">
        <v>1</v>
      </c>
      <c r="I1161" s="280">
        <f>(0.5*$I$31*H1161*$D$1156*C1161)+(0.23*E1161)</f>
        <v>10.948318500000001</v>
      </c>
      <c r="J1161" s="280">
        <f t="shared" si="242"/>
        <v>6.0215751750000006</v>
      </c>
      <c r="K1161" s="98" t="str">
        <f t="shared" si="239"/>
        <v>Se agrieta</v>
      </c>
    </row>
    <row r="1162" spans="2:11" x14ac:dyDescent="0.25">
      <c r="B1162" s="80" t="str">
        <f t="shared" si="236"/>
        <v>X 7</v>
      </c>
      <c r="C1162" s="280">
        <f t="shared" si="236"/>
        <v>2.2250000000000001</v>
      </c>
      <c r="D1162" s="280">
        <f t="shared" si="240"/>
        <v>0.13</v>
      </c>
      <c r="E1162" s="280">
        <f t="shared" si="237"/>
        <v>1.8867149999999997</v>
      </c>
      <c r="F1162" s="280">
        <f t="shared" si="238"/>
        <v>12.69560400227177</v>
      </c>
      <c r="G1162" s="280">
        <f t="shared" si="243"/>
        <v>30.469449605452247</v>
      </c>
      <c r="H1162" s="162">
        <f t="shared" si="241"/>
        <v>0.92708333333333337</v>
      </c>
      <c r="I1162" s="280">
        <f>(0.5*$I$31*H1162*$D$1156*C1162)+(0.23*E1162)</f>
        <v>7.27199523125</v>
      </c>
      <c r="J1162" s="280">
        <f t="shared" si="242"/>
        <v>3.9995973771875004</v>
      </c>
      <c r="K1162" s="98" t="str">
        <f t="shared" si="239"/>
        <v>Se agrieta</v>
      </c>
    </row>
    <row r="1163" spans="2:11" x14ac:dyDescent="0.25">
      <c r="B1163" s="80" t="str">
        <f t="shared" si="236"/>
        <v>X 8</v>
      </c>
      <c r="C1163" s="280">
        <f t="shared" si="236"/>
        <v>2.2250000000000001</v>
      </c>
      <c r="D1163" s="280">
        <f t="shared" si="240"/>
        <v>0.13</v>
      </c>
      <c r="E1163" s="280">
        <f t="shared" si="237"/>
        <v>3.0236399999999999</v>
      </c>
      <c r="F1163" s="280">
        <f t="shared" si="238"/>
        <v>12.69560400227177</v>
      </c>
      <c r="G1163" s="280">
        <f t="shared" si="243"/>
        <v>30.469449605452247</v>
      </c>
      <c r="H1163" s="162">
        <f t="shared" si="241"/>
        <v>0.92708333333333337</v>
      </c>
      <c r="I1163" s="280">
        <f>(0.5*$I$31*H1163*$D$1156*C1163)+(0.23*E1163)</f>
        <v>7.5334879812499995</v>
      </c>
      <c r="J1163" s="280">
        <f t="shared" si="242"/>
        <v>4.1434183896874996</v>
      </c>
      <c r="K1163" s="98" t="str">
        <f t="shared" si="239"/>
        <v>Se agrieta</v>
      </c>
    </row>
    <row r="1164" spans="2:11" x14ac:dyDescent="0.25">
      <c r="B1164" s="80" t="str">
        <f t="shared" si="236"/>
        <v>X 9</v>
      </c>
      <c r="C1164" s="280">
        <f t="shared" si="236"/>
        <v>2.2250000000000001</v>
      </c>
      <c r="D1164" s="280">
        <f t="shared" si="240"/>
        <v>0.13</v>
      </c>
      <c r="E1164" s="280">
        <f t="shared" si="237"/>
        <v>3.0792150000000005</v>
      </c>
      <c r="F1164" s="280">
        <f t="shared" si="238"/>
        <v>16.515691806192095</v>
      </c>
      <c r="G1164" s="280">
        <f t="shared" si="243"/>
        <v>39.637660334861025</v>
      </c>
      <c r="H1164" s="162">
        <f t="shared" si="241"/>
        <v>0.92708333333333348</v>
      </c>
      <c r="I1164" s="280">
        <f>(0.5*$I$31*H1164*$D$1156*C1164)+(0.23*E1164)</f>
        <v>7.5462702312500021</v>
      </c>
      <c r="J1164" s="280">
        <f t="shared" si="242"/>
        <v>4.1504486271875018</v>
      </c>
      <c r="K1164" s="98" t="str">
        <f t="shared" si="239"/>
        <v>Se agrieta</v>
      </c>
    </row>
    <row r="1165" spans="2:11" x14ac:dyDescent="0.25">
      <c r="B1165" s="80" t="str">
        <f t="shared" si="236"/>
        <v>X 10</v>
      </c>
      <c r="C1165" s="280">
        <f t="shared" si="236"/>
        <v>2.2250000000000001</v>
      </c>
      <c r="D1165" s="280">
        <f t="shared" si="240"/>
        <v>0.13</v>
      </c>
      <c r="E1165" s="280">
        <f t="shared" si="237"/>
        <v>3.0792150000000005</v>
      </c>
      <c r="F1165" s="280">
        <f t="shared" si="238"/>
        <v>21.571133555514354</v>
      </c>
      <c r="G1165" s="280">
        <f t="shared" si="243"/>
        <v>51.770720533234446</v>
      </c>
      <c r="H1165" s="162">
        <f t="shared" si="241"/>
        <v>0.92708333333333337</v>
      </c>
      <c r="I1165" s="280">
        <f>(0.5*$I$31*H1165*$D$1156*C1165)+(0.23*E1165)</f>
        <v>7.5462702312500003</v>
      </c>
      <c r="J1165" s="280">
        <f t="shared" si="242"/>
        <v>4.1504486271875001</v>
      </c>
      <c r="K1165" s="98" t="str">
        <f t="shared" si="239"/>
        <v>Se agrieta</v>
      </c>
    </row>
    <row r="1167" spans="2:11" x14ac:dyDescent="0.25">
      <c r="B1167" s="2" t="s">
        <v>331</v>
      </c>
    </row>
    <row r="1168" spans="2:11" x14ac:dyDescent="0.25">
      <c r="B1168" s="80" t="str">
        <f t="shared" ref="B1168:C1185" si="244">I79</f>
        <v xml:space="preserve">Y 1 </v>
      </c>
      <c r="C1168" s="280">
        <f t="shared" si="244"/>
        <v>2.1</v>
      </c>
      <c r="D1168" s="280">
        <f>$D$12</f>
        <v>0.13</v>
      </c>
      <c r="E1168" s="280">
        <f t="shared" ref="E1168:E1185" si="245">J164+(K164*25%)</f>
        <v>2.0133000000000001</v>
      </c>
      <c r="F1168" s="280">
        <f t="shared" ref="F1168:F1185" si="246">J954</f>
        <v>5.5511436195166803</v>
      </c>
      <c r="G1168" s="280">
        <f t="shared" ref="G1168:G1184" si="247">D1090</f>
        <v>13.322744686840032</v>
      </c>
      <c r="H1168" s="162">
        <f>(F1168*C1168)/G1168</f>
        <v>0.87500000000000011</v>
      </c>
      <c r="I1168" s="280">
        <f>(0.5*$I$31*H1168*$D$1168*C1168)+(0.23*E1168)</f>
        <v>6.554371500000002</v>
      </c>
      <c r="J1168" s="280">
        <f>0.55*I1168</f>
        <v>3.6049043250000015</v>
      </c>
      <c r="K1168" s="98" t="str">
        <f t="shared" ref="K1168:K1185" si="248">IF(F1168&lt;=J1168,"No se agrieta","Se agrieta")</f>
        <v>Se agrieta</v>
      </c>
    </row>
    <row r="1169" spans="2:11" x14ac:dyDescent="0.25">
      <c r="B1169" s="80" t="str">
        <f t="shared" si="244"/>
        <v xml:space="preserve">Y 2 </v>
      </c>
      <c r="C1169" s="280">
        <f t="shared" si="244"/>
        <v>2.4</v>
      </c>
      <c r="D1169" s="280">
        <f t="shared" ref="D1169:D1185" si="249">$D$12</f>
        <v>0.13</v>
      </c>
      <c r="E1169" s="280">
        <f t="shared" si="245"/>
        <v>2.4085799999999997</v>
      </c>
      <c r="F1169" s="280">
        <f t="shared" si="246"/>
        <v>7.4539304578599639</v>
      </c>
      <c r="G1169" s="280">
        <f t="shared" si="247"/>
        <v>17.889433098863911</v>
      </c>
      <c r="H1169" s="162">
        <f t="shared" ref="H1169:H1185" si="250">(F1169*C1169)/G1169</f>
        <v>1</v>
      </c>
      <c r="I1169" s="280">
        <f>(0.5*$I$31*H1169*$D$1168*C1169)+(0.23*E1169)</f>
        <v>8.5099733999999998</v>
      </c>
      <c r="J1169" s="280">
        <f t="shared" ref="J1169:J1185" si="251">0.55*I1169</f>
        <v>4.6804853700000004</v>
      </c>
      <c r="K1169" s="98" t="str">
        <f t="shared" si="248"/>
        <v>Se agrieta</v>
      </c>
    </row>
    <row r="1170" spans="2:11" x14ac:dyDescent="0.25">
      <c r="B1170" s="80" t="str">
        <f t="shared" si="244"/>
        <v xml:space="preserve">Y 3 </v>
      </c>
      <c r="C1170" s="280">
        <f t="shared" si="244"/>
        <v>2.6</v>
      </c>
      <c r="D1170" s="280">
        <f t="shared" si="249"/>
        <v>0.13</v>
      </c>
      <c r="E1170" s="280">
        <f t="shared" si="245"/>
        <v>2.5820099999999999</v>
      </c>
      <c r="F1170" s="280">
        <f t="shared" si="246"/>
        <v>8.8207137974321643</v>
      </c>
      <c r="G1170" s="280">
        <f t="shared" si="247"/>
        <v>21.169713113837194</v>
      </c>
      <c r="H1170" s="162">
        <f t="shared" si="250"/>
        <v>1.0833333333333335</v>
      </c>
      <c r="I1170" s="280">
        <f>(0.5*$I$31*H1170*$D$1168*C1170)+(0.23*E1170)</f>
        <v>9.9311123000000006</v>
      </c>
      <c r="J1170" s="280">
        <f t="shared" si="251"/>
        <v>5.4621117650000004</v>
      </c>
      <c r="K1170" s="98" t="str">
        <f t="shared" si="248"/>
        <v>Se agrieta</v>
      </c>
    </row>
    <row r="1171" spans="2:11" x14ac:dyDescent="0.25">
      <c r="B1171" s="80" t="str">
        <f t="shared" si="244"/>
        <v>Y 4</v>
      </c>
      <c r="C1171" s="280">
        <f t="shared" si="244"/>
        <v>2.6</v>
      </c>
      <c r="D1171" s="280">
        <f t="shared" si="249"/>
        <v>0.13</v>
      </c>
      <c r="E1171" s="280">
        <f t="shared" si="245"/>
        <v>2.6721000000000004</v>
      </c>
      <c r="F1171" s="280">
        <f t="shared" si="246"/>
        <v>8.8207137974321643</v>
      </c>
      <c r="G1171" s="280">
        <f t="shared" si="247"/>
        <v>21.169713113837194</v>
      </c>
      <c r="H1171" s="162">
        <f t="shared" si="250"/>
        <v>1.0833333333333335</v>
      </c>
      <c r="I1171" s="280">
        <f>(0.5*$I$31*H1171*$D$1168*C1171)+(0.23*E1171)</f>
        <v>9.9518330000000006</v>
      </c>
      <c r="J1171" s="280">
        <f t="shared" si="251"/>
        <v>5.4735081500000007</v>
      </c>
      <c r="K1171" s="98" t="str">
        <f t="shared" si="248"/>
        <v>Se agrieta</v>
      </c>
    </row>
    <row r="1172" spans="2:11" x14ac:dyDescent="0.25">
      <c r="B1172" s="80" t="str">
        <f t="shared" si="244"/>
        <v>Y 5</v>
      </c>
      <c r="C1172" s="280">
        <f t="shared" si="244"/>
        <v>2.6</v>
      </c>
      <c r="D1172" s="280">
        <f t="shared" si="249"/>
        <v>0.13</v>
      </c>
      <c r="E1172" s="280">
        <f t="shared" si="245"/>
        <v>1.7817750000000001</v>
      </c>
      <c r="F1172" s="280">
        <f t="shared" si="246"/>
        <v>8.8207137974321643</v>
      </c>
      <c r="G1172" s="280">
        <f t="shared" si="247"/>
        <v>21.169713113837194</v>
      </c>
      <c r="H1172" s="162">
        <f t="shared" si="250"/>
        <v>1.0833333333333335</v>
      </c>
      <c r="I1172" s="280">
        <f>(0.5*$I$31*H1172*$D$1168*C1172)+(0.23*E1172)</f>
        <v>9.7470582500000003</v>
      </c>
      <c r="J1172" s="280">
        <f t="shared" si="251"/>
        <v>5.3608820375000006</v>
      </c>
      <c r="K1172" s="98" t="str">
        <f t="shared" si="248"/>
        <v>Se agrieta</v>
      </c>
    </row>
    <row r="1173" spans="2:11" x14ac:dyDescent="0.25">
      <c r="B1173" s="80" t="str">
        <f t="shared" si="244"/>
        <v>Y 6</v>
      </c>
      <c r="C1173" s="280">
        <f t="shared" si="244"/>
        <v>2.7</v>
      </c>
      <c r="D1173" s="280">
        <f t="shared" si="249"/>
        <v>0.13</v>
      </c>
      <c r="E1173" s="280">
        <f t="shared" si="245"/>
        <v>2.8038600000000002</v>
      </c>
      <c r="F1173" s="280">
        <f t="shared" si="246"/>
        <v>9.528408598812474</v>
      </c>
      <c r="G1173" s="280">
        <f t="shared" si="247"/>
        <v>22.868180637149937</v>
      </c>
      <c r="H1173" s="162">
        <f t="shared" si="250"/>
        <v>1.125</v>
      </c>
      <c r="I1173" s="280">
        <f>(0.5*$I$31*H1173*$D$1168*C1173)+(0.23*E1173)</f>
        <v>10.7142003</v>
      </c>
      <c r="J1173" s="280">
        <f t="shared" si="251"/>
        <v>5.8928101650000002</v>
      </c>
      <c r="K1173" s="98" t="str">
        <f t="shared" si="248"/>
        <v>Se agrieta</v>
      </c>
    </row>
    <row r="1174" spans="2:11" x14ac:dyDescent="0.25">
      <c r="B1174" s="80" t="str">
        <f t="shared" si="244"/>
        <v>Y 7</v>
      </c>
      <c r="C1174" s="280">
        <f t="shared" si="244"/>
        <v>2.7</v>
      </c>
      <c r="D1174" s="280">
        <f t="shared" si="249"/>
        <v>0.13</v>
      </c>
      <c r="E1174" s="280">
        <f t="shared" si="245"/>
        <v>2.8038600000000002</v>
      </c>
      <c r="F1174" s="280">
        <f t="shared" si="246"/>
        <v>9.528408598812474</v>
      </c>
      <c r="G1174" s="280">
        <f t="shared" si="247"/>
        <v>22.868180637149937</v>
      </c>
      <c r="H1174" s="162">
        <f t="shared" si="250"/>
        <v>1.125</v>
      </c>
      <c r="I1174" s="280">
        <f>(0.5*$I$31*H1174*$D$1168*C1174)+(0.23*E1174)</f>
        <v>10.7142003</v>
      </c>
      <c r="J1174" s="280">
        <f t="shared" si="251"/>
        <v>5.8928101650000002</v>
      </c>
      <c r="K1174" s="98" t="str">
        <f t="shared" si="248"/>
        <v>Se agrieta</v>
      </c>
    </row>
    <row r="1175" spans="2:11" x14ac:dyDescent="0.25">
      <c r="B1175" s="80" t="str">
        <f t="shared" si="244"/>
        <v>Y 8</v>
      </c>
      <c r="C1175" s="280">
        <f t="shared" si="244"/>
        <v>2.7</v>
      </c>
      <c r="D1175" s="280">
        <f t="shared" si="249"/>
        <v>0.13</v>
      </c>
      <c r="E1175" s="280">
        <f t="shared" si="245"/>
        <v>2.8071899999999999</v>
      </c>
      <c r="F1175" s="280">
        <f t="shared" si="246"/>
        <v>9.1071108198793258</v>
      </c>
      <c r="G1175" s="280">
        <f t="shared" si="247"/>
        <v>21.85706596771038</v>
      </c>
      <c r="H1175" s="162">
        <f t="shared" si="250"/>
        <v>1.1250000000000002</v>
      </c>
      <c r="I1175" s="280">
        <f>(0.5*$I$31*H1175*$D$1168*C1175)+(0.23*E1175)</f>
        <v>10.714966200000005</v>
      </c>
      <c r="J1175" s="280">
        <f t="shared" si="251"/>
        <v>5.8932314100000029</v>
      </c>
      <c r="K1175" s="98" t="str">
        <f t="shared" si="248"/>
        <v>Se agrieta</v>
      </c>
    </row>
    <row r="1176" spans="2:11" x14ac:dyDescent="0.25">
      <c r="B1176" s="80" t="str">
        <f t="shared" si="244"/>
        <v>Y 9</v>
      </c>
      <c r="C1176" s="280">
        <f t="shared" si="244"/>
        <v>2.7</v>
      </c>
      <c r="D1176" s="280">
        <f t="shared" si="249"/>
        <v>0.13</v>
      </c>
      <c r="E1176" s="280">
        <f t="shared" si="245"/>
        <v>2.8071899999999999</v>
      </c>
      <c r="F1176" s="280">
        <f t="shared" si="246"/>
        <v>9.1071108198793258</v>
      </c>
      <c r="G1176" s="280">
        <f t="shared" si="247"/>
        <v>21.85706596771038</v>
      </c>
      <c r="H1176" s="162">
        <f t="shared" si="250"/>
        <v>1.1250000000000002</v>
      </c>
      <c r="I1176" s="280">
        <f>(0.5*$I$31*H1176*$D$1168*C1176)+(0.23*E1176)</f>
        <v>10.714966200000005</v>
      </c>
      <c r="J1176" s="280">
        <f t="shared" si="251"/>
        <v>5.8932314100000029</v>
      </c>
      <c r="K1176" s="98" t="str">
        <f t="shared" si="248"/>
        <v>Se agrieta</v>
      </c>
    </row>
    <row r="1177" spans="2:11" x14ac:dyDescent="0.25">
      <c r="B1177" s="80" t="str">
        <f t="shared" si="244"/>
        <v>Y 10</v>
      </c>
      <c r="C1177" s="280">
        <f t="shared" si="244"/>
        <v>2.4</v>
      </c>
      <c r="D1177" s="280">
        <f t="shared" si="249"/>
        <v>0.13</v>
      </c>
      <c r="E1177" s="280">
        <f t="shared" si="245"/>
        <v>2.35656</v>
      </c>
      <c r="F1177" s="280">
        <f t="shared" si="246"/>
        <v>7.1243555541756356</v>
      </c>
      <c r="G1177" s="280">
        <f t="shared" si="247"/>
        <v>17.098453330021524</v>
      </c>
      <c r="H1177" s="162">
        <f t="shared" si="250"/>
        <v>1</v>
      </c>
      <c r="I1177" s="280">
        <f>(0.5*$I$31*H1177*$D$1168*C1177)+(0.23*E1177)</f>
        <v>8.4980087999999991</v>
      </c>
      <c r="J1177" s="280">
        <f t="shared" si="251"/>
        <v>4.6739048399999996</v>
      </c>
      <c r="K1177" s="98" t="str">
        <f t="shared" si="248"/>
        <v>Se agrieta</v>
      </c>
    </row>
    <row r="1178" spans="2:11" x14ac:dyDescent="0.25">
      <c r="B1178" s="80" t="str">
        <f t="shared" si="244"/>
        <v>Y 11</v>
      </c>
      <c r="C1178" s="280">
        <f t="shared" si="244"/>
        <v>2.6</v>
      </c>
      <c r="D1178" s="280">
        <f t="shared" si="249"/>
        <v>0.13</v>
      </c>
      <c r="E1178" s="280">
        <f t="shared" si="245"/>
        <v>2.5847549999999999</v>
      </c>
      <c r="F1178" s="280">
        <f t="shared" si="246"/>
        <v>8.4307066841849121</v>
      </c>
      <c r="G1178" s="280">
        <f t="shared" si="247"/>
        <v>20.233696042043789</v>
      </c>
      <c r="H1178" s="162">
        <f t="shared" si="250"/>
        <v>1.0833333333333333</v>
      </c>
      <c r="I1178" s="280">
        <f>(0.5*$I$31*H1178*$D$1168*C1178)+(0.23*E1178)</f>
        <v>9.9317436499999996</v>
      </c>
      <c r="J1178" s="280">
        <f t="shared" si="251"/>
        <v>5.4624590075000006</v>
      </c>
      <c r="K1178" s="98" t="str">
        <f t="shared" si="248"/>
        <v>Se agrieta</v>
      </c>
    </row>
    <row r="1179" spans="2:11" x14ac:dyDescent="0.25">
      <c r="B1179" s="80" t="str">
        <f t="shared" si="244"/>
        <v>Y 12</v>
      </c>
      <c r="C1179" s="280">
        <f t="shared" si="244"/>
        <v>2.6</v>
      </c>
      <c r="D1179" s="280">
        <f t="shared" si="249"/>
        <v>0.13</v>
      </c>
      <c r="E1179" s="280">
        <f t="shared" si="245"/>
        <v>2.67516</v>
      </c>
      <c r="F1179" s="280">
        <f t="shared" si="246"/>
        <v>8.4307066841849121</v>
      </c>
      <c r="G1179" s="280">
        <f t="shared" si="247"/>
        <v>20.233696042043789</v>
      </c>
      <c r="H1179" s="162">
        <f t="shared" si="250"/>
        <v>1.0833333333333333</v>
      </c>
      <c r="I1179" s="280">
        <f>(0.5*$I$31*H1179*$D$1168*C1179)+(0.23*E1179)</f>
        <v>9.952536799999999</v>
      </c>
      <c r="J1179" s="280">
        <f t="shared" si="251"/>
        <v>5.4738952400000001</v>
      </c>
      <c r="K1179" s="98" t="str">
        <f t="shared" si="248"/>
        <v>Se agrieta</v>
      </c>
    </row>
    <row r="1180" spans="2:11" x14ac:dyDescent="0.25">
      <c r="B1180" s="80" t="str">
        <f t="shared" si="244"/>
        <v>Y 13</v>
      </c>
      <c r="C1180" s="280">
        <f t="shared" si="244"/>
        <v>2.6</v>
      </c>
      <c r="D1180" s="280">
        <f t="shared" si="249"/>
        <v>0.13</v>
      </c>
      <c r="E1180" s="280">
        <f t="shared" si="245"/>
        <v>2.5847549999999999</v>
      </c>
      <c r="F1180" s="280">
        <f t="shared" si="246"/>
        <v>8.4307066841849121</v>
      </c>
      <c r="G1180" s="280">
        <f t="shared" si="247"/>
        <v>20.233696042043789</v>
      </c>
      <c r="H1180" s="162">
        <f t="shared" si="250"/>
        <v>1.0833333333333333</v>
      </c>
      <c r="I1180" s="280">
        <f>(0.5*$I$31*H1180*$D$1168*C1180)+(0.23*E1180)</f>
        <v>9.9317436499999996</v>
      </c>
      <c r="J1180" s="280">
        <f t="shared" si="251"/>
        <v>5.4624590075000006</v>
      </c>
      <c r="K1180" s="98" t="str">
        <f t="shared" si="248"/>
        <v>Se agrieta</v>
      </c>
    </row>
    <row r="1181" spans="2:11" x14ac:dyDescent="0.25">
      <c r="B1181" s="80" t="str">
        <f t="shared" si="244"/>
        <v>Y 14</v>
      </c>
      <c r="C1181" s="280">
        <f t="shared" si="244"/>
        <v>2.4</v>
      </c>
      <c r="D1181" s="280">
        <f t="shared" si="249"/>
        <v>0.13</v>
      </c>
      <c r="E1181" s="280">
        <f t="shared" si="245"/>
        <v>2.4112350000000005</v>
      </c>
      <c r="F1181" s="280">
        <f t="shared" si="246"/>
        <v>7.1243555541756356</v>
      </c>
      <c r="G1181" s="280">
        <f t="shared" si="247"/>
        <v>17.098453330021524</v>
      </c>
      <c r="H1181" s="162">
        <f t="shared" si="250"/>
        <v>1</v>
      </c>
      <c r="I1181" s="280">
        <f>(0.5*$I$31*H1181*$D$1168*C1181)+(0.23*E1181)</f>
        <v>8.5105840500000003</v>
      </c>
      <c r="J1181" s="280">
        <f t="shared" si="251"/>
        <v>4.680821227500001</v>
      </c>
      <c r="K1181" s="98" t="str">
        <f t="shared" si="248"/>
        <v>Se agrieta</v>
      </c>
    </row>
    <row r="1182" spans="2:11" x14ac:dyDescent="0.25">
      <c r="B1182" s="80" t="str">
        <f t="shared" si="244"/>
        <v>Y 15</v>
      </c>
      <c r="C1182" s="280">
        <f t="shared" si="244"/>
        <v>2.1</v>
      </c>
      <c r="D1182" s="280">
        <f t="shared" si="249"/>
        <v>0.13</v>
      </c>
      <c r="E1182" s="280">
        <f t="shared" si="245"/>
        <v>2.0152800000000002</v>
      </c>
      <c r="F1182" s="280">
        <f t="shared" si="246"/>
        <v>5.3057002746822901</v>
      </c>
      <c r="G1182" s="280">
        <f t="shared" si="247"/>
        <v>12.733680659237496</v>
      </c>
      <c r="H1182" s="162">
        <f t="shared" si="250"/>
        <v>0.875</v>
      </c>
      <c r="I1182" s="280">
        <f>(0.5*$I$31*H1182*$D$1168*C1182)+(0.23*E1182)</f>
        <v>6.554826900000001</v>
      </c>
      <c r="J1182" s="280">
        <f t="shared" si="251"/>
        <v>3.6051547950000007</v>
      </c>
      <c r="K1182" s="98" t="str">
        <f t="shared" si="248"/>
        <v>Se agrieta</v>
      </c>
    </row>
    <row r="1183" spans="2:11" x14ac:dyDescent="0.25">
      <c r="B1183" s="80" t="str">
        <f t="shared" si="244"/>
        <v>Y 16</v>
      </c>
      <c r="C1183" s="280">
        <f t="shared" si="244"/>
        <v>2.1</v>
      </c>
      <c r="D1183" s="280">
        <f t="shared" si="249"/>
        <v>0.13</v>
      </c>
      <c r="E1183" s="280">
        <f t="shared" si="245"/>
        <v>2.7682200000000003</v>
      </c>
      <c r="F1183" s="280">
        <f t="shared" si="246"/>
        <v>5.1676018218948956</v>
      </c>
      <c r="G1183" s="280">
        <f t="shared" si="247"/>
        <v>12.402244372547749</v>
      </c>
      <c r="H1183" s="162">
        <f t="shared" si="250"/>
        <v>0.87500000000000011</v>
      </c>
      <c r="I1183" s="280">
        <f>(0.5*$I$31*H1183*$D$1168*C1183)+(0.23*E1183)</f>
        <v>6.7280031000000022</v>
      </c>
      <c r="J1183" s="280">
        <f t="shared" si="251"/>
        <v>3.7004017050000013</v>
      </c>
      <c r="K1183" s="98" t="str">
        <f t="shared" si="248"/>
        <v>Se agrieta</v>
      </c>
    </row>
    <row r="1184" spans="2:11" x14ac:dyDescent="0.25">
      <c r="B1184" s="80" t="str">
        <f t="shared" si="244"/>
        <v>Y 17</v>
      </c>
      <c r="C1184" s="280">
        <f t="shared" si="244"/>
        <v>2.6</v>
      </c>
      <c r="D1184" s="280">
        <f t="shared" si="249"/>
        <v>0.13</v>
      </c>
      <c r="E1184" s="280">
        <f t="shared" si="245"/>
        <v>3.7791449999999998</v>
      </c>
      <c r="F1184" s="280">
        <f t="shared" si="246"/>
        <v>8.2112695715108455</v>
      </c>
      <c r="G1184" s="280">
        <f t="shared" si="247"/>
        <v>19.707046971626028</v>
      </c>
      <c r="H1184" s="162">
        <f t="shared" si="250"/>
        <v>1.0833333333333335</v>
      </c>
      <c r="I1184" s="280">
        <f>(0.5*$I$31*H1184*$D$1168*C1184)+(0.23*E1184)</f>
        <v>10.20645335</v>
      </c>
      <c r="J1184" s="280">
        <f t="shared" si="251"/>
        <v>5.6135493425000007</v>
      </c>
      <c r="K1184" s="98" t="str">
        <f t="shared" si="248"/>
        <v>Se agrieta</v>
      </c>
    </row>
    <row r="1185" spans="2:11" x14ac:dyDescent="0.25">
      <c r="B1185" s="80" t="str">
        <f t="shared" si="244"/>
        <v>Y 18</v>
      </c>
      <c r="C1185" s="280">
        <f t="shared" si="244"/>
        <v>2.7</v>
      </c>
      <c r="D1185" s="280">
        <f t="shared" si="249"/>
        <v>0.13</v>
      </c>
      <c r="E1185" s="280">
        <f t="shared" si="245"/>
        <v>3.9813300000000003</v>
      </c>
      <c r="F1185" s="280">
        <f t="shared" si="246"/>
        <v>8.8700680454146514</v>
      </c>
      <c r="G1185" s="280">
        <f>D1107</f>
        <v>21.288163308995163</v>
      </c>
      <c r="H1185" s="162">
        <f t="shared" si="250"/>
        <v>1.1250000000000002</v>
      </c>
      <c r="I1185" s="280">
        <f>(0.5*$I$31*H1185*$D$1168*C1185)+(0.23*E1185)</f>
        <v>10.985018400000005</v>
      </c>
      <c r="J1185" s="280">
        <f t="shared" si="251"/>
        <v>6.0417601200000028</v>
      </c>
      <c r="K1185" s="98" t="str">
        <f t="shared" si="248"/>
        <v>Se agrieta</v>
      </c>
    </row>
    <row r="1187" spans="2:11" x14ac:dyDescent="0.25">
      <c r="B1187" s="2" t="s">
        <v>426</v>
      </c>
    </row>
    <row r="1188" spans="2:11" x14ac:dyDescent="0.25">
      <c r="B1188" s="274" t="s">
        <v>49</v>
      </c>
      <c r="C1188" s="274" t="s">
        <v>333</v>
      </c>
      <c r="D1188" s="274" t="s">
        <v>334</v>
      </c>
      <c r="E1188" s="274" t="s">
        <v>335</v>
      </c>
      <c r="F1188" s="274" t="s">
        <v>336</v>
      </c>
      <c r="G1188" s="274" t="s">
        <v>337</v>
      </c>
      <c r="H1188" s="274" t="s">
        <v>338</v>
      </c>
      <c r="I1188" s="274" t="s">
        <v>339</v>
      </c>
      <c r="J1188" s="274" t="s">
        <v>475</v>
      </c>
      <c r="K1188" s="274" t="s">
        <v>477</v>
      </c>
    </row>
    <row r="1189" spans="2:11" x14ac:dyDescent="0.25">
      <c r="B1189" s="80" t="str">
        <f t="shared" ref="B1189:C1198" si="252">L79</f>
        <v xml:space="preserve">X 1 </v>
      </c>
      <c r="C1189" s="280">
        <f t="shared" si="252"/>
        <v>2.2000000000000002</v>
      </c>
      <c r="D1189" s="280">
        <f>$D$12</f>
        <v>0.13</v>
      </c>
      <c r="E1189" s="280">
        <f t="shared" ref="E1189:E1198" si="253">J182+(K182*25%)</f>
        <v>3.0437099999999995</v>
      </c>
      <c r="F1189" s="280">
        <f t="shared" ref="F1189:F1198" si="254">J975</f>
        <v>18.008214996938197</v>
      </c>
      <c r="G1189" s="280">
        <f>E1079</f>
        <v>43.219715992651672</v>
      </c>
      <c r="H1189" s="162">
        <f>(F1189*C1189)/G1189</f>
        <v>0.91666666666666674</v>
      </c>
      <c r="I1189" s="280">
        <f>(0.5*$I$31*H1189*$D$1189*C1189)+(0.23*E1189)</f>
        <v>7.3853033000000021</v>
      </c>
      <c r="J1189" s="280">
        <f>0.55*I1189</f>
        <v>4.0619168150000018</v>
      </c>
      <c r="K1189" s="98" t="str">
        <f t="shared" ref="K1189:K1198" si="255">IF(F1189&lt;=J1189,"No se agrieta","Se agrieta")</f>
        <v>Se agrieta</v>
      </c>
    </row>
    <row r="1190" spans="2:11" x14ac:dyDescent="0.25">
      <c r="B1190" s="80" t="str">
        <f t="shared" si="252"/>
        <v xml:space="preserve">X 2 </v>
      </c>
      <c r="C1190" s="280">
        <f t="shared" si="252"/>
        <v>2.2000000000000002</v>
      </c>
      <c r="D1190" s="280">
        <f t="shared" ref="D1190:D1198" si="256">$D$12</f>
        <v>0.13</v>
      </c>
      <c r="E1190" s="280">
        <f t="shared" si="253"/>
        <v>2.7151649999999994</v>
      </c>
      <c r="F1190" s="280">
        <f t="shared" si="254"/>
        <v>13.78778394300225</v>
      </c>
      <c r="G1190" s="280">
        <f t="shared" ref="G1190:G1198" si="257">E1080</f>
        <v>33.090681463205399</v>
      </c>
      <c r="H1190" s="162">
        <f t="shared" ref="H1190:H1193" si="258">(F1190*C1190)/G1190</f>
        <v>0.91666666666666674</v>
      </c>
      <c r="I1190" s="280">
        <f>(0.5*$I$31*H1190*$D$1189*C1190)+(0.23*E1190)</f>
        <v>7.3097379500000024</v>
      </c>
      <c r="J1190" s="280">
        <f t="shared" ref="J1190:J1198" si="259">0.55*I1190</f>
        <v>4.0203558725000015</v>
      </c>
      <c r="K1190" s="98" t="str">
        <f t="shared" si="255"/>
        <v>Se agrieta</v>
      </c>
    </row>
    <row r="1191" spans="2:11" x14ac:dyDescent="0.25">
      <c r="B1191" s="80" t="str">
        <f t="shared" si="252"/>
        <v xml:space="preserve">X 3 </v>
      </c>
      <c r="C1191" s="280">
        <f t="shared" si="252"/>
        <v>2.2000000000000002</v>
      </c>
      <c r="D1191" s="280">
        <f t="shared" si="256"/>
        <v>0.13</v>
      </c>
      <c r="E1191" s="280">
        <f t="shared" si="253"/>
        <v>1.8236699999999999</v>
      </c>
      <c r="F1191" s="280">
        <f t="shared" si="254"/>
        <v>11.677568416034275</v>
      </c>
      <c r="G1191" s="280">
        <f t="shared" si="257"/>
        <v>28.02616419848226</v>
      </c>
      <c r="H1191" s="162">
        <f t="shared" si="258"/>
        <v>0.91666666666666663</v>
      </c>
      <c r="I1191" s="280">
        <f>(0.5*$I$31*H1191*$D$1189*C1191)+(0.23*E1191)</f>
        <v>7.1046941000000006</v>
      </c>
      <c r="J1191" s="280">
        <f t="shared" si="259"/>
        <v>3.9075817550000007</v>
      </c>
      <c r="K1191" s="98" t="str">
        <f t="shared" si="255"/>
        <v>Se agrieta</v>
      </c>
    </row>
    <row r="1192" spans="2:11" x14ac:dyDescent="0.25">
      <c r="B1192" s="80" t="str">
        <f t="shared" si="252"/>
        <v>X 4</v>
      </c>
      <c r="C1192" s="280">
        <f t="shared" si="252"/>
        <v>2.2000000000000002</v>
      </c>
      <c r="D1192" s="280">
        <f t="shared" si="256"/>
        <v>0.13</v>
      </c>
      <c r="E1192" s="280">
        <f t="shared" si="253"/>
        <v>2.0905200000000002</v>
      </c>
      <c r="F1192" s="280">
        <f t="shared" si="254"/>
        <v>10.598662596961869</v>
      </c>
      <c r="G1192" s="280">
        <f t="shared" si="257"/>
        <v>25.436790232708486</v>
      </c>
      <c r="H1192" s="162">
        <f t="shared" si="258"/>
        <v>0.91666666666666674</v>
      </c>
      <c r="I1192" s="280">
        <f>(0.5*$I$31*H1192*$D$1189*C1192)+(0.23*E1192)</f>
        <v>7.1660696000000028</v>
      </c>
      <c r="J1192" s="280">
        <f t="shared" si="259"/>
        <v>3.9413382800000019</v>
      </c>
      <c r="K1192" s="98" t="str">
        <f t="shared" si="255"/>
        <v>Se agrieta</v>
      </c>
    </row>
    <row r="1193" spans="2:11" x14ac:dyDescent="0.25">
      <c r="B1193" s="80" t="str">
        <f t="shared" si="252"/>
        <v>X 5</v>
      </c>
      <c r="C1193" s="280">
        <f t="shared" si="252"/>
        <v>2.1749999999999998</v>
      </c>
      <c r="D1193" s="280">
        <f t="shared" si="256"/>
        <v>0.13</v>
      </c>
      <c r="E1193" s="280">
        <f t="shared" si="253"/>
        <v>1.837575</v>
      </c>
      <c r="F1193" s="280">
        <f t="shared" si="254"/>
        <v>10.331692787385894</v>
      </c>
      <c r="G1193" s="280">
        <f t="shared" si="257"/>
        <v>24.796062689726146</v>
      </c>
      <c r="H1193" s="162">
        <f t="shared" si="258"/>
        <v>0.90624999999999989</v>
      </c>
      <c r="I1193" s="280">
        <f>(0.5*$I$31*H1193*$D$1189*C1193)+(0.23*E1193)</f>
        <v>6.9568180312499992</v>
      </c>
      <c r="J1193" s="280">
        <f t="shared" si="259"/>
        <v>3.8262499171875</v>
      </c>
      <c r="K1193" s="98" t="str">
        <f t="shared" si="255"/>
        <v>Se agrieta</v>
      </c>
    </row>
    <row r="1194" spans="2:11" x14ac:dyDescent="0.25">
      <c r="B1194" s="80" t="str">
        <f t="shared" si="252"/>
        <v>X 6</v>
      </c>
      <c r="C1194" s="280">
        <f t="shared" si="252"/>
        <v>3.1</v>
      </c>
      <c r="D1194" s="280">
        <f t="shared" si="256"/>
        <v>0.13</v>
      </c>
      <c r="E1194" s="280">
        <f t="shared" si="253"/>
        <v>2.9209499999999999</v>
      </c>
      <c r="F1194" s="280">
        <f t="shared" si="254"/>
        <v>21.472244387705917</v>
      </c>
      <c r="G1194" s="280">
        <f t="shared" si="257"/>
        <v>51.533386530494198</v>
      </c>
      <c r="H1194" s="162">
        <v>1</v>
      </c>
      <c r="I1194" s="280">
        <f>(0.5*$I$31*H1194*$D$1189*C1194)+(0.23*E1194)</f>
        <v>10.948318500000001</v>
      </c>
      <c r="J1194" s="280">
        <f t="shared" si="259"/>
        <v>6.0215751750000006</v>
      </c>
      <c r="K1194" s="98" t="str">
        <f t="shared" si="255"/>
        <v>Se agrieta</v>
      </c>
    </row>
    <row r="1195" spans="2:11" x14ac:dyDescent="0.25">
      <c r="B1195" s="80" t="str">
        <f t="shared" si="252"/>
        <v>X 7</v>
      </c>
      <c r="C1195" s="280">
        <f t="shared" si="252"/>
        <v>2.2250000000000001</v>
      </c>
      <c r="D1195" s="280">
        <f t="shared" si="256"/>
        <v>0.13</v>
      </c>
      <c r="E1195" s="280">
        <f t="shared" si="253"/>
        <v>1.8867149999999997</v>
      </c>
      <c r="F1195" s="280">
        <f t="shared" si="254"/>
        <v>10.868073277076734</v>
      </c>
      <c r="G1195" s="280">
        <f t="shared" si="257"/>
        <v>26.083375864984159</v>
      </c>
      <c r="H1195" s="162">
        <f t="shared" ref="H1195:H1198" si="260">(F1195*C1195)/G1195</f>
        <v>0.92708333333333337</v>
      </c>
      <c r="I1195" s="280">
        <f>(0.5*$I$31*H1195*$D$1189*C1195)+(0.23*E1195)</f>
        <v>7.27199523125</v>
      </c>
      <c r="J1195" s="280">
        <f t="shared" si="259"/>
        <v>3.9995973771875004</v>
      </c>
      <c r="K1195" s="98" t="str">
        <f t="shared" si="255"/>
        <v>Se agrieta</v>
      </c>
    </row>
    <row r="1196" spans="2:11" x14ac:dyDescent="0.25">
      <c r="B1196" s="80" t="str">
        <f t="shared" si="252"/>
        <v>X 8</v>
      </c>
      <c r="C1196" s="280">
        <f t="shared" si="252"/>
        <v>2.2250000000000001</v>
      </c>
      <c r="D1196" s="280">
        <f t="shared" si="256"/>
        <v>0.13</v>
      </c>
      <c r="E1196" s="280">
        <f t="shared" si="253"/>
        <v>3.0236399999999999</v>
      </c>
      <c r="F1196" s="280">
        <f t="shared" si="254"/>
        <v>10.868073277076734</v>
      </c>
      <c r="G1196" s="280">
        <f t="shared" si="257"/>
        <v>26.083375864984159</v>
      </c>
      <c r="H1196" s="162">
        <f t="shared" si="260"/>
        <v>0.92708333333333337</v>
      </c>
      <c r="I1196" s="280">
        <f>(0.5*$I$31*H1196*$D$1189*C1196)+(0.23*E1196)</f>
        <v>7.5334879812499995</v>
      </c>
      <c r="J1196" s="280">
        <f t="shared" si="259"/>
        <v>4.1434183896874996</v>
      </c>
      <c r="K1196" s="98" t="str">
        <f t="shared" si="255"/>
        <v>Se agrieta</v>
      </c>
    </row>
    <row r="1197" spans="2:11" x14ac:dyDescent="0.25">
      <c r="B1197" s="80" t="str">
        <f t="shared" si="252"/>
        <v>X 9</v>
      </c>
      <c r="C1197" s="280">
        <f t="shared" si="252"/>
        <v>2.2250000000000001</v>
      </c>
      <c r="D1197" s="280">
        <f t="shared" si="256"/>
        <v>0.13</v>
      </c>
      <c r="E1197" s="280">
        <f t="shared" si="253"/>
        <v>3.0792150000000005</v>
      </c>
      <c r="F1197" s="280">
        <f t="shared" si="254"/>
        <v>14.138259884223912</v>
      </c>
      <c r="G1197" s="280">
        <f t="shared" si="257"/>
        <v>33.931823722137388</v>
      </c>
      <c r="H1197" s="162">
        <f t="shared" si="260"/>
        <v>0.92708333333333337</v>
      </c>
      <c r="I1197" s="280">
        <f>(0.5*$I$31*H1197*$D$1189*C1197)+(0.23*E1197)</f>
        <v>7.5462702312500003</v>
      </c>
      <c r="J1197" s="280">
        <f t="shared" si="259"/>
        <v>4.1504486271875001</v>
      </c>
      <c r="K1197" s="98" t="str">
        <f t="shared" si="255"/>
        <v>Se agrieta</v>
      </c>
    </row>
    <row r="1198" spans="2:11" x14ac:dyDescent="0.25">
      <c r="B1198" s="80" t="str">
        <f t="shared" si="252"/>
        <v>X 10</v>
      </c>
      <c r="C1198" s="280">
        <f t="shared" si="252"/>
        <v>2.2250000000000001</v>
      </c>
      <c r="D1198" s="280">
        <f t="shared" si="256"/>
        <v>0.13</v>
      </c>
      <c r="E1198" s="280">
        <f t="shared" si="253"/>
        <v>3.0792150000000005</v>
      </c>
      <c r="F1198" s="280">
        <f t="shared" si="254"/>
        <v>18.465971379462395</v>
      </c>
      <c r="G1198" s="280">
        <f t="shared" si="257"/>
        <v>44.318331310709745</v>
      </c>
      <c r="H1198" s="162">
        <f t="shared" si="260"/>
        <v>0.92708333333333348</v>
      </c>
      <c r="I1198" s="280">
        <f>(0.5*$I$31*H1198*$D$1189*C1198)+(0.23*E1198)</f>
        <v>7.5462702312500021</v>
      </c>
      <c r="J1198" s="280">
        <f t="shared" si="259"/>
        <v>4.1504486271875018</v>
      </c>
      <c r="K1198" s="98" t="str">
        <f t="shared" si="255"/>
        <v>Se agrieta</v>
      </c>
    </row>
    <row r="1200" spans="2:11" x14ac:dyDescent="0.25">
      <c r="B1200" s="2" t="s">
        <v>427</v>
      </c>
    </row>
    <row r="1201" spans="2:11" x14ac:dyDescent="0.25">
      <c r="B1201" s="80" t="str">
        <f t="shared" ref="B1201:C1218" si="261">N79</f>
        <v xml:space="preserve">Y 1 </v>
      </c>
      <c r="C1201" s="280">
        <f t="shared" si="261"/>
        <v>2.1</v>
      </c>
      <c r="D1201" s="280">
        <f>$D$12</f>
        <v>0.13</v>
      </c>
      <c r="E1201" s="280">
        <f t="shared" ref="E1201:E1218" si="262">J192+(K192*25%)</f>
        <v>2.0133000000000001</v>
      </c>
      <c r="F1201" s="280">
        <f t="shared" ref="F1201:F1218" si="263">J988</f>
        <v>4.7520571386511943</v>
      </c>
      <c r="G1201" s="280">
        <f>E1090</f>
        <v>11.404937132762866</v>
      </c>
      <c r="H1201" s="162">
        <f>(F1201*C1201)/G1201</f>
        <v>0.87500000000000011</v>
      </c>
      <c r="I1201" s="280">
        <f>(0.5*$I$31*H1201*$D$1201*C1201)+(0.23*E1201)</f>
        <v>6.554371500000002</v>
      </c>
      <c r="J1201" s="280">
        <f>0.55*I1201</f>
        <v>3.6049043250000015</v>
      </c>
      <c r="K1201" s="98" t="str">
        <f t="shared" ref="K1201:K1218" si="264">IF(F1201&lt;=J1201,"No se agrieta","Se agrieta")</f>
        <v>Se agrieta</v>
      </c>
    </row>
    <row r="1202" spans="2:11" x14ac:dyDescent="0.25">
      <c r="B1202" s="80" t="str">
        <f t="shared" si="261"/>
        <v xml:space="preserve">Y 2 </v>
      </c>
      <c r="C1202" s="280">
        <f t="shared" si="261"/>
        <v>2.4</v>
      </c>
      <c r="D1202" s="280">
        <f t="shared" ref="D1202:D1218" si="265">$D$12</f>
        <v>0.13</v>
      </c>
      <c r="E1202" s="280">
        <f t="shared" si="262"/>
        <v>2.4085799999999997</v>
      </c>
      <c r="F1202" s="280">
        <f t="shared" si="263"/>
        <v>6.3809380320747398</v>
      </c>
      <c r="G1202" s="280">
        <f t="shared" ref="G1202:G1218" si="266">E1091</f>
        <v>15.314251276979375</v>
      </c>
      <c r="H1202" s="162">
        <f t="shared" ref="H1202:H1218" si="267">(F1202*C1202)/G1202</f>
        <v>1</v>
      </c>
      <c r="I1202" s="280">
        <f>(0.5*$I$31*H1202*$D$1201*C1202)+(0.23*E1202)</f>
        <v>8.5099733999999998</v>
      </c>
      <c r="J1202" s="280">
        <f t="shared" ref="J1202:J1218" si="268">0.55*I1202</f>
        <v>4.6804853700000004</v>
      </c>
      <c r="K1202" s="98" t="str">
        <f t="shared" si="264"/>
        <v>Se agrieta</v>
      </c>
    </row>
    <row r="1203" spans="2:11" x14ac:dyDescent="0.25">
      <c r="B1203" s="80" t="str">
        <f t="shared" si="261"/>
        <v xml:space="preserve">Y 3 </v>
      </c>
      <c r="C1203" s="280">
        <f t="shared" si="261"/>
        <v>2.6</v>
      </c>
      <c r="D1203" s="280">
        <f t="shared" si="265"/>
        <v>0.13</v>
      </c>
      <c r="E1203" s="280">
        <f t="shared" si="262"/>
        <v>2.5820099999999999</v>
      </c>
      <c r="F1203" s="280">
        <f t="shared" si="263"/>
        <v>7.5509730682731186</v>
      </c>
      <c r="G1203" s="280">
        <f t="shared" si="266"/>
        <v>18.122335363855484</v>
      </c>
      <c r="H1203" s="162">
        <f t="shared" si="267"/>
        <v>1.0833333333333335</v>
      </c>
      <c r="I1203" s="280">
        <f>(0.5*$I$31*H1203*$D$1201*C1203)+(0.23*E1203)</f>
        <v>9.9311123000000006</v>
      </c>
      <c r="J1203" s="280">
        <f t="shared" si="268"/>
        <v>5.4621117650000004</v>
      </c>
      <c r="K1203" s="98" t="str">
        <f t="shared" si="264"/>
        <v>Se agrieta</v>
      </c>
    </row>
    <row r="1204" spans="2:11" x14ac:dyDescent="0.25">
      <c r="B1204" s="80" t="str">
        <f t="shared" si="261"/>
        <v>Y 4</v>
      </c>
      <c r="C1204" s="280">
        <f t="shared" si="261"/>
        <v>2.6</v>
      </c>
      <c r="D1204" s="280">
        <f t="shared" si="265"/>
        <v>0.13</v>
      </c>
      <c r="E1204" s="280">
        <f t="shared" si="262"/>
        <v>2.6721000000000004</v>
      </c>
      <c r="F1204" s="280">
        <f t="shared" si="263"/>
        <v>7.5509730682731186</v>
      </c>
      <c r="G1204" s="280">
        <f t="shared" si="266"/>
        <v>18.122335363855484</v>
      </c>
      <c r="H1204" s="162">
        <f t="shared" si="267"/>
        <v>1.0833333333333335</v>
      </c>
      <c r="I1204" s="280">
        <f>(0.5*$I$31*H1204*$D$1201*C1204)+(0.23*E1204)</f>
        <v>9.9518330000000006</v>
      </c>
      <c r="J1204" s="280">
        <f t="shared" si="268"/>
        <v>5.4735081500000007</v>
      </c>
      <c r="K1204" s="98" t="str">
        <f t="shared" si="264"/>
        <v>Se agrieta</v>
      </c>
    </row>
    <row r="1205" spans="2:11" x14ac:dyDescent="0.25">
      <c r="B1205" s="80" t="str">
        <f t="shared" si="261"/>
        <v>Y 5</v>
      </c>
      <c r="C1205" s="280">
        <f t="shared" si="261"/>
        <v>2.6</v>
      </c>
      <c r="D1205" s="280">
        <f t="shared" si="265"/>
        <v>0.13</v>
      </c>
      <c r="E1205" s="280">
        <f t="shared" si="262"/>
        <v>1.7817750000000001</v>
      </c>
      <c r="F1205" s="280">
        <f t="shared" si="263"/>
        <v>7.5509730682731186</v>
      </c>
      <c r="G1205" s="280">
        <f t="shared" si="266"/>
        <v>18.122335363855484</v>
      </c>
      <c r="H1205" s="162">
        <f t="shared" si="267"/>
        <v>1.0833333333333335</v>
      </c>
      <c r="I1205" s="280">
        <f>(0.5*$I$31*H1205*$D$1201*C1205)+(0.23*E1205)</f>
        <v>9.7470582500000003</v>
      </c>
      <c r="J1205" s="280">
        <f t="shared" si="268"/>
        <v>5.3608820375000006</v>
      </c>
      <c r="K1205" s="98" t="str">
        <f t="shared" si="264"/>
        <v>Se agrieta</v>
      </c>
    </row>
    <row r="1206" spans="2:11" x14ac:dyDescent="0.25">
      <c r="B1206" s="80" t="str">
        <f t="shared" si="261"/>
        <v>Y 6</v>
      </c>
      <c r="C1206" s="280">
        <f t="shared" si="261"/>
        <v>2.7</v>
      </c>
      <c r="D1206" s="280">
        <f t="shared" si="265"/>
        <v>0.13</v>
      </c>
      <c r="E1206" s="280">
        <f t="shared" si="262"/>
        <v>2.8038600000000002</v>
      </c>
      <c r="F1206" s="280">
        <f t="shared" si="263"/>
        <v>8.1567952849893288</v>
      </c>
      <c r="G1206" s="280">
        <f t="shared" si="266"/>
        <v>19.576308683974389</v>
      </c>
      <c r="H1206" s="162">
        <f t="shared" si="267"/>
        <v>1.125</v>
      </c>
      <c r="I1206" s="280">
        <f>(0.5*$I$31*H1206*$D$1201*C1206)+(0.23*E1206)</f>
        <v>10.7142003</v>
      </c>
      <c r="J1206" s="280">
        <f t="shared" si="268"/>
        <v>5.8928101650000002</v>
      </c>
      <c r="K1206" s="98" t="str">
        <f t="shared" si="264"/>
        <v>Se agrieta</v>
      </c>
    </row>
    <row r="1207" spans="2:11" x14ac:dyDescent="0.25">
      <c r="B1207" s="80" t="str">
        <f t="shared" si="261"/>
        <v>Y 7</v>
      </c>
      <c r="C1207" s="280">
        <f t="shared" si="261"/>
        <v>2.7</v>
      </c>
      <c r="D1207" s="280">
        <f t="shared" si="265"/>
        <v>0.13</v>
      </c>
      <c r="E1207" s="280">
        <f t="shared" si="262"/>
        <v>2.8038600000000002</v>
      </c>
      <c r="F1207" s="280">
        <f t="shared" si="263"/>
        <v>8.1567952849893288</v>
      </c>
      <c r="G1207" s="280">
        <f t="shared" si="266"/>
        <v>19.576308683974389</v>
      </c>
      <c r="H1207" s="162">
        <f t="shared" si="267"/>
        <v>1.125</v>
      </c>
      <c r="I1207" s="280">
        <f>(0.5*$I$31*H1207*$D$1201*C1207)+(0.23*E1207)</f>
        <v>10.7142003</v>
      </c>
      <c r="J1207" s="280">
        <f t="shared" si="268"/>
        <v>5.8928101650000002</v>
      </c>
      <c r="K1207" s="98" t="str">
        <f t="shared" si="264"/>
        <v>Se agrieta</v>
      </c>
    </row>
    <row r="1208" spans="2:11" x14ac:dyDescent="0.25">
      <c r="B1208" s="80" t="str">
        <f t="shared" si="261"/>
        <v>Y 8</v>
      </c>
      <c r="C1208" s="280">
        <f t="shared" si="261"/>
        <v>2.7</v>
      </c>
      <c r="D1208" s="280">
        <f t="shared" si="265"/>
        <v>0.13</v>
      </c>
      <c r="E1208" s="280">
        <f t="shared" si="262"/>
        <v>2.8071899999999999</v>
      </c>
      <c r="F1208" s="280">
        <f t="shared" si="263"/>
        <v>7.796143272521407</v>
      </c>
      <c r="G1208" s="280">
        <f t="shared" si="266"/>
        <v>18.710743854051376</v>
      </c>
      <c r="H1208" s="162">
        <f t="shared" si="267"/>
        <v>1.1250000000000002</v>
      </c>
      <c r="I1208" s="280">
        <f>(0.5*$I$31*H1208*$D$1201*C1208)+(0.23*E1208)</f>
        <v>10.714966200000005</v>
      </c>
      <c r="J1208" s="280">
        <f t="shared" si="268"/>
        <v>5.8932314100000029</v>
      </c>
      <c r="K1208" s="98" t="str">
        <f t="shared" si="264"/>
        <v>Se agrieta</v>
      </c>
    </row>
    <row r="1209" spans="2:11" x14ac:dyDescent="0.25">
      <c r="B1209" s="80" t="str">
        <f t="shared" si="261"/>
        <v>Y 9</v>
      </c>
      <c r="C1209" s="280">
        <f t="shared" si="261"/>
        <v>2.7</v>
      </c>
      <c r="D1209" s="280">
        <f t="shared" si="265"/>
        <v>0.13</v>
      </c>
      <c r="E1209" s="280">
        <f t="shared" si="262"/>
        <v>2.8071899999999999</v>
      </c>
      <c r="F1209" s="280">
        <f t="shared" si="263"/>
        <v>7.796143272521407</v>
      </c>
      <c r="G1209" s="280">
        <f t="shared" si="266"/>
        <v>18.710743854051376</v>
      </c>
      <c r="H1209" s="162">
        <f t="shared" si="267"/>
        <v>1.1250000000000002</v>
      </c>
      <c r="I1209" s="280">
        <f>(0.5*$I$31*H1209*$D$1201*C1209)+(0.23*E1209)</f>
        <v>10.714966200000005</v>
      </c>
      <c r="J1209" s="280">
        <f t="shared" si="268"/>
        <v>5.8932314100000029</v>
      </c>
      <c r="K1209" s="98" t="str">
        <f t="shared" si="264"/>
        <v>Se agrieta</v>
      </c>
    </row>
    <row r="1210" spans="2:11" x14ac:dyDescent="0.25">
      <c r="B1210" s="80" t="str">
        <f t="shared" si="261"/>
        <v>Y 10</v>
      </c>
      <c r="C1210" s="280">
        <f t="shared" si="261"/>
        <v>2.4</v>
      </c>
      <c r="D1210" s="280">
        <f t="shared" si="265"/>
        <v>0.13</v>
      </c>
      <c r="E1210" s="280">
        <f t="shared" si="262"/>
        <v>2.35656</v>
      </c>
      <c r="F1210" s="280">
        <f t="shared" si="263"/>
        <v>6.0988053975907217</v>
      </c>
      <c r="G1210" s="280">
        <f t="shared" si="266"/>
        <v>14.637132954217732</v>
      </c>
      <c r="H1210" s="162">
        <f t="shared" si="267"/>
        <v>1</v>
      </c>
      <c r="I1210" s="280">
        <f>(0.5*$I$31*H1210*$D$1201*C1210)+(0.23*E1210)</f>
        <v>8.4980087999999991</v>
      </c>
      <c r="J1210" s="280">
        <f t="shared" si="268"/>
        <v>4.6739048399999996</v>
      </c>
      <c r="K1210" s="98" t="str">
        <f t="shared" si="264"/>
        <v>Se agrieta</v>
      </c>
    </row>
    <row r="1211" spans="2:11" x14ac:dyDescent="0.25">
      <c r="B1211" s="80" t="str">
        <f t="shared" si="261"/>
        <v>Y 11</v>
      </c>
      <c r="C1211" s="280">
        <f t="shared" si="261"/>
        <v>2.6</v>
      </c>
      <c r="D1211" s="280">
        <f t="shared" si="265"/>
        <v>0.13</v>
      </c>
      <c r="E1211" s="280">
        <f t="shared" si="262"/>
        <v>2.5847549999999999</v>
      </c>
      <c r="F1211" s="280">
        <f t="shared" si="263"/>
        <v>7.2171074337909911</v>
      </c>
      <c r="G1211" s="280">
        <f t="shared" si="266"/>
        <v>17.321057841098376</v>
      </c>
      <c r="H1211" s="162">
        <f t="shared" si="267"/>
        <v>1.0833333333333335</v>
      </c>
      <c r="I1211" s="280">
        <f>(0.5*$I$31*H1211*$D$1201*C1211)+(0.23*E1211)</f>
        <v>9.9317436500000014</v>
      </c>
      <c r="J1211" s="280">
        <f t="shared" si="268"/>
        <v>5.4624590075000015</v>
      </c>
      <c r="K1211" s="98" t="str">
        <f t="shared" si="264"/>
        <v>Se agrieta</v>
      </c>
    </row>
    <row r="1212" spans="2:11" x14ac:dyDescent="0.25">
      <c r="B1212" s="80" t="str">
        <f t="shared" si="261"/>
        <v>Y 12</v>
      </c>
      <c r="C1212" s="280">
        <f t="shared" si="261"/>
        <v>2.6</v>
      </c>
      <c r="D1212" s="280">
        <f t="shared" si="265"/>
        <v>0.13</v>
      </c>
      <c r="E1212" s="280">
        <f t="shared" si="262"/>
        <v>2.67516</v>
      </c>
      <c r="F1212" s="280">
        <f t="shared" si="263"/>
        <v>7.2171074337909911</v>
      </c>
      <c r="G1212" s="280">
        <f t="shared" si="266"/>
        <v>17.321057841098376</v>
      </c>
      <c r="H1212" s="162">
        <f t="shared" si="267"/>
        <v>1.0833333333333335</v>
      </c>
      <c r="I1212" s="280">
        <f>(0.5*$I$31*H1212*$D$1201*C1212)+(0.23*E1212)</f>
        <v>9.9525368000000007</v>
      </c>
      <c r="J1212" s="280">
        <f t="shared" si="268"/>
        <v>5.4738952400000009</v>
      </c>
      <c r="K1212" s="98" t="str">
        <f t="shared" si="264"/>
        <v>Se agrieta</v>
      </c>
    </row>
    <row r="1213" spans="2:11" x14ac:dyDescent="0.25">
      <c r="B1213" s="80" t="str">
        <f t="shared" si="261"/>
        <v>Y 13</v>
      </c>
      <c r="C1213" s="280">
        <f t="shared" si="261"/>
        <v>2.6</v>
      </c>
      <c r="D1213" s="280">
        <f t="shared" si="265"/>
        <v>0.13</v>
      </c>
      <c r="E1213" s="280">
        <f t="shared" si="262"/>
        <v>2.5847549999999999</v>
      </c>
      <c r="F1213" s="280">
        <f t="shared" si="263"/>
        <v>7.2171074337909911</v>
      </c>
      <c r="G1213" s="280">
        <f t="shared" si="266"/>
        <v>17.321057841098376</v>
      </c>
      <c r="H1213" s="162">
        <f t="shared" si="267"/>
        <v>1.0833333333333335</v>
      </c>
      <c r="I1213" s="280">
        <f>(0.5*$I$31*H1213*$D$1201*C1213)+(0.23*E1213)</f>
        <v>9.9317436500000014</v>
      </c>
      <c r="J1213" s="280">
        <f t="shared" si="268"/>
        <v>5.4624590075000015</v>
      </c>
      <c r="K1213" s="98" t="str">
        <f t="shared" si="264"/>
        <v>Se agrieta</v>
      </c>
    </row>
    <row r="1214" spans="2:11" x14ac:dyDescent="0.25">
      <c r="B1214" s="80" t="str">
        <f t="shared" si="261"/>
        <v>Y 14</v>
      </c>
      <c r="C1214" s="280">
        <f t="shared" si="261"/>
        <v>2.4</v>
      </c>
      <c r="D1214" s="280">
        <f t="shared" si="265"/>
        <v>0.13</v>
      </c>
      <c r="E1214" s="280">
        <f t="shared" si="262"/>
        <v>2.4112350000000005</v>
      </c>
      <c r="F1214" s="280">
        <f t="shared" si="263"/>
        <v>6.0988053975907217</v>
      </c>
      <c r="G1214" s="280">
        <f t="shared" si="266"/>
        <v>14.637132954217732</v>
      </c>
      <c r="H1214" s="162">
        <f t="shared" si="267"/>
        <v>1</v>
      </c>
      <c r="I1214" s="280">
        <f>(0.5*$I$31*H1214*$D$1201*C1214)+(0.23*E1214)</f>
        <v>8.5105840500000003</v>
      </c>
      <c r="J1214" s="280">
        <f t="shared" si="268"/>
        <v>4.680821227500001</v>
      </c>
      <c r="K1214" s="98" t="str">
        <f t="shared" si="264"/>
        <v>Se agrieta</v>
      </c>
    </row>
    <row r="1215" spans="2:11" x14ac:dyDescent="0.25">
      <c r="B1215" s="80" t="str">
        <f t="shared" si="261"/>
        <v>Y 15</v>
      </c>
      <c r="C1215" s="280">
        <f t="shared" si="261"/>
        <v>2.1</v>
      </c>
      <c r="D1215" s="280">
        <f t="shared" si="265"/>
        <v>0.13</v>
      </c>
      <c r="E1215" s="280">
        <f t="shared" si="262"/>
        <v>2.0152800000000002</v>
      </c>
      <c r="F1215" s="280">
        <f t="shared" si="263"/>
        <v>4.5419453348682763</v>
      </c>
      <c r="G1215" s="280">
        <f t="shared" si="266"/>
        <v>10.900668803683862</v>
      </c>
      <c r="H1215" s="162">
        <f t="shared" si="267"/>
        <v>0.87500000000000011</v>
      </c>
      <c r="I1215" s="280">
        <f>(0.5*$I$31*H1215*$D$1201*C1215)+(0.23*E1215)</f>
        <v>6.5548269000000019</v>
      </c>
      <c r="J1215" s="280">
        <f t="shared" si="268"/>
        <v>3.6051547950000011</v>
      </c>
      <c r="K1215" s="98" t="str">
        <f t="shared" si="264"/>
        <v>Se agrieta</v>
      </c>
    </row>
    <row r="1216" spans="2:11" x14ac:dyDescent="0.25">
      <c r="B1216" s="80" t="str">
        <f t="shared" si="261"/>
        <v>Y 16</v>
      </c>
      <c r="C1216" s="280">
        <f t="shared" si="261"/>
        <v>2.1</v>
      </c>
      <c r="D1216" s="280">
        <f t="shared" si="265"/>
        <v>0.13</v>
      </c>
      <c r="E1216" s="280">
        <f t="shared" si="262"/>
        <v>2.7682200000000003</v>
      </c>
      <c r="F1216" s="280">
        <f t="shared" si="263"/>
        <v>4.4237261383593296</v>
      </c>
      <c r="G1216" s="280">
        <f t="shared" si="266"/>
        <v>10.616942732062391</v>
      </c>
      <c r="H1216" s="162">
        <f t="shared" si="267"/>
        <v>0.87500000000000011</v>
      </c>
      <c r="I1216" s="280">
        <f>(0.5*$I$31*H1216*$D$1201*C1216)+(0.23*E1216)</f>
        <v>6.7280031000000022</v>
      </c>
      <c r="J1216" s="280">
        <f t="shared" si="268"/>
        <v>3.7004017050000013</v>
      </c>
      <c r="K1216" s="98" t="str">
        <f t="shared" si="264"/>
        <v>Se agrieta</v>
      </c>
    </row>
    <row r="1217" spans="2:11" x14ac:dyDescent="0.25">
      <c r="B1217" s="80" t="str">
        <f t="shared" si="261"/>
        <v>Y 17</v>
      </c>
      <c r="C1217" s="280">
        <f t="shared" si="261"/>
        <v>2.6</v>
      </c>
      <c r="D1217" s="280">
        <f t="shared" si="265"/>
        <v>0.13</v>
      </c>
      <c r="E1217" s="280">
        <f t="shared" si="262"/>
        <v>3.7791449999999998</v>
      </c>
      <c r="F1217" s="280">
        <f t="shared" si="263"/>
        <v>7.0292582680620388</v>
      </c>
      <c r="G1217" s="280">
        <f t="shared" si="266"/>
        <v>16.870219843348892</v>
      </c>
      <c r="H1217" s="162">
        <f t="shared" si="267"/>
        <v>1.0833333333333335</v>
      </c>
      <c r="I1217" s="280">
        <f>(0.5*$I$31*H1217*$D$1201*C1217)+(0.23*E1217)</f>
        <v>10.20645335</v>
      </c>
      <c r="J1217" s="280">
        <f t="shared" si="268"/>
        <v>5.6135493425000007</v>
      </c>
      <c r="K1217" s="98" t="str">
        <f t="shared" si="264"/>
        <v>Se agrieta</v>
      </c>
    </row>
    <row r="1218" spans="2:11" x14ac:dyDescent="0.25">
      <c r="B1218" s="80" t="str">
        <f t="shared" si="261"/>
        <v>Y 18</v>
      </c>
      <c r="C1218" s="280">
        <f t="shared" si="261"/>
        <v>2.7</v>
      </c>
      <c r="D1218" s="280">
        <f t="shared" si="265"/>
        <v>0.13</v>
      </c>
      <c r="E1218" s="280">
        <f t="shared" si="262"/>
        <v>3.9813300000000003</v>
      </c>
      <c r="F1218" s="280">
        <f t="shared" si="263"/>
        <v>7.5932227779767851</v>
      </c>
      <c r="G1218" s="280">
        <f t="shared" si="266"/>
        <v>18.223734667144285</v>
      </c>
      <c r="H1218" s="162">
        <f t="shared" si="267"/>
        <v>1.125</v>
      </c>
      <c r="I1218" s="280">
        <f>(0.5*$I$31*H1218*$D$1201*C1218)+(0.23*E1218)</f>
        <v>10.985018400000001</v>
      </c>
      <c r="J1218" s="280">
        <f t="shared" si="268"/>
        <v>6.0417601200000011</v>
      </c>
      <c r="K1218" s="98" t="str">
        <f t="shared" si="264"/>
        <v>Se agrieta</v>
      </c>
    </row>
    <row r="1219" spans="2:11" x14ac:dyDescent="0.25">
      <c r="B1219" s="272"/>
      <c r="C1219" s="277"/>
      <c r="D1219" s="277"/>
      <c r="E1219" s="277"/>
      <c r="F1219" s="277"/>
      <c r="G1219" s="277"/>
      <c r="H1219" s="190"/>
      <c r="I1219" s="277"/>
      <c r="J1219" s="277"/>
      <c r="K1219" s="191"/>
    </row>
    <row r="1220" spans="2:11" x14ac:dyDescent="0.25">
      <c r="B1220" s="2" t="s">
        <v>440</v>
      </c>
    </row>
    <row r="1221" spans="2:11" x14ac:dyDescent="0.25">
      <c r="B1221" s="274" t="s">
        <v>49</v>
      </c>
      <c r="C1221" s="274" t="s">
        <v>333</v>
      </c>
      <c r="D1221" s="274" t="s">
        <v>334</v>
      </c>
      <c r="E1221" s="274" t="s">
        <v>335</v>
      </c>
      <c r="F1221" s="274" t="s">
        <v>336</v>
      </c>
      <c r="G1221" s="274" t="s">
        <v>337</v>
      </c>
      <c r="H1221" s="274" t="s">
        <v>338</v>
      </c>
      <c r="I1221" s="274" t="s">
        <v>339</v>
      </c>
      <c r="J1221" s="274" t="s">
        <v>475</v>
      </c>
      <c r="K1221" s="274" t="s">
        <v>477</v>
      </c>
    </row>
    <row r="1222" spans="2:11" x14ac:dyDescent="0.25">
      <c r="B1222" s="80" t="str">
        <f t="shared" ref="B1222:C1231" si="269">Q79</f>
        <v xml:space="preserve">X 1 </v>
      </c>
      <c r="C1222" s="280">
        <f t="shared" si="269"/>
        <v>2.2000000000000002</v>
      </c>
      <c r="D1222" s="280">
        <f>$D$12</f>
        <v>0.13</v>
      </c>
      <c r="E1222" s="280">
        <f t="shared" ref="E1222:E1231" si="270">J210+(K210*25%)</f>
        <v>3.0437099999999995</v>
      </c>
      <c r="F1222" s="280">
        <f t="shared" ref="F1222:F1231" si="271">J1009</f>
        <v>13.465933392768505</v>
      </c>
      <c r="G1222" s="280">
        <f>F1079</f>
        <v>32.318240142644413</v>
      </c>
      <c r="H1222" s="162">
        <f>(F1222*C1222)/G1222</f>
        <v>0.91666666666666674</v>
      </c>
      <c r="I1222" s="280">
        <f>(0.5*$I$31*H1222*$D$1222*C1222)+(0.23*E1222)</f>
        <v>7.3853033000000021</v>
      </c>
      <c r="J1222" s="280">
        <f>0.55*I1222</f>
        <v>4.0619168150000018</v>
      </c>
      <c r="K1222" s="98" t="str">
        <f t="shared" ref="K1222:K1231" si="272">IF(F1222&lt;=J1222,"No se agrieta","Se agrieta")</f>
        <v>Se agrieta</v>
      </c>
    </row>
    <row r="1223" spans="2:11" x14ac:dyDescent="0.25">
      <c r="B1223" s="80" t="str">
        <f t="shared" si="269"/>
        <v xml:space="preserve">X 2 </v>
      </c>
      <c r="C1223" s="280">
        <f t="shared" si="269"/>
        <v>2.2000000000000002</v>
      </c>
      <c r="D1223" s="280">
        <f t="shared" ref="D1223:D1231" si="273">$D$12</f>
        <v>0.13</v>
      </c>
      <c r="E1223" s="280">
        <f t="shared" si="270"/>
        <v>2.7151649999999994</v>
      </c>
      <c r="F1223" s="280">
        <f t="shared" si="271"/>
        <v>10.310037960004294</v>
      </c>
      <c r="G1223" s="280">
        <f t="shared" ref="G1223:G1231" si="274">F1080</f>
        <v>24.744091104010305</v>
      </c>
      <c r="H1223" s="162">
        <f t="shared" ref="H1223:H1226" si="275">(F1223*C1223)/G1223</f>
        <v>0.91666666666666674</v>
      </c>
      <c r="I1223" s="280">
        <f>(0.5*$I$31*H1223*$D$1222*C1223)+(0.23*E1223)</f>
        <v>7.3097379500000024</v>
      </c>
      <c r="J1223" s="280">
        <f t="shared" ref="J1223:J1231" si="276">0.55*I1223</f>
        <v>4.0203558725000015</v>
      </c>
      <c r="K1223" s="98" t="str">
        <f t="shared" si="272"/>
        <v>Se agrieta</v>
      </c>
    </row>
    <row r="1224" spans="2:11" x14ac:dyDescent="0.25">
      <c r="B1224" s="80" t="str">
        <f t="shared" si="269"/>
        <v xml:space="preserve">X 3 </v>
      </c>
      <c r="C1224" s="280">
        <f t="shared" si="269"/>
        <v>2.2000000000000002</v>
      </c>
      <c r="D1224" s="280">
        <f t="shared" si="273"/>
        <v>0.13</v>
      </c>
      <c r="E1224" s="280">
        <f t="shared" si="270"/>
        <v>1.8236699999999999</v>
      </c>
      <c r="F1224" s="280">
        <f t="shared" si="271"/>
        <v>8.7320902436221868</v>
      </c>
      <c r="G1224" s="280">
        <f t="shared" si="274"/>
        <v>20.957016584693246</v>
      </c>
      <c r="H1224" s="162">
        <f t="shared" si="275"/>
        <v>0.91666666666666685</v>
      </c>
      <c r="I1224" s="280">
        <f>(0.5*$I$31*H1224*$D$1222*C1224)+(0.23*E1224)</f>
        <v>7.1046941000000023</v>
      </c>
      <c r="J1224" s="280">
        <f t="shared" si="276"/>
        <v>3.9075817550000016</v>
      </c>
      <c r="K1224" s="98" t="str">
        <f t="shared" si="272"/>
        <v>Se agrieta</v>
      </c>
    </row>
    <row r="1225" spans="2:11" x14ac:dyDescent="0.25">
      <c r="B1225" s="80" t="str">
        <f t="shared" si="269"/>
        <v>X 4</v>
      </c>
      <c r="C1225" s="280">
        <f t="shared" si="269"/>
        <v>2.2000000000000002</v>
      </c>
      <c r="D1225" s="280">
        <f t="shared" si="273"/>
        <v>0.13</v>
      </c>
      <c r="E1225" s="280">
        <f t="shared" si="270"/>
        <v>2.0905200000000002</v>
      </c>
      <c r="F1225" s="280">
        <f t="shared" si="271"/>
        <v>7.9253210052957046</v>
      </c>
      <c r="G1225" s="280">
        <f t="shared" si="274"/>
        <v>19.020770412709691</v>
      </c>
      <c r="H1225" s="162">
        <f t="shared" si="275"/>
        <v>0.91666666666666674</v>
      </c>
      <c r="I1225" s="280">
        <f>(0.5*$I$31*H1225*$D$1222*C1225)+(0.23*E1225)</f>
        <v>7.1660696000000028</v>
      </c>
      <c r="J1225" s="280">
        <f t="shared" si="276"/>
        <v>3.9413382800000019</v>
      </c>
      <c r="K1225" s="98" t="str">
        <f t="shared" si="272"/>
        <v>Se agrieta</v>
      </c>
    </row>
    <row r="1226" spans="2:11" x14ac:dyDescent="0.25">
      <c r="B1226" s="80" t="str">
        <f t="shared" si="269"/>
        <v>X 5</v>
      </c>
      <c r="C1226" s="280">
        <f t="shared" si="269"/>
        <v>2.1749999999999998</v>
      </c>
      <c r="D1226" s="280">
        <f t="shared" si="273"/>
        <v>0.13</v>
      </c>
      <c r="E1226" s="280">
        <f t="shared" si="270"/>
        <v>1.837575</v>
      </c>
      <c r="F1226" s="280">
        <f t="shared" si="271"/>
        <v>7.725690021645109</v>
      </c>
      <c r="G1226" s="280">
        <f t="shared" si="274"/>
        <v>18.541656051948262</v>
      </c>
      <c r="H1226" s="162">
        <f t="shared" si="275"/>
        <v>0.90624999999999989</v>
      </c>
      <c r="I1226" s="280">
        <f>(0.5*$I$31*H1226*$D$1222*C1226)+(0.23*E1226)</f>
        <v>6.9568180312499992</v>
      </c>
      <c r="J1226" s="280">
        <f t="shared" si="276"/>
        <v>3.8262499171875</v>
      </c>
      <c r="K1226" s="98" t="str">
        <f t="shared" si="272"/>
        <v>Se agrieta</v>
      </c>
    </row>
    <row r="1227" spans="2:11" x14ac:dyDescent="0.25">
      <c r="B1227" s="80" t="str">
        <f t="shared" si="269"/>
        <v>X 6</v>
      </c>
      <c r="C1227" s="280">
        <f t="shared" si="269"/>
        <v>3.1</v>
      </c>
      <c r="D1227" s="280">
        <f t="shared" si="273"/>
        <v>0.13</v>
      </c>
      <c r="E1227" s="280">
        <f t="shared" si="270"/>
        <v>2.9209499999999999</v>
      </c>
      <c r="F1227" s="280">
        <f t="shared" si="271"/>
        <v>16.056217274574756</v>
      </c>
      <c r="G1227" s="280">
        <f t="shared" si="274"/>
        <v>38.534921458979412</v>
      </c>
      <c r="H1227" s="162">
        <v>1</v>
      </c>
      <c r="I1227" s="280">
        <f>(0.5*$I$31*H1227*$D$1222*C1227)+(0.23*E1227)</f>
        <v>10.948318500000001</v>
      </c>
      <c r="J1227" s="280">
        <f t="shared" si="276"/>
        <v>6.0215751750000006</v>
      </c>
      <c r="K1227" s="98" t="str">
        <f t="shared" si="272"/>
        <v>Se agrieta</v>
      </c>
    </row>
    <row r="1228" spans="2:11" x14ac:dyDescent="0.25">
      <c r="B1228" s="80" t="str">
        <f t="shared" si="269"/>
        <v>X 7</v>
      </c>
      <c r="C1228" s="280">
        <f t="shared" si="269"/>
        <v>2.2250000000000001</v>
      </c>
      <c r="D1228" s="280">
        <f t="shared" si="273"/>
        <v>0.13</v>
      </c>
      <c r="E1228" s="280">
        <f t="shared" si="270"/>
        <v>1.8867149999999997</v>
      </c>
      <c r="F1228" s="280">
        <f t="shared" si="271"/>
        <v>8.1267771892841818</v>
      </c>
      <c r="G1228" s="280">
        <f t="shared" si="274"/>
        <v>19.504265254282036</v>
      </c>
      <c r="H1228" s="162">
        <f t="shared" ref="H1228:H1231" si="277">(F1228*C1228)/G1228</f>
        <v>0.92708333333333348</v>
      </c>
      <c r="I1228" s="280">
        <f>(0.5*$I$31*H1228*$D$1222*C1228)+(0.23*E1228)</f>
        <v>7.2719952312500018</v>
      </c>
      <c r="J1228" s="280">
        <f t="shared" si="276"/>
        <v>3.9995973771875013</v>
      </c>
      <c r="K1228" s="98" t="str">
        <f t="shared" si="272"/>
        <v>Se agrieta</v>
      </c>
    </row>
    <row r="1229" spans="2:11" x14ac:dyDescent="0.25">
      <c r="B1229" s="80" t="str">
        <f t="shared" si="269"/>
        <v>X 8</v>
      </c>
      <c r="C1229" s="280">
        <f t="shared" si="269"/>
        <v>2.2250000000000001</v>
      </c>
      <c r="D1229" s="280">
        <f t="shared" si="273"/>
        <v>0.13</v>
      </c>
      <c r="E1229" s="280">
        <f t="shared" si="270"/>
        <v>3.0236399999999999</v>
      </c>
      <c r="F1229" s="280">
        <f t="shared" si="271"/>
        <v>8.1267771892841818</v>
      </c>
      <c r="G1229" s="280">
        <f t="shared" si="274"/>
        <v>19.504265254282036</v>
      </c>
      <c r="H1229" s="162">
        <f t="shared" si="277"/>
        <v>0.92708333333333348</v>
      </c>
      <c r="I1229" s="280">
        <f>(0.5*$I$31*H1229*$D$1222*C1229)+(0.23*E1229)</f>
        <v>7.5334879812500013</v>
      </c>
      <c r="J1229" s="280">
        <f t="shared" si="276"/>
        <v>4.1434183896875014</v>
      </c>
      <c r="K1229" s="98" t="str">
        <f t="shared" si="272"/>
        <v>Se agrieta</v>
      </c>
    </row>
    <row r="1230" spans="2:11" x14ac:dyDescent="0.25">
      <c r="B1230" s="80" t="str">
        <f t="shared" si="269"/>
        <v>X 9</v>
      </c>
      <c r="C1230" s="280">
        <f t="shared" si="269"/>
        <v>2.2250000000000001</v>
      </c>
      <c r="D1230" s="280">
        <f t="shared" si="273"/>
        <v>0.13</v>
      </c>
      <c r="E1230" s="280">
        <f t="shared" si="270"/>
        <v>3.0792150000000005</v>
      </c>
      <c r="F1230" s="280">
        <f t="shared" si="271"/>
        <v>10.572112001271636</v>
      </c>
      <c r="G1230" s="280">
        <f t="shared" si="274"/>
        <v>25.373068803051925</v>
      </c>
      <c r="H1230" s="162">
        <f t="shared" si="277"/>
        <v>0.92708333333333337</v>
      </c>
      <c r="I1230" s="280">
        <f>(0.5*$I$31*H1230*$D$1222*C1230)+(0.23*E1230)</f>
        <v>7.5462702312500003</v>
      </c>
      <c r="J1230" s="280">
        <f t="shared" si="276"/>
        <v>4.1504486271875001</v>
      </c>
      <c r="K1230" s="98" t="str">
        <f t="shared" si="272"/>
        <v>Se agrieta</v>
      </c>
    </row>
    <row r="1231" spans="2:11" x14ac:dyDescent="0.25">
      <c r="B1231" s="80" t="str">
        <f t="shared" si="269"/>
        <v>X 10</v>
      </c>
      <c r="C1231" s="280">
        <f t="shared" si="269"/>
        <v>2.2250000000000001</v>
      </c>
      <c r="D1231" s="280">
        <f t="shared" si="273"/>
        <v>0.13</v>
      </c>
      <c r="E1231" s="280">
        <f t="shared" si="270"/>
        <v>3.0792150000000005</v>
      </c>
      <c r="F1231" s="280">
        <f t="shared" si="271"/>
        <v>13.808228115384468</v>
      </c>
      <c r="G1231" s="280">
        <f t="shared" si="274"/>
        <v>33.139747476922722</v>
      </c>
      <c r="H1231" s="162">
        <f t="shared" si="277"/>
        <v>0.92708333333333348</v>
      </c>
      <c r="I1231" s="280">
        <f>(0.5*$I$31*H1231*$D$1222*C1231)+(0.23*E1231)</f>
        <v>7.5462702312500021</v>
      </c>
      <c r="J1231" s="280">
        <f t="shared" si="276"/>
        <v>4.1504486271875018</v>
      </c>
      <c r="K1231" s="98" t="str">
        <f t="shared" si="272"/>
        <v>Se agrieta</v>
      </c>
    </row>
    <row r="1233" spans="2:11" x14ac:dyDescent="0.25">
      <c r="B1233" s="2" t="s">
        <v>441</v>
      </c>
    </row>
    <row r="1234" spans="2:11" x14ac:dyDescent="0.25">
      <c r="B1234" s="80" t="str">
        <f t="shared" ref="B1234:C1251" si="278">S79</f>
        <v xml:space="preserve">Y 1 </v>
      </c>
      <c r="C1234" s="280">
        <f t="shared" si="278"/>
        <v>2.1</v>
      </c>
      <c r="D1234" s="280">
        <f>$D$12</f>
        <v>0.13</v>
      </c>
      <c r="E1234" s="280">
        <f t="shared" ref="E1234:E1251" si="279">J220+(K220*25%)</f>
        <v>2.0133000000000001</v>
      </c>
      <c r="F1234" s="280">
        <f t="shared" ref="F1234:F1251" si="280">J1022</f>
        <v>3.5534274173529679</v>
      </c>
      <c r="G1234" s="280">
        <f>F1090</f>
        <v>8.5282258016471229</v>
      </c>
      <c r="H1234" s="162">
        <f>(F1234*C1234)/G1234</f>
        <v>0.87500000000000011</v>
      </c>
      <c r="I1234" s="280">
        <f>(0.5*$I$31*H1234*$D$1234*C1234)+(0.23*E1234)</f>
        <v>6.554371500000002</v>
      </c>
      <c r="J1234" s="280">
        <f>0.55*I1234</f>
        <v>3.6049043250000015</v>
      </c>
      <c r="K1234" s="68" t="str">
        <f t="shared" ref="K1234:K1251" si="281">IF(F1234&lt;=J1234,"No se agrieta","Se agrieta")</f>
        <v>No se agrieta</v>
      </c>
    </row>
    <row r="1235" spans="2:11" x14ac:dyDescent="0.25">
      <c r="B1235" s="80" t="str">
        <f t="shared" si="278"/>
        <v xml:space="preserve">Y 2 </v>
      </c>
      <c r="C1235" s="280">
        <f t="shared" si="278"/>
        <v>2.4</v>
      </c>
      <c r="D1235" s="280">
        <f t="shared" ref="D1235:D1251" si="282">$D$12</f>
        <v>0.13</v>
      </c>
      <c r="E1235" s="280">
        <f t="shared" si="279"/>
        <v>2.4085799999999997</v>
      </c>
      <c r="F1235" s="280">
        <f t="shared" si="280"/>
        <v>4.7714493933969049</v>
      </c>
      <c r="G1235" s="280">
        <f t="shared" ref="G1235:G1251" si="283">F1091</f>
        <v>11.451478544152572</v>
      </c>
      <c r="H1235" s="162">
        <f t="shared" ref="H1235:H1251" si="284">(F1235*C1235)/G1235</f>
        <v>1</v>
      </c>
      <c r="I1235" s="280">
        <f>(0.5*$I$31*H1235*$D$1234*C1235)+(0.23*E1235)</f>
        <v>8.5099733999999998</v>
      </c>
      <c r="J1235" s="280">
        <f t="shared" ref="J1235:J1251" si="285">0.55*I1235</f>
        <v>4.6804853700000004</v>
      </c>
      <c r="K1235" s="98" t="str">
        <f t="shared" si="281"/>
        <v>Se agrieta</v>
      </c>
    </row>
    <row r="1236" spans="2:11" x14ac:dyDescent="0.25">
      <c r="B1236" s="80" t="str">
        <f t="shared" si="278"/>
        <v xml:space="preserve">Y 3 </v>
      </c>
      <c r="C1236" s="280">
        <f t="shared" si="278"/>
        <v>2.6</v>
      </c>
      <c r="D1236" s="280">
        <f t="shared" si="282"/>
        <v>0.13</v>
      </c>
      <c r="E1236" s="280">
        <f t="shared" si="279"/>
        <v>2.5820099999999999</v>
      </c>
      <c r="F1236" s="280">
        <f t="shared" si="280"/>
        <v>5.6463619745345497</v>
      </c>
      <c r="G1236" s="280">
        <f t="shared" si="283"/>
        <v>13.55126873888292</v>
      </c>
      <c r="H1236" s="162">
        <f t="shared" si="284"/>
        <v>1.0833333333333333</v>
      </c>
      <c r="I1236" s="280">
        <f>(0.5*$I$31*H1236*$D$1234*C1236)+(0.23*E1236)</f>
        <v>9.9311122999999988</v>
      </c>
      <c r="J1236" s="280">
        <f t="shared" si="285"/>
        <v>5.4621117649999995</v>
      </c>
      <c r="K1236" s="98" t="str">
        <f t="shared" si="281"/>
        <v>Se agrieta</v>
      </c>
    </row>
    <row r="1237" spans="2:11" x14ac:dyDescent="0.25">
      <c r="B1237" s="80" t="str">
        <f t="shared" si="278"/>
        <v>Y 4</v>
      </c>
      <c r="C1237" s="280">
        <f t="shared" si="278"/>
        <v>2.6</v>
      </c>
      <c r="D1237" s="280">
        <f t="shared" si="282"/>
        <v>0.13</v>
      </c>
      <c r="E1237" s="280">
        <f t="shared" si="279"/>
        <v>2.6721000000000004</v>
      </c>
      <c r="F1237" s="280">
        <f t="shared" si="280"/>
        <v>5.6463619745345497</v>
      </c>
      <c r="G1237" s="280">
        <f t="shared" si="283"/>
        <v>13.55126873888292</v>
      </c>
      <c r="H1237" s="162">
        <f t="shared" si="284"/>
        <v>1.0833333333333333</v>
      </c>
      <c r="I1237" s="280">
        <f>(0.5*$I$31*H1237*$D$1234*C1237)+(0.23*E1237)</f>
        <v>9.9518329999999988</v>
      </c>
      <c r="J1237" s="280">
        <f t="shared" si="285"/>
        <v>5.4735081499999998</v>
      </c>
      <c r="K1237" s="98" t="str">
        <f t="shared" si="281"/>
        <v>Se agrieta</v>
      </c>
    </row>
    <row r="1238" spans="2:11" x14ac:dyDescent="0.25">
      <c r="B1238" s="80" t="str">
        <f t="shared" si="278"/>
        <v>Y 5</v>
      </c>
      <c r="C1238" s="280">
        <f t="shared" si="278"/>
        <v>2.6</v>
      </c>
      <c r="D1238" s="280">
        <f t="shared" si="282"/>
        <v>0.13</v>
      </c>
      <c r="E1238" s="280">
        <f t="shared" si="279"/>
        <v>1.7817750000000001</v>
      </c>
      <c r="F1238" s="280">
        <f t="shared" si="280"/>
        <v>5.6463619745345497</v>
      </c>
      <c r="G1238" s="280">
        <f t="shared" si="283"/>
        <v>13.55126873888292</v>
      </c>
      <c r="H1238" s="162">
        <f t="shared" si="284"/>
        <v>1.0833333333333333</v>
      </c>
      <c r="I1238" s="280">
        <f>(0.5*$I$31*H1238*$D$1234*C1238)+(0.23*E1238)</f>
        <v>9.7470582499999985</v>
      </c>
      <c r="J1238" s="280">
        <f t="shared" si="285"/>
        <v>5.3608820374999997</v>
      </c>
      <c r="K1238" s="98" t="str">
        <f t="shared" si="281"/>
        <v>Se agrieta</v>
      </c>
    </row>
    <row r="1239" spans="2:11" x14ac:dyDescent="0.25">
      <c r="B1239" s="80" t="str">
        <f t="shared" si="278"/>
        <v>Y 6</v>
      </c>
      <c r="C1239" s="280">
        <f t="shared" si="278"/>
        <v>2.7</v>
      </c>
      <c r="D1239" s="280">
        <f t="shared" si="282"/>
        <v>0.13</v>
      </c>
      <c r="E1239" s="280">
        <f t="shared" si="279"/>
        <v>2.8038600000000002</v>
      </c>
      <c r="F1239" s="280">
        <f t="shared" si="280"/>
        <v>6.099375314254611</v>
      </c>
      <c r="G1239" s="280">
        <f t="shared" si="283"/>
        <v>14.638500754211066</v>
      </c>
      <c r="H1239" s="162">
        <f t="shared" si="284"/>
        <v>1.1250000000000002</v>
      </c>
      <c r="I1239" s="280">
        <f>(0.5*$I$31*H1239*$D$1234*C1239)+(0.23*E1239)</f>
        <v>10.714200300000003</v>
      </c>
      <c r="J1239" s="280">
        <f t="shared" si="285"/>
        <v>5.892810165000002</v>
      </c>
      <c r="K1239" s="98" t="str">
        <f t="shared" si="281"/>
        <v>Se agrieta</v>
      </c>
    </row>
    <row r="1240" spans="2:11" x14ac:dyDescent="0.25">
      <c r="B1240" s="80" t="str">
        <f t="shared" si="278"/>
        <v>Y 7</v>
      </c>
      <c r="C1240" s="280">
        <f t="shared" si="278"/>
        <v>2.7</v>
      </c>
      <c r="D1240" s="280">
        <f t="shared" si="282"/>
        <v>0.13</v>
      </c>
      <c r="E1240" s="280">
        <f t="shared" si="279"/>
        <v>2.8038600000000002</v>
      </c>
      <c r="F1240" s="280">
        <f t="shared" si="280"/>
        <v>6.099375314254611</v>
      </c>
      <c r="G1240" s="280">
        <f t="shared" si="283"/>
        <v>14.638500754211066</v>
      </c>
      <c r="H1240" s="162">
        <f t="shared" si="284"/>
        <v>1.1250000000000002</v>
      </c>
      <c r="I1240" s="280">
        <f>(0.5*$I$31*H1240*$D$1234*C1240)+(0.23*E1240)</f>
        <v>10.714200300000003</v>
      </c>
      <c r="J1240" s="280">
        <f t="shared" si="285"/>
        <v>5.892810165000002</v>
      </c>
      <c r="K1240" s="98" t="str">
        <f t="shared" si="281"/>
        <v>Se agrieta</v>
      </c>
    </row>
    <row r="1241" spans="2:11" x14ac:dyDescent="0.25">
      <c r="B1241" s="80" t="str">
        <f t="shared" si="278"/>
        <v>Y 8</v>
      </c>
      <c r="C1241" s="280">
        <f t="shared" si="278"/>
        <v>2.7</v>
      </c>
      <c r="D1241" s="280">
        <f t="shared" si="282"/>
        <v>0.13</v>
      </c>
      <c r="E1241" s="280">
        <f t="shared" si="279"/>
        <v>2.8071899999999999</v>
      </c>
      <c r="F1241" s="280">
        <f t="shared" si="280"/>
        <v>5.8296919514845262</v>
      </c>
      <c r="G1241" s="280">
        <f t="shared" si="283"/>
        <v>13.991260683562862</v>
      </c>
      <c r="H1241" s="162">
        <f t="shared" si="284"/>
        <v>1.1250000000000002</v>
      </c>
      <c r="I1241" s="280">
        <f>(0.5*$I$31*H1241*$D$1234*C1241)+(0.23*E1241)</f>
        <v>10.714966200000005</v>
      </c>
      <c r="J1241" s="280">
        <f t="shared" si="285"/>
        <v>5.8932314100000029</v>
      </c>
      <c r="K1241" s="68" t="str">
        <f t="shared" si="281"/>
        <v>No se agrieta</v>
      </c>
    </row>
    <row r="1242" spans="2:11" x14ac:dyDescent="0.25">
      <c r="B1242" s="80" t="str">
        <f t="shared" si="278"/>
        <v>Y 9</v>
      </c>
      <c r="C1242" s="280">
        <f t="shared" si="278"/>
        <v>2.7</v>
      </c>
      <c r="D1242" s="280">
        <f t="shared" si="282"/>
        <v>0.13</v>
      </c>
      <c r="E1242" s="280">
        <f t="shared" si="279"/>
        <v>2.8071899999999999</v>
      </c>
      <c r="F1242" s="280">
        <f t="shared" si="280"/>
        <v>5.8296919514845262</v>
      </c>
      <c r="G1242" s="280">
        <f t="shared" si="283"/>
        <v>13.991260683562862</v>
      </c>
      <c r="H1242" s="162">
        <f t="shared" si="284"/>
        <v>1.1250000000000002</v>
      </c>
      <c r="I1242" s="280">
        <f>(0.5*$I$31*H1242*$D$1234*C1242)+(0.23*E1242)</f>
        <v>10.714966200000005</v>
      </c>
      <c r="J1242" s="280">
        <f t="shared" si="285"/>
        <v>5.8932314100000029</v>
      </c>
      <c r="K1242" s="68" t="str">
        <f t="shared" si="281"/>
        <v>No se agrieta</v>
      </c>
    </row>
    <row r="1243" spans="2:11" x14ac:dyDescent="0.25">
      <c r="B1243" s="80" t="str">
        <f t="shared" si="278"/>
        <v>Y 10</v>
      </c>
      <c r="C1243" s="280">
        <f t="shared" si="278"/>
        <v>2.4</v>
      </c>
      <c r="D1243" s="280">
        <f t="shared" si="282"/>
        <v>0.13</v>
      </c>
      <c r="E1243" s="280">
        <f t="shared" si="279"/>
        <v>2.35656</v>
      </c>
      <c r="F1243" s="280">
        <f t="shared" si="280"/>
        <v>4.5604801627133513</v>
      </c>
      <c r="G1243" s="280">
        <f t="shared" si="283"/>
        <v>10.945152390512042</v>
      </c>
      <c r="H1243" s="162">
        <f t="shared" si="284"/>
        <v>1</v>
      </c>
      <c r="I1243" s="280">
        <f>(0.5*$I$31*H1243*$D$1234*C1243)+(0.23*E1243)</f>
        <v>8.4980087999999991</v>
      </c>
      <c r="J1243" s="280">
        <f t="shared" si="285"/>
        <v>4.6739048399999996</v>
      </c>
      <c r="K1243" s="68" t="str">
        <f t="shared" si="281"/>
        <v>No se agrieta</v>
      </c>
    </row>
    <row r="1244" spans="2:11" x14ac:dyDescent="0.25">
      <c r="B1244" s="80" t="str">
        <f t="shared" si="278"/>
        <v>Y 11</v>
      </c>
      <c r="C1244" s="280">
        <f t="shared" si="278"/>
        <v>2.6</v>
      </c>
      <c r="D1244" s="280">
        <f t="shared" si="282"/>
        <v>0.13</v>
      </c>
      <c r="E1244" s="280">
        <f t="shared" si="279"/>
        <v>2.5847549999999999</v>
      </c>
      <c r="F1244" s="280">
        <f t="shared" si="280"/>
        <v>5.3967085582001095</v>
      </c>
      <c r="G1244" s="280">
        <f t="shared" si="283"/>
        <v>12.952100539680263</v>
      </c>
      <c r="H1244" s="162">
        <f t="shared" si="284"/>
        <v>1.0833333333333335</v>
      </c>
      <c r="I1244" s="280">
        <f>(0.5*$I$31*H1244*$D$1234*C1244)+(0.23*E1244)</f>
        <v>9.9317436500000014</v>
      </c>
      <c r="J1244" s="280">
        <f t="shared" si="285"/>
        <v>5.4624590075000015</v>
      </c>
      <c r="K1244" s="68" t="str">
        <f t="shared" si="281"/>
        <v>No se agrieta</v>
      </c>
    </row>
    <row r="1245" spans="2:11" x14ac:dyDescent="0.25">
      <c r="B1245" s="80" t="str">
        <f t="shared" si="278"/>
        <v>Y 12</v>
      </c>
      <c r="C1245" s="280">
        <f t="shared" si="278"/>
        <v>2.6</v>
      </c>
      <c r="D1245" s="280">
        <f t="shared" si="282"/>
        <v>0.13</v>
      </c>
      <c r="E1245" s="280">
        <f t="shared" si="279"/>
        <v>2.67516</v>
      </c>
      <c r="F1245" s="280">
        <f t="shared" si="280"/>
        <v>5.3967085582001095</v>
      </c>
      <c r="G1245" s="280">
        <f t="shared" si="283"/>
        <v>12.952100539680263</v>
      </c>
      <c r="H1245" s="162">
        <f t="shared" si="284"/>
        <v>1.0833333333333335</v>
      </c>
      <c r="I1245" s="280">
        <f>(0.5*$I$31*H1245*$D$1234*C1245)+(0.23*E1245)</f>
        <v>9.9525368000000007</v>
      </c>
      <c r="J1245" s="280">
        <f t="shared" si="285"/>
        <v>5.4738952400000009</v>
      </c>
      <c r="K1245" s="68" t="str">
        <f t="shared" si="281"/>
        <v>No se agrieta</v>
      </c>
    </row>
    <row r="1246" spans="2:11" x14ac:dyDescent="0.25">
      <c r="B1246" s="80" t="str">
        <f t="shared" si="278"/>
        <v>Y 13</v>
      </c>
      <c r="C1246" s="280">
        <f t="shared" si="278"/>
        <v>2.6</v>
      </c>
      <c r="D1246" s="280">
        <f t="shared" si="282"/>
        <v>0.13</v>
      </c>
      <c r="E1246" s="280">
        <f t="shared" si="279"/>
        <v>2.5847549999999999</v>
      </c>
      <c r="F1246" s="280">
        <f t="shared" si="280"/>
        <v>5.3967085582001095</v>
      </c>
      <c r="G1246" s="280">
        <f t="shared" si="283"/>
        <v>12.952100539680263</v>
      </c>
      <c r="H1246" s="162">
        <f t="shared" si="284"/>
        <v>1.0833333333333335</v>
      </c>
      <c r="I1246" s="280">
        <f>(0.5*$I$31*H1246*$D$1234*C1246)+(0.23*E1246)</f>
        <v>9.9317436500000014</v>
      </c>
      <c r="J1246" s="280">
        <f t="shared" si="285"/>
        <v>5.4624590075000015</v>
      </c>
      <c r="K1246" s="68" t="str">
        <f t="shared" si="281"/>
        <v>No se agrieta</v>
      </c>
    </row>
    <row r="1247" spans="2:11" x14ac:dyDescent="0.25">
      <c r="B1247" s="80" t="str">
        <f t="shared" si="278"/>
        <v>Y 14</v>
      </c>
      <c r="C1247" s="280">
        <f t="shared" si="278"/>
        <v>2.4</v>
      </c>
      <c r="D1247" s="280">
        <f t="shared" si="282"/>
        <v>0.13</v>
      </c>
      <c r="E1247" s="280">
        <f t="shared" si="279"/>
        <v>2.4112350000000005</v>
      </c>
      <c r="F1247" s="280">
        <f t="shared" si="280"/>
        <v>4.5604801627133513</v>
      </c>
      <c r="G1247" s="280">
        <f t="shared" si="283"/>
        <v>10.945152390512042</v>
      </c>
      <c r="H1247" s="162">
        <f t="shared" si="284"/>
        <v>1</v>
      </c>
      <c r="I1247" s="280">
        <f>(0.5*$I$31*H1247*$D$1234*C1247)+(0.23*E1247)</f>
        <v>8.5105840500000003</v>
      </c>
      <c r="J1247" s="280">
        <f t="shared" si="285"/>
        <v>4.680821227500001</v>
      </c>
      <c r="K1247" s="68" t="str">
        <f t="shared" si="281"/>
        <v>No se agrieta</v>
      </c>
    </row>
    <row r="1248" spans="2:11" x14ac:dyDescent="0.25">
      <c r="B1248" s="80" t="str">
        <f t="shared" si="278"/>
        <v>Y 15</v>
      </c>
      <c r="C1248" s="280">
        <f t="shared" si="278"/>
        <v>2.1</v>
      </c>
      <c r="D1248" s="280">
        <f t="shared" si="282"/>
        <v>0.13</v>
      </c>
      <c r="E1248" s="280">
        <f t="shared" si="279"/>
        <v>2.0152800000000002</v>
      </c>
      <c r="F1248" s="280">
        <f t="shared" si="280"/>
        <v>3.3963129251472561</v>
      </c>
      <c r="G1248" s="280">
        <f t="shared" si="283"/>
        <v>8.1511510203534137</v>
      </c>
      <c r="H1248" s="162">
        <f t="shared" si="284"/>
        <v>0.87500000000000011</v>
      </c>
      <c r="I1248" s="280">
        <f>(0.5*$I$31*H1248*$D$1234*C1248)+(0.23*E1248)</f>
        <v>6.5548269000000019</v>
      </c>
      <c r="J1248" s="280">
        <f t="shared" si="285"/>
        <v>3.6051547950000011</v>
      </c>
      <c r="K1248" s="68" t="str">
        <f t="shared" si="281"/>
        <v>No se agrieta</v>
      </c>
    </row>
    <row r="1249" spans="2:11" x14ac:dyDescent="0.25">
      <c r="B1249" s="80" t="str">
        <f t="shared" si="278"/>
        <v>Y 16</v>
      </c>
      <c r="C1249" s="280">
        <f t="shared" si="278"/>
        <v>2.1</v>
      </c>
      <c r="D1249" s="280">
        <f t="shared" si="282"/>
        <v>0.13</v>
      </c>
      <c r="E1249" s="280">
        <f t="shared" si="279"/>
        <v>2.7682200000000003</v>
      </c>
      <c r="F1249" s="280">
        <f t="shared" si="280"/>
        <v>3.3079126130559833</v>
      </c>
      <c r="G1249" s="280">
        <f t="shared" si="283"/>
        <v>7.9389902713343599</v>
      </c>
      <c r="H1249" s="162">
        <f t="shared" si="284"/>
        <v>0.87500000000000011</v>
      </c>
      <c r="I1249" s="280">
        <f>(0.5*$I$31*H1249*$D$1234*C1249)+(0.23*E1249)</f>
        <v>6.7280031000000022</v>
      </c>
      <c r="J1249" s="280">
        <f t="shared" si="285"/>
        <v>3.7004017050000013</v>
      </c>
      <c r="K1249" s="68" t="str">
        <f t="shared" si="281"/>
        <v>No se agrieta</v>
      </c>
    </row>
    <row r="1250" spans="2:11" x14ac:dyDescent="0.25">
      <c r="B1250" s="80" t="str">
        <f t="shared" si="278"/>
        <v>Y 17</v>
      </c>
      <c r="C1250" s="280">
        <f t="shared" si="278"/>
        <v>2.6</v>
      </c>
      <c r="D1250" s="280">
        <f t="shared" si="282"/>
        <v>0.13</v>
      </c>
      <c r="E1250" s="280">
        <f t="shared" si="279"/>
        <v>3.7791449999999998</v>
      </c>
      <c r="F1250" s="280">
        <f t="shared" si="280"/>
        <v>5.2562413128888288</v>
      </c>
      <c r="G1250" s="280">
        <f t="shared" si="283"/>
        <v>12.614979150933189</v>
      </c>
      <c r="H1250" s="162">
        <f t="shared" si="284"/>
        <v>1.0833333333333333</v>
      </c>
      <c r="I1250" s="280">
        <f>(0.5*$I$31*H1250*$D$1234*C1250)+(0.23*E1250)</f>
        <v>10.206453349999999</v>
      </c>
      <c r="J1250" s="280">
        <f t="shared" si="285"/>
        <v>5.6135493424999998</v>
      </c>
      <c r="K1250" s="68" t="str">
        <f t="shared" si="281"/>
        <v>No se agrieta</v>
      </c>
    </row>
    <row r="1251" spans="2:11" x14ac:dyDescent="0.25">
      <c r="B1251" s="80" t="str">
        <f t="shared" si="278"/>
        <v>Y 18</v>
      </c>
      <c r="C1251" s="280">
        <f t="shared" si="278"/>
        <v>2.7</v>
      </c>
      <c r="D1251" s="280">
        <f t="shared" si="282"/>
        <v>0.13</v>
      </c>
      <c r="E1251" s="280">
        <f t="shared" si="279"/>
        <v>3.9813300000000003</v>
      </c>
      <c r="F1251" s="280">
        <f t="shared" si="280"/>
        <v>5.6779548768199852</v>
      </c>
      <c r="G1251" s="280">
        <f t="shared" si="283"/>
        <v>13.627091704367965</v>
      </c>
      <c r="H1251" s="162">
        <f t="shared" si="284"/>
        <v>1.125</v>
      </c>
      <c r="I1251" s="280">
        <f>(0.5*$I$31*H1251*$D$1234*C1251)+(0.23*E1251)</f>
        <v>10.985018400000001</v>
      </c>
      <c r="J1251" s="280">
        <f t="shared" si="285"/>
        <v>6.0417601200000011</v>
      </c>
      <c r="K1251" s="68" t="str">
        <f t="shared" si="281"/>
        <v>No se agrieta</v>
      </c>
    </row>
    <row r="1252" spans="2:11" x14ac:dyDescent="0.25">
      <c r="B1252" s="272"/>
      <c r="C1252" s="277"/>
      <c r="D1252" s="277"/>
      <c r="E1252" s="277"/>
      <c r="F1252" s="277"/>
      <c r="G1252" s="277"/>
      <c r="H1252" s="190"/>
      <c r="I1252" s="277"/>
      <c r="J1252" s="277"/>
      <c r="K1252" s="191"/>
    </row>
    <row r="1253" spans="2:11" x14ac:dyDescent="0.25">
      <c r="B1253" s="2" t="s">
        <v>463</v>
      </c>
    </row>
    <row r="1254" spans="2:11" x14ac:dyDescent="0.25">
      <c r="B1254" s="274" t="s">
        <v>49</v>
      </c>
      <c r="C1254" s="274" t="s">
        <v>333</v>
      </c>
      <c r="D1254" s="274" t="s">
        <v>334</v>
      </c>
      <c r="E1254" s="274" t="s">
        <v>335</v>
      </c>
      <c r="F1254" s="274" t="s">
        <v>336</v>
      </c>
      <c r="G1254" s="274" t="s">
        <v>337</v>
      </c>
      <c r="H1254" s="274" t="s">
        <v>338</v>
      </c>
      <c r="I1254" s="274" t="s">
        <v>339</v>
      </c>
      <c r="J1254" s="274" t="s">
        <v>475</v>
      </c>
      <c r="K1254" s="274" t="s">
        <v>477</v>
      </c>
    </row>
    <row r="1255" spans="2:11" x14ac:dyDescent="0.25">
      <c r="B1255" s="80" t="str">
        <f>V79</f>
        <v xml:space="preserve">X 1 </v>
      </c>
      <c r="C1255" s="280">
        <f>W79</f>
        <v>2.2000000000000002</v>
      </c>
      <c r="D1255" s="280">
        <f>$D$12</f>
        <v>0.13</v>
      </c>
      <c r="E1255" s="280">
        <f>J238+(K238*25%)</f>
        <v>2.9432549999999997</v>
      </c>
      <c r="F1255" s="280">
        <f>J1043</f>
        <v>7.4095579205422517</v>
      </c>
      <c r="G1255" s="280">
        <f>G1079</f>
        <v>17.782939009301405</v>
      </c>
      <c r="H1255" s="162">
        <f>(F1255*C1255)/G1255</f>
        <v>0.91666666666666674</v>
      </c>
      <c r="I1255" s="280">
        <f>(0.5*$I$31*H1255*$D$1255*C1255)+(0.23*E1255)</f>
        <v>7.3621986500000025</v>
      </c>
      <c r="J1255" s="280">
        <f>0.55*I1255</f>
        <v>4.049209257500002</v>
      </c>
      <c r="K1255" s="98" t="str">
        <f t="shared" ref="K1255:K1264" si="286">IF(F1255&lt;=J1255,"No se agrieta","Se agrieta")</f>
        <v>Se agrieta</v>
      </c>
    </row>
    <row r="1256" spans="2:11" x14ac:dyDescent="0.25">
      <c r="B1256" s="80" t="str">
        <f t="shared" ref="B1256:C1264" si="287">V80</f>
        <v xml:space="preserve">X 2 </v>
      </c>
      <c r="C1256" s="280">
        <f t="shared" si="287"/>
        <v>2.2000000000000002</v>
      </c>
      <c r="D1256" s="280">
        <f t="shared" ref="D1256:D1264" si="288">$D$12</f>
        <v>0.13</v>
      </c>
      <c r="E1256" s="280">
        <f t="shared" ref="E1256:E1264" si="289">J239+(K239*25%)</f>
        <v>2.6329624999999997</v>
      </c>
      <c r="F1256" s="280">
        <f t="shared" ref="F1256:F1264" si="290">J1044</f>
        <v>5.6730433160070186</v>
      </c>
      <c r="G1256" s="280">
        <f t="shared" ref="G1256:G1264" si="291">G1080</f>
        <v>13.615303958416844</v>
      </c>
      <c r="H1256" s="162">
        <f t="shared" ref="H1256:H1259" si="292">(F1256*C1256)/G1256</f>
        <v>0.91666666666666685</v>
      </c>
      <c r="I1256" s="280">
        <f>(0.5*$I$31*H1256*$D$1255*C1256)+(0.23*E1256)</f>
        <v>7.2908313750000024</v>
      </c>
      <c r="J1256" s="280">
        <f t="shared" ref="J1256:J1264" si="293">0.55*I1256</f>
        <v>4.0099572562500017</v>
      </c>
      <c r="K1256" s="98" t="str">
        <f t="shared" si="286"/>
        <v>Se agrieta</v>
      </c>
    </row>
    <row r="1257" spans="2:11" x14ac:dyDescent="0.25">
      <c r="B1257" s="80" t="str">
        <f t="shared" si="287"/>
        <v xml:space="preserve">X 3 </v>
      </c>
      <c r="C1257" s="280">
        <f t="shared" si="287"/>
        <v>2.2000000000000002</v>
      </c>
      <c r="D1257" s="280">
        <f t="shared" si="288"/>
        <v>0.13</v>
      </c>
      <c r="E1257" s="280">
        <f t="shared" si="289"/>
        <v>1.7909949999999999</v>
      </c>
      <c r="F1257" s="280">
        <f t="shared" si="290"/>
        <v>4.8047860137394016</v>
      </c>
      <c r="G1257" s="280">
        <f t="shared" si="291"/>
        <v>11.531486432974564</v>
      </c>
      <c r="H1257" s="162">
        <f t="shared" si="292"/>
        <v>0.91666666666666674</v>
      </c>
      <c r="I1257" s="280">
        <f>(0.5*$I$31*H1257*$D$1255*C1257)+(0.23*E1257)</f>
        <v>7.0971788500000024</v>
      </c>
      <c r="J1257" s="280">
        <f t="shared" si="293"/>
        <v>3.9034483675000016</v>
      </c>
      <c r="K1257" s="98" t="str">
        <f t="shared" si="286"/>
        <v>Se agrieta</v>
      </c>
    </row>
    <row r="1258" spans="2:11" x14ac:dyDescent="0.25">
      <c r="B1258" s="80" t="str">
        <f t="shared" si="287"/>
        <v>X 4</v>
      </c>
      <c r="C1258" s="280">
        <f t="shared" si="287"/>
        <v>2.2000000000000002</v>
      </c>
      <c r="D1258" s="280">
        <f t="shared" si="288"/>
        <v>0.13</v>
      </c>
      <c r="E1258" s="280">
        <f t="shared" si="289"/>
        <v>2.0430199999999998</v>
      </c>
      <c r="F1258" s="280">
        <f t="shared" si="290"/>
        <v>4.3608655497408177</v>
      </c>
      <c r="G1258" s="280">
        <f t="shared" si="291"/>
        <v>10.466077319377963</v>
      </c>
      <c r="H1258" s="162">
        <f t="shared" si="292"/>
        <v>0.91666666666666674</v>
      </c>
      <c r="I1258" s="280">
        <f>(0.5*$I$31*H1258*$D$1255*C1258)+(0.23*E1258)</f>
        <v>7.1551446000000025</v>
      </c>
      <c r="J1258" s="280">
        <f t="shared" si="293"/>
        <v>3.9353295300000015</v>
      </c>
      <c r="K1258" s="98" t="str">
        <f t="shared" si="286"/>
        <v>Se agrieta</v>
      </c>
    </row>
    <row r="1259" spans="2:11" x14ac:dyDescent="0.25">
      <c r="B1259" s="80" t="str">
        <f t="shared" si="287"/>
        <v>X 5</v>
      </c>
      <c r="C1259" s="280">
        <f t="shared" si="287"/>
        <v>2.1749999999999998</v>
      </c>
      <c r="D1259" s="280">
        <f t="shared" si="288"/>
        <v>0.13</v>
      </c>
      <c r="E1259" s="280">
        <f t="shared" si="289"/>
        <v>1.8033475000000001</v>
      </c>
      <c r="F1259" s="280">
        <f t="shared" si="290"/>
        <v>4.2510196673240612</v>
      </c>
      <c r="G1259" s="280">
        <f t="shared" si="291"/>
        <v>10.202447201577746</v>
      </c>
      <c r="H1259" s="162">
        <f t="shared" si="292"/>
        <v>0.90625</v>
      </c>
      <c r="I1259" s="280">
        <f>(0.5*$I$31*H1259*$D$1255*C1259)+(0.23*E1259)</f>
        <v>6.94894570625</v>
      </c>
      <c r="J1259" s="280">
        <f t="shared" si="293"/>
        <v>3.8219201384375001</v>
      </c>
      <c r="K1259" s="98" t="str">
        <f t="shared" si="286"/>
        <v>Se agrieta</v>
      </c>
    </row>
    <row r="1260" spans="2:11" x14ac:dyDescent="0.25">
      <c r="B1260" s="80" t="str">
        <f t="shared" si="287"/>
        <v>X 6</v>
      </c>
      <c r="C1260" s="280">
        <f t="shared" si="287"/>
        <v>3.1</v>
      </c>
      <c r="D1260" s="280">
        <f t="shared" si="288"/>
        <v>0.13</v>
      </c>
      <c r="E1260" s="280">
        <f t="shared" si="289"/>
        <v>2.8553949999999997</v>
      </c>
      <c r="F1260" s="280">
        <f t="shared" si="290"/>
        <v>8.8348477903998717</v>
      </c>
      <c r="G1260" s="280">
        <f t="shared" si="291"/>
        <v>21.203634696959693</v>
      </c>
      <c r="H1260" s="162">
        <v>1</v>
      </c>
      <c r="I1260" s="280">
        <f>(0.5*$I$31*H1260*$D$1255*C1260)+(0.23*E1260)</f>
        <v>10.933240850000001</v>
      </c>
      <c r="J1260" s="280">
        <f t="shared" si="293"/>
        <v>6.0132824675000007</v>
      </c>
      <c r="K1260" s="98" t="str">
        <f t="shared" si="286"/>
        <v>Se agrieta</v>
      </c>
    </row>
    <row r="1261" spans="2:11" x14ac:dyDescent="0.25">
      <c r="B1261" s="80" t="str">
        <f t="shared" si="287"/>
        <v>X 7</v>
      </c>
      <c r="C1261" s="280">
        <f t="shared" si="287"/>
        <v>2.2250000000000001</v>
      </c>
      <c r="D1261" s="280">
        <f t="shared" si="288"/>
        <v>0.13</v>
      </c>
      <c r="E1261" s="280">
        <f t="shared" si="289"/>
        <v>1.8513174999999997</v>
      </c>
      <c r="F1261" s="280">
        <f t="shared" si="290"/>
        <v>4.47171573889411</v>
      </c>
      <c r="G1261" s="280">
        <f t="shared" si="291"/>
        <v>10.732117773345864</v>
      </c>
      <c r="H1261" s="162">
        <f t="shared" ref="H1261:H1264" si="294">(F1261*C1261)/G1261</f>
        <v>0.92708333333333326</v>
      </c>
      <c r="I1261" s="280">
        <f>(0.5*$I$31*H1261*$D$1255*C1261)+(0.23*E1261)</f>
        <v>7.2638538062499984</v>
      </c>
      <c r="J1261" s="280">
        <f t="shared" si="293"/>
        <v>3.9951195934374995</v>
      </c>
      <c r="K1261" s="98" t="str">
        <f t="shared" si="286"/>
        <v>Se agrieta</v>
      </c>
    </row>
    <row r="1262" spans="2:11" x14ac:dyDescent="0.25">
      <c r="B1262" s="80" t="str">
        <f t="shared" si="287"/>
        <v>X 8</v>
      </c>
      <c r="C1262" s="280">
        <f t="shared" si="287"/>
        <v>2.2250000000000001</v>
      </c>
      <c r="D1262" s="280">
        <f t="shared" si="288"/>
        <v>0.13</v>
      </c>
      <c r="E1262" s="280">
        <f t="shared" si="289"/>
        <v>2.9250799999999999</v>
      </c>
      <c r="F1262" s="280">
        <f t="shared" si="290"/>
        <v>4.47171573889411</v>
      </c>
      <c r="G1262" s="280">
        <f t="shared" si="291"/>
        <v>10.732117773345864</v>
      </c>
      <c r="H1262" s="162">
        <f t="shared" si="294"/>
        <v>0.92708333333333326</v>
      </c>
      <c r="I1262" s="280">
        <f>(0.5*$I$31*H1262*$D$1255*C1262)+(0.23*E1262)</f>
        <v>7.5108191812499987</v>
      </c>
      <c r="J1262" s="280">
        <f t="shared" si="293"/>
        <v>4.1309505496874994</v>
      </c>
      <c r="K1262" s="98" t="str">
        <f t="shared" si="286"/>
        <v>Se agrieta</v>
      </c>
    </row>
    <row r="1263" spans="2:11" x14ac:dyDescent="0.25">
      <c r="B1263" s="80" t="str">
        <f t="shared" si="287"/>
        <v>X 9</v>
      </c>
      <c r="C1263" s="280">
        <f t="shared" si="287"/>
        <v>2.2250000000000001</v>
      </c>
      <c r="D1263" s="280">
        <f t="shared" si="288"/>
        <v>0.13</v>
      </c>
      <c r="E1263" s="280">
        <f t="shared" si="289"/>
        <v>2.9775675000000001</v>
      </c>
      <c r="F1263" s="280">
        <f t="shared" si="290"/>
        <v>5.8172481573352668</v>
      </c>
      <c r="G1263" s="280">
        <f t="shared" si="291"/>
        <v>13.961395577604639</v>
      </c>
      <c r="H1263" s="162">
        <f t="shared" si="294"/>
        <v>0.92708333333333337</v>
      </c>
      <c r="I1263" s="280">
        <f>(0.5*$I$31*H1263*$D$1255*C1263)+(0.23*E1263)</f>
        <v>7.52289130625</v>
      </c>
      <c r="J1263" s="280">
        <f t="shared" si="293"/>
        <v>4.1375902184375004</v>
      </c>
      <c r="K1263" s="98" t="str">
        <f t="shared" si="286"/>
        <v>Se agrieta</v>
      </c>
    </row>
    <row r="1264" spans="2:11" x14ac:dyDescent="0.25">
      <c r="B1264" s="80" t="str">
        <f t="shared" si="287"/>
        <v>X 10</v>
      </c>
      <c r="C1264" s="280">
        <f t="shared" si="287"/>
        <v>2.2250000000000001</v>
      </c>
      <c r="D1264" s="280">
        <f t="shared" si="288"/>
        <v>0.13</v>
      </c>
      <c r="E1264" s="280">
        <f t="shared" si="289"/>
        <v>2.9775675000000001</v>
      </c>
      <c r="F1264" s="280">
        <f t="shared" si="290"/>
        <v>7.5979037632805575</v>
      </c>
      <c r="G1264" s="280">
        <f t="shared" si="291"/>
        <v>18.234969031873337</v>
      </c>
      <c r="H1264" s="162">
        <f t="shared" si="294"/>
        <v>0.92708333333333337</v>
      </c>
      <c r="I1264" s="280">
        <f>(0.5*$I$31*H1264*$D$1255*C1264)+(0.23*E1264)</f>
        <v>7.52289130625</v>
      </c>
      <c r="J1264" s="280">
        <f t="shared" si="293"/>
        <v>4.1375902184375004</v>
      </c>
      <c r="K1264" s="98" t="str">
        <f t="shared" si="286"/>
        <v>Se agrieta</v>
      </c>
    </row>
    <row r="1266" spans="2:11" x14ac:dyDescent="0.25">
      <c r="B1266" s="2" t="s">
        <v>464</v>
      </c>
    </row>
    <row r="1267" spans="2:11" x14ac:dyDescent="0.25">
      <c r="B1267" s="80" t="str">
        <f>X79</f>
        <v xml:space="preserve">Y 1 </v>
      </c>
      <c r="C1267" s="280">
        <f>Y79</f>
        <v>2.1</v>
      </c>
      <c r="D1267" s="280">
        <f>$D$12</f>
        <v>0.13</v>
      </c>
      <c r="E1267" s="280">
        <f>J248+(K248*25%)</f>
        <v>1.9669700000000001</v>
      </c>
      <c r="F1267" s="280">
        <f>J1056</f>
        <v>1.9552544556219986</v>
      </c>
      <c r="G1267" s="280">
        <f>G1090</f>
        <v>4.6926106934927967</v>
      </c>
      <c r="H1267" s="162">
        <f>(F1267*C1267)/G1267</f>
        <v>0.875</v>
      </c>
      <c r="I1267" s="280">
        <f>(0.5*$I$31*H1267*$D$1267*C1267)+(0.23*E1267)</f>
        <v>6.5437156000000005</v>
      </c>
      <c r="J1267" s="280">
        <f>0.55*I1267</f>
        <v>3.5990435800000005</v>
      </c>
      <c r="K1267" s="68" t="str">
        <f t="shared" ref="K1267:K1284" si="295">IF(F1267&lt;=J1267,"No se agrieta","Se agrieta")</f>
        <v>No se agrieta</v>
      </c>
    </row>
    <row r="1268" spans="2:11" x14ac:dyDescent="0.25">
      <c r="B1268" s="80" t="str">
        <f t="shared" ref="B1268:C1284" si="296">X80</f>
        <v xml:space="preserve">Y 2 </v>
      </c>
      <c r="C1268" s="280">
        <f t="shared" si="296"/>
        <v>2.4</v>
      </c>
      <c r="D1268" s="280">
        <f t="shared" ref="D1268:D1284" si="297">$D$12</f>
        <v>0.13</v>
      </c>
      <c r="E1268" s="280">
        <f t="shared" ref="E1268:E1284" si="298">J249+(K249*25%)</f>
        <v>2.34965</v>
      </c>
      <c r="F1268" s="280">
        <f t="shared" ref="F1268:F1284" si="299">J1057</f>
        <v>2.6254645418264571</v>
      </c>
      <c r="G1268" s="280">
        <f t="shared" ref="G1268:G1284" si="300">G1091</f>
        <v>6.3011149003834968</v>
      </c>
      <c r="H1268" s="162">
        <f t="shared" ref="H1268:H1284" si="301">(F1268*C1268)/G1268</f>
        <v>1</v>
      </c>
      <c r="I1268" s="280">
        <f>(0.5*$I$31*H1268*$D$1267*C1268)+(0.23*E1268)</f>
        <v>8.4964195</v>
      </c>
      <c r="J1268" s="280">
        <f t="shared" ref="J1268:J1284" si="302">0.55*I1268</f>
        <v>4.6730307250000003</v>
      </c>
      <c r="K1268" s="68" t="str">
        <f t="shared" si="295"/>
        <v>No se agrieta</v>
      </c>
    </row>
    <row r="1269" spans="2:11" x14ac:dyDescent="0.25">
      <c r="B1269" s="80" t="str">
        <f t="shared" si="296"/>
        <v xml:space="preserve">Y 3 </v>
      </c>
      <c r="C1269" s="280">
        <f t="shared" si="296"/>
        <v>2.6</v>
      </c>
      <c r="D1269" s="280">
        <f t="shared" si="297"/>
        <v>0.13</v>
      </c>
      <c r="E1269" s="280">
        <f t="shared" si="298"/>
        <v>2.519685</v>
      </c>
      <c r="F1269" s="280">
        <f t="shared" si="299"/>
        <v>3.1068805162164579</v>
      </c>
      <c r="G1269" s="280">
        <f t="shared" si="300"/>
        <v>7.4565132389194986</v>
      </c>
      <c r="H1269" s="162">
        <f t="shared" si="301"/>
        <v>1.0833333333333335</v>
      </c>
      <c r="I1269" s="280">
        <f>(0.5*$I$31*H1269*$D$1267*C1269)+(0.23*E1269)</f>
        <v>9.9167775500000008</v>
      </c>
      <c r="J1269" s="280">
        <f t="shared" si="302"/>
        <v>5.4542276525000011</v>
      </c>
      <c r="K1269" s="68" t="str">
        <f t="shared" si="295"/>
        <v>No se agrieta</v>
      </c>
    </row>
    <row r="1270" spans="2:11" x14ac:dyDescent="0.25">
      <c r="B1270" s="80" t="str">
        <f t="shared" si="296"/>
        <v>Y 4</v>
      </c>
      <c r="C1270" s="280">
        <f t="shared" si="296"/>
        <v>2.6</v>
      </c>
      <c r="D1270" s="280">
        <f t="shared" si="297"/>
        <v>0.13</v>
      </c>
      <c r="E1270" s="280">
        <f t="shared" si="298"/>
        <v>2.6047700000000003</v>
      </c>
      <c r="F1270" s="280">
        <f t="shared" si="299"/>
        <v>3.1068805162164579</v>
      </c>
      <c r="G1270" s="280">
        <f t="shared" si="300"/>
        <v>7.4565132389194986</v>
      </c>
      <c r="H1270" s="162">
        <f t="shared" si="301"/>
        <v>1.0833333333333335</v>
      </c>
      <c r="I1270" s="280">
        <f>(0.5*$I$31*H1270*$D$1267*C1270)+(0.23*E1270)</f>
        <v>9.9363471000000008</v>
      </c>
      <c r="J1270" s="280">
        <f t="shared" si="302"/>
        <v>5.4649909050000005</v>
      </c>
      <c r="K1270" s="68" t="str">
        <f t="shared" si="295"/>
        <v>No se agrieta</v>
      </c>
    </row>
    <row r="1271" spans="2:11" x14ac:dyDescent="0.25">
      <c r="B1271" s="80" t="str">
        <f t="shared" si="296"/>
        <v>Y 5</v>
      </c>
      <c r="C1271" s="280">
        <f t="shared" si="296"/>
        <v>2.6</v>
      </c>
      <c r="D1271" s="280">
        <f t="shared" si="297"/>
        <v>0.13</v>
      </c>
      <c r="E1271" s="280">
        <f t="shared" si="298"/>
        <v>1.7639075</v>
      </c>
      <c r="F1271" s="280">
        <f t="shared" si="299"/>
        <v>3.1068805162164579</v>
      </c>
      <c r="G1271" s="280">
        <f t="shared" si="300"/>
        <v>7.4565132389194986</v>
      </c>
      <c r="H1271" s="162">
        <f t="shared" si="301"/>
        <v>1.0833333333333335</v>
      </c>
      <c r="I1271" s="280">
        <f>(0.5*$I$31*H1271*$D$1267*C1271)+(0.23*E1271)</f>
        <v>9.7429487250000015</v>
      </c>
      <c r="J1271" s="280">
        <f t="shared" si="302"/>
        <v>5.3586217987500016</v>
      </c>
      <c r="K1271" s="68" t="str">
        <f t="shared" si="295"/>
        <v>No se agrieta</v>
      </c>
    </row>
    <row r="1272" spans="2:11" x14ac:dyDescent="0.25">
      <c r="B1272" s="80" t="str">
        <f t="shared" si="296"/>
        <v>Y 6</v>
      </c>
      <c r="C1272" s="280">
        <f t="shared" si="296"/>
        <v>2.7</v>
      </c>
      <c r="D1272" s="280">
        <f t="shared" si="297"/>
        <v>0.13</v>
      </c>
      <c r="E1272" s="280">
        <f t="shared" si="298"/>
        <v>2.7323300000000001</v>
      </c>
      <c r="F1272" s="280">
        <f t="shared" si="299"/>
        <v>3.3561486866083192</v>
      </c>
      <c r="G1272" s="280">
        <f t="shared" si="300"/>
        <v>8.0547568478599665</v>
      </c>
      <c r="H1272" s="162">
        <f t="shared" si="301"/>
        <v>1.125</v>
      </c>
      <c r="I1272" s="280">
        <f>(0.5*$I$31*H1272*$D$1267*C1272)+(0.23*E1272)</f>
        <v>10.6977484</v>
      </c>
      <c r="J1272" s="280">
        <f t="shared" si="302"/>
        <v>5.8837616200000005</v>
      </c>
      <c r="K1272" s="68" t="str">
        <f t="shared" si="295"/>
        <v>No se agrieta</v>
      </c>
    </row>
    <row r="1273" spans="2:11" x14ac:dyDescent="0.25">
      <c r="B1273" s="80" t="str">
        <f t="shared" si="296"/>
        <v>Y 7</v>
      </c>
      <c r="C1273" s="280">
        <f t="shared" si="296"/>
        <v>2.7</v>
      </c>
      <c r="D1273" s="280">
        <f t="shared" si="297"/>
        <v>0.13</v>
      </c>
      <c r="E1273" s="280">
        <f t="shared" si="298"/>
        <v>2.7323300000000001</v>
      </c>
      <c r="F1273" s="280">
        <f t="shared" si="299"/>
        <v>3.3561486866083192</v>
      </c>
      <c r="G1273" s="280">
        <f t="shared" si="300"/>
        <v>8.0547568478599665</v>
      </c>
      <c r="H1273" s="162">
        <f t="shared" si="301"/>
        <v>1.125</v>
      </c>
      <c r="I1273" s="280">
        <f>(0.5*$I$31*H1273*$D$1267*C1273)+(0.23*E1273)</f>
        <v>10.6977484</v>
      </c>
      <c r="J1273" s="280">
        <f t="shared" si="302"/>
        <v>5.8837616200000005</v>
      </c>
      <c r="K1273" s="68" t="str">
        <f t="shared" si="295"/>
        <v>No se agrieta</v>
      </c>
    </row>
    <row r="1274" spans="2:11" x14ac:dyDescent="0.25">
      <c r="B1274" s="80" t="str">
        <f t="shared" si="296"/>
        <v>Y 8</v>
      </c>
      <c r="C1274" s="280">
        <f t="shared" si="296"/>
        <v>2.7</v>
      </c>
      <c r="D1274" s="280">
        <f t="shared" si="297"/>
        <v>0.13</v>
      </c>
      <c r="E1274" s="280">
        <f t="shared" si="298"/>
        <v>2.7354750000000001</v>
      </c>
      <c r="F1274" s="280">
        <f t="shared" si="299"/>
        <v>3.2077568567686852</v>
      </c>
      <c r="G1274" s="280">
        <f t="shared" si="300"/>
        <v>7.698616456244844</v>
      </c>
      <c r="H1274" s="162">
        <f t="shared" si="301"/>
        <v>1.125</v>
      </c>
      <c r="I1274" s="280">
        <f>(0.5*$I$31*H1274*$D$1267*C1274)+(0.23*E1274)</f>
        <v>10.698471750000001</v>
      </c>
      <c r="J1274" s="280">
        <f t="shared" si="302"/>
        <v>5.8841594625000013</v>
      </c>
      <c r="K1274" s="68" t="str">
        <f t="shared" si="295"/>
        <v>No se agrieta</v>
      </c>
    </row>
    <row r="1275" spans="2:11" x14ac:dyDescent="0.25">
      <c r="B1275" s="80" t="str">
        <f t="shared" si="296"/>
        <v>Y 9</v>
      </c>
      <c r="C1275" s="280">
        <f t="shared" si="296"/>
        <v>2.7</v>
      </c>
      <c r="D1275" s="280">
        <f t="shared" si="297"/>
        <v>0.13</v>
      </c>
      <c r="E1275" s="280">
        <f t="shared" si="298"/>
        <v>2.7354750000000001</v>
      </c>
      <c r="F1275" s="280">
        <f t="shared" si="299"/>
        <v>3.2077568567686852</v>
      </c>
      <c r="G1275" s="280">
        <f t="shared" si="300"/>
        <v>7.698616456244844</v>
      </c>
      <c r="H1275" s="162">
        <f t="shared" si="301"/>
        <v>1.125</v>
      </c>
      <c r="I1275" s="280">
        <f>(0.5*$I$31*H1275*$D$1267*C1275)+(0.23*E1275)</f>
        <v>10.698471750000001</v>
      </c>
      <c r="J1275" s="280">
        <f t="shared" si="302"/>
        <v>5.8841594625000013</v>
      </c>
      <c r="K1275" s="68" t="str">
        <f t="shared" si="295"/>
        <v>No se agrieta</v>
      </c>
    </row>
    <row r="1276" spans="2:11" x14ac:dyDescent="0.25">
      <c r="B1276" s="80" t="str">
        <f t="shared" si="296"/>
        <v>Y 10</v>
      </c>
      <c r="C1276" s="280">
        <f t="shared" si="296"/>
        <v>2.4</v>
      </c>
      <c r="D1276" s="280">
        <f t="shared" si="297"/>
        <v>0.13</v>
      </c>
      <c r="E1276" s="280">
        <f t="shared" si="298"/>
        <v>2.3005199999999997</v>
      </c>
      <c r="F1276" s="280">
        <f t="shared" si="299"/>
        <v>2.5093798495435218</v>
      </c>
      <c r="G1276" s="280">
        <f t="shared" si="300"/>
        <v>6.0225116389044517</v>
      </c>
      <c r="H1276" s="162">
        <f t="shared" si="301"/>
        <v>1</v>
      </c>
      <c r="I1276" s="280">
        <f>(0.5*$I$31*H1276*$D$1267*C1276)+(0.23*E1276)</f>
        <v>8.4851195999999991</v>
      </c>
      <c r="J1276" s="280">
        <f t="shared" si="302"/>
        <v>4.6668157800000003</v>
      </c>
      <c r="K1276" s="68" t="str">
        <f t="shared" si="295"/>
        <v>No se agrieta</v>
      </c>
    </row>
    <row r="1277" spans="2:11" x14ac:dyDescent="0.25">
      <c r="B1277" s="80" t="str">
        <f t="shared" si="296"/>
        <v>Y 11</v>
      </c>
      <c r="C1277" s="280">
        <f t="shared" si="296"/>
        <v>2.6</v>
      </c>
      <c r="D1277" s="280">
        <f t="shared" si="297"/>
        <v>0.13</v>
      </c>
      <c r="E1277" s="280">
        <f t="shared" si="298"/>
        <v>2.5222775</v>
      </c>
      <c r="F1277" s="280">
        <f t="shared" si="299"/>
        <v>2.969510057412267</v>
      </c>
      <c r="G1277" s="280">
        <f t="shared" si="300"/>
        <v>7.1268241377894403</v>
      </c>
      <c r="H1277" s="162">
        <f t="shared" si="301"/>
        <v>1.0833333333333335</v>
      </c>
      <c r="I1277" s="280">
        <f>(0.5*$I$31*H1277*$D$1267*C1277)+(0.23*E1277)</f>
        <v>9.9173738250000003</v>
      </c>
      <c r="J1277" s="280">
        <f t="shared" si="302"/>
        <v>5.4545556037500003</v>
      </c>
      <c r="K1277" s="68" t="str">
        <f t="shared" si="295"/>
        <v>No se agrieta</v>
      </c>
    </row>
    <row r="1278" spans="2:11" x14ac:dyDescent="0.25">
      <c r="B1278" s="80" t="str">
        <f t="shared" si="296"/>
        <v>Y 12</v>
      </c>
      <c r="C1278" s="280">
        <f t="shared" si="296"/>
        <v>2.6</v>
      </c>
      <c r="D1278" s="280">
        <f t="shared" si="297"/>
        <v>0.13</v>
      </c>
      <c r="E1278" s="280">
        <f t="shared" si="298"/>
        <v>2.6076600000000001</v>
      </c>
      <c r="F1278" s="280">
        <f t="shared" si="299"/>
        <v>2.969510057412267</v>
      </c>
      <c r="G1278" s="280">
        <f t="shared" si="300"/>
        <v>7.1268241377894403</v>
      </c>
      <c r="H1278" s="162">
        <f t="shared" si="301"/>
        <v>1.0833333333333335</v>
      </c>
      <c r="I1278" s="280">
        <f>(0.5*$I$31*H1278*$D$1267*C1278)+(0.23*E1278)</f>
        <v>9.9370118000000005</v>
      </c>
      <c r="J1278" s="280">
        <f t="shared" si="302"/>
        <v>5.4653564900000005</v>
      </c>
      <c r="K1278" s="68" t="str">
        <f t="shared" si="295"/>
        <v>No se agrieta</v>
      </c>
    </row>
    <row r="1279" spans="2:11" x14ac:dyDescent="0.25">
      <c r="B1279" s="80" t="str">
        <f t="shared" si="296"/>
        <v>Y 13</v>
      </c>
      <c r="C1279" s="280">
        <f t="shared" si="296"/>
        <v>2.6</v>
      </c>
      <c r="D1279" s="280">
        <f t="shared" si="297"/>
        <v>0.13</v>
      </c>
      <c r="E1279" s="280">
        <f t="shared" si="298"/>
        <v>2.5222775</v>
      </c>
      <c r="F1279" s="280">
        <f t="shared" si="299"/>
        <v>2.969510057412267</v>
      </c>
      <c r="G1279" s="280">
        <f t="shared" si="300"/>
        <v>7.1268241377894403</v>
      </c>
      <c r="H1279" s="162">
        <f t="shared" si="301"/>
        <v>1.0833333333333335</v>
      </c>
      <c r="I1279" s="280">
        <f>(0.5*$I$31*H1279*$D$1267*C1279)+(0.23*E1279)</f>
        <v>9.9173738250000003</v>
      </c>
      <c r="J1279" s="280">
        <f t="shared" si="302"/>
        <v>5.4545556037500003</v>
      </c>
      <c r="K1279" s="68" t="str">
        <f t="shared" si="295"/>
        <v>No se agrieta</v>
      </c>
    </row>
    <row r="1280" spans="2:11" x14ac:dyDescent="0.25">
      <c r="B1280" s="80" t="str">
        <f t="shared" si="296"/>
        <v>Y 14</v>
      </c>
      <c r="C1280" s="280">
        <f t="shared" si="296"/>
        <v>2.4</v>
      </c>
      <c r="D1280" s="280">
        <f t="shared" si="297"/>
        <v>0.13</v>
      </c>
      <c r="E1280" s="280">
        <f t="shared" si="298"/>
        <v>2.3521575000000001</v>
      </c>
      <c r="F1280" s="280">
        <f t="shared" si="299"/>
        <v>2.5093798495435218</v>
      </c>
      <c r="G1280" s="280">
        <f t="shared" si="300"/>
        <v>6.0225116389044517</v>
      </c>
      <c r="H1280" s="162">
        <f t="shared" si="301"/>
        <v>1</v>
      </c>
      <c r="I1280" s="280">
        <f>(0.5*$I$31*H1280*$D$1267*C1280)+(0.23*E1280)</f>
        <v>8.4969962250000002</v>
      </c>
      <c r="J1280" s="280">
        <f t="shared" si="302"/>
        <v>4.6733479237500006</v>
      </c>
      <c r="K1280" s="68" t="str">
        <f t="shared" si="295"/>
        <v>No se agrieta</v>
      </c>
    </row>
    <row r="1281" spans="2:11" x14ac:dyDescent="0.25">
      <c r="B1281" s="80" t="str">
        <f t="shared" si="296"/>
        <v>Y 15</v>
      </c>
      <c r="C1281" s="280">
        <f t="shared" si="296"/>
        <v>2.1</v>
      </c>
      <c r="D1281" s="280">
        <f t="shared" si="297"/>
        <v>0.13</v>
      </c>
      <c r="E1281" s="280">
        <f t="shared" si="298"/>
        <v>1.9688400000000001</v>
      </c>
      <c r="F1281" s="280">
        <f t="shared" si="299"/>
        <v>1.8688030455192295</v>
      </c>
      <c r="G1281" s="280">
        <f t="shared" si="300"/>
        <v>4.4851273092461508</v>
      </c>
      <c r="H1281" s="162">
        <f t="shared" si="301"/>
        <v>0.875</v>
      </c>
      <c r="I1281" s="280">
        <f>(0.5*$I$31*H1281*$D$1267*C1281)+(0.23*E1281)</f>
        <v>6.5441457000000005</v>
      </c>
      <c r="J1281" s="280">
        <f t="shared" si="302"/>
        <v>3.5992801350000008</v>
      </c>
      <c r="K1281" s="68" t="str">
        <f t="shared" si="295"/>
        <v>No se agrieta</v>
      </c>
    </row>
    <row r="1282" spans="2:11" x14ac:dyDescent="0.25">
      <c r="B1282" s="80" t="str">
        <f t="shared" si="296"/>
        <v>Y 16</v>
      </c>
      <c r="C1282" s="280">
        <f t="shared" si="296"/>
        <v>2.1</v>
      </c>
      <c r="D1282" s="280">
        <f t="shared" si="297"/>
        <v>0.13</v>
      </c>
      <c r="E1282" s="280">
        <f t="shared" si="298"/>
        <v>2.6799500000000003</v>
      </c>
      <c r="F1282" s="280">
        <f t="shared" si="299"/>
        <v>1.820161245984854</v>
      </c>
      <c r="G1282" s="280">
        <f t="shared" si="300"/>
        <v>4.368386990363649</v>
      </c>
      <c r="H1282" s="162">
        <f t="shared" si="301"/>
        <v>0.87500000000000022</v>
      </c>
      <c r="I1282" s="280">
        <f>(0.5*$I$31*H1282*$D$1267*C1282)+(0.23*E1282)</f>
        <v>6.7077010000000028</v>
      </c>
      <c r="J1282" s="280">
        <f t="shared" si="302"/>
        <v>3.689235550000002</v>
      </c>
      <c r="K1282" s="68" t="str">
        <f t="shared" si="295"/>
        <v>No se agrieta</v>
      </c>
    </row>
    <row r="1283" spans="2:11" x14ac:dyDescent="0.25">
      <c r="B1283" s="80" t="str">
        <f t="shared" si="296"/>
        <v>Y 17</v>
      </c>
      <c r="C1283" s="280">
        <f t="shared" si="296"/>
        <v>2.6</v>
      </c>
      <c r="D1283" s="280">
        <f t="shared" si="297"/>
        <v>0.13</v>
      </c>
      <c r="E1283" s="280">
        <f t="shared" si="298"/>
        <v>3.6503125000000001</v>
      </c>
      <c r="F1283" s="280">
        <f t="shared" si="299"/>
        <v>2.8922187059912146</v>
      </c>
      <c r="G1283" s="280">
        <f t="shared" si="300"/>
        <v>6.9413248943789148</v>
      </c>
      <c r="H1283" s="162">
        <f t="shared" si="301"/>
        <v>1.0833333333333335</v>
      </c>
      <c r="I1283" s="280">
        <f>(0.5*$I$31*H1283*$D$1267*C1283)+(0.23*E1283)</f>
        <v>10.176821875000002</v>
      </c>
      <c r="J1283" s="280">
        <f t="shared" si="302"/>
        <v>5.5972520312500018</v>
      </c>
      <c r="K1283" s="68" t="str">
        <f t="shared" si="295"/>
        <v>No se agrieta</v>
      </c>
    </row>
    <row r="1284" spans="2:11" x14ac:dyDescent="0.25">
      <c r="B1284" s="80" t="str">
        <f t="shared" si="296"/>
        <v>Y 18</v>
      </c>
      <c r="C1284" s="280">
        <f t="shared" si="296"/>
        <v>2.7</v>
      </c>
      <c r="D1284" s="280">
        <f t="shared" si="297"/>
        <v>0.13</v>
      </c>
      <c r="E1284" s="280">
        <f t="shared" si="298"/>
        <v>3.8443849999999999</v>
      </c>
      <c r="F1284" s="280">
        <f t="shared" si="299"/>
        <v>3.1242643419442517</v>
      </c>
      <c r="G1284" s="280">
        <f t="shared" si="300"/>
        <v>7.4982344206662042</v>
      </c>
      <c r="H1284" s="162">
        <f t="shared" si="301"/>
        <v>1.125</v>
      </c>
      <c r="I1284" s="280">
        <f>(0.5*$I$31*H1284*$D$1267*C1284)+(0.23*E1284)</f>
        <v>10.953521050000001</v>
      </c>
      <c r="J1284" s="280">
        <f t="shared" si="302"/>
        <v>6.0244365775000013</v>
      </c>
      <c r="K1284" s="68" t="str">
        <f t="shared" si="295"/>
        <v>No se agrieta</v>
      </c>
    </row>
    <row r="1285" spans="2:11" x14ac:dyDescent="0.25">
      <c r="B1285" s="272"/>
      <c r="C1285" s="277"/>
      <c r="D1285" s="277"/>
      <c r="E1285" s="277"/>
      <c r="F1285" s="277"/>
      <c r="G1285" s="277"/>
      <c r="H1285" s="190"/>
      <c r="I1285" s="277"/>
      <c r="J1285" s="277"/>
      <c r="K1285" s="191"/>
    </row>
    <row r="1286" spans="2:11" x14ac:dyDescent="0.25">
      <c r="B1286" s="272"/>
      <c r="C1286" s="277"/>
      <c r="D1286" s="277"/>
      <c r="E1286" s="277"/>
      <c r="F1286" s="277"/>
      <c r="G1286" s="277"/>
      <c r="H1286" s="190"/>
      <c r="I1286" s="277"/>
      <c r="J1286" s="277"/>
      <c r="K1286" s="191"/>
    </row>
  </sheetData>
  <mergeCells count="203">
    <mergeCell ref="H1055:I1055"/>
    <mergeCell ref="H953:I953"/>
    <mergeCell ref="H974:I974"/>
    <mergeCell ref="H987:I987"/>
    <mergeCell ref="H1008:I1008"/>
    <mergeCell ref="H1021:I1021"/>
    <mergeCell ref="H1042:I1042"/>
    <mergeCell ref="G863:H863"/>
    <mergeCell ref="G864:H864"/>
    <mergeCell ref="G865:H865"/>
    <mergeCell ref="H905:I905"/>
    <mergeCell ref="H919:I919"/>
    <mergeCell ref="H940:I940"/>
    <mergeCell ref="J829:J830"/>
    <mergeCell ref="K829:K830"/>
    <mergeCell ref="L829:L830"/>
    <mergeCell ref="G860:H860"/>
    <mergeCell ref="G861:H861"/>
    <mergeCell ref="G862:H862"/>
    <mergeCell ref="D829:D830"/>
    <mergeCell ref="E829:E830"/>
    <mergeCell ref="F829:F830"/>
    <mergeCell ref="G829:G830"/>
    <mergeCell ref="H829:H830"/>
    <mergeCell ref="I829:I830"/>
    <mergeCell ref="A694:A721"/>
    <mergeCell ref="A722:A749"/>
    <mergeCell ref="A750:A777"/>
    <mergeCell ref="B786:C786"/>
    <mergeCell ref="B787:C787"/>
    <mergeCell ref="B829:B830"/>
    <mergeCell ref="C829:C830"/>
    <mergeCell ref="A460:A498"/>
    <mergeCell ref="A499:A537"/>
    <mergeCell ref="A538:A576"/>
    <mergeCell ref="A577:A615"/>
    <mergeCell ref="A637:A665"/>
    <mergeCell ref="A666:A693"/>
    <mergeCell ref="D412:E412"/>
    <mergeCell ref="D413:E413"/>
    <mergeCell ref="D414:E414"/>
    <mergeCell ref="D415:E415"/>
    <mergeCell ref="D416:E416"/>
    <mergeCell ref="A426:A459"/>
    <mergeCell ref="D406:E406"/>
    <mergeCell ref="D407:E407"/>
    <mergeCell ref="D408:E408"/>
    <mergeCell ref="D409:E409"/>
    <mergeCell ref="D410:E410"/>
    <mergeCell ref="D411:E411"/>
    <mergeCell ref="D400:E400"/>
    <mergeCell ref="D401:E401"/>
    <mergeCell ref="D402:E402"/>
    <mergeCell ref="D403:E403"/>
    <mergeCell ref="D404:E404"/>
    <mergeCell ref="D405:E405"/>
    <mergeCell ref="D394:E394"/>
    <mergeCell ref="D395:E395"/>
    <mergeCell ref="D396:E396"/>
    <mergeCell ref="D397:E397"/>
    <mergeCell ref="D398:E398"/>
    <mergeCell ref="D399:E399"/>
    <mergeCell ref="D385:E385"/>
    <mergeCell ref="D386:E386"/>
    <mergeCell ref="D387:E387"/>
    <mergeCell ref="D388:E388"/>
    <mergeCell ref="A389:A416"/>
    <mergeCell ref="D389:E389"/>
    <mergeCell ref="D390:E390"/>
    <mergeCell ref="D391:E391"/>
    <mergeCell ref="D392:E392"/>
    <mergeCell ref="D393:E393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58:E358"/>
    <mergeCell ref="D359:E359"/>
    <mergeCell ref="D360:E360"/>
    <mergeCell ref="A361:A388"/>
    <mergeCell ref="D361:E361"/>
    <mergeCell ref="D362:E362"/>
    <mergeCell ref="D363:E363"/>
    <mergeCell ref="D364:E364"/>
    <mergeCell ref="D365:E365"/>
    <mergeCell ref="D366:E366"/>
    <mergeCell ref="D352:E352"/>
    <mergeCell ref="D353:E353"/>
    <mergeCell ref="D354:E354"/>
    <mergeCell ref="D355:E355"/>
    <mergeCell ref="D356:E356"/>
    <mergeCell ref="D357:E357"/>
    <mergeCell ref="D346:E346"/>
    <mergeCell ref="D347:E347"/>
    <mergeCell ref="D348:E348"/>
    <mergeCell ref="D349:E349"/>
    <mergeCell ref="D350:E350"/>
    <mergeCell ref="D351:E351"/>
    <mergeCell ref="D340:E340"/>
    <mergeCell ref="D341:E341"/>
    <mergeCell ref="D342:E342"/>
    <mergeCell ref="D343:E343"/>
    <mergeCell ref="D344:E344"/>
    <mergeCell ref="D345:E345"/>
    <mergeCell ref="D331:E331"/>
    <mergeCell ref="D332:E332"/>
    <mergeCell ref="A333:A360"/>
    <mergeCell ref="D333:E333"/>
    <mergeCell ref="D334:E334"/>
    <mergeCell ref="D335:E335"/>
    <mergeCell ref="D336:E336"/>
    <mergeCell ref="D337:E337"/>
    <mergeCell ref="D338:E338"/>
    <mergeCell ref="D339:E339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4:E304"/>
    <mergeCell ref="A305:A332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B273:B275"/>
    <mergeCell ref="C273:C275"/>
    <mergeCell ref="D273:E275"/>
    <mergeCell ref="F273:F275"/>
    <mergeCell ref="G273:G275"/>
    <mergeCell ref="A276:A304"/>
    <mergeCell ref="D276:E276"/>
    <mergeCell ref="D277:E277"/>
    <mergeCell ref="D278:E278"/>
    <mergeCell ref="D279:E279"/>
    <mergeCell ref="A125:A153"/>
    <mergeCell ref="A154:A181"/>
    <mergeCell ref="P170:T170"/>
    <mergeCell ref="A182:A209"/>
    <mergeCell ref="A210:A237"/>
    <mergeCell ref="A238:A265"/>
    <mergeCell ref="B77:E77"/>
    <mergeCell ref="G77:J77"/>
    <mergeCell ref="L77:O77"/>
    <mergeCell ref="Q77:T77"/>
    <mergeCell ref="V77:Y77"/>
    <mergeCell ref="D108:D109"/>
    <mergeCell ref="F108:F10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ADOBE</vt:lpstr>
      <vt:lpstr>ALB. CONF-1NIV</vt:lpstr>
      <vt:lpstr>ALB. CONF ART-1NIV</vt:lpstr>
      <vt:lpstr>ALB. CONF-2NIV</vt:lpstr>
      <vt:lpstr>ALB. CONF ART-2NIV</vt:lpstr>
      <vt:lpstr>ALB. CONF-3NIV</vt:lpstr>
      <vt:lpstr>ALB. CONF ART-3NIV</vt:lpstr>
      <vt:lpstr>ALB. CONF-4NIV </vt:lpstr>
      <vt:lpstr>ALB. CONF ART-4NIV</vt:lpstr>
      <vt:lpstr>ALB. CONF-5NIV</vt:lpstr>
      <vt:lpstr>ALB. CONF ART-5NIV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2022-05-24T06:34:10Z</dcterms:created>
  <dcterms:modified xsi:type="dcterms:W3CDTF">2023-06-06T01:22:29Z</dcterms:modified>
</cp:coreProperties>
</file>